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esaserver01\Base DPOB\ORÇAMENTOS\2 - DESENVOLVIMENTO\20250710 Linha Adutora de Recalque da Zona A\"/>
    </mc:Choice>
  </mc:AlternateContent>
  <xr:revisionPtr revIDLastSave="0" documentId="13_ncr:1_{4BCCCDF7-CEDC-4DBD-B67F-3CAC596C93E1}" xr6:coauthVersionLast="47" xr6:coauthVersionMax="47" xr10:uidLastSave="{00000000-0000-0000-0000-000000000000}"/>
  <bookViews>
    <workbookView xWindow="-28920" yWindow="-120" windowWidth="29040" windowHeight="15720" tabRatio="855" xr2:uid="{5B283F64-8BBF-4C5C-8414-ACDA0380404C}"/>
  </bookViews>
  <sheets>
    <sheet name="PLANILHA SINTÉTICA" sheetId="4" r:id="rId1"/>
    <sheet name="ADM. LOCAL" sheetId="9" r:id="rId2"/>
    <sheet name="MEMÓRIA DE CÁLCULO" sheetId="5" r:id="rId3"/>
    <sheet name="MEMÓRIA ESCAV.-ESCOR." sheetId="7" r:id="rId4"/>
    <sheet name="LISTA DE MATERIAIS" sheetId="16" r:id="rId5"/>
    <sheet name="TABELAS BASES" sheetId="8" r:id="rId6"/>
    <sheet name="COTAÇÕES" sheetId="6" r:id="rId7"/>
    <sheet name="COMPOSIÇÕES" sheetId="15" r:id="rId8"/>
  </sheets>
  <externalReferences>
    <externalReference r:id="rId9"/>
    <externalReference r:id="rId10"/>
  </externalReferences>
  <definedNames>
    <definedName name="_xlnm._FilterDatabase" localSheetId="3" hidden="1">'MEMÓRIA ESCAV.-ESCOR.'!$A$3:$O$235</definedName>
    <definedName name="_xlnm._FilterDatabase" localSheetId="0" hidden="1">'PLANILHA SINTÉTICA'!$A$3:$H$237</definedName>
    <definedName name="_Order1" hidden="1">255</definedName>
    <definedName name="_Order2" hidden="1">255</definedName>
    <definedName name="_Parse_On" hidden="1">#REF!</definedName>
    <definedName name="_Parse_Out" hidden="1">#REF!</definedName>
    <definedName name="aaa">#REF!</definedName>
    <definedName name="aaaa">#REF!</definedName>
    <definedName name="AAAAAAA">#REF!</definedName>
    <definedName name="aaaaaaaaa">#REF!</definedName>
    <definedName name="ACABAMENTO___FERREIRA_ARAÚJO">#REF!</definedName>
    <definedName name="AR">#REF!</definedName>
    <definedName name="_xlnm.Print_Area" localSheetId="1">'ADM. LOCAL'!$B$2:$N$23</definedName>
    <definedName name="_xlnm.Print_Area" localSheetId="2">'MEMÓRIA DE CÁLCULO'!$A:$F</definedName>
    <definedName name="_xlnm.Print_Area" localSheetId="3">'MEMÓRIA ESCAV.-ESCOR.'!$A$1:$O$235</definedName>
    <definedName name="_xlnm.Print_Area" localSheetId="5">'TABELAS BASES'!$A$1:$L$58</definedName>
    <definedName name="Área_impressão_IM">#REF!</definedName>
    <definedName name="Arial">#REF!</definedName>
    <definedName name="ARN">#REF!</definedName>
    <definedName name="ARNALDO">#REF!</definedName>
    <definedName name="as">#REF!</definedName>
    <definedName name="asdfadsf">#REF!</definedName>
    <definedName name="au">#REF!</definedName>
    <definedName name="Banco_de_dadoss">#REF!</definedName>
    <definedName name="bb">#REF!</definedName>
    <definedName name="bhhgh">#REF!</definedName>
    <definedName name="CBasica">#REF!</definedName>
    <definedName name="cc">#REF!</definedName>
    <definedName name="cpf">#REF!</definedName>
    <definedName name="Cron">#REF!</definedName>
    <definedName name="CRONOG">#REF!</definedName>
    <definedName name="Cronograma1">#REF!</definedName>
    <definedName name="D">#REF!</definedName>
    <definedName name="D_1.1">#REF!</definedName>
    <definedName name="datasource">#REF!</definedName>
    <definedName name="DESONERACAO" hidden="1">IF(OR(Import.Desoneracao="DESONERADO",Import.Desoneracao="SIM"),"SIM","NÃO")</definedName>
    <definedName name="e">#REF!</definedName>
    <definedName name="EE">#REF!</definedName>
    <definedName name="EEE" hidden="1">#REF!</definedName>
    <definedName name="EL_001">#REF!</definedName>
    <definedName name="elia">#REF!</definedName>
    <definedName name="Emitente">#REF!</definedName>
    <definedName name="eprd_cod">#REF!</definedName>
    <definedName name="Excel_BuiltIn__FilterDatabase_1">#REF!</definedName>
    <definedName name="f">#REF!</definedName>
    <definedName name="FAT_01">#REF!</definedName>
    <definedName name="FAT_02">#REF!</definedName>
    <definedName name="fff">#REF!</definedName>
    <definedName name="FIGUEREIRO">#REF!</definedName>
    <definedName name="FINAN">#REF!</definedName>
    <definedName name="Fl_01">#REF!</definedName>
    <definedName name="FRENTISTA">#REF!</definedName>
    <definedName name="GER_01">#REF!</definedName>
    <definedName name="GER_02">#REF!</definedName>
    <definedName name="GER_22">#REF!</definedName>
    <definedName name="ggggg">#REF!</definedName>
    <definedName name="gghhhhh">#REF!</definedName>
    <definedName name="gipl_cod">#REF!</definedName>
    <definedName name="HD_001">#REF!</definedName>
    <definedName name="hghghg">#REF!</definedName>
    <definedName name="hjgvu">#REF!</definedName>
    <definedName name="Import.Desoneracao" hidden="1">OFFSET([1]DADOS!$G$18,0,-1)</definedName>
    <definedName name="Indi1">#REF!</definedName>
    <definedName name="Indi2">#REF!</definedName>
    <definedName name="Indi3">#REF!</definedName>
    <definedName name="iol">#REF!</definedName>
    <definedName name="ll">#REF!</definedName>
    <definedName name="LOTE1">#REF!</definedName>
    <definedName name="LOTE2">#REF!</definedName>
    <definedName name="MAT">#REF!</definedName>
    <definedName name="Medicao">#REF!</definedName>
    <definedName name="moi">#REF!</definedName>
    <definedName name="NOVOBD1">#REF!</definedName>
    <definedName name="Num">#REF!</definedName>
    <definedName name="num_linhas">#REF!</definedName>
    <definedName name="ofic">#REF!</definedName>
    <definedName name="OFICINA">#REF!</definedName>
    <definedName name="Opção_02___Tesouro">#REF!</definedName>
    <definedName name="Pacotes">#REF!</definedName>
    <definedName name="PAG" hidden="1">#REF!</definedName>
    <definedName name="PasteArea">#REF!</definedName>
    <definedName name="pin">#REF!</definedName>
    <definedName name="PINHEIRO">#REF!</definedName>
    <definedName name="pl">#REF!</definedName>
    <definedName name="pla">#REF!</definedName>
    <definedName name="plan">#REF!</definedName>
    <definedName name="planilha">#REF!</definedName>
    <definedName name="planilha_ta22_antiga">#REF!</definedName>
    <definedName name="planilha3">#REF!</definedName>
    <definedName name="PrazoT">#REF!</definedName>
    <definedName name="PROCURAR_DESCRIÇÃO_ADM">IFERROR((IFERROR((IFERROR((IFERROR((INDEX('[2]COMPOSIÇÕES DIVERSAS '!$B:$B,MATCH('[2]COMPOSIÇÃO - ADMINISTRAÇÃO'!$C1,'[2]COMPOSIÇÕES DIVERSAS '!$A:$A,0))),INDEX('[2]MAPA DE COTAÇÃO'!A:A,MATCH('[2]COMPOSIÇÃO - ADMINISTRAÇÃO'!$C1,'[2]MAPA DE COTAÇÃO'!$D:$D,0)))),INDEX('[2]SINAPI- NÃO DESONERADO-COM 20%'!$H:$H,MATCH('[2]COMPOSIÇÃO - ADMINISTRAÇÃO'!$C1,'[2]SINAPI- NÃO DESONERADO-COM 20%'!$G:$G,0)))),INDEX('[2]SINAP - INSUMO NÃO DESONERADO'!$B:$B,MATCH('[2]COMPOSIÇÃO - ADMINISTRAÇÃO'!$C1,'[2]SINAP - INSUMO NÃO DESONERADO'!$A:$A,0)))),INDEX('[2]OUTROS BANCO DE PREÇOS'!$D:$D,MATCH('[2]COMPOSIÇÃO - ADMINISTRAÇÃO'!$C1,'[2]OUTROS BANCO DE PREÇOS'!$B:$B,0)))</definedName>
    <definedName name="PROCURAR_DESCRIÇÃO_CPU">IFERROR((IFERROR((IFERROR((INDEX('[2]MAPA DE COTAÇÃO'!$E:$E,MATCH('[2]COMPOSIÇÕES DIVERSAS '!$D1,'[2]MAPA DE COTAÇÃO'!$D:$D,0))),INDEX('[2]SINAPI- NÃO DESONERADO-COM 20%'!$H:$H,MATCH('[2]COMPOSIÇÕES DIVERSAS '!$D1,'[2]SINAPI- NÃO DESONERADO-COM 20%'!$G:$G,0)))),INDEX('[2]SINAP - INSUMO NÃO DESONERADO'!$B:$B,MATCH('[2]COMPOSIÇÕES DIVERSAS '!$D1,'[2]SINAP - INSUMO NÃO DESONERADO'!$A:$A,0)))),INDEX('[2]OUTROS BANCO DE PREÇOS'!C:C,MATCH('[2]COMPOSIÇÕES DIVERSAS '!C1,'[2]OUTROS BANCO DE PREÇOS'!A:A,0)))</definedName>
    <definedName name="PROCURAR_DESCRITIVO_ORÇAMENTO">IFERROR((IFERROR((IFERROR((IFERROR((INDEX('[2]COMPOSIÇÕES DIVERSAS '!$B:$B,MATCH([2]ORÇAMENTO!$AD1,'[2]COMPOSIÇÕES DIVERSAS '!$A:$A,0))),INDEX('[2]MAPA DE COTAÇÃO'!XEC:XEC,MATCH([2]ORÇAMENTO!$AD1,'[2]MAPA DE COTAÇÃO'!$D:$D,0)))),INDEX('[2]SINAPI- NÃO DESONERADO-COM 20%'!$H:$H,MATCH([2]ORÇAMENTO!$AD1,'[2]SINAPI- NÃO DESONERADO-COM 20%'!$G:$G,0)))),INDEX('[2]SINAP - INSUMO NÃO DESONERADO'!$B:$B,MATCH([2]ORÇAMENTO!$AD1,'[2]SINAP - INSUMO NÃO DESONERADO'!$A:$A,0)))),INDEX('[2]OUTROS BANCO DE PREÇOS'!$D:$D,MATCH([2]ORÇAMENTO!$AD1,'[2]OUTROS BANCO DE PREÇOS'!$B:$B,0)))</definedName>
    <definedName name="PROCURAR_FONTE_ADM">IF('[2]COMPOSIÇÃO - ADMINISTRAÇÃO'!$P1&gt;0,'[2]COMPOSIÇÃO - ADMINISTRAÇÃO'!$P$16,IF('[2]COMPOSIÇÃO - ADMINISTRAÇÃO'!$Q1&gt;0,'[2]COMPOSIÇÃO - ADMINISTRAÇÃO'!$Q$16,IF('[2]COMPOSIÇÃO - ADMINISTRAÇÃO'!$R1&gt;0,'[2]COMPOSIÇÃO - ADMINISTRAÇÃO'!$R$16,IF('[2]COMPOSIÇÃO - ADMINISTRAÇÃO'!$S1&gt;0,'[2]COMPOSIÇÃO - ADMINISTRAÇÃO'!$T1,""))))</definedName>
    <definedName name="PROCURAR_FONTE_CPU">IF('[2]COMPOSIÇÕES DIVERSAS '!J1&gt;0,'[2]COMPOSIÇÕES DIVERSAS '!$L$9,IF('[2]COMPOSIÇÕES DIVERSAS '!K1&gt;0,'[2]COMPOSIÇÕES DIVERSAS '!$M$9,IF('[2]COMPOSIÇÕES DIVERSAS '!L1&gt;0,'[2]COMPOSIÇÕES DIVERSAS '!$N$9,IF('[2]COMPOSIÇÕES DIVERSAS '!M1&gt;0,'[2]COMPOSIÇÕES DIVERSAS '!$P1,""))))</definedName>
    <definedName name="PROCURAR_FONTE_ORÇAMENTO">IF([2]ORÇAMENTO!XFD1="","",IF([2]ORÇAMENTO!U1&lt;&gt;0,[2]ORÇAMENTO!$AY$9,IF([2]ORÇAMENTO!V1&lt;&gt;0,[2]ORÇAMENTO!$AZ$9,IF([2]ORÇAMENTO!W1&lt;&gt;0,[2]ORÇAMENTO!$BA$9,IF([2]ORÇAMENTO!X1&lt;&gt;0,[2]ORÇAMENTO!$BB$9,IF([2]ORÇAMENTO!Y1&lt;&gt;0,[2]ORÇAMENTO!Z1,""))))))</definedName>
    <definedName name="PROCURAR_UND_ADM">IFERROR((IFERROR((IFERROR((IFERROR((INDEX('[2]COMPOSIÇÕES DIVERSAS '!$E:$E,MATCH('[2]COMPOSIÇÃO - ADMINISTRAÇÃO'!$C1,'[2]COMPOSIÇÕES DIVERSAS '!$A:$A,0))),INDEX('[2]MAPA DE COTAÇÃO'!$G:$G,MATCH('[2]COMPOSIÇÃO - ADMINISTRAÇÃO'!$C1,'[2]MAPA DE COTAÇÃO'!$D:$D,0)))),INDEX('[2]SINAPI- NÃO DESONERADO-COM 20%'!$I:$I,MATCH('[2]COMPOSIÇÃO - ADMINISTRAÇÃO'!$C1,'[2]SINAPI- NÃO DESONERADO-COM 20%'!$G:$G,0)))),INDEX('[2]SINAP - INSUMO NÃO DESONERADO'!$C:$C,MATCH('[2]COMPOSIÇÃO - ADMINISTRAÇÃO'!$C1,'[2]SINAP - INSUMO NÃO DESONERADO'!$A:$A,0)))),INDEX('[2]OUTROS BANCO DE PREÇOS'!$E:$E,MATCH('[2]COMPOSIÇÃO - ADMINISTRAÇÃO'!$C1,'[2]OUTROS BANCO DE PREÇOS'!$B:$B,0)))</definedName>
    <definedName name="PROCURAR_UND_CPU">IFERROR((IFERROR((IFERROR((INDEX('[2]MAPA DE COTAÇÃO'!$G:$G,MATCH('[2]COMPOSIÇÕES DIVERSAS '!$D1,'[2]MAPA DE COTAÇÃO'!$D:$D,0))),INDEX('[2]SINAPI- NÃO DESONERADO-COM 20%'!$I:$I,MATCH('[2]COMPOSIÇÕES DIVERSAS '!$D1,'[2]SINAPI- NÃO DESONERADO-COM 20%'!$G:$G,0)))),INDEX('[2]SINAP - INSUMO NÃO DESONERADO'!$C:$C,MATCH('[2]COMPOSIÇÕES DIVERSAS '!$D1,'[2]SINAP - INSUMO NÃO DESONERADO'!$A:$A,0)))),INDEX('[2]OUTROS BANCO DE PREÇOS'!$E:$E,MATCH('[2]COMPOSIÇÕES DIVERSAS '!$D1,'[2]OUTROS BANCO DE PREÇOS'!$B:$B,0)))</definedName>
    <definedName name="PROCURAR_UND_ORÇAMENTO">IFERROR((IFERROR((IFERROR((IFERROR((INDEX('[2]COMPOSIÇÕES DIVERSAS '!$E:$E,MATCH([2]ORÇAMENTO!$AD1,'[2]COMPOSIÇÕES DIVERSAS '!$A:$A,0))),INDEX('[2]MAPA DE COTAÇÃO'!$G:$G,MATCH([2]ORÇAMENTO!$AD1,'[2]MAPA DE COTAÇÃO'!$D:$D,0)))),INDEX('[2]SINAPI- NÃO DESONERADO-COM 20%'!$I:$I,MATCH([2]ORÇAMENTO!$AD1,'[2]SINAPI- NÃO DESONERADO-COM 20%'!$G:$G,0)))),INDEX('[2]SINAP - INSUMO NÃO DESONERADO'!$C:$C,MATCH([2]ORÇAMENTO!$AD1,'[2]SINAP - INSUMO NÃO DESONERADO'!$A:$A,0)))),INDEX('[2]OUTROS BANCO DE PREÇOS'!$E:$E,MATCH([2]ORÇAMENTO!$AD1,'[2]OUTROS BANCO DE PREÇOS'!$B:$B,0)))</definedName>
    <definedName name="Produtos">#REF!</definedName>
    <definedName name="PSaude">#REF!</definedName>
    <definedName name="qq">#REF!</definedName>
    <definedName name="relação">#REF!</definedName>
    <definedName name="Rotatividade">#REF!</definedName>
    <definedName name="ROTATIVIDADE2">#REF!</definedName>
    <definedName name="rrrr">#REF!</definedName>
    <definedName name="RX">#REF!</definedName>
    <definedName name="S">#REF!</definedName>
    <definedName name="SegVida">#REF!</definedName>
    <definedName name="Sigilo">#REF!</definedName>
    <definedName name="ss">#REF!</definedName>
    <definedName name="ssss">#REF!</definedName>
    <definedName name="Status">#REF!</definedName>
    <definedName name="t" hidden="1">#REF!</definedName>
    <definedName name="TES" hidden="1">#REF!</definedName>
    <definedName name="teste">#REF!</definedName>
    <definedName name="TESTE2">#REF!</definedName>
    <definedName name="testea">#REF!</definedName>
    <definedName name="Tipo">#REF!</definedName>
    <definedName name="TOTALIZADOR_DE_HORAS_POR_TIPO">#REF!</definedName>
    <definedName name="TreinQual">#REF!</definedName>
    <definedName name="Vagão">#REF!</definedName>
    <definedName name="Veiculos">#REF!</definedName>
    <definedName name="Verbas">#REF!</definedName>
    <definedName name="WE">#REF!</definedName>
    <definedName name="ww">#REF!</definedName>
    <definedName name="xxx">#REF!</definedName>
    <definedName name="xxxx">#REF!</definedName>
    <definedName name="y" hidden="1">#REF!</definedName>
    <definedName name="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38" i="4" l="1"/>
  <c r="J235" i="4" s="1"/>
  <c r="I238" i="4"/>
  <c r="I235" i="4" s="1"/>
  <c r="N56" i="16" l="1"/>
  <c r="N53" i="16"/>
  <c r="N54" i="16" s="1"/>
  <c r="N38" i="16"/>
  <c r="N37" i="16"/>
  <c r="N35" i="16"/>
  <c r="N36" i="16" s="1"/>
  <c r="N8" i="16"/>
  <c r="L8" i="16"/>
  <c r="N92" i="16" s="1"/>
  <c r="N7" i="16"/>
  <c r="L7" i="16"/>
  <c r="N74" i="16" s="1"/>
  <c r="N6" i="16"/>
  <c r="L6" i="16"/>
  <c r="N55" i="16" s="1"/>
  <c r="N5" i="16"/>
  <c r="L4" i="16"/>
  <c r="N24" i="16" s="1"/>
  <c r="N112" i="16" l="1"/>
  <c r="N110" i="16"/>
  <c r="N75" i="16"/>
  <c r="N72" i="16"/>
  <c r="N73" i="16" s="1"/>
  <c r="N21" i="16"/>
  <c r="N89" i="16"/>
  <c r="N90" i="16" s="1"/>
  <c r="N23" i="16"/>
  <c r="N91" i="16"/>
  <c r="N111" i="16" l="1"/>
  <c r="N108" i="16"/>
  <c r="N22" i="16"/>
  <c r="N109" i="16" s="1"/>
  <c r="M227" i="7" l="1"/>
  <c r="J29" i="4" l="1"/>
  <c r="I29" i="4"/>
  <c r="L10" i="9"/>
  <c r="L11" i="9"/>
  <c r="L15" i="9"/>
  <c r="L14" i="9"/>
  <c r="L13" i="9"/>
  <c r="L12" i="9"/>
  <c r="I220" i="4"/>
  <c r="J220" i="4"/>
  <c r="I221" i="4"/>
  <c r="J221" i="4"/>
  <c r="I222" i="4"/>
  <c r="J222" i="4"/>
  <c r="I223" i="4"/>
  <c r="J223" i="4"/>
  <c r="I224" i="4"/>
  <c r="J224" i="4"/>
  <c r="I225" i="4"/>
  <c r="J225" i="4"/>
  <c r="I226" i="4"/>
  <c r="J226" i="4"/>
  <c r="I227" i="4"/>
  <c r="J227" i="4"/>
  <c r="I228" i="4"/>
  <c r="J228" i="4"/>
  <c r="I229" i="4"/>
  <c r="J229" i="4"/>
  <c r="I230" i="4"/>
  <c r="J230" i="4"/>
  <c r="I231" i="4"/>
  <c r="J231" i="4"/>
  <c r="I232" i="4"/>
  <c r="J232" i="4"/>
  <c r="I233" i="4"/>
  <c r="J233" i="4"/>
  <c r="I234" i="4"/>
  <c r="J234" i="4"/>
  <c r="I236" i="4"/>
  <c r="J236" i="4"/>
  <c r="I237" i="4"/>
  <c r="J237" i="4"/>
  <c r="J219" i="4"/>
  <c r="I219" i="4"/>
  <c r="J218" i="4"/>
  <c r="I218" i="4"/>
  <c r="J217" i="4"/>
  <c r="I217" i="4"/>
  <c r="J216" i="4"/>
  <c r="I216" i="4"/>
  <c r="J215" i="4"/>
  <c r="I215" i="4"/>
  <c r="J214" i="4"/>
  <c r="I214" i="4"/>
  <c r="J213" i="4"/>
  <c r="I213" i="4"/>
  <c r="J212" i="4"/>
  <c r="I212" i="4"/>
  <c r="J211" i="4"/>
  <c r="I211" i="4"/>
  <c r="J210" i="4"/>
  <c r="I210" i="4"/>
  <c r="J209" i="4"/>
  <c r="I209" i="4"/>
  <c r="J208" i="4"/>
  <c r="I208" i="4"/>
  <c r="J207" i="4"/>
  <c r="I207" i="4"/>
  <c r="J206" i="4"/>
  <c r="I206" i="4"/>
  <c r="J205" i="4"/>
  <c r="I205" i="4"/>
  <c r="J204" i="4"/>
  <c r="I204" i="4"/>
  <c r="J203" i="4"/>
  <c r="I203" i="4"/>
  <c r="J202" i="4"/>
  <c r="I202" i="4"/>
  <c r="J201" i="4"/>
  <c r="I201" i="4"/>
  <c r="J200" i="4"/>
  <c r="I200" i="4"/>
  <c r="J199" i="4"/>
  <c r="I199" i="4"/>
  <c r="J198" i="4"/>
  <c r="I198" i="4"/>
  <c r="J197" i="4"/>
  <c r="I197" i="4"/>
  <c r="J196" i="4"/>
  <c r="I196" i="4"/>
  <c r="J195" i="4"/>
  <c r="I195" i="4"/>
  <c r="J194" i="4"/>
  <c r="I194" i="4"/>
  <c r="J193" i="4"/>
  <c r="I193" i="4"/>
  <c r="J192" i="4"/>
  <c r="I192" i="4"/>
  <c r="J191" i="4"/>
  <c r="I191" i="4"/>
  <c r="J190" i="4"/>
  <c r="I190" i="4"/>
  <c r="J189" i="4"/>
  <c r="I189" i="4"/>
  <c r="J188" i="4"/>
  <c r="I188" i="4"/>
  <c r="J187" i="4"/>
  <c r="I187" i="4"/>
  <c r="J185" i="4"/>
  <c r="I185" i="4"/>
  <c r="J184" i="4"/>
  <c r="I184" i="4"/>
  <c r="J183" i="4"/>
  <c r="I183" i="4"/>
  <c r="J182" i="4"/>
  <c r="I182" i="4"/>
  <c r="J181" i="4"/>
  <c r="I181" i="4"/>
  <c r="J180" i="4"/>
  <c r="I180" i="4"/>
  <c r="J178" i="4"/>
  <c r="I178" i="4"/>
  <c r="J177" i="4"/>
  <c r="I177" i="4"/>
  <c r="J176" i="4"/>
  <c r="I176" i="4"/>
  <c r="J175" i="4"/>
  <c r="I175" i="4"/>
  <c r="J174" i="4"/>
  <c r="I174" i="4"/>
  <c r="J173" i="4"/>
  <c r="I173" i="4"/>
  <c r="J172" i="4"/>
  <c r="I172" i="4"/>
  <c r="J171" i="4"/>
  <c r="I171" i="4"/>
  <c r="J170" i="4"/>
  <c r="I170" i="4"/>
  <c r="J169" i="4"/>
  <c r="I169" i="4"/>
  <c r="J168" i="4"/>
  <c r="I168" i="4"/>
  <c r="J167" i="4"/>
  <c r="I167" i="4"/>
  <c r="J166" i="4"/>
  <c r="I166" i="4"/>
  <c r="J165" i="4"/>
  <c r="I165" i="4"/>
  <c r="J164" i="4"/>
  <c r="I164" i="4"/>
  <c r="J163" i="4"/>
  <c r="I163" i="4"/>
  <c r="J161" i="4"/>
  <c r="I161" i="4"/>
  <c r="J160" i="4"/>
  <c r="I160" i="4"/>
  <c r="J159" i="4"/>
  <c r="I159" i="4"/>
  <c r="J158" i="4"/>
  <c r="I158" i="4"/>
  <c r="J157" i="4"/>
  <c r="I157" i="4"/>
  <c r="J156" i="4"/>
  <c r="I156" i="4"/>
  <c r="J155" i="4"/>
  <c r="I155" i="4"/>
  <c r="J154" i="4"/>
  <c r="I154" i="4"/>
  <c r="J153" i="4"/>
  <c r="I153" i="4"/>
  <c r="J152" i="4"/>
  <c r="I152" i="4"/>
  <c r="J151" i="4"/>
  <c r="I151" i="4"/>
  <c r="J150" i="4"/>
  <c r="I150" i="4"/>
  <c r="J147" i="4"/>
  <c r="I147" i="4"/>
  <c r="J146" i="4"/>
  <c r="I146" i="4"/>
  <c r="J145" i="4"/>
  <c r="I145" i="4"/>
  <c r="J144" i="4"/>
  <c r="I144" i="4"/>
  <c r="J143" i="4"/>
  <c r="I143" i="4"/>
  <c r="J142" i="4"/>
  <c r="I142" i="4"/>
  <c r="J141" i="4"/>
  <c r="I141" i="4"/>
  <c r="J140" i="4"/>
  <c r="I140" i="4"/>
  <c r="J139" i="4"/>
  <c r="I139" i="4"/>
  <c r="J138" i="4"/>
  <c r="I138" i="4"/>
  <c r="J137" i="4"/>
  <c r="I137" i="4"/>
  <c r="J136" i="4"/>
  <c r="I136" i="4"/>
  <c r="J135" i="4"/>
  <c r="I135" i="4"/>
  <c r="J134" i="4"/>
  <c r="I134" i="4"/>
  <c r="J133" i="4"/>
  <c r="I133" i="4"/>
  <c r="J132" i="4"/>
  <c r="I132" i="4"/>
  <c r="J130" i="4"/>
  <c r="I130" i="4"/>
  <c r="J129" i="4"/>
  <c r="I129" i="4"/>
  <c r="J128" i="4"/>
  <c r="I128" i="4"/>
  <c r="J127" i="4"/>
  <c r="I127" i="4"/>
  <c r="J126" i="4"/>
  <c r="I126" i="4"/>
  <c r="J125" i="4"/>
  <c r="I125" i="4"/>
  <c r="J124" i="4"/>
  <c r="I124" i="4"/>
  <c r="J123" i="4"/>
  <c r="I123" i="4"/>
  <c r="J122" i="4"/>
  <c r="I122" i="4"/>
  <c r="J121" i="4"/>
  <c r="I121" i="4"/>
  <c r="J120" i="4"/>
  <c r="I120" i="4"/>
  <c r="J119" i="4"/>
  <c r="I119" i="4"/>
  <c r="J116" i="4"/>
  <c r="I116" i="4"/>
  <c r="J115" i="4"/>
  <c r="I115" i="4"/>
  <c r="J114" i="4"/>
  <c r="I114" i="4"/>
  <c r="J113" i="4"/>
  <c r="I113" i="4"/>
  <c r="J112" i="4"/>
  <c r="I112" i="4"/>
  <c r="J111" i="4"/>
  <c r="I111" i="4"/>
  <c r="J110" i="4"/>
  <c r="I110" i="4"/>
  <c r="J109" i="4"/>
  <c r="I109" i="4"/>
  <c r="J108" i="4"/>
  <c r="I108" i="4"/>
  <c r="J107" i="4"/>
  <c r="I107" i="4"/>
  <c r="J106" i="4"/>
  <c r="I106" i="4"/>
  <c r="J105" i="4"/>
  <c r="I105" i="4"/>
  <c r="J104" i="4"/>
  <c r="I104" i="4"/>
  <c r="J103" i="4"/>
  <c r="I103" i="4"/>
  <c r="J102" i="4"/>
  <c r="I102" i="4"/>
  <c r="J101" i="4"/>
  <c r="I101" i="4"/>
  <c r="J99" i="4"/>
  <c r="I99" i="4"/>
  <c r="J98" i="4"/>
  <c r="I98" i="4"/>
  <c r="J97" i="4"/>
  <c r="I97" i="4"/>
  <c r="J96" i="4"/>
  <c r="I96" i="4"/>
  <c r="J95" i="4"/>
  <c r="I95" i="4"/>
  <c r="J94" i="4"/>
  <c r="I94" i="4"/>
  <c r="J93" i="4"/>
  <c r="I93" i="4"/>
  <c r="J92" i="4"/>
  <c r="I92" i="4"/>
  <c r="J91" i="4"/>
  <c r="I91" i="4"/>
  <c r="J90" i="4"/>
  <c r="I90" i="4"/>
  <c r="J89" i="4"/>
  <c r="I89" i="4"/>
  <c r="J88" i="4"/>
  <c r="I88" i="4"/>
  <c r="J87" i="4"/>
  <c r="I87" i="4"/>
  <c r="I86" i="4" s="1"/>
  <c r="J84" i="4"/>
  <c r="I84" i="4"/>
  <c r="J83" i="4"/>
  <c r="I83" i="4"/>
  <c r="J82" i="4"/>
  <c r="I82" i="4"/>
  <c r="J81" i="4"/>
  <c r="I81" i="4"/>
  <c r="J80" i="4"/>
  <c r="I80" i="4"/>
  <c r="J79" i="4"/>
  <c r="I79" i="4"/>
  <c r="J78" i="4"/>
  <c r="I78" i="4"/>
  <c r="J77" i="4"/>
  <c r="I77" i="4"/>
  <c r="J76" i="4"/>
  <c r="I76" i="4"/>
  <c r="J75" i="4"/>
  <c r="I75" i="4"/>
  <c r="J74" i="4"/>
  <c r="I74" i="4"/>
  <c r="J73" i="4"/>
  <c r="I73" i="4"/>
  <c r="J72" i="4"/>
  <c r="I72" i="4"/>
  <c r="J71" i="4"/>
  <c r="I71" i="4"/>
  <c r="J70" i="4"/>
  <c r="I70" i="4"/>
  <c r="J69" i="4"/>
  <c r="I69" i="4"/>
  <c r="J67" i="4"/>
  <c r="I67" i="4"/>
  <c r="J66" i="4"/>
  <c r="I66" i="4"/>
  <c r="J65" i="4"/>
  <c r="I65" i="4"/>
  <c r="J64" i="4"/>
  <c r="I64" i="4"/>
  <c r="J63" i="4"/>
  <c r="I63" i="4"/>
  <c r="J62" i="4"/>
  <c r="I62" i="4"/>
  <c r="J61" i="4"/>
  <c r="I61" i="4"/>
  <c r="J60" i="4"/>
  <c r="I60" i="4"/>
  <c r="J59" i="4"/>
  <c r="I59" i="4"/>
  <c r="J58" i="4"/>
  <c r="I58" i="4"/>
  <c r="J57" i="4"/>
  <c r="I57" i="4"/>
  <c r="J56" i="4"/>
  <c r="I56" i="4"/>
  <c r="I55" i="4" s="1"/>
  <c r="J52" i="4"/>
  <c r="I52" i="4"/>
  <c r="J51" i="4"/>
  <c r="I51" i="4"/>
  <c r="J50" i="4"/>
  <c r="I50" i="4"/>
  <c r="J49" i="4"/>
  <c r="I49" i="4"/>
  <c r="I48" i="4" s="1"/>
  <c r="J47" i="4"/>
  <c r="I47" i="4"/>
  <c r="J46" i="4"/>
  <c r="I46" i="4"/>
  <c r="J45" i="4"/>
  <c r="I45" i="4"/>
  <c r="J44" i="4"/>
  <c r="I44" i="4"/>
  <c r="J43" i="4"/>
  <c r="I43" i="4"/>
  <c r="J42" i="4"/>
  <c r="I42" i="4"/>
  <c r="J41" i="4"/>
  <c r="I41" i="4"/>
  <c r="J40" i="4"/>
  <c r="I40" i="4"/>
  <c r="J39" i="4"/>
  <c r="I39" i="4"/>
  <c r="J38" i="4"/>
  <c r="I38" i="4"/>
  <c r="J37" i="4"/>
  <c r="I37" i="4"/>
  <c r="J36" i="4"/>
  <c r="I36" i="4"/>
  <c r="J35" i="4"/>
  <c r="I35" i="4"/>
  <c r="J34" i="4"/>
  <c r="I34" i="4"/>
  <c r="J32" i="4"/>
  <c r="I32" i="4"/>
  <c r="J31" i="4"/>
  <c r="I31" i="4"/>
  <c r="J30" i="4"/>
  <c r="I30" i="4"/>
  <c r="J28" i="4"/>
  <c r="I28" i="4"/>
  <c r="J27" i="4"/>
  <c r="I27" i="4"/>
  <c r="J25" i="4"/>
  <c r="I25" i="4"/>
  <c r="J24" i="4"/>
  <c r="I24" i="4"/>
  <c r="J23" i="4"/>
  <c r="I23" i="4"/>
  <c r="J22" i="4"/>
  <c r="I22" i="4"/>
  <c r="J21" i="4"/>
  <c r="I21" i="4"/>
  <c r="J20" i="4"/>
  <c r="I20" i="4"/>
  <c r="J17" i="4"/>
  <c r="I17" i="4"/>
  <c r="J16" i="4"/>
  <c r="I16" i="4"/>
  <c r="J15" i="4"/>
  <c r="I15" i="4"/>
  <c r="J14" i="4"/>
  <c r="I14" i="4"/>
  <c r="J13" i="4"/>
  <c r="I13" i="4"/>
  <c r="J12" i="4"/>
  <c r="I12" i="4"/>
  <c r="J11" i="4"/>
  <c r="I11" i="4"/>
  <c r="J10" i="4"/>
  <c r="J8" i="4" s="1"/>
  <c r="I10" i="4"/>
  <c r="J9" i="4"/>
  <c r="I9" i="4"/>
  <c r="J5" i="4"/>
  <c r="J4" i="4" s="1"/>
  <c r="I5" i="4"/>
  <c r="I4" i="4" s="1"/>
  <c r="J7" i="4"/>
  <c r="J6" i="4" s="1"/>
  <c r="I7" i="4"/>
  <c r="I6" i="4" s="1"/>
  <c r="I40" i="6"/>
  <c r="I39" i="6"/>
  <c r="I38" i="6"/>
  <c r="I8" i="4" l="1"/>
  <c r="I3" i="4" s="1"/>
  <c r="I186" i="4"/>
  <c r="J186" i="4"/>
  <c r="J55" i="4"/>
  <c r="J86" i="4"/>
  <c r="I118" i="4"/>
  <c r="I131" i="4"/>
  <c r="I149" i="4"/>
  <c r="I162" i="4"/>
  <c r="I179" i="4"/>
  <c r="J179" i="4"/>
  <c r="J48" i="4"/>
  <c r="I100" i="4"/>
  <c r="I85" i="4" s="1"/>
  <c r="J100" i="4"/>
  <c r="J118" i="4"/>
  <c r="J117" i="4" s="1"/>
  <c r="J131" i="4"/>
  <c r="J149" i="4"/>
  <c r="J162" i="4"/>
  <c r="J68" i="4"/>
  <c r="J54" i="4" s="1"/>
  <c r="I68" i="4"/>
  <c r="I54" i="4" s="1"/>
  <c r="I19" i="4"/>
  <c r="J19" i="4"/>
  <c r="I33" i="4"/>
  <c r="J33" i="4"/>
  <c r="J26" i="4"/>
  <c r="I26" i="4"/>
  <c r="J85" i="4"/>
  <c r="J3" i="4"/>
  <c r="I117" i="4"/>
  <c r="AA39" i="6"/>
  <c r="Y39" i="6"/>
  <c r="AE39" i="6" s="1"/>
  <c r="Y20" i="6"/>
  <c r="Y30" i="6"/>
  <c r="Y29" i="6"/>
  <c r="Y28" i="6"/>
  <c r="Y19" i="6"/>
  <c r="Y18" i="6"/>
  <c r="Y17" i="6"/>
  <c r="Y16" i="6"/>
  <c r="Y15" i="6"/>
  <c r="Y14" i="6"/>
  <c r="Y13" i="6"/>
  <c r="Y12" i="6"/>
  <c r="Y5" i="6"/>
  <c r="Y37" i="6"/>
  <c r="Y36" i="6"/>
  <c r="Y35" i="6"/>
  <c r="Y34" i="6"/>
  <c r="Y33" i="6"/>
  <c r="Y32" i="6"/>
  <c r="Y31" i="6"/>
  <c r="Y27" i="6"/>
  <c r="Y26" i="6"/>
  <c r="Y25" i="6"/>
  <c r="Y24" i="6"/>
  <c r="Y23" i="6"/>
  <c r="Y22" i="6"/>
  <c r="Y21" i="6"/>
  <c r="Y11" i="6"/>
  <c r="Y10" i="6"/>
  <c r="Y9" i="6"/>
  <c r="Y8" i="6"/>
  <c r="Y7" i="6"/>
  <c r="J148" i="4" l="1"/>
  <c r="I148" i="4"/>
  <c r="I53" i="4"/>
  <c r="I18" i="4" s="1"/>
  <c r="I239" i="4" s="1"/>
  <c r="J53" i="4"/>
  <c r="J18" i="4" s="1"/>
  <c r="J239" i="4" s="1"/>
  <c r="L18" i="9" s="1"/>
  <c r="AB39" i="6"/>
  <c r="AC39" i="6"/>
  <c r="Y6" i="6"/>
  <c r="AE6" i="6" s="1"/>
  <c r="I33" i="8"/>
  <c r="Y38" i="6"/>
  <c r="AE38" i="6" s="1"/>
  <c r="Y40" i="6"/>
  <c r="AE40" i="6" s="1"/>
  <c r="L231" i="7"/>
  <c r="AA40" i="6"/>
  <c r="AA38" i="6"/>
  <c r="AA37" i="6"/>
  <c r="AA36" i="6"/>
  <c r="AA35" i="6"/>
  <c r="AA34" i="6"/>
  <c r="AA33" i="6"/>
  <c r="AA32" i="6"/>
  <c r="AA31" i="6"/>
  <c r="AA30" i="6"/>
  <c r="AA29" i="6"/>
  <c r="AA28" i="6"/>
  <c r="AA27" i="6"/>
  <c r="AA26" i="6"/>
  <c r="AA25" i="6"/>
  <c r="AA24" i="6"/>
  <c r="AA23" i="6"/>
  <c r="AA22" i="6"/>
  <c r="AA21" i="6"/>
  <c r="AA20" i="6"/>
  <c r="AA19" i="6"/>
  <c r="AA18" i="6"/>
  <c r="AA17" i="6"/>
  <c r="AA16" i="6"/>
  <c r="AA15" i="6"/>
  <c r="AA14" i="6"/>
  <c r="AA13" i="6"/>
  <c r="AA12" i="6"/>
  <c r="AA11" i="6"/>
  <c r="AA10" i="6"/>
  <c r="AA9" i="6"/>
  <c r="AA8" i="6"/>
  <c r="AA7" i="6"/>
  <c r="AE37" i="6"/>
  <c r="AB36" i="6"/>
  <c r="AE35" i="6"/>
  <c r="AB34" i="6"/>
  <c r="AE33" i="6"/>
  <c r="AB32" i="6"/>
  <c r="AC31" i="6"/>
  <c r="AE30" i="6"/>
  <c r="AE29" i="6"/>
  <c r="AE28" i="6"/>
  <c r="AC27" i="6"/>
  <c r="AB26" i="6"/>
  <c r="AE25" i="6"/>
  <c r="AE24" i="6"/>
  <c r="AE23" i="6"/>
  <c r="AE22" i="6"/>
  <c r="AE21" i="6"/>
  <c r="AB20" i="6"/>
  <c r="AE19" i="6"/>
  <c r="AC18" i="6"/>
  <c r="AE17" i="6"/>
  <c r="AC16" i="6"/>
  <c r="AE15" i="6"/>
  <c r="AB14" i="6"/>
  <c r="AC13" i="6"/>
  <c r="AE12" i="6"/>
  <c r="AE11" i="6"/>
  <c r="AE10" i="6"/>
  <c r="AE8" i="6"/>
  <c r="AB7" i="6"/>
  <c r="AC5" i="6"/>
  <c r="AE9" i="6"/>
  <c r="D40" i="6"/>
  <c r="AA6" i="6"/>
  <c r="AA5" i="6"/>
  <c r="AD39" i="6" l="1"/>
  <c r="AC36" i="6"/>
  <c r="AD36" i="6" s="1"/>
  <c r="AE13" i="6"/>
  <c r="AC11" i="6"/>
  <c r="AB29" i="6"/>
  <c r="AE36" i="6"/>
  <c r="AB9" i="6"/>
  <c r="AB12" i="6"/>
  <c r="AB24" i="6"/>
  <c r="AE26" i="6"/>
  <c r="AC29" i="6"/>
  <c r="AC9" i="6"/>
  <c r="AC12" i="6"/>
  <c r="AC24" i="6"/>
  <c r="AB35" i="6"/>
  <c r="AB37" i="6"/>
  <c r="AB21" i="6"/>
  <c r="AC35" i="6"/>
  <c r="AC37" i="6"/>
  <c r="AC26" i="6"/>
  <c r="AD26" i="6" s="1"/>
  <c r="AB17" i="6"/>
  <c r="AC21" i="6"/>
  <c r="AB28" i="6"/>
  <c r="AB13" i="6"/>
  <c r="AD13" i="6" s="1"/>
  <c r="AC17" i="6"/>
  <c r="AC28" i="6"/>
  <c r="AB11" i="6"/>
  <c r="AB38" i="6"/>
  <c r="AE18" i="6"/>
  <c r="AB22" i="6"/>
  <c r="AC22" i="6"/>
  <c r="AE31" i="6"/>
  <c r="AB40" i="6"/>
  <c r="AC40" i="6"/>
  <c r="AC38" i="6"/>
  <c r="AC34" i="6"/>
  <c r="AD34" i="6" s="1"/>
  <c r="AE34" i="6"/>
  <c r="AB33" i="6"/>
  <c r="AC33" i="6"/>
  <c r="AC32" i="6"/>
  <c r="AD32" i="6" s="1"/>
  <c r="AE32" i="6"/>
  <c r="AC30" i="6"/>
  <c r="AB30" i="6"/>
  <c r="AB31" i="6"/>
  <c r="AD31" i="6" s="1"/>
  <c r="AE27" i="6"/>
  <c r="AB27" i="6"/>
  <c r="AD27" i="6" s="1"/>
  <c r="AB25" i="6"/>
  <c r="AC25" i="6"/>
  <c r="AB23" i="6"/>
  <c r="AC23" i="6"/>
  <c r="AC20" i="6"/>
  <c r="AD20" i="6" s="1"/>
  <c r="AE20" i="6"/>
  <c r="AB19" i="6"/>
  <c r="AC19" i="6"/>
  <c r="AB18" i="6"/>
  <c r="AD18" i="6" s="1"/>
  <c r="AE16" i="6"/>
  <c r="AB16" i="6"/>
  <c r="AD16" i="6" s="1"/>
  <c r="AB15" i="6"/>
  <c r="AC15" i="6"/>
  <c r="AC14" i="6"/>
  <c r="AD14" i="6" s="1"/>
  <c r="AE14" i="6"/>
  <c r="AB10" i="6"/>
  <c r="AC10" i="6"/>
  <c r="AB8" i="6"/>
  <c r="AC8" i="6"/>
  <c r="AC7" i="6"/>
  <c r="AD7" i="6" s="1"/>
  <c r="AE7" i="6"/>
  <c r="AB6" i="6"/>
  <c r="AE5" i="6"/>
  <c r="AC6" i="6"/>
  <c r="AB5" i="6"/>
  <c r="AD5" i="6" s="1"/>
  <c r="H214" i="7"/>
  <c r="C5" i="7"/>
  <c r="C6" i="7"/>
  <c r="C7" i="7"/>
  <c r="C8" i="7"/>
  <c r="C9" i="7"/>
  <c r="C10" i="7"/>
  <c r="I10" i="7" s="1"/>
  <c r="C11" i="7"/>
  <c r="I11" i="7" s="1"/>
  <c r="C12" i="7"/>
  <c r="I12" i="7" s="1"/>
  <c r="C13" i="7"/>
  <c r="C14" i="7"/>
  <c r="C15" i="7"/>
  <c r="C16" i="7"/>
  <c r="C17" i="7"/>
  <c r="I17" i="7" s="1"/>
  <c r="C18" i="7"/>
  <c r="C19" i="7"/>
  <c r="I19" i="7" s="1"/>
  <c r="C20" i="7"/>
  <c r="C21" i="7"/>
  <c r="C22" i="7"/>
  <c r="C23" i="7"/>
  <c r="C24" i="7"/>
  <c r="C25" i="7"/>
  <c r="C26" i="7"/>
  <c r="I26" i="7" s="1"/>
  <c r="C27" i="7"/>
  <c r="C28" i="7"/>
  <c r="I28" i="7" s="1"/>
  <c r="C29" i="7"/>
  <c r="C30" i="7"/>
  <c r="I30" i="7" s="1"/>
  <c r="C31" i="7"/>
  <c r="C32" i="7"/>
  <c r="C33" i="7"/>
  <c r="C34" i="7"/>
  <c r="C35" i="7"/>
  <c r="I35" i="7" s="1"/>
  <c r="C36" i="7"/>
  <c r="I36" i="7" s="1"/>
  <c r="C37" i="7"/>
  <c r="C38" i="7"/>
  <c r="I38" i="7" s="1"/>
  <c r="C39" i="7"/>
  <c r="C40" i="7"/>
  <c r="C41" i="7"/>
  <c r="I41" i="7" s="1"/>
  <c r="C42" i="7"/>
  <c r="I42" i="7" s="1"/>
  <c r="C43" i="7"/>
  <c r="C44" i="7"/>
  <c r="I44" i="7" s="1"/>
  <c r="C45" i="7"/>
  <c r="C46" i="7"/>
  <c r="I46" i="7" s="1"/>
  <c r="C47" i="7"/>
  <c r="G47" i="7" s="1"/>
  <c r="K47" i="7" s="1"/>
  <c r="C48" i="7"/>
  <c r="G48" i="7" s="1"/>
  <c r="K48" i="7" s="1"/>
  <c r="C49" i="7"/>
  <c r="I49" i="7" s="1"/>
  <c r="C50" i="7"/>
  <c r="G50" i="7" s="1"/>
  <c r="K50" i="7" s="1"/>
  <c r="C51" i="7"/>
  <c r="I51" i="7" s="1"/>
  <c r="C52" i="7"/>
  <c r="I52" i="7" s="1"/>
  <c r="C53" i="7"/>
  <c r="C54" i="7"/>
  <c r="I54" i="7" s="1"/>
  <c r="C55" i="7"/>
  <c r="C56" i="7"/>
  <c r="G56" i="7" s="1"/>
  <c r="K56" i="7" s="1"/>
  <c r="C57" i="7"/>
  <c r="I57" i="7" s="1"/>
  <c r="C58" i="7"/>
  <c r="I58" i="7" s="1"/>
  <c r="C59" i="7"/>
  <c r="C60" i="7"/>
  <c r="I60" i="7" s="1"/>
  <c r="C61" i="7"/>
  <c r="C62" i="7"/>
  <c r="I62" i="7" s="1"/>
  <c r="C63" i="7"/>
  <c r="C64" i="7"/>
  <c r="G64" i="7" s="1"/>
  <c r="K64" i="7" s="1"/>
  <c r="C65" i="7"/>
  <c r="G65" i="7" s="1"/>
  <c r="K65" i="7" s="1"/>
  <c r="C66" i="7"/>
  <c r="I66" i="7" s="1"/>
  <c r="C67" i="7"/>
  <c r="I67" i="7" s="1"/>
  <c r="C68" i="7"/>
  <c r="I68" i="7" s="1"/>
  <c r="C69" i="7"/>
  <c r="C70" i="7"/>
  <c r="I70" i="7" s="1"/>
  <c r="C71" i="7"/>
  <c r="C72" i="7"/>
  <c r="G72" i="7" s="1"/>
  <c r="K72" i="7" s="1"/>
  <c r="C73" i="7"/>
  <c r="I73" i="7" s="1"/>
  <c r="C74" i="7"/>
  <c r="I74" i="7" s="1"/>
  <c r="C75" i="7"/>
  <c r="C76" i="7"/>
  <c r="I76" i="7" s="1"/>
  <c r="C77" i="7"/>
  <c r="C78" i="7"/>
  <c r="G78" i="7" s="1"/>
  <c r="K78" i="7" s="1"/>
  <c r="C79" i="7"/>
  <c r="C80" i="7"/>
  <c r="G80" i="7" s="1"/>
  <c r="K80" i="7" s="1"/>
  <c r="C81" i="7"/>
  <c r="I81" i="7" s="1"/>
  <c r="C82" i="7"/>
  <c r="C83" i="7"/>
  <c r="I83" i="7" s="1"/>
  <c r="C84" i="7"/>
  <c r="I84" i="7" s="1"/>
  <c r="C85" i="7"/>
  <c r="C86" i="7"/>
  <c r="I86" i="7" s="1"/>
  <c r="C87" i="7"/>
  <c r="C88" i="7"/>
  <c r="C89" i="7"/>
  <c r="G89" i="7" s="1"/>
  <c r="K89" i="7" s="1"/>
  <c r="C90" i="7"/>
  <c r="I90" i="7" s="1"/>
  <c r="C91" i="7"/>
  <c r="I91" i="7" s="1"/>
  <c r="C92" i="7"/>
  <c r="I92" i="7" s="1"/>
  <c r="C93" i="7"/>
  <c r="C94" i="7"/>
  <c r="I94" i="7" s="1"/>
  <c r="C95" i="7"/>
  <c r="C96" i="7"/>
  <c r="E96" i="7" s="1"/>
  <c r="C97" i="7"/>
  <c r="I97" i="7" s="1"/>
  <c r="C98" i="7"/>
  <c r="I98" i="7" s="1"/>
  <c r="C99" i="7"/>
  <c r="I99" i="7" s="1"/>
  <c r="C100" i="7"/>
  <c r="I100" i="7" s="1"/>
  <c r="C101" i="7"/>
  <c r="C102" i="7"/>
  <c r="I102" i="7" s="1"/>
  <c r="C103" i="7"/>
  <c r="C104" i="7"/>
  <c r="F104" i="7" s="1"/>
  <c r="C105" i="7"/>
  <c r="C106" i="7"/>
  <c r="I106" i="7" s="1"/>
  <c r="C107" i="7"/>
  <c r="I107" i="7" s="1"/>
  <c r="C108" i="7"/>
  <c r="I108" i="7" s="1"/>
  <c r="C109" i="7"/>
  <c r="C110" i="7"/>
  <c r="C111" i="7"/>
  <c r="C112" i="7"/>
  <c r="E112" i="7" s="1"/>
  <c r="C113" i="7"/>
  <c r="I113" i="7" s="1"/>
  <c r="C114" i="7"/>
  <c r="I114" i="7" s="1"/>
  <c r="C115" i="7"/>
  <c r="I115" i="7" s="1"/>
  <c r="C116" i="7"/>
  <c r="I116" i="7" s="1"/>
  <c r="C117" i="7"/>
  <c r="C118" i="7"/>
  <c r="C119" i="7"/>
  <c r="C120" i="7"/>
  <c r="E120" i="7" s="1"/>
  <c r="C121" i="7"/>
  <c r="I121" i="7" s="1"/>
  <c r="C122" i="7"/>
  <c r="I122" i="7" s="1"/>
  <c r="C123" i="7"/>
  <c r="I123" i="7" s="1"/>
  <c r="C124" i="7"/>
  <c r="I124" i="7" s="1"/>
  <c r="C125" i="7"/>
  <c r="C126" i="7"/>
  <c r="I126" i="7" s="1"/>
  <c r="C127" i="7"/>
  <c r="G24" i="7"/>
  <c r="K24" i="7" s="1"/>
  <c r="G27" i="7"/>
  <c r="K27" i="7" s="1"/>
  <c r="G32" i="7"/>
  <c r="K32" i="7" s="1"/>
  <c r="G45" i="7"/>
  <c r="K45" i="7" s="1"/>
  <c r="G61" i="7"/>
  <c r="K61" i="7" s="1"/>
  <c r="G77" i="7"/>
  <c r="K77" i="7" s="1"/>
  <c r="G88" i="7"/>
  <c r="K88" i="7" s="1"/>
  <c r="E104" i="7"/>
  <c r="C128" i="7"/>
  <c r="I128" i="7" s="1"/>
  <c r="C129" i="7"/>
  <c r="I129" i="7" s="1"/>
  <c r="C213" i="7"/>
  <c r="I213" i="7" s="1"/>
  <c r="C212" i="7"/>
  <c r="C211" i="7"/>
  <c r="C210" i="7"/>
  <c r="I210" i="7" s="1"/>
  <c r="C209" i="7"/>
  <c r="I209" i="7" s="1"/>
  <c r="C208" i="7"/>
  <c r="C207" i="7"/>
  <c r="C206" i="7"/>
  <c r="I206" i="7" s="1"/>
  <c r="C205" i="7"/>
  <c r="I205" i="7" s="1"/>
  <c r="C204" i="7"/>
  <c r="C203" i="7"/>
  <c r="C202" i="7"/>
  <c r="I202" i="7" s="1"/>
  <c r="C201" i="7"/>
  <c r="I201" i="7" s="1"/>
  <c r="C200" i="7"/>
  <c r="C199" i="7"/>
  <c r="I199" i="7" s="1"/>
  <c r="C198" i="7"/>
  <c r="I198" i="7" s="1"/>
  <c r="C197" i="7"/>
  <c r="C196" i="7"/>
  <c r="I196" i="7" s="1"/>
  <c r="C195" i="7"/>
  <c r="C194" i="7"/>
  <c r="I194" i="7" s="1"/>
  <c r="C193" i="7"/>
  <c r="I193" i="7" s="1"/>
  <c r="C192" i="7"/>
  <c r="I192" i="7" s="1"/>
  <c r="C191" i="7"/>
  <c r="I191" i="7" s="1"/>
  <c r="C190" i="7"/>
  <c r="I190" i="7" s="1"/>
  <c r="C189" i="7"/>
  <c r="I189" i="7" s="1"/>
  <c r="C188" i="7"/>
  <c r="I188" i="7" s="1"/>
  <c r="C187" i="7"/>
  <c r="I187" i="7" s="1"/>
  <c r="C186" i="7"/>
  <c r="I186" i="7" s="1"/>
  <c r="C185" i="7"/>
  <c r="I185" i="7" s="1"/>
  <c r="C184" i="7"/>
  <c r="I184" i="7" s="1"/>
  <c r="C183" i="7"/>
  <c r="I183" i="7" s="1"/>
  <c r="C182" i="7"/>
  <c r="I182" i="7" s="1"/>
  <c r="C181" i="7"/>
  <c r="I181" i="7" s="1"/>
  <c r="C180" i="7"/>
  <c r="I180" i="7" s="1"/>
  <c r="C179" i="7"/>
  <c r="I179" i="7" s="1"/>
  <c r="C178" i="7"/>
  <c r="I178" i="7" s="1"/>
  <c r="C177" i="7"/>
  <c r="C176" i="7"/>
  <c r="C175" i="7"/>
  <c r="I175" i="7" s="1"/>
  <c r="C174" i="7"/>
  <c r="I174" i="7" s="1"/>
  <c r="C173" i="7"/>
  <c r="C172" i="7"/>
  <c r="C171" i="7"/>
  <c r="C170" i="7"/>
  <c r="I170" i="7" s="1"/>
  <c r="C169" i="7"/>
  <c r="C168" i="7"/>
  <c r="C167" i="7"/>
  <c r="C166" i="7"/>
  <c r="I166" i="7" s="1"/>
  <c r="C165" i="7"/>
  <c r="C164" i="7"/>
  <c r="C163" i="7"/>
  <c r="I163" i="7" s="1"/>
  <c r="C162" i="7"/>
  <c r="I162" i="7" s="1"/>
  <c r="C161" i="7"/>
  <c r="I161" i="7" s="1"/>
  <c r="C160" i="7"/>
  <c r="C159" i="7"/>
  <c r="I159" i="7" s="1"/>
  <c r="C158" i="7"/>
  <c r="I158" i="7" s="1"/>
  <c r="C157" i="7"/>
  <c r="I157" i="7" s="1"/>
  <c r="C156" i="7"/>
  <c r="I156" i="7" s="1"/>
  <c r="C155" i="7"/>
  <c r="I155" i="7" s="1"/>
  <c r="C154" i="7"/>
  <c r="I154" i="7" s="1"/>
  <c r="C153" i="7"/>
  <c r="I153" i="7" s="1"/>
  <c r="C152" i="7"/>
  <c r="I152" i="7" s="1"/>
  <c r="C151" i="7"/>
  <c r="I151" i="7" s="1"/>
  <c r="C150" i="7"/>
  <c r="I150" i="7" s="1"/>
  <c r="C149" i="7"/>
  <c r="C148" i="7"/>
  <c r="C147" i="7"/>
  <c r="I147" i="7" s="1"/>
  <c r="C146" i="7"/>
  <c r="I146" i="7" s="1"/>
  <c r="C145" i="7"/>
  <c r="C144" i="7"/>
  <c r="C143" i="7"/>
  <c r="I143" i="7" s="1"/>
  <c r="C142" i="7"/>
  <c r="I142" i="7" s="1"/>
  <c r="C141" i="7"/>
  <c r="C140" i="7"/>
  <c r="C139" i="7"/>
  <c r="I139" i="7" s="1"/>
  <c r="C138" i="7"/>
  <c r="I138" i="7" s="1"/>
  <c r="C137" i="7"/>
  <c r="C136" i="7"/>
  <c r="C135" i="7"/>
  <c r="I135" i="7" s="1"/>
  <c r="C134" i="7"/>
  <c r="I134" i="7" s="1"/>
  <c r="C133" i="7"/>
  <c r="I133" i="7" s="1"/>
  <c r="C132" i="7"/>
  <c r="C131" i="7"/>
  <c r="I131" i="7" s="1"/>
  <c r="C130" i="7"/>
  <c r="I130" i="7" s="1"/>
  <c r="G4" i="7"/>
  <c r="K4" i="7" s="1"/>
  <c r="F4" i="7"/>
  <c r="J4" i="7" s="1"/>
  <c r="E4" i="7"/>
  <c r="AD21" i="6" l="1"/>
  <c r="AD29" i="6"/>
  <c r="AD24" i="6"/>
  <c r="AD11" i="6"/>
  <c r="G54" i="7"/>
  <c r="K54" i="7" s="1"/>
  <c r="E128" i="7"/>
  <c r="F122" i="7"/>
  <c r="F120" i="7"/>
  <c r="F113" i="7"/>
  <c r="G104" i="7"/>
  <c r="K104" i="7" s="1"/>
  <c r="G120" i="7"/>
  <c r="K120" i="7" s="1"/>
  <c r="G96" i="7"/>
  <c r="K96" i="7" s="1"/>
  <c r="F96" i="7"/>
  <c r="G112" i="7"/>
  <c r="K112" i="7" s="1"/>
  <c r="G70" i="7"/>
  <c r="K70" i="7" s="1"/>
  <c r="F112" i="7"/>
  <c r="E90" i="7"/>
  <c r="G38" i="7"/>
  <c r="K38" i="7" s="1"/>
  <c r="L144" i="7"/>
  <c r="I144" i="7"/>
  <c r="L33" i="7"/>
  <c r="O33" i="7" s="1"/>
  <c r="I33" i="7"/>
  <c r="L25" i="7"/>
  <c r="I25" i="7"/>
  <c r="L9" i="7"/>
  <c r="O9" i="7" s="1"/>
  <c r="I9" i="7"/>
  <c r="L160" i="7"/>
  <c r="O160" i="7" s="1"/>
  <c r="I160" i="7"/>
  <c r="L176" i="7"/>
  <c r="O176" i="7" s="1"/>
  <c r="I176" i="7"/>
  <c r="M221" i="7"/>
  <c r="M219" i="7"/>
  <c r="I211" i="7"/>
  <c r="M223" i="7"/>
  <c r="M217" i="7"/>
  <c r="L82" i="7"/>
  <c r="O82" i="7" s="1"/>
  <c r="I82" i="7"/>
  <c r="L34" i="7"/>
  <c r="O34" i="7" s="1"/>
  <c r="I34" i="7"/>
  <c r="L18" i="7"/>
  <c r="O18" i="7" s="1"/>
  <c r="I18" i="7"/>
  <c r="L145" i="7"/>
  <c r="I145" i="7"/>
  <c r="G183" i="7"/>
  <c r="K183" i="7" s="1"/>
  <c r="L200" i="7"/>
  <c r="I200" i="7"/>
  <c r="F121" i="7"/>
  <c r="G97" i="7"/>
  <c r="K97" i="7" s="1"/>
  <c r="L120" i="7"/>
  <c r="I120" i="7"/>
  <c r="J120" i="7" s="1"/>
  <c r="L112" i="7"/>
  <c r="I112" i="7"/>
  <c r="J112" i="7" s="1"/>
  <c r="L104" i="7"/>
  <c r="O104" i="7" s="1"/>
  <c r="I104" i="7"/>
  <c r="J104" i="7" s="1"/>
  <c r="L96" i="7"/>
  <c r="O96" i="7" s="1"/>
  <c r="I96" i="7"/>
  <c r="L88" i="7"/>
  <c r="I88" i="7"/>
  <c r="L80" i="7"/>
  <c r="I80" i="7"/>
  <c r="L72" i="7"/>
  <c r="O72" i="7" s="1"/>
  <c r="I72" i="7"/>
  <c r="L64" i="7"/>
  <c r="O64" i="7" s="1"/>
  <c r="I64" i="7"/>
  <c r="L56" i="7"/>
  <c r="I56" i="7"/>
  <c r="L48" i="7"/>
  <c r="I48" i="7"/>
  <c r="M48" i="7" s="1"/>
  <c r="L40" i="7"/>
  <c r="O40" i="7" s="1"/>
  <c r="I40" i="7"/>
  <c r="L32" i="7"/>
  <c r="O32" i="7" s="1"/>
  <c r="I32" i="7"/>
  <c r="L24" i="7"/>
  <c r="I24" i="7"/>
  <c r="L16" i="7"/>
  <c r="I16" i="7"/>
  <c r="M16" i="7" s="1"/>
  <c r="L8" i="7"/>
  <c r="O8" i="7" s="1"/>
  <c r="I8" i="7"/>
  <c r="L89" i="7"/>
  <c r="O89" i="7" s="1"/>
  <c r="I89" i="7"/>
  <c r="L171" i="7"/>
  <c r="O171" i="7" s="1"/>
  <c r="I171" i="7"/>
  <c r="L207" i="7"/>
  <c r="O207" i="7" s="1"/>
  <c r="I207" i="7"/>
  <c r="G82" i="7"/>
  <c r="K82" i="7" s="1"/>
  <c r="L127" i="7"/>
  <c r="O127" i="7" s="1"/>
  <c r="I127" i="7"/>
  <c r="L119" i="7"/>
  <c r="N119" i="7" s="1"/>
  <c r="I119" i="7"/>
  <c r="L111" i="7"/>
  <c r="I111" i="7"/>
  <c r="L103" i="7"/>
  <c r="N103" i="7" s="1"/>
  <c r="I103" i="7"/>
  <c r="L95" i="7"/>
  <c r="N95" i="7" s="1"/>
  <c r="I95" i="7"/>
  <c r="L87" i="7"/>
  <c r="N87" i="7" s="1"/>
  <c r="I87" i="7"/>
  <c r="L79" i="7"/>
  <c r="O79" i="7" s="1"/>
  <c r="I79" i="7"/>
  <c r="L71" i="7"/>
  <c r="N71" i="7" s="1"/>
  <c r="I71" i="7"/>
  <c r="L63" i="7"/>
  <c r="N63" i="7" s="1"/>
  <c r="I63" i="7"/>
  <c r="L55" i="7"/>
  <c r="N55" i="7" s="1"/>
  <c r="I55" i="7"/>
  <c r="L47" i="7"/>
  <c r="N47" i="7" s="1"/>
  <c r="I47" i="7"/>
  <c r="L39" i="7"/>
  <c r="N39" i="7" s="1"/>
  <c r="I39" i="7"/>
  <c r="L31" i="7"/>
  <c r="N31" i="7" s="1"/>
  <c r="I31" i="7"/>
  <c r="L23" i="7"/>
  <c r="N23" i="7" s="1"/>
  <c r="I23" i="7"/>
  <c r="L15" i="7"/>
  <c r="I15" i="7"/>
  <c r="L7" i="7"/>
  <c r="N7" i="7" s="1"/>
  <c r="I7" i="7"/>
  <c r="L136" i="7"/>
  <c r="O136" i="7" s="1"/>
  <c r="I136" i="7"/>
  <c r="L105" i="7"/>
  <c r="I105" i="7"/>
  <c r="L132" i="7"/>
  <c r="N132" i="7" s="1"/>
  <c r="I132" i="7"/>
  <c r="L140" i="7"/>
  <c r="O140" i="7" s="1"/>
  <c r="I140" i="7"/>
  <c r="L148" i="7"/>
  <c r="O148" i="7" s="1"/>
  <c r="I148" i="7"/>
  <c r="L164" i="7"/>
  <c r="O164" i="7" s="1"/>
  <c r="I164" i="7"/>
  <c r="L172" i="7"/>
  <c r="O172" i="7" s="1"/>
  <c r="I172" i="7"/>
  <c r="M180" i="7"/>
  <c r="L208" i="7"/>
  <c r="I208" i="7"/>
  <c r="G105" i="7"/>
  <c r="K105" i="7" s="1"/>
  <c r="L118" i="7"/>
  <c r="I118" i="7"/>
  <c r="M118" i="7" s="1"/>
  <c r="L110" i="7"/>
  <c r="O110" i="7" s="1"/>
  <c r="I110" i="7"/>
  <c r="L78" i="7"/>
  <c r="O78" i="7" s="1"/>
  <c r="I78" i="7"/>
  <c r="L22" i="7"/>
  <c r="I22" i="7"/>
  <c r="L14" i="7"/>
  <c r="N14" i="7" s="1"/>
  <c r="I14" i="7"/>
  <c r="L6" i="7"/>
  <c r="I6" i="7"/>
  <c r="L168" i="7"/>
  <c r="O168" i="7" s="1"/>
  <c r="I168" i="7"/>
  <c r="L177" i="7"/>
  <c r="O177" i="7" s="1"/>
  <c r="I177" i="7"/>
  <c r="L212" i="7"/>
  <c r="I212" i="7"/>
  <c r="L232" i="7"/>
  <c r="I141" i="7"/>
  <c r="L149" i="7"/>
  <c r="O149" i="7" s="1"/>
  <c r="I149" i="7"/>
  <c r="L165" i="7"/>
  <c r="O165" i="7" s="1"/>
  <c r="I165" i="7"/>
  <c r="L173" i="7"/>
  <c r="O173" i="7" s="1"/>
  <c r="I173" i="7"/>
  <c r="M173" i="7" s="1"/>
  <c r="L195" i="7"/>
  <c r="O195" i="7" s="1"/>
  <c r="I195" i="7"/>
  <c r="F105" i="7"/>
  <c r="L125" i="7"/>
  <c r="N125" i="7" s="1"/>
  <c r="I125" i="7"/>
  <c r="L117" i="7"/>
  <c r="N117" i="7" s="1"/>
  <c r="I117" i="7"/>
  <c r="L109" i="7"/>
  <c r="N109" i="7" s="1"/>
  <c r="I109" i="7"/>
  <c r="L101" i="7"/>
  <c r="N101" i="7" s="1"/>
  <c r="I101" i="7"/>
  <c r="L93" i="7"/>
  <c r="O93" i="7" s="1"/>
  <c r="I93" i="7"/>
  <c r="L85" i="7"/>
  <c r="O85" i="7" s="1"/>
  <c r="I85" i="7"/>
  <c r="L77" i="7"/>
  <c r="O77" i="7" s="1"/>
  <c r="I77" i="7"/>
  <c r="L69" i="7"/>
  <c r="N69" i="7" s="1"/>
  <c r="I69" i="7"/>
  <c r="L61" i="7"/>
  <c r="O61" i="7" s="1"/>
  <c r="I61" i="7"/>
  <c r="L53" i="7"/>
  <c r="O53" i="7" s="1"/>
  <c r="I53" i="7"/>
  <c r="L45" i="7"/>
  <c r="O45" i="7" s="1"/>
  <c r="I45" i="7"/>
  <c r="L37" i="7"/>
  <c r="N37" i="7" s="1"/>
  <c r="I37" i="7"/>
  <c r="L29" i="7"/>
  <c r="N29" i="7" s="1"/>
  <c r="I29" i="7"/>
  <c r="L21" i="7"/>
  <c r="N21" i="7" s="1"/>
  <c r="I21" i="7"/>
  <c r="L13" i="7"/>
  <c r="O13" i="7" s="1"/>
  <c r="I13" i="7"/>
  <c r="L230" i="7"/>
  <c r="L50" i="7"/>
  <c r="O50" i="7" s="1"/>
  <c r="I50" i="7"/>
  <c r="M50" i="7" s="1"/>
  <c r="L137" i="7"/>
  <c r="O137" i="7" s="1"/>
  <c r="I137" i="7"/>
  <c r="L169" i="7"/>
  <c r="O169" i="7" s="1"/>
  <c r="I169" i="7"/>
  <c r="L65" i="7"/>
  <c r="O65" i="7" s="1"/>
  <c r="I65" i="7"/>
  <c r="L203" i="7"/>
  <c r="O203" i="7" s="1"/>
  <c r="I203" i="7"/>
  <c r="M203" i="7" s="1"/>
  <c r="G114" i="7"/>
  <c r="K114" i="7" s="1"/>
  <c r="L20" i="7"/>
  <c r="N20" i="7" s="1"/>
  <c r="I20" i="7"/>
  <c r="M226" i="7"/>
  <c r="M225" i="7"/>
  <c r="E122" i="7"/>
  <c r="F98" i="7"/>
  <c r="J98" i="7" s="1"/>
  <c r="L167" i="7"/>
  <c r="O167" i="7" s="1"/>
  <c r="I167" i="7"/>
  <c r="G182" i="7"/>
  <c r="K182" i="7" s="1"/>
  <c r="L197" i="7"/>
  <c r="O197" i="7" s="1"/>
  <c r="I197" i="7"/>
  <c r="L204" i="7"/>
  <c r="I204" i="7"/>
  <c r="G122" i="7"/>
  <c r="K122" i="7" s="1"/>
  <c r="F114" i="7"/>
  <c r="F90" i="7"/>
  <c r="J90" i="7" s="1"/>
  <c r="G74" i="7"/>
  <c r="K74" i="7" s="1"/>
  <c r="G34" i="7"/>
  <c r="K34" i="7" s="1"/>
  <c r="L75" i="7"/>
  <c r="O75" i="7" s="1"/>
  <c r="I75" i="7"/>
  <c r="L59" i="7"/>
  <c r="O59" i="7" s="1"/>
  <c r="I59" i="7"/>
  <c r="L43" i="7"/>
  <c r="O43" i="7" s="1"/>
  <c r="I43" i="7"/>
  <c r="L27" i="7"/>
  <c r="O27" i="7" s="1"/>
  <c r="I27" i="7"/>
  <c r="G40" i="7"/>
  <c r="K40" i="7" s="1"/>
  <c r="G23" i="7"/>
  <c r="K23" i="7" s="1"/>
  <c r="L121" i="7"/>
  <c r="M121" i="7" s="1"/>
  <c r="L113" i="7"/>
  <c r="M113" i="7" s="1"/>
  <c r="O105" i="7"/>
  <c r="N105" i="7"/>
  <c r="F97" i="7"/>
  <c r="J97" i="7" s="1"/>
  <c r="L97" i="7"/>
  <c r="M97" i="7" s="1"/>
  <c r="G81" i="7"/>
  <c r="K81" i="7" s="1"/>
  <c r="L81" i="7"/>
  <c r="M81" i="7" s="1"/>
  <c r="G73" i="7"/>
  <c r="K73" i="7" s="1"/>
  <c r="L73" i="7"/>
  <c r="M73" i="7" s="1"/>
  <c r="G57" i="7"/>
  <c r="K57" i="7" s="1"/>
  <c r="L57" i="7"/>
  <c r="M57" i="7" s="1"/>
  <c r="G49" i="7"/>
  <c r="K49" i="7" s="1"/>
  <c r="L49" i="7"/>
  <c r="M49" i="7" s="1"/>
  <c r="G41" i="7"/>
  <c r="K41" i="7" s="1"/>
  <c r="L41" i="7"/>
  <c r="M41" i="7" s="1"/>
  <c r="O25" i="7"/>
  <c r="N25" i="7"/>
  <c r="L17" i="7"/>
  <c r="M17" i="7" s="1"/>
  <c r="N9" i="7"/>
  <c r="O145" i="7"/>
  <c r="N145" i="7"/>
  <c r="F180" i="7"/>
  <c r="L180" i="7"/>
  <c r="L190" i="7"/>
  <c r="M190" i="7" s="1"/>
  <c r="F194" i="7"/>
  <c r="L194" i="7"/>
  <c r="M194" i="7" s="1"/>
  <c r="G39" i="7"/>
  <c r="K39" i="7" s="1"/>
  <c r="N111" i="7"/>
  <c r="O111" i="7"/>
  <c r="N79" i="7"/>
  <c r="E131" i="7"/>
  <c r="L131" i="7"/>
  <c r="M131" i="7" s="1"/>
  <c r="E139" i="7"/>
  <c r="L139" i="7"/>
  <c r="M139" i="7" s="1"/>
  <c r="E147" i="7"/>
  <c r="L147" i="7"/>
  <c r="M147" i="7" s="1"/>
  <c r="L153" i="7"/>
  <c r="M153" i="7" s="1"/>
  <c r="L161" i="7"/>
  <c r="M161" i="7" s="1"/>
  <c r="L181" i="7"/>
  <c r="M181" i="7" s="1"/>
  <c r="G187" i="7"/>
  <c r="K187" i="7" s="1"/>
  <c r="L187" i="7"/>
  <c r="M187" i="7" s="1"/>
  <c r="L191" i="7"/>
  <c r="M191" i="7" s="1"/>
  <c r="E111" i="7"/>
  <c r="N165" i="7"/>
  <c r="N177" i="7"/>
  <c r="N195" i="7"/>
  <c r="E199" i="7"/>
  <c r="L199" i="7"/>
  <c r="M199" i="7" s="1"/>
  <c r="F211" i="7"/>
  <c r="L211" i="7"/>
  <c r="G128" i="7"/>
  <c r="K128" i="7" s="1"/>
  <c r="L128" i="7"/>
  <c r="M128" i="7" s="1"/>
  <c r="E95" i="7"/>
  <c r="F133" i="7"/>
  <c r="L133" i="7"/>
  <c r="M133" i="7" s="1"/>
  <c r="F141" i="7"/>
  <c r="L141" i="7"/>
  <c r="E135" i="7"/>
  <c r="L135" i="7"/>
  <c r="M135" i="7" s="1"/>
  <c r="E143" i="7"/>
  <c r="L143" i="7"/>
  <c r="M143" i="7" s="1"/>
  <c r="E151" i="7"/>
  <c r="L151" i="7"/>
  <c r="M151" i="7" s="1"/>
  <c r="E155" i="7"/>
  <c r="L155" i="7"/>
  <c r="M155" i="7" s="1"/>
  <c r="E159" i="7"/>
  <c r="L159" i="7"/>
  <c r="M159" i="7" s="1"/>
  <c r="L163" i="7"/>
  <c r="M163" i="7" s="1"/>
  <c r="G175" i="7"/>
  <c r="K175" i="7" s="1"/>
  <c r="L175" i="7"/>
  <c r="M175" i="7" s="1"/>
  <c r="E179" i="7"/>
  <c r="L179" i="7"/>
  <c r="M179" i="7" s="1"/>
  <c r="L185" i="7"/>
  <c r="M185" i="7" s="1"/>
  <c r="L189" i="7"/>
  <c r="M189" i="7" s="1"/>
  <c r="G193" i="7"/>
  <c r="L193" i="7"/>
  <c r="M193" i="7" s="1"/>
  <c r="E103" i="7"/>
  <c r="O144" i="7"/>
  <c r="N144" i="7"/>
  <c r="N171" i="7"/>
  <c r="G201" i="7"/>
  <c r="L201" i="7"/>
  <c r="M201" i="7" s="1"/>
  <c r="F205" i="7"/>
  <c r="L205" i="7"/>
  <c r="M205" i="7" s="1"/>
  <c r="G209" i="7"/>
  <c r="K209" i="7" s="1"/>
  <c r="L209" i="7"/>
  <c r="M209" i="7" s="1"/>
  <c r="F213" i="7"/>
  <c r="L213" i="7"/>
  <c r="M213" i="7" s="1"/>
  <c r="E119" i="7"/>
  <c r="G31" i="7"/>
  <c r="K31" i="7" s="1"/>
  <c r="O120" i="7"/>
  <c r="N120" i="7"/>
  <c r="O112" i="7"/>
  <c r="N112" i="7"/>
  <c r="O88" i="7"/>
  <c r="N88" i="7"/>
  <c r="O80" i="7"/>
  <c r="N80" i="7"/>
  <c r="O56" i="7"/>
  <c r="N56" i="7"/>
  <c r="O48" i="7"/>
  <c r="N48" i="7"/>
  <c r="O24" i="7"/>
  <c r="N24" i="7"/>
  <c r="O16" i="7"/>
  <c r="N16" i="7"/>
  <c r="N15" i="7"/>
  <c r="O15" i="7"/>
  <c r="E130" i="7"/>
  <c r="L130" i="7"/>
  <c r="M130" i="7" s="1"/>
  <c r="E138" i="7"/>
  <c r="L138" i="7"/>
  <c r="M138" i="7" s="1"/>
  <c r="E146" i="7"/>
  <c r="L146" i="7"/>
  <c r="M146" i="7" s="1"/>
  <c r="N160" i="7"/>
  <c r="N164" i="7"/>
  <c r="E183" i="7"/>
  <c r="L183" i="7"/>
  <c r="M183" i="7" s="1"/>
  <c r="E202" i="7"/>
  <c r="L202" i="7"/>
  <c r="M202" i="7" s="1"/>
  <c r="L206" i="7"/>
  <c r="M206" i="7" s="1"/>
  <c r="G210" i="7"/>
  <c r="K210" i="7" s="1"/>
  <c r="L210" i="7"/>
  <c r="M210" i="7" s="1"/>
  <c r="G129" i="7"/>
  <c r="K129" i="7" s="1"/>
  <c r="L129" i="7"/>
  <c r="M129" i="7" s="1"/>
  <c r="G79" i="7"/>
  <c r="K79" i="7" s="1"/>
  <c r="L126" i="7"/>
  <c r="M126" i="7" s="1"/>
  <c r="O118" i="7"/>
  <c r="N118" i="7"/>
  <c r="N110" i="7"/>
  <c r="L102" i="7"/>
  <c r="M102" i="7" s="1"/>
  <c r="L94" i="7"/>
  <c r="M94" i="7" s="1"/>
  <c r="L86" i="7"/>
  <c r="M86" i="7" s="1"/>
  <c r="L70" i="7"/>
  <c r="M70" i="7" s="1"/>
  <c r="G62" i="7"/>
  <c r="K62" i="7" s="1"/>
  <c r="L62" i="7"/>
  <c r="M62" i="7" s="1"/>
  <c r="L54" i="7"/>
  <c r="M54" i="7" s="1"/>
  <c r="G46" i="7"/>
  <c r="K46" i="7" s="1"/>
  <c r="L46" i="7"/>
  <c r="M46" i="7" s="1"/>
  <c r="L38" i="7"/>
  <c r="M38" i="7" s="1"/>
  <c r="G30" i="7"/>
  <c r="K30" i="7" s="1"/>
  <c r="L30" i="7"/>
  <c r="M30" i="7" s="1"/>
  <c r="O22" i="7"/>
  <c r="N22" i="7"/>
  <c r="O14" i="7"/>
  <c r="O6" i="7"/>
  <c r="N6" i="7"/>
  <c r="G63" i="7"/>
  <c r="K63" i="7" s="1"/>
  <c r="G55" i="7"/>
  <c r="K55" i="7" s="1"/>
  <c r="O117" i="7"/>
  <c r="N85" i="7"/>
  <c r="O69" i="7"/>
  <c r="N61" i="7"/>
  <c r="N53" i="7"/>
  <c r="O21" i="7"/>
  <c r="E5" i="7"/>
  <c r="M220" i="7"/>
  <c r="M218" i="7"/>
  <c r="L5" i="7"/>
  <c r="G124" i="7"/>
  <c r="K124" i="7" s="1"/>
  <c r="L124" i="7"/>
  <c r="M124" i="7" s="1"/>
  <c r="L116" i="7"/>
  <c r="M116" i="7" s="1"/>
  <c r="E108" i="7"/>
  <c r="L108" i="7"/>
  <c r="M108" i="7" s="1"/>
  <c r="F100" i="7"/>
  <c r="L100" i="7"/>
  <c r="M100" i="7" s="1"/>
  <c r="L92" i="7"/>
  <c r="M92" i="7" s="1"/>
  <c r="L84" i="7"/>
  <c r="M84" i="7" s="1"/>
  <c r="G76" i="7"/>
  <c r="K76" i="7" s="1"/>
  <c r="L76" i="7"/>
  <c r="M76" i="7" s="1"/>
  <c r="L68" i="7"/>
  <c r="M68" i="7" s="1"/>
  <c r="G60" i="7"/>
  <c r="K60" i="7" s="1"/>
  <c r="L60" i="7"/>
  <c r="M60" i="7" s="1"/>
  <c r="G52" i="7"/>
  <c r="K52" i="7" s="1"/>
  <c r="L52" i="7"/>
  <c r="M52" i="7" s="1"/>
  <c r="L44" i="7"/>
  <c r="M44" i="7" s="1"/>
  <c r="G36" i="7"/>
  <c r="K36" i="7" s="1"/>
  <c r="L36" i="7"/>
  <c r="M36" i="7" s="1"/>
  <c r="G28" i="7"/>
  <c r="K28" i="7" s="1"/>
  <c r="L28" i="7"/>
  <c r="M28" i="7" s="1"/>
  <c r="O20" i="7"/>
  <c r="L12" i="7"/>
  <c r="M12" i="7" s="1"/>
  <c r="I2" i="7"/>
  <c r="L123" i="7"/>
  <c r="M123" i="7" s="1"/>
  <c r="L115" i="7"/>
  <c r="M115" i="7" s="1"/>
  <c r="L107" i="7"/>
  <c r="M107" i="7" s="1"/>
  <c r="L99" i="7"/>
  <c r="M99" i="7" s="1"/>
  <c r="L91" i="7"/>
  <c r="M91" i="7" s="1"/>
  <c r="G83" i="7"/>
  <c r="K83" i="7" s="1"/>
  <c r="L83" i="7"/>
  <c r="M83" i="7" s="1"/>
  <c r="G67" i="7"/>
  <c r="K67" i="7" s="1"/>
  <c r="L67" i="7"/>
  <c r="M67" i="7" s="1"/>
  <c r="N59" i="7"/>
  <c r="G51" i="7"/>
  <c r="K51" i="7" s="1"/>
  <c r="L51" i="7"/>
  <c r="M51" i="7" s="1"/>
  <c r="N43" i="7"/>
  <c r="G35" i="7"/>
  <c r="K35" i="7" s="1"/>
  <c r="L35" i="7"/>
  <c r="M35" i="7" s="1"/>
  <c r="L19" i="7"/>
  <c r="M19" i="7" s="1"/>
  <c r="L11" i="7"/>
  <c r="M11" i="7" s="1"/>
  <c r="F152" i="7"/>
  <c r="L152" i="7"/>
  <c r="M152" i="7" s="1"/>
  <c r="F156" i="7"/>
  <c r="L156" i="7"/>
  <c r="M156" i="7" s="1"/>
  <c r="L186" i="7"/>
  <c r="M186" i="7" s="1"/>
  <c r="F198" i="7"/>
  <c r="J198" i="7" s="1"/>
  <c r="L198" i="7"/>
  <c r="M198" i="7" s="1"/>
  <c r="G157" i="7"/>
  <c r="K157" i="7" s="1"/>
  <c r="L157" i="7"/>
  <c r="M157" i="7" s="1"/>
  <c r="L154" i="7"/>
  <c r="M154" i="7" s="1"/>
  <c r="G158" i="7"/>
  <c r="K158" i="7" s="1"/>
  <c r="L158" i="7"/>
  <c r="M158" i="7" s="1"/>
  <c r="E162" i="7"/>
  <c r="L162" i="7"/>
  <c r="M162" i="7" s="1"/>
  <c r="F166" i="7"/>
  <c r="L166" i="7"/>
  <c r="M166" i="7" s="1"/>
  <c r="F170" i="7"/>
  <c r="L170" i="7"/>
  <c r="M170" i="7" s="1"/>
  <c r="G174" i="7"/>
  <c r="K174" i="7" s="1"/>
  <c r="L174" i="7"/>
  <c r="M174" i="7" s="1"/>
  <c r="F178" i="7"/>
  <c r="L178" i="7"/>
  <c r="M178" i="7" s="1"/>
  <c r="E182" i="7"/>
  <c r="L182" i="7"/>
  <c r="M182" i="7" s="1"/>
  <c r="F184" i="7"/>
  <c r="L184" i="7"/>
  <c r="M184" i="7" s="1"/>
  <c r="E188" i="7"/>
  <c r="L188" i="7"/>
  <c r="M188" i="7" s="1"/>
  <c r="F192" i="7"/>
  <c r="L192" i="7"/>
  <c r="M192" i="7" s="1"/>
  <c r="F196" i="7"/>
  <c r="L196" i="7"/>
  <c r="M196" i="7" s="1"/>
  <c r="N207" i="7"/>
  <c r="E127" i="7"/>
  <c r="G71" i="7"/>
  <c r="K71" i="7" s="1"/>
  <c r="E134" i="7"/>
  <c r="L134" i="7"/>
  <c r="M134" i="7" s="1"/>
  <c r="E142" i="7"/>
  <c r="L142" i="7"/>
  <c r="M142" i="7" s="1"/>
  <c r="E150" i="7"/>
  <c r="L150" i="7"/>
  <c r="M150" i="7" s="1"/>
  <c r="F182" i="7"/>
  <c r="J182" i="7" s="1"/>
  <c r="G127" i="7"/>
  <c r="K127" i="7" s="1"/>
  <c r="G87" i="7"/>
  <c r="K87" i="7" s="1"/>
  <c r="L122" i="7"/>
  <c r="M122" i="7" s="1"/>
  <c r="L114" i="7"/>
  <c r="M114" i="7" s="1"/>
  <c r="E106" i="7"/>
  <c r="L106" i="7"/>
  <c r="M106" i="7" s="1"/>
  <c r="E98" i="7"/>
  <c r="L98" i="7"/>
  <c r="M98" i="7" s="1"/>
  <c r="G90" i="7"/>
  <c r="K90" i="7" s="1"/>
  <c r="L90" i="7"/>
  <c r="M90" i="7" s="1"/>
  <c r="L74" i="7"/>
  <c r="M74" i="7" s="1"/>
  <c r="G66" i="7"/>
  <c r="K66" i="7" s="1"/>
  <c r="L66" i="7"/>
  <c r="M66" i="7" s="1"/>
  <c r="G58" i="7"/>
  <c r="K58" i="7" s="1"/>
  <c r="L58" i="7"/>
  <c r="M58" i="7" s="1"/>
  <c r="G42" i="7"/>
  <c r="K42" i="7" s="1"/>
  <c r="L42" i="7"/>
  <c r="M42" i="7" s="1"/>
  <c r="G26" i="7"/>
  <c r="K26" i="7" s="1"/>
  <c r="L26" i="7"/>
  <c r="M26" i="7" s="1"/>
  <c r="L10" i="7"/>
  <c r="M10" i="7" s="1"/>
  <c r="AD38" i="6"/>
  <c r="AD15" i="6"/>
  <c r="AD28" i="6"/>
  <c r="AD35" i="6"/>
  <c r="AD9" i="6"/>
  <c r="AD22" i="6"/>
  <c r="AD37" i="6"/>
  <c r="AD17" i="6"/>
  <c r="AD12" i="6"/>
  <c r="AD40" i="6"/>
  <c r="AD33" i="6"/>
  <c r="AD23" i="6"/>
  <c r="AD30" i="6"/>
  <c r="AD25" i="6"/>
  <c r="AD19" i="6"/>
  <c r="AD10" i="6"/>
  <c r="AD8" i="6"/>
  <c r="AD6" i="6"/>
  <c r="G146" i="7"/>
  <c r="F155" i="7"/>
  <c r="E114" i="7"/>
  <c r="G106" i="7"/>
  <c r="K106" i="7" s="1"/>
  <c r="G155" i="7"/>
  <c r="K155" i="7" s="1"/>
  <c r="F106" i="7"/>
  <c r="J106" i="7" s="1"/>
  <c r="G100" i="7"/>
  <c r="K100" i="7" s="1"/>
  <c r="J113" i="7"/>
  <c r="G86" i="7"/>
  <c r="K86" i="7" s="1"/>
  <c r="G84" i="7"/>
  <c r="K84" i="7" s="1"/>
  <c r="G44" i="7"/>
  <c r="K44" i="7" s="1"/>
  <c r="G198" i="7"/>
  <c r="K198" i="7" s="1"/>
  <c r="G121" i="7"/>
  <c r="K121" i="7" s="1"/>
  <c r="G113" i="7"/>
  <c r="K113" i="7" s="1"/>
  <c r="G98" i="7"/>
  <c r="K98" i="7" s="1"/>
  <c r="E129" i="7"/>
  <c r="F124" i="7"/>
  <c r="G116" i="7"/>
  <c r="K116" i="7" s="1"/>
  <c r="E100" i="7"/>
  <c r="G68" i="7"/>
  <c r="K68" i="7" s="1"/>
  <c r="F116" i="7"/>
  <c r="G92" i="7"/>
  <c r="K92" i="7" s="1"/>
  <c r="E116" i="7"/>
  <c r="F92" i="7"/>
  <c r="J92" i="7" s="1"/>
  <c r="E124" i="7"/>
  <c r="G108" i="7"/>
  <c r="K108" i="7" s="1"/>
  <c r="E92" i="7"/>
  <c r="F108" i="7"/>
  <c r="F129" i="7"/>
  <c r="F128" i="7"/>
  <c r="F127" i="7"/>
  <c r="E126" i="7"/>
  <c r="F119" i="7"/>
  <c r="J119" i="7" s="1"/>
  <c r="E118" i="7"/>
  <c r="F111" i="7"/>
  <c r="J111" i="7" s="1"/>
  <c r="E110" i="7"/>
  <c r="F103" i="7"/>
  <c r="E102" i="7"/>
  <c r="F95" i="7"/>
  <c r="J95" i="7" s="1"/>
  <c r="E94" i="7"/>
  <c r="E85" i="7"/>
  <c r="F85" i="7"/>
  <c r="E75" i="7"/>
  <c r="F75" i="7"/>
  <c r="E69" i="7"/>
  <c r="F69" i="7"/>
  <c r="E59" i="7"/>
  <c r="F59" i="7"/>
  <c r="E53" i="7"/>
  <c r="F53" i="7"/>
  <c r="E43" i="7"/>
  <c r="F43" i="7"/>
  <c r="E37" i="7"/>
  <c r="F37" i="7"/>
  <c r="E82" i="7"/>
  <c r="F82" i="7"/>
  <c r="E66" i="7"/>
  <c r="F66" i="7"/>
  <c r="E50" i="7"/>
  <c r="F50" i="7"/>
  <c r="E27" i="7"/>
  <c r="F27" i="7"/>
  <c r="E25" i="7"/>
  <c r="F25" i="7"/>
  <c r="G25" i="7"/>
  <c r="K25" i="7" s="1"/>
  <c r="E15" i="7"/>
  <c r="F15" i="7"/>
  <c r="G15" i="7"/>
  <c r="K15" i="7" s="1"/>
  <c r="E89" i="7"/>
  <c r="F89" i="7"/>
  <c r="E79" i="7"/>
  <c r="F79" i="7"/>
  <c r="J79" i="7" s="1"/>
  <c r="E73" i="7"/>
  <c r="F73" i="7"/>
  <c r="E63" i="7"/>
  <c r="F63" i="7"/>
  <c r="J63" i="7" s="1"/>
  <c r="E57" i="7"/>
  <c r="F57" i="7"/>
  <c r="E47" i="7"/>
  <c r="F47" i="7"/>
  <c r="J47" i="7" s="1"/>
  <c r="E41" i="7"/>
  <c r="F41" i="7"/>
  <c r="E30" i="7"/>
  <c r="F30" i="7"/>
  <c r="J30" i="7" s="1"/>
  <c r="E17" i="7"/>
  <c r="F17" i="7"/>
  <c r="J17" i="7" s="1"/>
  <c r="G17" i="7"/>
  <c r="K17" i="7" s="1"/>
  <c r="G123" i="7"/>
  <c r="K123" i="7" s="1"/>
  <c r="E121" i="7"/>
  <c r="G115" i="7"/>
  <c r="K115" i="7" s="1"/>
  <c r="E113" i="7"/>
  <c r="G107" i="7"/>
  <c r="K107" i="7" s="1"/>
  <c r="E105" i="7"/>
  <c r="G99" i="7"/>
  <c r="K99" i="7" s="1"/>
  <c r="E97" i="7"/>
  <c r="G91" i="7"/>
  <c r="K91" i="7" s="1"/>
  <c r="E86" i="7"/>
  <c r="F86" i="7"/>
  <c r="J86" i="7" s="1"/>
  <c r="E70" i="7"/>
  <c r="F70" i="7"/>
  <c r="J70" i="7" s="1"/>
  <c r="E54" i="7"/>
  <c r="F54" i="7"/>
  <c r="J54" i="7" s="1"/>
  <c r="E38" i="7"/>
  <c r="F38" i="7"/>
  <c r="J38" i="7" s="1"/>
  <c r="E35" i="7"/>
  <c r="F35" i="7"/>
  <c r="E33" i="7"/>
  <c r="F33" i="7"/>
  <c r="G33" i="7"/>
  <c r="K33" i="7" s="1"/>
  <c r="E14" i="7"/>
  <c r="F14" i="7"/>
  <c r="G14" i="7"/>
  <c r="K14" i="7" s="1"/>
  <c r="E12" i="7"/>
  <c r="F12" i="7"/>
  <c r="J12" i="7" s="1"/>
  <c r="G12" i="7"/>
  <c r="K12" i="7" s="1"/>
  <c r="F123" i="7"/>
  <c r="J123" i="7" s="1"/>
  <c r="F115" i="7"/>
  <c r="F107" i="7"/>
  <c r="F99" i="7"/>
  <c r="J99" i="7" s="1"/>
  <c r="F91" i="7"/>
  <c r="J91" i="7" s="1"/>
  <c r="E83" i="7"/>
  <c r="F83" i="7"/>
  <c r="E77" i="7"/>
  <c r="F77" i="7"/>
  <c r="E67" i="7"/>
  <c r="F67" i="7"/>
  <c r="E61" i="7"/>
  <c r="F61" i="7"/>
  <c r="E51" i="7"/>
  <c r="F51" i="7"/>
  <c r="E45" i="7"/>
  <c r="F45" i="7"/>
  <c r="E23" i="7"/>
  <c r="F23" i="7"/>
  <c r="J23" i="7" s="1"/>
  <c r="G125" i="7"/>
  <c r="K125" i="7" s="1"/>
  <c r="E123" i="7"/>
  <c r="G117" i="7"/>
  <c r="K117" i="7" s="1"/>
  <c r="E115" i="7"/>
  <c r="G109" i="7"/>
  <c r="K109" i="7" s="1"/>
  <c r="E107" i="7"/>
  <c r="G101" i="7"/>
  <c r="K101" i="7" s="1"/>
  <c r="E99" i="7"/>
  <c r="G93" i="7"/>
  <c r="K93" i="7" s="1"/>
  <c r="E91" i="7"/>
  <c r="E74" i="7"/>
  <c r="F74" i="7"/>
  <c r="J74" i="7" s="1"/>
  <c r="E58" i="7"/>
  <c r="F58" i="7"/>
  <c r="E42" i="7"/>
  <c r="F42" i="7"/>
  <c r="E26" i="7"/>
  <c r="F26" i="7"/>
  <c r="J26" i="7" s="1"/>
  <c r="E16" i="7"/>
  <c r="F16" i="7"/>
  <c r="G16" i="7"/>
  <c r="K16" i="7" s="1"/>
  <c r="E7" i="7"/>
  <c r="F7" i="7"/>
  <c r="G7" i="7"/>
  <c r="K7" i="7" s="1"/>
  <c r="G126" i="7"/>
  <c r="K126" i="7" s="1"/>
  <c r="F125" i="7"/>
  <c r="G118" i="7"/>
  <c r="K118" i="7" s="1"/>
  <c r="F117" i="7"/>
  <c r="G110" i="7"/>
  <c r="K110" i="7" s="1"/>
  <c r="F109" i="7"/>
  <c r="J109" i="7" s="1"/>
  <c r="G102" i="7"/>
  <c r="K102" i="7" s="1"/>
  <c r="F101" i="7"/>
  <c r="G94" i="7"/>
  <c r="K94" i="7" s="1"/>
  <c r="F93" i="7"/>
  <c r="E87" i="7"/>
  <c r="F87" i="7"/>
  <c r="E81" i="7"/>
  <c r="F81" i="7"/>
  <c r="E71" i="7"/>
  <c r="F71" i="7"/>
  <c r="E65" i="7"/>
  <c r="F65" i="7"/>
  <c r="E55" i="7"/>
  <c r="F55" i="7"/>
  <c r="J55" i="7" s="1"/>
  <c r="E49" i="7"/>
  <c r="F49" i="7"/>
  <c r="E39" i="7"/>
  <c r="F39" i="7"/>
  <c r="E31" i="7"/>
  <c r="F31" i="7"/>
  <c r="J31" i="7" s="1"/>
  <c r="E29" i="7"/>
  <c r="F29" i="7"/>
  <c r="G29" i="7"/>
  <c r="K29" i="7" s="1"/>
  <c r="E9" i="7"/>
  <c r="F9" i="7"/>
  <c r="G9" i="7"/>
  <c r="K9" i="7" s="1"/>
  <c r="F126" i="7"/>
  <c r="J126" i="7" s="1"/>
  <c r="E125" i="7"/>
  <c r="G119" i="7"/>
  <c r="K119" i="7" s="1"/>
  <c r="F118" i="7"/>
  <c r="E117" i="7"/>
  <c r="G111" i="7"/>
  <c r="K111" i="7" s="1"/>
  <c r="F110" i="7"/>
  <c r="E109" i="7"/>
  <c r="G103" i="7"/>
  <c r="K103" i="7" s="1"/>
  <c r="F102" i="7"/>
  <c r="J102" i="7" s="1"/>
  <c r="E101" i="7"/>
  <c r="G95" i="7"/>
  <c r="K95" i="7" s="1"/>
  <c r="F94" i="7"/>
  <c r="J94" i="7" s="1"/>
  <c r="E93" i="7"/>
  <c r="G85" i="7"/>
  <c r="K85" i="7" s="1"/>
  <c r="E78" i="7"/>
  <c r="F78" i="7"/>
  <c r="G75" i="7"/>
  <c r="K75" i="7" s="1"/>
  <c r="G69" i="7"/>
  <c r="K69" i="7" s="1"/>
  <c r="E62" i="7"/>
  <c r="F62" i="7"/>
  <c r="J62" i="7" s="1"/>
  <c r="G59" i="7"/>
  <c r="K59" i="7" s="1"/>
  <c r="G53" i="7"/>
  <c r="K53" i="7" s="1"/>
  <c r="E46" i="7"/>
  <c r="F46" i="7"/>
  <c r="G43" i="7"/>
  <c r="K43" i="7" s="1"/>
  <c r="G37" i="7"/>
  <c r="K37" i="7" s="1"/>
  <c r="E34" i="7"/>
  <c r="F34" i="7"/>
  <c r="E22" i="7"/>
  <c r="F22" i="7"/>
  <c r="J22" i="7" s="1"/>
  <c r="G22" i="7"/>
  <c r="K22" i="7" s="1"/>
  <c r="E20" i="7"/>
  <c r="F20" i="7"/>
  <c r="G20" i="7"/>
  <c r="K20" i="7" s="1"/>
  <c r="E88" i="7"/>
  <c r="F88" i="7"/>
  <c r="J88" i="7" s="1"/>
  <c r="E84" i="7"/>
  <c r="F84" i="7"/>
  <c r="J84" i="7" s="1"/>
  <c r="E80" i="7"/>
  <c r="F80" i="7"/>
  <c r="E76" i="7"/>
  <c r="F76" i="7"/>
  <c r="J76" i="7" s="1"/>
  <c r="E72" i="7"/>
  <c r="F72" i="7"/>
  <c r="E68" i="7"/>
  <c r="F68" i="7"/>
  <c r="E64" i="7"/>
  <c r="F64" i="7"/>
  <c r="E60" i="7"/>
  <c r="F60" i="7"/>
  <c r="E56" i="7"/>
  <c r="F56" i="7"/>
  <c r="J56" i="7" s="1"/>
  <c r="E52" i="7"/>
  <c r="F52" i="7"/>
  <c r="J52" i="7" s="1"/>
  <c r="E48" i="7"/>
  <c r="F48" i="7"/>
  <c r="E44" i="7"/>
  <c r="F44" i="7"/>
  <c r="J44" i="7" s="1"/>
  <c r="E40" i="7"/>
  <c r="F40" i="7"/>
  <c r="E36" i="7"/>
  <c r="F36" i="7"/>
  <c r="J36" i="7" s="1"/>
  <c r="E32" i="7"/>
  <c r="F32" i="7"/>
  <c r="E28" i="7"/>
  <c r="F28" i="7"/>
  <c r="E24" i="7"/>
  <c r="F24" i="7"/>
  <c r="J24" i="7" s="1"/>
  <c r="E18" i="7"/>
  <c r="F18" i="7"/>
  <c r="G18" i="7"/>
  <c r="K18" i="7" s="1"/>
  <c r="E10" i="7"/>
  <c r="F10" i="7"/>
  <c r="J10" i="7" s="1"/>
  <c r="G10" i="7"/>
  <c r="K10" i="7" s="1"/>
  <c r="E21" i="7"/>
  <c r="F21" i="7"/>
  <c r="G21" i="7"/>
  <c r="K21" i="7" s="1"/>
  <c r="E13" i="7"/>
  <c r="F13" i="7"/>
  <c r="J13" i="7" s="1"/>
  <c r="G13" i="7"/>
  <c r="K13" i="7" s="1"/>
  <c r="E8" i="7"/>
  <c r="F8" i="7"/>
  <c r="G8" i="7"/>
  <c r="K8" i="7" s="1"/>
  <c r="E19" i="7"/>
  <c r="F19" i="7"/>
  <c r="J19" i="7" s="1"/>
  <c r="G19" i="7"/>
  <c r="K19" i="7" s="1"/>
  <c r="E11" i="7"/>
  <c r="F11" i="7"/>
  <c r="G11" i="7"/>
  <c r="K11" i="7" s="1"/>
  <c r="E6" i="7"/>
  <c r="F6" i="7"/>
  <c r="G6" i="7"/>
  <c r="K6" i="7" s="1"/>
  <c r="I5" i="7"/>
  <c r="G5" i="7"/>
  <c r="K5" i="7" s="1"/>
  <c r="F5" i="7"/>
  <c r="E196" i="7"/>
  <c r="E198" i="7"/>
  <c r="F202" i="7"/>
  <c r="G202" i="7"/>
  <c r="K202" i="7" s="1"/>
  <c r="G205" i="7"/>
  <c r="F146" i="7"/>
  <c r="J146" i="7" s="1"/>
  <c r="F151" i="7"/>
  <c r="F142" i="7"/>
  <c r="J142" i="7" s="1"/>
  <c r="E163" i="7"/>
  <c r="F188" i="7"/>
  <c r="E180" i="7"/>
  <c r="G163" i="7"/>
  <c r="K163" i="7" s="1"/>
  <c r="F139" i="7"/>
  <c r="F179" i="7"/>
  <c r="G139" i="7"/>
  <c r="K139" i="7" s="1"/>
  <c r="F162" i="7"/>
  <c r="E174" i="7"/>
  <c r="G179" i="7"/>
  <c r="K179" i="7" s="1"/>
  <c r="E194" i="7"/>
  <c r="F130" i="7"/>
  <c r="F135" i="7"/>
  <c r="E156" i="7"/>
  <c r="G162" i="7"/>
  <c r="K162" i="7" s="1"/>
  <c r="F174" i="7"/>
  <c r="J174" i="7" s="1"/>
  <c r="E178" i="7"/>
  <c r="G194" i="7"/>
  <c r="K194" i="7" s="1"/>
  <c r="G130" i="7"/>
  <c r="K130" i="7" s="1"/>
  <c r="G178" i="7"/>
  <c r="K178" i="7" s="1"/>
  <c r="F183" i="7"/>
  <c r="J183" i="7" s="1"/>
  <c r="E187" i="7"/>
  <c r="F134" i="7"/>
  <c r="F143" i="7"/>
  <c r="F150" i="7"/>
  <c r="G161" i="7"/>
  <c r="K161" i="7" s="1"/>
  <c r="E166" i="7"/>
  <c r="E170" i="7"/>
  <c r="E186" i="7"/>
  <c r="F187" i="7"/>
  <c r="E190" i="7"/>
  <c r="G213" i="7"/>
  <c r="K213" i="7" s="1"/>
  <c r="G150" i="7"/>
  <c r="K150" i="7" s="1"/>
  <c r="G186" i="7"/>
  <c r="K186" i="7" s="1"/>
  <c r="G190" i="7"/>
  <c r="K190" i="7" s="1"/>
  <c r="E192" i="7"/>
  <c r="E206" i="7"/>
  <c r="G143" i="7"/>
  <c r="F186" i="7"/>
  <c r="J186" i="7" s="1"/>
  <c r="F190" i="7"/>
  <c r="J190" i="7" s="1"/>
  <c r="F147" i="7"/>
  <c r="E154" i="7"/>
  <c r="G166" i="7"/>
  <c r="K166" i="7" s="1"/>
  <c r="G170" i="7"/>
  <c r="K170" i="7" s="1"/>
  <c r="G181" i="7"/>
  <c r="K181" i="7" s="1"/>
  <c r="G131" i="7"/>
  <c r="K131" i="7" s="1"/>
  <c r="G138" i="7"/>
  <c r="K138" i="7" s="1"/>
  <c r="G147" i="7"/>
  <c r="K147" i="7" s="1"/>
  <c r="F154" i="7"/>
  <c r="J154" i="7" s="1"/>
  <c r="E158" i="7"/>
  <c r="G189" i="7"/>
  <c r="K189" i="7" s="1"/>
  <c r="F206" i="7"/>
  <c r="J206" i="7" s="1"/>
  <c r="E210" i="7"/>
  <c r="G154" i="7"/>
  <c r="K154" i="7" s="1"/>
  <c r="F158" i="7"/>
  <c r="J158" i="7" s="1"/>
  <c r="G206" i="7"/>
  <c r="K206" i="7" s="1"/>
  <c r="F210" i="7"/>
  <c r="G134" i="7"/>
  <c r="K134" i="7" s="1"/>
  <c r="F131" i="7"/>
  <c r="F138" i="7"/>
  <c r="G135" i="7"/>
  <c r="K135" i="7" s="1"/>
  <c r="G142" i="7"/>
  <c r="K142" i="7" s="1"/>
  <c r="G151" i="7"/>
  <c r="K151" i="7" s="1"/>
  <c r="F163" i="7"/>
  <c r="F165" i="7"/>
  <c r="E165" i="7"/>
  <c r="G168" i="7"/>
  <c r="K168" i="7" s="1"/>
  <c r="F168" i="7"/>
  <c r="F173" i="7"/>
  <c r="E173" i="7"/>
  <c r="G173" i="7"/>
  <c r="K173" i="7" s="1"/>
  <c r="G195" i="7"/>
  <c r="G137" i="7"/>
  <c r="K137" i="7" s="1"/>
  <c r="G145" i="7"/>
  <c r="G149" i="7"/>
  <c r="K149" i="7" s="1"/>
  <c r="F159" i="7"/>
  <c r="G164" i="7"/>
  <c r="K164" i="7" s="1"/>
  <c r="E168" i="7"/>
  <c r="E133" i="7"/>
  <c r="E141" i="7"/>
  <c r="E145" i="7"/>
  <c r="E149" i="7"/>
  <c r="G159" i="7"/>
  <c r="K159" i="7" s="1"/>
  <c r="E164" i="7"/>
  <c r="G191" i="7"/>
  <c r="K191" i="7" s="1"/>
  <c r="F195" i="7"/>
  <c r="F197" i="7"/>
  <c r="E197" i="7"/>
  <c r="G200" i="7"/>
  <c r="F200" i="7"/>
  <c r="G203" i="7"/>
  <c r="F203" i="7"/>
  <c r="E203" i="7"/>
  <c r="F137" i="7"/>
  <c r="F145" i="7"/>
  <c r="J145" i="7" s="1"/>
  <c r="F149" i="7"/>
  <c r="F164" i="7"/>
  <c r="F193" i="7"/>
  <c r="E193" i="7"/>
  <c r="G197" i="7"/>
  <c r="E200" i="7"/>
  <c r="F208" i="7"/>
  <c r="G208" i="7"/>
  <c r="K208" i="7" s="1"/>
  <c r="G211" i="7"/>
  <c r="K211" i="7" s="1"/>
  <c r="G132" i="7"/>
  <c r="K132" i="7" s="1"/>
  <c r="F132" i="7"/>
  <c r="E132" i="7"/>
  <c r="G136" i="7"/>
  <c r="K136" i="7" s="1"/>
  <c r="F136" i="7"/>
  <c r="E136" i="7"/>
  <c r="G140" i="7"/>
  <c r="K140" i="7" s="1"/>
  <c r="F140" i="7"/>
  <c r="E140" i="7"/>
  <c r="G144" i="7"/>
  <c r="F144" i="7"/>
  <c r="J144" i="7" s="1"/>
  <c r="E144" i="7"/>
  <c r="G148" i="7"/>
  <c r="K148" i="7" s="1"/>
  <c r="F148" i="7"/>
  <c r="E148" i="7"/>
  <c r="G160" i="7"/>
  <c r="K160" i="7" s="1"/>
  <c r="G204" i="7"/>
  <c r="F204" i="7"/>
  <c r="E204" i="7"/>
  <c r="F160" i="7"/>
  <c r="G165" i="7"/>
  <c r="K165" i="7" s="1"/>
  <c r="E191" i="7"/>
  <c r="G207" i="7"/>
  <c r="K207" i="7" s="1"/>
  <c r="F207" i="7"/>
  <c r="E207" i="7"/>
  <c r="G133" i="7"/>
  <c r="K133" i="7" s="1"/>
  <c r="F167" i="7"/>
  <c r="G167" i="7"/>
  <c r="K167" i="7" s="1"/>
  <c r="F169" i="7"/>
  <c r="E169" i="7"/>
  <c r="G172" i="7"/>
  <c r="K172" i="7" s="1"/>
  <c r="E172" i="7"/>
  <c r="F172" i="7"/>
  <c r="E208" i="7"/>
  <c r="E211" i="7"/>
  <c r="G199" i="7"/>
  <c r="F199" i="7"/>
  <c r="F201" i="7"/>
  <c r="E201" i="7"/>
  <c r="E160" i="7"/>
  <c r="F209" i="7"/>
  <c r="E209" i="7"/>
  <c r="G171" i="7"/>
  <c r="K171" i="7" s="1"/>
  <c r="E171" i="7"/>
  <c r="F171" i="7"/>
  <c r="F212" i="7"/>
  <c r="G212" i="7"/>
  <c r="K212" i="7" s="1"/>
  <c r="G141" i="7"/>
  <c r="F191" i="7"/>
  <c r="E195" i="7"/>
  <c r="E212" i="7"/>
  <c r="E137" i="7"/>
  <c r="F161" i="7"/>
  <c r="J161" i="7" s="1"/>
  <c r="E161" i="7"/>
  <c r="E167" i="7"/>
  <c r="G169" i="7"/>
  <c r="K169" i="7" s="1"/>
  <c r="G192" i="7"/>
  <c r="G196" i="7"/>
  <c r="G176" i="7"/>
  <c r="K176" i="7" s="1"/>
  <c r="F177" i="7"/>
  <c r="E177" i="7"/>
  <c r="E175" i="7"/>
  <c r="E176" i="7"/>
  <c r="G177" i="7"/>
  <c r="K177" i="7" s="1"/>
  <c r="G180" i="7"/>
  <c r="K180" i="7" s="1"/>
  <c r="F181" i="7"/>
  <c r="J181" i="7" s="1"/>
  <c r="E181" i="7"/>
  <c r="G152" i="7"/>
  <c r="K152" i="7" s="1"/>
  <c r="F153" i="7"/>
  <c r="E153" i="7"/>
  <c r="F175" i="7"/>
  <c r="J175" i="7" s="1"/>
  <c r="F176" i="7"/>
  <c r="G184" i="7"/>
  <c r="K184" i="7" s="1"/>
  <c r="F185" i="7"/>
  <c r="E185" i="7"/>
  <c r="E152" i="7"/>
  <c r="G153" i="7"/>
  <c r="K153" i="7" s="1"/>
  <c r="G156" i="7"/>
  <c r="K156" i="7" s="1"/>
  <c r="F157" i="7"/>
  <c r="E157" i="7"/>
  <c r="E184" i="7"/>
  <c r="G185" i="7"/>
  <c r="K185" i="7" s="1"/>
  <c r="G188" i="7"/>
  <c r="K188" i="7" s="1"/>
  <c r="F189" i="7"/>
  <c r="E189" i="7"/>
  <c r="E205" i="7"/>
  <c r="E213" i="7"/>
  <c r="N82" i="7" l="1"/>
  <c r="N148" i="7"/>
  <c r="N127" i="7"/>
  <c r="M197" i="7"/>
  <c r="J48" i="7"/>
  <c r="J80" i="7"/>
  <c r="N50" i="7"/>
  <c r="N140" i="7"/>
  <c r="O47" i="7"/>
  <c r="N167" i="7"/>
  <c r="O132" i="7"/>
  <c r="N65" i="7"/>
  <c r="M177" i="7"/>
  <c r="M22" i="7"/>
  <c r="M89" i="7"/>
  <c r="N172" i="7"/>
  <c r="O7" i="7"/>
  <c r="M149" i="7"/>
  <c r="M200" i="7"/>
  <c r="M33" i="7"/>
  <c r="J6" i="7"/>
  <c r="M204" i="7"/>
  <c r="M140" i="7"/>
  <c r="O29" i="7"/>
  <c r="O125" i="7"/>
  <c r="N78" i="7"/>
  <c r="O39" i="7"/>
  <c r="M172" i="7"/>
  <c r="N34" i="7"/>
  <c r="N75" i="7"/>
  <c r="O37" i="7"/>
  <c r="N93" i="7"/>
  <c r="N136" i="7"/>
  <c r="J78" i="7"/>
  <c r="N203" i="7"/>
  <c r="N149" i="7"/>
  <c r="N33" i="7"/>
  <c r="M43" i="7"/>
  <c r="M167" i="7"/>
  <c r="J5" i="7"/>
  <c r="J39" i="7"/>
  <c r="J101" i="7"/>
  <c r="O101" i="7"/>
  <c r="N176" i="7"/>
  <c r="J96" i="7"/>
  <c r="M29" i="7"/>
  <c r="M61" i="7"/>
  <c r="M93" i="7"/>
  <c r="M125" i="7"/>
  <c r="N96" i="7"/>
  <c r="J21" i="7"/>
  <c r="J40" i="7"/>
  <c r="J72" i="7"/>
  <c r="J34" i="7"/>
  <c r="N197" i="7"/>
  <c r="N173" i="7"/>
  <c r="O63" i="7"/>
  <c r="O103" i="7"/>
  <c r="M59" i="7"/>
  <c r="O95" i="7"/>
  <c r="J118" i="7"/>
  <c r="J117" i="7"/>
  <c r="N18" i="7"/>
  <c r="N64" i="7"/>
  <c r="N169" i="7"/>
  <c r="N89" i="7"/>
  <c r="M105" i="7"/>
  <c r="M80" i="7"/>
  <c r="M112" i="7"/>
  <c r="M5" i="7"/>
  <c r="J8" i="7"/>
  <c r="N27" i="7"/>
  <c r="N13" i="7"/>
  <c r="N45" i="7"/>
  <c r="N77" i="7"/>
  <c r="O109" i="7"/>
  <c r="O71" i="7"/>
  <c r="M75" i="7"/>
  <c r="M65" i="7"/>
  <c r="M78" i="7"/>
  <c r="J9" i="7"/>
  <c r="J20" i="7"/>
  <c r="O31" i="7"/>
  <c r="N32" i="7"/>
  <c r="M195" i="7"/>
  <c r="M160" i="7"/>
  <c r="J18" i="7"/>
  <c r="J110" i="7"/>
  <c r="J212" i="7"/>
  <c r="J32" i="7"/>
  <c r="J64" i="7"/>
  <c r="M169" i="7"/>
  <c r="M13" i="7"/>
  <c r="M45" i="7"/>
  <c r="M77" i="7"/>
  <c r="M109" i="7"/>
  <c r="M136" i="7"/>
  <c r="M31" i="7"/>
  <c r="M63" i="7"/>
  <c r="M95" i="7"/>
  <c r="M127" i="7"/>
  <c r="J93" i="7"/>
  <c r="J125" i="7"/>
  <c r="O55" i="7"/>
  <c r="O87" i="7"/>
  <c r="I214" i="7"/>
  <c r="M6" i="7"/>
  <c r="O200" i="7"/>
  <c r="N200" i="7"/>
  <c r="N8" i="7"/>
  <c r="N40" i="7"/>
  <c r="N72" i="7"/>
  <c r="N104" i="7"/>
  <c r="M27" i="7"/>
  <c r="O204" i="7"/>
  <c r="N204" i="7"/>
  <c r="M137" i="7"/>
  <c r="M37" i="7"/>
  <c r="M69" i="7"/>
  <c r="M101" i="7"/>
  <c r="J105" i="7"/>
  <c r="M165" i="7"/>
  <c r="M110" i="7"/>
  <c r="M132" i="7"/>
  <c r="M171" i="7"/>
  <c r="M34" i="7"/>
  <c r="O119" i="7"/>
  <c r="M212" i="7"/>
  <c r="M14" i="7"/>
  <c r="M208" i="7"/>
  <c r="M164" i="7"/>
  <c r="M7" i="7"/>
  <c r="M39" i="7"/>
  <c r="M71" i="7"/>
  <c r="M103" i="7"/>
  <c r="M24" i="7"/>
  <c r="M56" i="7"/>
  <c r="M88" i="7"/>
  <c r="M120" i="7"/>
  <c r="L229" i="7"/>
  <c r="M211" i="7"/>
  <c r="M9" i="7"/>
  <c r="N137" i="7"/>
  <c r="O23" i="7"/>
  <c r="O212" i="7"/>
  <c r="N212" i="7"/>
  <c r="O208" i="7"/>
  <c r="N208" i="7"/>
  <c r="M15" i="7"/>
  <c r="M47" i="7"/>
  <c r="M79" i="7"/>
  <c r="M111" i="7"/>
  <c r="M207" i="7"/>
  <c r="M32" i="7"/>
  <c r="M64" i="7"/>
  <c r="M96" i="7"/>
  <c r="M145" i="7"/>
  <c r="M82" i="7"/>
  <c r="M21" i="7"/>
  <c r="M53" i="7"/>
  <c r="M85" i="7"/>
  <c r="M117" i="7"/>
  <c r="M148" i="7"/>
  <c r="M176" i="7"/>
  <c r="M25" i="7"/>
  <c r="M144" i="7"/>
  <c r="N168" i="7"/>
  <c r="M20" i="7"/>
  <c r="M141" i="7"/>
  <c r="M168" i="7"/>
  <c r="M23" i="7"/>
  <c r="M55" i="7"/>
  <c r="M87" i="7"/>
  <c r="M119" i="7"/>
  <c r="M8" i="7"/>
  <c r="M40" i="7"/>
  <c r="M72" i="7"/>
  <c r="M104" i="7"/>
  <c r="M18" i="7"/>
  <c r="O114" i="7"/>
  <c r="N114" i="7"/>
  <c r="O174" i="7"/>
  <c r="N174" i="7"/>
  <c r="O11" i="7"/>
  <c r="N11" i="7"/>
  <c r="O46" i="7"/>
  <c r="N46" i="7"/>
  <c r="N86" i="7"/>
  <c r="O86" i="7"/>
  <c r="O183" i="7"/>
  <c r="N183" i="7"/>
  <c r="O201" i="7"/>
  <c r="N201" i="7"/>
  <c r="O147" i="7"/>
  <c r="N147" i="7"/>
  <c r="O150" i="7"/>
  <c r="N150" i="7"/>
  <c r="O202" i="7"/>
  <c r="N202" i="7"/>
  <c r="O191" i="7"/>
  <c r="N191" i="7"/>
  <c r="O156" i="7"/>
  <c r="N156" i="7"/>
  <c r="O12" i="7"/>
  <c r="N12" i="7"/>
  <c r="J153" i="7"/>
  <c r="O58" i="7"/>
  <c r="N58" i="7"/>
  <c r="O184" i="7"/>
  <c r="N184" i="7"/>
  <c r="O51" i="7"/>
  <c r="N51" i="7"/>
  <c r="O129" i="7"/>
  <c r="N129" i="7"/>
  <c r="O199" i="7"/>
  <c r="N199" i="7"/>
  <c r="J46" i="7"/>
  <c r="J53" i="7"/>
  <c r="O152" i="7"/>
  <c r="N152" i="7"/>
  <c r="O52" i="7"/>
  <c r="N52" i="7"/>
  <c r="O84" i="7"/>
  <c r="N84" i="7"/>
  <c r="O116" i="7"/>
  <c r="N116" i="7"/>
  <c r="O138" i="7"/>
  <c r="N138" i="7"/>
  <c r="O179" i="7"/>
  <c r="N179" i="7"/>
  <c r="O155" i="7"/>
  <c r="N155" i="7"/>
  <c r="O141" i="7"/>
  <c r="N141" i="7"/>
  <c r="O194" i="7"/>
  <c r="N194" i="7"/>
  <c r="O41" i="7"/>
  <c r="N41" i="7"/>
  <c r="O73" i="7"/>
  <c r="N73" i="7"/>
  <c r="O108" i="7"/>
  <c r="N108" i="7"/>
  <c r="O146" i="7"/>
  <c r="N146" i="7"/>
  <c r="J11" i="7"/>
  <c r="O122" i="7"/>
  <c r="N122" i="7"/>
  <c r="J185" i="7"/>
  <c r="J68" i="7"/>
  <c r="J71" i="7"/>
  <c r="J58" i="7"/>
  <c r="J67" i="7"/>
  <c r="J35" i="7"/>
  <c r="J122" i="7"/>
  <c r="O66" i="7"/>
  <c r="N66" i="7"/>
  <c r="O98" i="7"/>
  <c r="N98" i="7"/>
  <c r="O134" i="7"/>
  <c r="N134" i="7"/>
  <c r="O196" i="7"/>
  <c r="N196" i="7"/>
  <c r="O182" i="7"/>
  <c r="N182" i="7"/>
  <c r="O166" i="7"/>
  <c r="N166" i="7"/>
  <c r="O91" i="7"/>
  <c r="N91" i="7"/>
  <c r="O123" i="7"/>
  <c r="N123" i="7"/>
  <c r="O30" i="7"/>
  <c r="N30" i="7"/>
  <c r="O62" i="7"/>
  <c r="N62" i="7"/>
  <c r="O94" i="7"/>
  <c r="N94" i="7"/>
  <c r="N126" i="7"/>
  <c r="O126" i="7"/>
  <c r="O210" i="7"/>
  <c r="N210" i="7"/>
  <c r="O213" i="7"/>
  <c r="N213" i="7"/>
  <c r="O128" i="7"/>
  <c r="N128" i="7"/>
  <c r="O181" i="7"/>
  <c r="N181" i="7"/>
  <c r="O139" i="7"/>
  <c r="N139" i="7"/>
  <c r="O188" i="7"/>
  <c r="N188" i="7"/>
  <c r="O107" i="7"/>
  <c r="N107" i="7"/>
  <c r="N135" i="7"/>
  <c r="O135" i="7"/>
  <c r="N142" i="7"/>
  <c r="O142" i="7"/>
  <c r="O115" i="7"/>
  <c r="N115" i="7"/>
  <c r="J114" i="7"/>
  <c r="O198" i="7"/>
  <c r="N198" i="7"/>
  <c r="O28" i="7"/>
  <c r="N28" i="7"/>
  <c r="O60" i="7"/>
  <c r="N60" i="7"/>
  <c r="O92" i="7"/>
  <c r="N92" i="7"/>
  <c r="O124" i="7"/>
  <c r="N124" i="7"/>
  <c r="O130" i="7"/>
  <c r="N130" i="7"/>
  <c r="O193" i="7"/>
  <c r="N193" i="7"/>
  <c r="O175" i="7"/>
  <c r="N175" i="7"/>
  <c r="O151" i="7"/>
  <c r="N151" i="7"/>
  <c r="O133" i="7"/>
  <c r="N133" i="7"/>
  <c r="O190" i="7"/>
  <c r="N190" i="7"/>
  <c r="O17" i="7"/>
  <c r="N17" i="7"/>
  <c r="O49" i="7"/>
  <c r="N49" i="7"/>
  <c r="O81" i="7"/>
  <c r="N81" i="7"/>
  <c r="O113" i="7"/>
  <c r="N113" i="7"/>
  <c r="O158" i="7"/>
  <c r="N158" i="7"/>
  <c r="O205" i="7"/>
  <c r="N205" i="7"/>
  <c r="O153" i="7"/>
  <c r="N153" i="7"/>
  <c r="O44" i="7"/>
  <c r="N44" i="7"/>
  <c r="O159" i="7"/>
  <c r="N159" i="7"/>
  <c r="O97" i="7"/>
  <c r="N97" i="7"/>
  <c r="J7" i="7"/>
  <c r="O90" i="7"/>
  <c r="N90" i="7"/>
  <c r="O170" i="7"/>
  <c r="N170" i="7"/>
  <c r="O19" i="7"/>
  <c r="N19" i="7"/>
  <c r="O83" i="7"/>
  <c r="N83" i="7"/>
  <c r="O54" i="7"/>
  <c r="N54" i="7"/>
  <c r="O187" i="7"/>
  <c r="N187" i="7"/>
  <c r="J191" i="7"/>
  <c r="J163" i="7"/>
  <c r="J107" i="7"/>
  <c r="O10" i="7"/>
  <c r="N10" i="7"/>
  <c r="O42" i="7"/>
  <c r="N42" i="7"/>
  <c r="O74" i="7"/>
  <c r="N74" i="7"/>
  <c r="O106" i="7"/>
  <c r="N106" i="7"/>
  <c r="O192" i="7"/>
  <c r="N192" i="7"/>
  <c r="O178" i="7"/>
  <c r="N178" i="7"/>
  <c r="O162" i="7"/>
  <c r="N162" i="7"/>
  <c r="O157" i="7"/>
  <c r="N157" i="7"/>
  <c r="O35" i="7"/>
  <c r="N35" i="7"/>
  <c r="O67" i="7"/>
  <c r="N67" i="7"/>
  <c r="O99" i="7"/>
  <c r="N99" i="7"/>
  <c r="O38" i="7"/>
  <c r="N38" i="7"/>
  <c r="N70" i="7"/>
  <c r="O70" i="7"/>
  <c r="O102" i="7"/>
  <c r="N102" i="7"/>
  <c r="O206" i="7"/>
  <c r="N206" i="7"/>
  <c r="O209" i="7"/>
  <c r="N209" i="7"/>
  <c r="O211" i="7"/>
  <c r="N211" i="7"/>
  <c r="O161" i="7"/>
  <c r="N161" i="7"/>
  <c r="O131" i="7"/>
  <c r="N131" i="7"/>
  <c r="O76" i="7"/>
  <c r="N76" i="7"/>
  <c r="O185" i="7"/>
  <c r="N185" i="7"/>
  <c r="J103" i="7"/>
  <c r="O26" i="7"/>
  <c r="N26" i="7"/>
  <c r="O154" i="7"/>
  <c r="N154" i="7"/>
  <c r="J189" i="7"/>
  <c r="J160" i="7"/>
  <c r="J203" i="7"/>
  <c r="J115" i="7"/>
  <c r="J15" i="7"/>
  <c r="J116" i="7"/>
  <c r="J121" i="7"/>
  <c r="O186" i="7"/>
  <c r="N186" i="7"/>
  <c r="O36" i="7"/>
  <c r="N36" i="7"/>
  <c r="O68" i="7"/>
  <c r="N68" i="7"/>
  <c r="O100" i="7"/>
  <c r="N100" i="7"/>
  <c r="O5" i="7"/>
  <c r="N5" i="7"/>
  <c r="O189" i="7"/>
  <c r="N189" i="7"/>
  <c r="O163" i="7"/>
  <c r="N163" i="7"/>
  <c r="N143" i="7"/>
  <c r="O143" i="7"/>
  <c r="O180" i="7"/>
  <c r="N180" i="7"/>
  <c r="O57" i="7"/>
  <c r="N57" i="7"/>
  <c r="O121" i="7"/>
  <c r="N121" i="7"/>
  <c r="K145" i="7"/>
  <c r="J194" i="7"/>
  <c r="J140" i="7"/>
  <c r="J200" i="7"/>
  <c r="J65" i="7"/>
  <c r="J108" i="7"/>
  <c r="K141" i="7"/>
  <c r="J179" i="7"/>
  <c r="J156" i="7"/>
  <c r="J73" i="7"/>
  <c r="J77" i="7"/>
  <c r="J124" i="7"/>
  <c r="J210" i="7"/>
  <c r="J83" i="7"/>
  <c r="J169" i="7"/>
  <c r="K143" i="7"/>
  <c r="K146" i="7"/>
  <c r="J149" i="7"/>
  <c r="J82" i="7"/>
  <c r="J204" i="7"/>
  <c r="J165" i="7"/>
  <c r="J51" i="7"/>
  <c r="J50" i="7"/>
  <c r="J42" i="7"/>
  <c r="J37" i="7"/>
  <c r="J25" i="7"/>
  <c r="J196" i="7"/>
  <c r="J148" i="7"/>
  <c r="K144" i="7"/>
  <c r="J87" i="7"/>
  <c r="J61" i="7"/>
  <c r="J33" i="7"/>
  <c r="J57" i="7"/>
  <c r="J75" i="7"/>
  <c r="J129" i="7"/>
  <c r="J205" i="7"/>
  <c r="J152" i="7"/>
  <c r="J157" i="7"/>
  <c r="J49" i="7"/>
  <c r="J177" i="7"/>
  <c r="J201" i="7"/>
  <c r="J147" i="7"/>
  <c r="J150" i="7"/>
  <c r="J151" i="7"/>
  <c r="J45" i="7"/>
  <c r="J41" i="7"/>
  <c r="J27" i="7"/>
  <c r="J59" i="7"/>
  <c r="J85" i="7"/>
  <c r="J141" i="7"/>
  <c r="J155" i="7"/>
  <c r="J29" i="7"/>
  <c r="J89" i="7"/>
  <c r="J192" i="7"/>
  <c r="J178" i="7"/>
  <c r="J176" i="7"/>
  <c r="J199" i="7"/>
  <c r="J197" i="7"/>
  <c r="J138" i="7"/>
  <c r="J143" i="7"/>
  <c r="J139" i="7"/>
  <c r="J202" i="7"/>
  <c r="J16" i="7"/>
  <c r="J14" i="7"/>
  <c r="J100" i="7"/>
  <c r="J166" i="7"/>
  <c r="J173" i="7"/>
  <c r="J162" i="7"/>
  <c r="J195" i="7"/>
  <c r="J193" i="7"/>
  <c r="J168" i="7"/>
  <c r="J28" i="7"/>
  <c r="J60" i="7"/>
  <c r="J81" i="7"/>
  <c r="J43" i="7"/>
  <c r="J69" i="7"/>
  <c r="J127" i="7"/>
  <c r="J159" i="7"/>
  <c r="J207" i="7"/>
  <c r="J164" i="7"/>
  <c r="J66" i="7"/>
  <c r="J128" i="7"/>
  <c r="J180" i="7"/>
  <c r="J130" i="7"/>
  <c r="J171" i="7"/>
  <c r="J187" i="7"/>
  <c r="J135" i="7"/>
  <c r="K193" i="7"/>
  <c r="J213" i="7"/>
  <c r="J211" i="7"/>
  <c r="K204" i="7"/>
  <c r="J137" i="7"/>
  <c r="K192" i="7"/>
  <c r="K203" i="7"/>
  <c r="J131" i="7"/>
  <c r="J134" i="7"/>
  <c r="K196" i="7"/>
  <c r="J209" i="7"/>
  <c r="K199" i="7"/>
  <c r="J132" i="7"/>
  <c r="K197" i="7"/>
  <c r="K205" i="7"/>
  <c r="J170" i="7"/>
  <c r="J188" i="7"/>
  <c r="K201" i="7"/>
  <c r="J136" i="7"/>
  <c r="J184" i="7"/>
  <c r="J172" i="7"/>
  <c r="J167" i="7"/>
  <c r="J208" i="7"/>
  <c r="K200" i="7"/>
  <c r="K195" i="7"/>
  <c r="J133" i="7"/>
  <c r="O214" i="7" l="1"/>
  <c r="K214" i="7"/>
  <c r="N214" i="7"/>
  <c r="M214" i="7"/>
  <c r="J214" i="7"/>
  <c r="K14" i="9" l="1"/>
  <c r="I14" i="9"/>
  <c r="N4" i="6" l="1"/>
  <c r="I4" i="6"/>
  <c r="Y4" i="6" l="1"/>
  <c r="Y3" i="6"/>
  <c r="K12" i="9" l="1"/>
  <c r="I12" i="9"/>
  <c r="M222" i="7" l="1"/>
  <c r="K17" i="9" l="1"/>
  <c r="K13" i="9" l="1"/>
  <c r="I13" i="9"/>
  <c r="K15" i="9"/>
  <c r="I15" i="9"/>
  <c r="K11" i="9"/>
  <c r="I11" i="9"/>
  <c r="K10" i="9"/>
  <c r="L16" i="9" l="1"/>
  <c r="I10" i="9"/>
  <c r="L33" i="8" l="1"/>
  <c r="L26" i="8"/>
  <c r="I26" i="8"/>
  <c r="AB4" i="6" l="1"/>
  <c r="AA4" i="6"/>
  <c r="AA3" i="6"/>
  <c r="AC4" i="6"/>
  <c r="AC3" i="6"/>
  <c r="L17" i="9" l="1"/>
  <c r="AE4" i="6"/>
  <c r="AE3" i="6"/>
  <c r="AB3" i="6"/>
  <c r="AD3" i="6" s="1"/>
  <c r="AD4" i="6"/>
  <c r="M224" i="7" l="1"/>
  <c r="L20" i="9" l="1"/>
</calcChain>
</file>

<file path=xl/sharedStrings.xml><?xml version="1.0" encoding="utf-8"?>
<sst xmlns="http://schemas.openxmlformats.org/spreadsheetml/2006/main" count="48802" uniqueCount="4955">
  <si>
    <t>ITEM</t>
  </si>
  <si>
    <t>ORIGEM</t>
  </si>
  <si>
    <t>CÓDIGO</t>
  </si>
  <si>
    <t>DESCRIÇÃO</t>
  </si>
  <si>
    <t>UNIDADE</t>
  </si>
  <si>
    <t>QUANTIDADE</t>
  </si>
  <si>
    <t>PREÇO CUSTO UNITÁRIO</t>
  </si>
  <si>
    <t>PREÇO VENDA UNITÁRIO</t>
  </si>
  <si>
    <t>PREÇO TOTAL DE CUSTO</t>
  </si>
  <si>
    <t>PREÇO TOTAL DE VENDA</t>
  </si>
  <si>
    <t xml:space="preserve">
01</t>
  </si>
  <si>
    <t/>
  </si>
  <si>
    <t>01.01</t>
  </si>
  <si>
    <t>5213383</t>
  </si>
  <si>
    <t>01.02</t>
  </si>
  <si>
    <t>5213835</t>
  </si>
  <si>
    <t>02</t>
  </si>
  <si>
    <t>02.01</t>
  </si>
  <si>
    <t>SINAPI</t>
  </si>
  <si>
    <t>M3</t>
  </si>
  <si>
    <t>02.02</t>
  </si>
  <si>
    <t>101616</t>
  </si>
  <si>
    <t>PREPARO DE FUNDO DE VALA COM LARGURA MENOR QUE 1,5 M (ACERTO DO SOLO NATURAL). AF_08/2020</t>
  </si>
  <si>
    <t>M2</t>
  </si>
  <si>
    <t>97914</t>
  </si>
  <si>
    <t>TRANSPORTE COM CAMINHÃO BASCULANTE DE 6 M³, EM VIA URBANA PAVIMENTADA, DMT ATÉ 30 KM (UNIDADE: M3XKM). AF_07/2020</t>
  </si>
  <si>
    <t>M3XKM</t>
  </si>
  <si>
    <t>102098</t>
  </si>
  <si>
    <t>RECOMPOSIÇÃO DE REVESTIMENTO EM CONCRETO ASFÁLTICO (AQUISIÇÃO EM USINA), PARA O FECHAMENTO DE VALAS - INCLUSO DEMOLIÇÃO DO PAVIMENTO. AF_12/2020</t>
  </si>
  <si>
    <t>SUDECAP MG</t>
  </si>
  <si>
    <t>20.12.01</t>
  </si>
  <si>
    <t>PINTURA: PINTURA DE LIGAÇAO COM RR-1C</t>
  </si>
  <si>
    <t>ASSENTAMENTO DE TUBOS E CONEXÕES</t>
  </si>
  <si>
    <t>UN</t>
  </si>
  <si>
    <t>M</t>
  </si>
  <si>
    <t>FORNECEDOR 1</t>
  </si>
  <si>
    <t>FORNECEDOR 2</t>
  </si>
  <si>
    <t>FORNECEDOR 3</t>
  </si>
  <si>
    <t>FORNECEDOR 4</t>
  </si>
  <si>
    <t>DESCRIÇÃO DO INSUMO / SERVIÇO ESPECIALIZADO</t>
  </si>
  <si>
    <t xml:space="preserve">UN </t>
  </si>
  <si>
    <t>EMPRESA</t>
  </si>
  <si>
    <t>DATA</t>
  </si>
  <si>
    <t>CONTATO</t>
  </si>
  <si>
    <t>TELEFONE / E-MAIL / SITE</t>
  </si>
  <si>
    <t>R$ UNITÁRIO</t>
  </si>
  <si>
    <t>MÉDIA PREÇO R$</t>
  </si>
  <si>
    <t>TIPO</t>
  </si>
  <si>
    <t>QUANT. COT</t>
  </si>
  <si>
    <t>DESVIO MIN</t>
  </si>
  <si>
    <t>DESVIO MÁX</t>
  </si>
  <si>
    <t>MAIOR DESVIO</t>
  </si>
  <si>
    <t>MAT</t>
  </si>
  <si>
    <t>Item</t>
  </si>
  <si>
    <t>Origem</t>
  </si>
  <si>
    <t>Código</t>
  </si>
  <si>
    <t>Descrição Completa</t>
  </si>
  <si>
    <t>Unidade</t>
  </si>
  <si>
    <t>Quantidade</t>
  </si>
  <si>
    <t>ADMINISTRAÇÃO LOCAL DE OBRAS</t>
  </si>
  <si>
    <t>ED-50155</t>
  </si>
  <si>
    <t>LOCAÇÃO DE BANHEIRO QUÍMICO, DIMENSÃO ( 110X120X230)CM, LINHA PADRÃO, CONTENDO UMA (1) PIA/ HIGIENIZADOR DE MÃOS, INCLUSIVE MANUTENÇÃO E MOBILIZAÇÃO/ DESMOBILIZAÇÃO</t>
  </si>
  <si>
    <t>mês</t>
  </si>
  <si>
    <t>EXECUÇÃO DA OBRA</t>
  </si>
  <si>
    <t>SINALIZAÇÃO</t>
  </si>
  <si>
    <t>02.01.01</t>
  </si>
  <si>
    <t>02.01.02</t>
  </si>
  <si>
    <t>02.01.03</t>
  </si>
  <si>
    <t>5212558</t>
  </si>
  <si>
    <t>02.01.04</t>
  </si>
  <si>
    <t>5213842</t>
  </si>
  <si>
    <t>DEMOLIÇÕES E RECOMPOSIÇÕES</t>
  </si>
  <si>
    <t>02.02.01</t>
  </si>
  <si>
    <t>02.02.02</t>
  </si>
  <si>
    <t>100981</t>
  </si>
  <si>
    <t>CARGA, MANOBRA E DESCARGA DE ENTULHO EM CAMINHÃO BASCULANTE 6 M³ - CARGA COM ESCAVADEIRA HIDRÁULICA  (CAÇAMBA DE 0,80 M³ / 111 HP) E DESCARGA LIVRE (UNIDADE: M3). AF_07/2020</t>
  </si>
  <si>
    <t>02.02.03</t>
  </si>
  <si>
    <t>02.02.04</t>
  </si>
  <si>
    <t>ESCAVAÇÃO, REATERRO E PREPARO DE FUNDO DE VALA</t>
  </si>
  <si>
    <t>93378</t>
  </si>
  <si>
    <t>REATERRO MECANIZADO DE VALA COM RETROESCAVADEIRA (CAPACIDADE DA CAÇAMBA   DA RETRO: 0,26 M³/POTÊNCIA: 88 HP), LARGURA ATÉ 0,8 M, PROFUNDIDADE ATÉ 1,5 M, COM SOLO (SEM SUBSTITUIÇÃO) DE 1ª CATEGORIA, COM COMPACTADOR DE SOLOS DE PERCUSSÃO. AF_08/2023</t>
  </si>
  <si>
    <t>93380</t>
  </si>
  <si>
    <t>REATERRO MECANIZADO DE VALA COM RETROESCAVADEIRA (CAPACIDADE DA CAÇAMBA   DA RETRO: 0,26 M³/POTÊNCIA: 88 HP), LARGURA ATÉ 0,8 M, PROFUNDIDADE 1,5 A 3,0 M, COM SOLO (SEM SUBSTITUIÇÃO) DE 1ª CATEGORIA, COM COMPACTADOR DE SOLOS DE PERCUSSÃO AF_08/2023</t>
  </si>
  <si>
    <t>ESCORAMENTO</t>
  </si>
  <si>
    <t>101570</t>
  </si>
  <si>
    <t>ESCORAMENTO DE VALA, TIPO PONTALETEAMENTO, COM PROFUNDIDADE DE 0 A 1,5 M, LARGURA MENOR QUE 1,5 M. AF_08/2020</t>
  </si>
  <si>
    <t>101572</t>
  </si>
  <si>
    <t>ESCORAMENTO DE VALA, TIPO PONTALETEAMENTO, COM PROFUNDIDADE DE 1,5 A 3,0 M, LARGURA MENOR QUE 1,5 M. AF_08/2020</t>
  </si>
  <si>
    <t>101576</t>
  </si>
  <si>
    <t>ESCORAMENTO DE VALA, TIPO DESCONTÍNUO, COM PROFUNDIDADE DE 0 A 1,5 M, LARGURA MENOR QUE 1,5 M. AF_08/2020</t>
  </si>
  <si>
    <t>101578</t>
  </si>
  <si>
    <t>ESCORAMENTO DE VALA, TIPO DESCONTÍNUO, COM PROFUNDIDADE DE 1,5 M A 3,0 M, LARGURA MENOR QUE 1,5 M. AF_08/2020</t>
  </si>
  <si>
    <t>CESAMA</t>
  </si>
  <si>
    <t>ED-50137</t>
  </si>
  <si>
    <t>MOBILIZAÇÃO E DESMOBILIZAÇÃO DE CONTAINER, INCLUSIVE CARGA, DESCARGA E TRANSPORTE EM CAMINHÃO CARROCERIA COM GUINDAUTO (MUNCK), EXCLUSIVE LOCAÇÃO DO CONTAINER</t>
  </si>
  <si>
    <t>un</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</si>
  <si>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</si>
  <si>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</si>
  <si>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</si>
  <si>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</si>
  <si>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ED-16356</t>
  </si>
  <si>
    <t>ED-16358</t>
  </si>
  <si>
    <t>DADOS  TOPOGRÁFICOS</t>
  </si>
  <si>
    <t>COMPRIM.=</t>
  </si>
  <si>
    <t>ÁREA LATERAL DE ESCORAMENTO POR MÉTODO</t>
  </si>
  <si>
    <t>ESCAVAÇÃO</t>
  </si>
  <si>
    <t>RECOMPOSIÇÃO</t>
  </si>
  <si>
    <t>TABELA 3 - CRITÉRIO DE LARGURA MÉDIA DE VALA</t>
  </si>
  <si>
    <t>TABELA 6 - CRITÉRIO DE ESCORAMENTO DE VALA</t>
  </si>
  <si>
    <t>SEM ESCORAMENTO</t>
  </si>
  <si>
    <t>PONTALET.</t>
  </si>
  <si>
    <t>DESCONTÍNUO</t>
  </si>
  <si>
    <t>COMPRIMENTO TRECHO</t>
  </si>
  <si>
    <t>ÁREA LATERAL</t>
  </si>
  <si>
    <t>LARGURA DA VALA</t>
  </si>
  <si>
    <t>VOLUME DE ESCAVAÇÃO</t>
  </si>
  <si>
    <t>BASE/ SUB-BASE (m³)</t>
  </si>
  <si>
    <t>ASFALTO (m³)</t>
  </si>
  <si>
    <t>PROFUNDIDADE DE ESCAVAÇÃO (M)</t>
  </si>
  <si>
    <t>LARGURA ÚTIL DE VALA (CM)</t>
  </si>
  <si>
    <t>PROF. DE VALA (M)</t>
  </si>
  <si>
    <t>-</t>
  </si>
  <si>
    <t>&lt;1,30</t>
  </si>
  <si>
    <t>Ø + 40</t>
  </si>
  <si>
    <t>ATÉ 1,25</t>
  </si>
  <si>
    <t>1,30 A 2,00</t>
  </si>
  <si>
    <t>Ø + 60</t>
  </si>
  <si>
    <t>DE 1,26 A 1,50</t>
  </si>
  <si>
    <t>PONTALETE</t>
  </si>
  <si>
    <t>2,00 A 4,00</t>
  </si>
  <si>
    <t>Ø + 80</t>
  </si>
  <si>
    <t>DE 1,50 A 1,70</t>
  </si>
  <si>
    <t>4,30 A 6,00</t>
  </si>
  <si>
    <t>Ø + 100</t>
  </si>
  <si>
    <t>DE 1,70 A 2,00</t>
  </si>
  <si>
    <t>DESCONTINUO</t>
  </si>
  <si>
    <t>&gt;6,00</t>
  </si>
  <si>
    <t>Ø + 150</t>
  </si>
  <si>
    <t>DE 2,00 A 3,00</t>
  </si>
  <si>
    <t>CONTINUO-MADEIRA</t>
  </si>
  <si>
    <t>DE 3,00 A 6,00</t>
  </si>
  <si>
    <t>CONTINUO-METÁLICO (BLINDADO OU PERFIL U)</t>
  </si>
  <si>
    <t>TABELA 4 - RECOMPOSIÇÃO DE VALAS</t>
  </si>
  <si>
    <t>CRITÉRIO DE ESCORAMENTO COM ÁGUA</t>
  </si>
  <si>
    <t>LARGURA DE RECOMPOSIÇÃO DE VALAS  (CM)</t>
  </si>
  <si>
    <t>&lt;3,00</t>
  </si>
  <si>
    <t>LARGURA MÉDIA + 20 (10 PARA CADA LADO)</t>
  </si>
  <si>
    <t>ATÉ 3,00</t>
  </si>
  <si>
    <t>3,00 A 4,50</t>
  </si>
  <si>
    <t>LARGURA MÉDIA  + 40 (20 PARA CADA LADO)</t>
  </si>
  <si>
    <t>&gt;4,50</t>
  </si>
  <si>
    <t>LARGURA MÉDIA  + 60 (30 PARA CADA LADO)</t>
  </si>
  <si>
    <t>ATÉ 1,5 M</t>
  </si>
  <si>
    <t>DE 1,5 À 3M</t>
  </si>
  <si>
    <t>PONTALETE ATÉ 1,5 M</t>
  </si>
  <si>
    <t>PONTALETE ACIMA 1,5 M</t>
  </si>
  <si>
    <t>DESCONTÍNUO ATÉ 1,5 M</t>
  </si>
  <si>
    <t>DESCONTÍNUO ACIMA DE 1,5 M</t>
  </si>
  <si>
    <t>TOTAL</t>
  </si>
  <si>
    <t>REATERRO</t>
  </si>
  <si>
    <t>GASOLINA COMUM</t>
  </si>
  <si>
    <t>45.01.03</t>
  </si>
  <si>
    <t>ENCARREGADO GERAL DE OBRAS COM ENCARGOS COMPLEMENTARES</t>
  </si>
  <si>
    <t>FORNECIMENTO E INSTALAÇÃO DE PLACA DE OBRA COM CHAPA GALVANIZADA E ESTRUTURA DE MADEIRA. AF_03/2022_PS</t>
  </si>
  <si>
    <t xml:space="preserve"> LARGURA ENTRE 0,8 M À 1,5 M</t>
  </si>
  <si>
    <t>PROFUNDIDADE</t>
  </si>
  <si>
    <t xml:space="preserve"> LARGURA ATÉ 0,8 M</t>
  </si>
  <si>
    <t>LOCAÇÃO DE REDE DE ÁGUA OU ESGOTO. AF_03/2024</t>
  </si>
  <si>
    <t>AREIA</t>
  </si>
  <si>
    <t>NÍVEL DE INTERFERÊNCIAS</t>
  </si>
  <si>
    <t>TABELAS DE REFERÊNCIAS</t>
  </si>
  <si>
    <t xml:space="preserve">TABELA 1 - CRITÉRIO DE EMBASAMENTO PARA SOLOS </t>
  </si>
  <si>
    <t>TIPO B - SOLO SECO</t>
  </si>
  <si>
    <t>TIPO A - SOLO COM ÁGUA</t>
  </si>
  <si>
    <t>DIÂMENTRO DO TUBO</t>
  </si>
  <si>
    <t>ESPESSURA</t>
  </si>
  <si>
    <t>BRITA</t>
  </si>
  <si>
    <t>PEDRA</t>
  </si>
  <si>
    <t>EMBASAMENTO TUBO Ø  50MM</t>
  </si>
  <si>
    <t>5 CM</t>
  </si>
  <si>
    <t>10 CM</t>
  </si>
  <si>
    <t>EMBASAMENTO TUBO Ø  75MM</t>
  </si>
  <si>
    <t>EMBASAMENTO TUBO Ø  100MM</t>
  </si>
  <si>
    <t>EMBASAMENTO TUBO Ø  150MM</t>
  </si>
  <si>
    <t>20 CM</t>
  </si>
  <si>
    <t>EMBASAMENTO TUBO Ø  200MM</t>
  </si>
  <si>
    <t>EMBASAMENTO TUBO Ø  250MM</t>
  </si>
  <si>
    <t>EMBASAMENTO TUBO Ø  300MM</t>
  </si>
  <si>
    <t>15 CM</t>
  </si>
  <si>
    <t>EMBASAMENTO TUBO Ø  350MM</t>
  </si>
  <si>
    <t>EMBASAMENTO TUBO Ø  400MM</t>
  </si>
  <si>
    <t>EMBASAMENTO TUBO Ø  500MM</t>
  </si>
  <si>
    <t>EMBASAMENTO TUBO Ø  600MM</t>
  </si>
  <si>
    <t>EMBASAMENTO TUBO Ø  700MM</t>
  </si>
  <si>
    <t>EMBASAMENTO TUBO Ø  800MM</t>
  </si>
  <si>
    <t>30 CM</t>
  </si>
  <si>
    <t>EMBASAMENTO TUBO Ø  900MM</t>
  </si>
  <si>
    <t xml:space="preserve">TABELA 5 - DISTÂNCIA DE TRANSPORTE </t>
  </si>
  <si>
    <t>EMBASAMENTO TUBO Ø  1000MM</t>
  </si>
  <si>
    <t>35 CM</t>
  </si>
  <si>
    <t>EMBASAMENTO TUBO Ø  1200MM</t>
  </si>
  <si>
    <t>DMT (KM)</t>
  </si>
  <si>
    <t>TABELA 2 - TAXA DE EMPOLAMENTO</t>
  </si>
  <si>
    <t>SANTA MONICA (Estr. União Indústria - Granjas Santo Antonio, Juiz de Fora - MG)</t>
  </si>
  <si>
    <t>EMPAV (R. Jovino Antônio da Silva, 497 - Distrito Industrial, Juiz de Fora - MG)</t>
  </si>
  <si>
    <t>TAXA</t>
  </si>
  <si>
    <t xml:space="preserve">DESCRIÇÃO </t>
  </si>
  <si>
    <t xml:space="preserve">TAXA </t>
  </si>
  <si>
    <t>PEDRA SUL (Matias Barbosa - MG)</t>
  </si>
  <si>
    <t>PAVIMIL (BR-040, km 14 - Fazenda São José - Fernandes Pinheiro, Três Rios -RJ)</t>
  </si>
  <si>
    <t>DEMOLIÇÃO DE (ROCHA, ASFALTO E CONCRETO)</t>
  </si>
  <si>
    <t>ATERRO DO LINHARES (R. José Cirilo, S/N - Linhares - Juiz de Fora, Juiz de Fora - MG)</t>
  </si>
  <si>
    <t>CAVENGE - USINA (BR-040, Saída 801 - Park Sul, Matias Barbosa - MG)</t>
  </si>
  <si>
    <t>SOLO ARGILOSO (ESCAVAÇÃO DE VALAS)</t>
  </si>
  <si>
    <t>DMT - MÉDIO</t>
  </si>
  <si>
    <t>SOLO ARENOSO E AGREGADOS (AREIA, BICA CORRIDA E ASFALTO)</t>
  </si>
  <si>
    <t>ATERRO DO GRAMA (R. das Flôres, 351 - Grama, Juiz de Fora - MG)</t>
  </si>
  <si>
    <t>ESSENCIS (Estr. de Paula Lima e Chapéu D'Uvas - Juiz de Fora, MG)</t>
  </si>
  <si>
    <t>MAPAS - DISTÂNICA MÉDIA DE TRANSPORTE</t>
  </si>
  <si>
    <t xml:space="preserve"> TRANSPORTE DE BASE BRITA </t>
  </si>
  <si>
    <t>DESCARTE EM BOTA FORA</t>
  </si>
  <si>
    <t xml:space="preserve"> FORNECIMENTO ASFALTO</t>
  </si>
  <si>
    <t>DMT TRANSPORTE DE BASE BRITA (ENDEREÇO DA OBRA AO ENDEREÇO DO FORNECEDOR / PEDREIRA)</t>
  </si>
  <si>
    <t>DESCARTE EM BOTA FORA (ENDEREÇO DA OBRA AO ENDEREÇO DO BOTA FORA)</t>
  </si>
  <si>
    <t>FORNECIMENTO ASFALTO (ENDEREÇO DA OBRA AO ENDEREÇO DO FORNECEDOR DE ASFALTO)</t>
  </si>
  <si>
    <t>VITAL ENGENHARIA AMBIENTAL (BR-040, km 772, Juiz de Fora - MG)</t>
  </si>
  <si>
    <t xml:space="preserve"> </t>
  </si>
  <si>
    <t>Tabelas de Ref.:    SINAPI</t>
  </si>
  <si>
    <t>EMPRESA:</t>
  </si>
  <si>
    <t>SETOP</t>
  </si>
  <si>
    <t>DNIT</t>
  </si>
  <si>
    <t>PERÍODO:</t>
  </si>
  <si>
    <t>Taxa do BDI:</t>
  </si>
  <si>
    <t>FONTE ORÇAMENTÁRIA</t>
  </si>
  <si>
    <t>UND.</t>
  </si>
  <si>
    <t>PREÇO UNIT.
SEM BDI</t>
  </si>
  <si>
    <t>CUSTO NO MÊS</t>
  </si>
  <si>
    <t>CUSTO DA ADMNISTRAÇÃO LOCAL</t>
  </si>
  <si>
    <t>MEMÓRIA DE CÁLCULO</t>
  </si>
  <si>
    <t>ÍNDICE</t>
  </si>
  <si>
    <t xml:space="preserve">TOTAL </t>
  </si>
  <si>
    <t>PRAZO DA OBRA
(MÊS)</t>
  </si>
  <si>
    <t>QUANT. TOTAL</t>
  </si>
  <si>
    <t>CUSTO TOTAL</t>
  </si>
  <si>
    <t>1ª MEDIÇÃO</t>
  </si>
  <si>
    <t>VALOR DA ADMINISTRAÇÃO LOCAL</t>
  </si>
  <si>
    <t>Mês</t>
  </si>
  <si>
    <t>1.2</t>
  </si>
  <si>
    <t>VALOR DA ADMINISTRAÇÃO LOCAL SEM BDI DE</t>
  </si>
  <si>
    <t>VALOR DA ADMINISTRAÇÃO LOCAL COM BDI DE</t>
  </si>
  <si>
    <t>VALOR TOTAL MEDIDO - SERVIÇOS DIRETOS</t>
  </si>
  <si>
    <t>% DE ADM LOCAL</t>
  </si>
  <si>
    <t>NOTA:</t>
  </si>
  <si>
    <t>MEMÓRIA DE CÁLCULO - ADMINISTRAÇÃO LOCAL DE OBRAS</t>
  </si>
  <si>
    <t xml:space="preserve">CONTRATO: </t>
  </si>
  <si>
    <t xml:space="preserve">DATA DE ASSINATURA:   </t>
  </si>
  <si>
    <t>1.3</t>
  </si>
  <si>
    <t>1.4</t>
  </si>
  <si>
    <t>1.5</t>
  </si>
  <si>
    <t>ENGENHEIRO CIVIL DE OBRA JÚNIOR COM ENCARGOS COMPLEMENTARES</t>
  </si>
  <si>
    <t>LOCAÇÃO VEÍCULO TIPO PICAPE LEVE C/ SEGURO SEM COMBUSTÍVEL</t>
  </si>
  <si>
    <t>02.01.05</t>
  </si>
  <si>
    <t>IOS0001</t>
  </si>
  <si>
    <t>PEDREIRA SANTO CRISTO (R. Diva Garcia, S/N - Linhares - Juiz de Fora, Juiz de Fora - MG)</t>
  </si>
  <si>
    <t>CRITÉRIO DE ESCOR.COM ÁGUA</t>
  </si>
  <si>
    <t>01.01.01</t>
  </si>
  <si>
    <t>ADMINISTRAÇÃO LOCAL, CANTEIRO E SERVIÇOS PRELIMINARES</t>
  </si>
  <si>
    <t>ADMINISTRAÇÃO LOCAL</t>
  </si>
  <si>
    <t>01.02.01</t>
  </si>
  <si>
    <t>CANTEIRO DE OBRAS E SERVIÇOS PRELIMINARES</t>
  </si>
  <si>
    <t>BAIXO NÍVEL DE INTERFERÊNCIAS</t>
  </si>
  <si>
    <t>PINTURA DE LIGAÇÃO/PREPARO DE FUNDO DE VALA</t>
  </si>
  <si>
    <t>20.12.01 / 101616</t>
  </si>
  <si>
    <t>103689</t>
  </si>
  <si>
    <t>LIGAÇÕES PROVISÓRIAS PARA CONTAINER TIPO 1 (CORRESPONDENTE AO CÓDIGO ED-16348)</t>
  </si>
  <si>
    <t>LIGAÇÕES PROVISÓRIAS PARA CONTAINER TIPO 3 (CORRESPONDENTE AO CÓDIGO ED-16350)</t>
  </si>
  <si>
    <t>UN.DIA</t>
  </si>
  <si>
    <t>5212560</t>
  </si>
  <si>
    <t>TAXA DE DESCARTE E DESTINAÇÃO DE RESÍDUOS EM BOTA-FORA LICENCIADO</t>
  </si>
  <si>
    <t>02.02.05</t>
  </si>
  <si>
    <t>02.02.06</t>
  </si>
  <si>
    <t>93379</t>
  </si>
  <si>
    <t>REATERRO MECANIZADO DE VALA COM RETROESCAVADEIRA (CAPACIDADE DA CAÇAMBA   DA RETRO: 0,26 M³/POTÊNCIA: 88 HP), LARGURA 0,8 A 1,5 M, PROFUNDIDADE ATÉ 1,5 M, COM SOLO (SEM SUBSTITUIÇÃO) DE 1ª CATEGORIA, COM COMPACTADOR DE SOLOS DE PERCUSSÃO AF_08/2023</t>
  </si>
  <si>
    <t>93381</t>
  </si>
  <si>
    <t>REATERRO MECANIZADO DE VALA COM RETROESCAVADEIRA (CAPACIDADE DA CAÇAMBA   DA RETRO: 0,26 M³/POTÊNCIA: 88 HP), LARGURA 0,8 A 1,5 M, PROFUNDIDADE 1,5 A 3,0 M, COM SOLO (SEM SUBSTITUIÇÃO) DE 1ª CATEGORIA E COMPACTADOR DE SOLOS DE PERCUSSÃO. AF_08/2023</t>
  </si>
  <si>
    <t>100977</t>
  </si>
  <si>
    <t>CARGA, MANOBRA E DESCARGA DE SOLOS E MATERIAIS GRANULARES EM CAMINHÃO BASCULANTE 6 M³ - CARGA COM ESCAVADEIRA HIDRÁULICA (CAÇAMBA DE 1,20 M³ / 155 HP) E DESCARGA LIVRE (UNIDADE: M3). AF_07/2020</t>
  </si>
  <si>
    <t>99063</t>
  </si>
  <si>
    <t>ED-48666</t>
  </si>
  <si>
    <t>TAMPÃO CIRCULAR EM FERRO FUNDIDO PARA POÇO DE VISITA, ARTICULADO COM DIÂMETRO DE 60CM, CLASSE 400 , INCLUSIVE ASSENTAMENTO, EXCLUSIVE POÇO DE VISITA</t>
  </si>
  <si>
    <t>Este Projeto</t>
  </si>
  <si>
    <t>Total = 1 unidade</t>
  </si>
  <si>
    <t>KG</t>
  </si>
  <si>
    <t>m</t>
  </si>
  <si>
    <t>m2</t>
  </si>
  <si>
    <t>1.1</t>
  </si>
  <si>
    <t>TÉCNICO EM SEGURANÇA DO TRABALHO COM ENCARGOS</t>
  </si>
  <si>
    <t>ED-50163</t>
  </si>
  <si>
    <t>TAPUME DE PROTEÇÃO PARA TRANSEUNTE EM TELA DE POLIETILENO, COM MÓDULO NA DIMENSÃO DE (150X150)CM, INCLUSIVE PONTALETE COM BASE DE APOIO EM CONCRETO MAGRO , FORNECIMENTO E MOVIMENTAÇÃO</t>
  </si>
  <si>
    <t>02.01.03.07</t>
  </si>
  <si>
    <t>ESTRUTURAS DE CONCRETO</t>
  </si>
  <si>
    <t>ESCAVAÇÃO E ESCORAMENTO</t>
  </si>
  <si>
    <t>EXECUÇÃO DAS CAIXAS</t>
  </si>
  <si>
    <t>90696</t>
  </si>
  <si>
    <t>TUBO DE PVC PARA REDE COLETORA DE ESGOTO DE PAREDE MACIÇA, DN 200 MM, JUNTA ELÁSTICA - FORNECIMENTO E ASSENTAMENTO. AF_01/2021</t>
  </si>
  <si>
    <t>96624</t>
  </si>
  <si>
    <t>LASTRO COM MATERIAL GRANULAR (PEDRA BRITADA N.2), APLICADO EM PISOS OU LAJES SOBRE SOLO, ESPESSURA DE *10 CM*. AF_01/2024</t>
  </si>
  <si>
    <t>97086</t>
  </si>
  <si>
    <t>FABRICAÇÃO, MONTAGEM E DESMONTAGEM DE FORMA PARA RADIER, PISO DE CONCRETO OU LAJE SOBRE SOLO, EM MADEIRA SERRADA, 4 UTILIZAÇÕES. AF_09/2021</t>
  </si>
  <si>
    <t>97090</t>
  </si>
  <si>
    <t>ARMAÇÃO PARA EXECUÇÃO DE RADIER, PISO DE CONCRETO OU LAJE SOBRE SOLO, COM USO DE TELA Q-138. AF_09/2021</t>
  </si>
  <si>
    <t>97096</t>
  </si>
  <si>
    <t>CONCRETAGEM DE RADIER, PISO DE CONCRETO OU LAJE SOBRE SOLO, FCK 30 MPA - LANÇAMENTO, ADENSAMENTO E ACABAMENTO. AF_09/2021</t>
  </si>
  <si>
    <t>92804</t>
  </si>
  <si>
    <t>CORTE E DOBRA DE AÇO CA-50, DIÂMETRO DE 12,5 MM. AF_06/2022</t>
  </si>
  <si>
    <t>87747</t>
  </si>
  <si>
    <t>CONTRAPISO EM ARGAMASSA TRAÇO 1:4 (CIMENTO E AREIA), PREPARO MANUAL, APLICADO EM ÁREAS MOLHADAS SOBRE LAJE, ADERIDO, ACABAMENTO NÃO REFORÇADO, ESPESSURA 3CM. AF_07/2021</t>
  </si>
  <si>
    <t>104411</t>
  </si>
  <si>
    <t>CHAPISCO APLICADO EM ALVENARIA E ESTRUTURAS DE CONCRETO INTERNAS, COM EQUIPAMENTO DE PROJEÇÃO.  ARGAMASSA TRAÇO 1:3 COM PREPARO EM BETONEIRA 400 L. AF_10/2022</t>
  </si>
  <si>
    <t>87897</t>
  </si>
  <si>
    <t>CHAPISCO APLICADO EM ALVENARIA (SEM PRESENÇA DE VÃOS) E ESTRUTURAS DE CONCRETO DE FACHADA, COM EQUIPAMENTO DE PROJEÇÃO.  ARGAMASSA TRAÇO 1:3 COM PREPARO EM BETONEIRA 400 L. AF_10/2022</t>
  </si>
  <si>
    <t>87529</t>
  </si>
  <si>
    <t>MASSA ÚNICA, EM ARGAMASSA TRAÇO 1:2:8, PREPARO MECÂNICO, APLICADA MANUALMENTE EM PAREDES INTERNAS DE AMBIENTES COM ÁREA ENTRE 5M² E 10M², E = 17,5MM, COM TALISCAS. AF_03/2024</t>
  </si>
  <si>
    <t>92514</t>
  </si>
  <si>
    <t>MONTAGEM E DESMONTAGEM DE FÔRMA DE LAJE MACIÇA, PÉ-DIREITO SIMPLES, EM CHAPA DE MADEIRA COMPENSADA RESINADA, 4 UTILIZAÇÕES. AF_09/2020</t>
  </si>
  <si>
    <t>92770</t>
  </si>
  <si>
    <t>ARMAÇÃO DE LAJE DE ESTRUTURA CONVENCIONAL DE CONCRETO ARMADO UTILIZANDO AÇO CA-50 DE 8,0 MM - MONTAGEM. AF_06/2022</t>
  </si>
  <si>
    <t>103682</t>
  </si>
  <si>
    <t>CONCRETAGEM DE VIGAS E LAJES, FCK=25 MPA, PARA QUALQUER TIPO DE LAJE COM BALDES EM EDIFICAÇÃO TÉRREA - LANÇAMENTO, ADENSAMENTO E ACABAMENTO. AF_02/2022</t>
  </si>
  <si>
    <t>BLOCOS DE ANCORAGEM</t>
  </si>
  <si>
    <t>96534</t>
  </si>
  <si>
    <t>FABRICAÇÃO, MONTAGEM E DESMONTAGEM DE FÔRMA PARA BLOCO DE COROAMENTO, EM MADEIRA SERRADA, E=25 MM, 4 UTILIZAÇÕES. AF_01/2024</t>
  </si>
  <si>
    <t>96545</t>
  </si>
  <si>
    <t>ARMAÇÃO DE BLOCO UTILIZANDO AÇO CA-50 DE 8 MM - MONTAGEM. AF_01/2024</t>
  </si>
  <si>
    <t>00033</t>
  </si>
  <si>
    <t>ACO CA-50, 8,0 MM, VERGALHAO</t>
  </si>
  <si>
    <t>96555</t>
  </si>
  <si>
    <t>CONCRETAGEM DE BLOCO DE COROAMENTO OU VIGA BALDRAME, FCK 30 MPA, COM USO DE JERICA - LANÇAMENTO, ADENSAMENTO E ACABAMENTO. AF_01/2024</t>
  </si>
  <si>
    <t>02.01.06</t>
  </si>
  <si>
    <t>SUDECAP</t>
  </si>
  <si>
    <t>TRANSPORTE COM CAMINHÃO BASCULANTE DE 6 M³, EM VIA URBANA PAVIMENTADA, ADICIONAL PARA DMT EXCEDENTE A 30 KM (UNIDADE: M3XKM). AF_07/2020</t>
  </si>
  <si>
    <t>Volume poço de esgotamento = pi x (0,1)² x 0,35 = 0,01099557428756 m³</t>
  </si>
  <si>
    <t>Estimativa de consumo de aço/m³ = 80 kg/m³</t>
  </si>
  <si>
    <t>Comprimento/degrau = 1,1 m / Peso linear barra 12,5 mm = 0,963 kg/m</t>
  </si>
  <si>
    <t>Quantidade informada em projeto = 7 unidades</t>
  </si>
  <si>
    <t>Quantidade informada em projeto = 1 unidade</t>
  </si>
  <si>
    <t>Quantidade informada em projeto = 15 unidades</t>
  </si>
  <si>
    <t>Quantidade informada em projeto = 2 unidades</t>
  </si>
  <si>
    <t>Quantidade informada em projeto = 9 unidades</t>
  </si>
  <si>
    <t>Quantidade informada em projeto = 4 unidades</t>
  </si>
  <si>
    <t>Quantidade informada em projeto = 5 unidades</t>
  </si>
  <si>
    <t>Quantidade informada em projeto = 8 unidades</t>
  </si>
  <si>
    <t>Quantidade informada em projeto = 3 unidades</t>
  </si>
  <si>
    <t>Quantidade informada em projeto = 10 unidades</t>
  </si>
  <si>
    <t>Quantidade informada em projeto = 12 unidades</t>
  </si>
  <si>
    <t>CMT0001</t>
  </si>
  <si>
    <t>COT001</t>
  </si>
  <si>
    <t>TAXA DE DESCARTE EM BOTA-FORA</t>
  </si>
  <si>
    <t>ATERRO LINHARES</t>
  </si>
  <si>
    <t>JOÃO BATISTA</t>
  </si>
  <si>
    <t>aterrolinhares@gmail.com / 32 98404-6392</t>
  </si>
  <si>
    <t>ATERRO GRAMA</t>
  </si>
  <si>
    <t>Mario</t>
  </si>
  <si>
    <t>financeiro@aterrodograma.com.br / 32 9 9870-2168</t>
  </si>
  <si>
    <t>COT002</t>
  </si>
  <si>
    <t>MISTURA</t>
  </si>
  <si>
    <t>PETRA</t>
  </si>
  <si>
    <t>JOSIMARA</t>
  </si>
  <si>
    <t>josimara@petraagregados.com / 32 99800-4559</t>
  </si>
  <si>
    <t>MISTURA (MENOR PREÇO)</t>
  </si>
  <si>
    <t>pedreirasantamonica@yahoo.com.br / 32 3234-1321 e 32 98866-6266</t>
  </si>
  <si>
    <t>SANTA MÔNICA</t>
  </si>
  <si>
    <t>Codigo</t>
  </si>
  <si>
    <t>CodigoAuxiliar</t>
  </si>
  <si>
    <t>DescricaoAbreviada</t>
  </si>
  <si>
    <t>DescricaoCompleta</t>
  </si>
  <si>
    <t>ProducaoEquipe</t>
  </si>
  <si>
    <t>PercentualFerramenta</t>
  </si>
  <si>
    <t>PrecoServico</t>
  </si>
  <si>
    <t>OrigemComposicao</t>
  </si>
  <si>
    <t>Observacao</t>
  </si>
  <si>
    <t>TipoItemComposicao</t>
  </si>
  <si>
    <t>CódigoDoInsumo/ComposicaoAuxiliar</t>
  </si>
  <si>
    <t>CodigoAuxiliarItem</t>
  </si>
  <si>
    <t>DescricaoAbreviadaInsumo/ComposicaoAuxiliar</t>
  </si>
  <si>
    <t>DescricaoCompletaInsumo/ComposicaoAuxiliar</t>
  </si>
  <si>
    <t>UnidadeInsumo/ComposicaoAux</t>
  </si>
  <si>
    <t>TipoInsumoComposicao</t>
  </si>
  <si>
    <t>Dmt</t>
  </si>
  <si>
    <t>Consumo</t>
  </si>
  <si>
    <t>Indice</t>
  </si>
  <si>
    <t>OrigemInsumosComposicoesAuxiliares</t>
  </si>
  <si>
    <t>CustoUnitarioInsumo</t>
  </si>
  <si>
    <t>QuantidadeInsumo</t>
  </si>
  <si>
    <t>GrupoDoInsumo</t>
  </si>
  <si>
    <t>CustoImprodutivoInsumo</t>
  </si>
  <si>
    <t>IndiceImprodutivoInsumo</t>
  </si>
  <si>
    <t>InsumoPercentual</t>
  </si>
  <si>
    <t>InsumoIncidirSobreCompAux</t>
  </si>
  <si>
    <t>InsumoIncidirSobreFerramentas</t>
  </si>
  <si>
    <t>IncidenciasValorPercentualInsumo</t>
  </si>
  <si>
    <t>PrecoServicoCompAux</t>
  </si>
  <si>
    <t>ProducaoEquipeCompAux</t>
  </si>
  <si>
    <t>PercentualFerramentaCompAux</t>
  </si>
  <si>
    <t xml:space="preserve">
C11031</t>
  </si>
  <si>
    <t>1107892</t>
  </si>
  <si>
    <t>M³</t>
  </si>
  <si>
    <t>3,92899000</t>
  </si>
  <si>
    <t>0,0000</t>
  </si>
  <si>
    <t>0,00000000</t>
  </si>
  <si>
    <t>1</t>
  </si>
  <si>
    <t>I</t>
  </si>
  <si>
    <t>IE9010</t>
  </si>
  <si>
    <t>E9010</t>
  </si>
  <si>
    <t>H</t>
  </si>
  <si>
    <t>E</t>
  </si>
  <si>
    <t>1,00000000</t>
  </si>
  <si>
    <t>N</t>
  </si>
  <si>
    <t>0</t>
  </si>
  <si>
    <t>IE9064</t>
  </si>
  <si>
    <t>E9064</t>
  </si>
  <si>
    <t>0,41000000</t>
  </si>
  <si>
    <t>3,00000000</t>
  </si>
  <si>
    <t>0,59000000</t>
  </si>
  <si>
    <t>IE9071</t>
  </si>
  <si>
    <t>E9071</t>
  </si>
  <si>
    <t>0,90000000</t>
  </si>
  <si>
    <t>4,00000000</t>
  </si>
  <si>
    <t>0,10000000</t>
  </si>
  <si>
    <t>IE9519</t>
  </si>
  <si>
    <t>E9519</t>
  </si>
  <si>
    <t>IH9821</t>
  </si>
  <si>
    <t>P9821</t>
  </si>
  <si>
    <t xml:space="preserve">PEDREIRO </t>
  </si>
  <si>
    <t>PEDREIRO</t>
  </si>
  <si>
    <t>IH9824</t>
  </si>
  <si>
    <t>P9824</t>
  </si>
  <si>
    <t xml:space="preserve">SERVENTE </t>
  </si>
  <si>
    <t>SERVENTE</t>
  </si>
  <si>
    <t>9,00000000</t>
  </si>
  <si>
    <t>IM0030</t>
  </si>
  <si>
    <t>M0030</t>
  </si>
  <si>
    <t>ADITIVO PLASTIFICANTE E RETARDADOR DE PEGA PARA</t>
  </si>
  <si>
    <t>ADITIVO PLASTIFICANTE E RETARDADOR DE PEGA PARA CONCRETO E ARGAMASSA</t>
  </si>
  <si>
    <t>0,84646000</t>
  </si>
  <si>
    <t>IM0082</t>
  </si>
  <si>
    <t>M0082</t>
  </si>
  <si>
    <t xml:space="preserve">AREIA MÉDIA LAVADA </t>
  </si>
  <si>
    <t>AREIA MÉDIA LAVADA</t>
  </si>
  <si>
    <t>0,63334000</t>
  </si>
  <si>
    <t>IM0191</t>
  </si>
  <si>
    <t>M0191</t>
  </si>
  <si>
    <t xml:space="preserve">BRITA 1 </t>
  </si>
  <si>
    <t>BRITA 1</t>
  </si>
  <si>
    <t>0,36754000</t>
  </si>
  <si>
    <t>IM0192</t>
  </si>
  <si>
    <t>M0192</t>
  </si>
  <si>
    <t xml:space="preserve">BRITA 2 </t>
  </si>
  <si>
    <t>BRITA 2</t>
  </si>
  <si>
    <t>IM0424</t>
  </si>
  <si>
    <t>M0424</t>
  </si>
  <si>
    <t>CIMENTO PORTLAND CP II - 32 - SACO</t>
  </si>
  <si>
    <t>282,15207000</t>
  </si>
  <si>
    <t>IT0350</t>
  </si>
  <si>
    <t>M0082 5914647</t>
  </si>
  <si>
    <t>t</t>
  </si>
  <si>
    <t>T</t>
  </si>
  <si>
    <t>0,95001000</t>
  </si>
  <si>
    <t>IT0352</t>
  </si>
  <si>
    <t>M0424 5914655</t>
  </si>
  <si>
    <t>0,28215000</t>
  </si>
  <si>
    <t>IT0363</t>
  </si>
  <si>
    <t>M0191 5914647</t>
  </si>
  <si>
    <t>0,55131000</t>
  </si>
  <si>
    <t>IT0367</t>
  </si>
  <si>
    <t>M0192 5914647</t>
  </si>
  <si>
    <t>IT0369</t>
  </si>
  <si>
    <t>M0030 5914655</t>
  </si>
  <si>
    <t>0,00085000</t>
  </si>
  <si>
    <t>IT5374</t>
  </si>
  <si>
    <t>M0082 5914389</t>
  </si>
  <si>
    <t>tkm</t>
  </si>
  <si>
    <t>IT5376</t>
  </si>
  <si>
    <t>M0424 5914479</t>
  </si>
  <si>
    <t>IT5387</t>
  </si>
  <si>
    <t>M0191 5914389</t>
  </si>
  <si>
    <t>IT5391</t>
  </si>
  <si>
    <t>M0192 5914389</t>
  </si>
  <si>
    <t>IT5393</t>
  </si>
  <si>
    <t>M0030 5914479</t>
  </si>
  <si>
    <t>C14039</t>
  </si>
  <si>
    <t>1419543</t>
  </si>
  <si>
    <t>249,00000000</t>
  </si>
  <si>
    <t>IE9717</t>
  </si>
  <si>
    <t>E9717</t>
  </si>
  <si>
    <t>0,42000000</t>
  </si>
  <si>
    <t>0,58000000</t>
  </si>
  <si>
    <t>IE9764</t>
  </si>
  <si>
    <t>E9764</t>
  </si>
  <si>
    <t>IH9823</t>
  </si>
  <si>
    <t>P9823</t>
  </si>
  <si>
    <t xml:space="preserve">SERRALHEIRO </t>
  </si>
  <si>
    <t>SERRALHEIRO</t>
  </si>
  <si>
    <t>IM0076</t>
  </si>
  <si>
    <t>M0076</t>
  </si>
  <si>
    <t>DISCO DE CORTE ABRASIVO PARA POLICORTE - D = 300 MM</t>
  </si>
  <si>
    <t>0,00250000</t>
  </si>
  <si>
    <t>C24007</t>
  </si>
  <si>
    <t>2408057</t>
  </si>
  <si>
    <t>1,34139000</t>
  </si>
  <si>
    <t>IH9801</t>
  </si>
  <si>
    <t>P9801</t>
  </si>
  <si>
    <t xml:space="preserve">AJUDANTE </t>
  </si>
  <si>
    <t>AJUDANTE</t>
  </si>
  <si>
    <t>IE9753</t>
  </si>
  <si>
    <t>E9753</t>
  </si>
  <si>
    <t>IE9547</t>
  </si>
  <si>
    <t>E9547</t>
  </si>
  <si>
    <t>IH9825</t>
  </si>
  <si>
    <t>P9825</t>
  </si>
  <si>
    <t xml:space="preserve">SOLDADOR </t>
  </si>
  <si>
    <t>SOLDADOR</t>
  </si>
  <si>
    <t>IM1397</t>
  </si>
  <si>
    <t>M1397</t>
  </si>
  <si>
    <t xml:space="preserve">ELETRODO REVESTIDO E60XX </t>
  </si>
  <si>
    <t>ELETRODO REVESTIDO E60XX</t>
  </si>
  <si>
    <t>IT0501</t>
  </si>
  <si>
    <t>M1397 5914655</t>
  </si>
  <si>
    <t>0,00100000</t>
  </si>
  <si>
    <t>IT5578</t>
  </si>
  <si>
    <t>M1397 5914479</t>
  </si>
  <si>
    <t>C31027</t>
  </si>
  <si>
    <t>3106121</t>
  </si>
  <si>
    <t>M²</t>
  </si>
  <si>
    <t>IM1358</t>
  </si>
  <si>
    <t>M1358</t>
  </si>
  <si>
    <t>SARRAFO EM MADEIRA DE TERCEIRA - E = 2,5 CM E L = 5 CM</t>
  </si>
  <si>
    <t>1,58332000</t>
  </si>
  <si>
    <t>2,05000000</t>
  </si>
  <si>
    <t>IM1429</t>
  </si>
  <si>
    <t>M1429</t>
  </si>
  <si>
    <t>TÁBUA DE PINHO DE TERCEIRA - E = 2,5 CM</t>
  </si>
  <si>
    <t>0,40425000</t>
  </si>
  <si>
    <t>IT0098</t>
  </si>
  <si>
    <t>M0284 5914655</t>
  </si>
  <si>
    <t>0,00313000</t>
  </si>
  <si>
    <t>IT0100</t>
  </si>
  <si>
    <t>M1205 5914655</t>
  </si>
  <si>
    <t>0,00059000</t>
  </si>
  <si>
    <t>IT0101</t>
  </si>
  <si>
    <t>M1358 5914655</t>
  </si>
  <si>
    <t>0,00198000</t>
  </si>
  <si>
    <t>IT0433</t>
  </si>
  <si>
    <t>M1429 5914655</t>
  </si>
  <si>
    <t>0,01011000</t>
  </si>
  <si>
    <t>IT0601</t>
  </si>
  <si>
    <t>M0310 5914655</t>
  </si>
  <si>
    <t>0,00267000</t>
  </si>
  <si>
    <t>IT1734</t>
  </si>
  <si>
    <t>M0560 5914655</t>
  </si>
  <si>
    <t>0,00002000</t>
  </si>
  <si>
    <t>IT5098</t>
  </si>
  <si>
    <t>M0284 5914479</t>
  </si>
  <si>
    <t>IT5100</t>
  </si>
  <si>
    <t>M1205 5914479</t>
  </si>
  <si>
    <t>IT5101</t>
  </si>
  <si>
    <t>M1358 5914479</t>
  </si>
  <si>
    <t>IT5501</t>
  </si>
  <si>
    <t>M1429 5914479</t>
  </si>
  <si>
    <t>IT5714</t>
  </si>
  <si>
    <t>M0310 5914479</t>
  </si>
  <si>
    <t>IT6903</t>
  </si>
  <si>
    <t>M0560 5914479</t>
  </si>
  <si>
    <t>IE9066</t>
  </si>
  <si>
    <t>E9066</t>
  </si>
  <si>
    <t>0,09372000</t>
  </si>
  <si>
    <t>IE9535</t>
  </si>
  <si>
    <t>E9535</t>
  </si>
  <si>
    <t>IH9808</t>
  </si>
  <si>
    <t>P9808</t>
  </si>
  <si>
    <t xml:space="preserve">CARPINTEIRO </t>
  </si>
  <si>
    <t>CARPINTEIRO</t>
  </si>
  <si>
    <t>IM0284</t>
  </si>
  <si>
    <t>M0284</t>
  </si>
  <si>
    <t>CAIBRO DE PINHO - L = 7,5 CM E E = 7,5 CM</t>
  </si>
  <si>
    <t>0,55701000</t>
  </si>
  <si>
    <t>IM0310</t>
  </si>
  <si>
    <t>M0310</t>
  </si>
  <si>
    <t>PEÇA DE MADEIRA - L = 7,5 CM E E = 2,5 CM</t>
  </si>
  <si>
    <t>1,42468000</t>
  </si>
  <si>
    <t>IM0560</t>
  </si>
  <si>
    <t>M0560</t>
  </si>
  <si>
    <t>DESMOLDANTE PARA FÔRMAS DE MADEIRA</t>
  </si>
  <si>
    <t>L</t>
  </si>
  <si>
    <t>0,01852000</t>
  </si>
  <si>
    <t>IM1205</t>
  </si>
  <si>
    <t>M1205</t>
  </si>
  <si>
    <t xml:space="preserve">PREGO DE FERRO </t>
  </si>
  <si>
    <t>PREGO DE FERRO</t>
  </si>
  <si>
    <t>0,59359000</t>
  </si>
  <si>
    <t>0,86000000</t>
  </si>
  <si>
    <t>0,14000000</t>
  </si>
  <si>
    <t>C</t>
  </si>
  <si>
    <t>C52012</t>
  </si>
  <si>
    <t>CAVALETE EM POLIETILENO ZEBRADO COM FAIXA REFLETIVA -</t>
  </si>
  <si>
    <t>IT6950</t>
  </si>
  <si>
    <t>M0771 5914479</t>
  </si>
  <si>
    <t>Cavalete em polietileno zebrado com faixa refletiva -</t>
  </si>
  <si>
    <t>IT1774</t>
  </si>
  <si>
    <t>M0771 5914655</t>
  </si>
  <si>
    <t>0,00650000</t>
  </si>
  <si>
    <t>IM0771</t>
  </si>
  <si>
    <t>M0771</t>
  </si>
  <si>
    <t>CAVALETE EM POLIETILENO ZEBRADO COM FAIXA REFLETIVA</t>
  </si>
  <si>
    <t>0,00167000</t>
  </si>
  <si>
    <t>C52014</t>
  </si>
  <si>
    <t>IT6669</t>
  </si>
  <si>
    <t>M0047 5914479</t>
  </si>
  <si>
    <t>IT1440</t>
  </si>
  <si>
    <t>M0047 5914655</t>
  </si>
  <si>
    <t>0,00400000</t>
  </si>
  <si>
    <t>IM0047</t>
  </si>
  <si>
    <t>M0047</t>
  </si>
  <si>
    <t>CONE DE SINALIZAÇÃO EM POLIETILENO - H = 75 CM E BASE</t>
  </si>
  <si>
    <t>CONE DE SINALIZAÇÃO EM POLIETILENO - H = 75 CM E BASE QUADRADA DE 40 X 40 CM</t>
  </si>
  <si>
    <t>0,00667000</t>
  </si>
  <si>
    <t>C52023</t>
  </si>
  <si>
    <t>5213416</t>
  </si>
  <si>
    <t>PLACA EM AÇO Nº 16 GALVANIZADO COM PELÍCULA RETRORREFLETIVA</t>
  </si>
  <si>
    <t>IT6958</t>
  </si>
  <si>
    <t>M3235 5914479</t>
  </si>
  <si>
    <t>0,00062000</t>
  </si>
  <si>
    <t>IT6104</t>
  </si>
  <si>
    <t>M1367 5914479</t>
  </si>
  <si>
    <t>0,01178000</t>
  </si>
  <si>
    <t>IT1782</t>
  </si>
  <si>
    <t>M3235 5914655</t>
  </si>
  <si>
    <t>IT0990</t>
  </si>
  <si>
    <t>M1367 5914333</t>
  </si>
  <si>
    <t>IM3235</t>
  </si>
  <si>
    <t>M3235</t>
  </si>
  <si>
    <t>PELÍCULA RETRORREFLETIVA TIPO I</t>
  </si>
  <si>
    <t>1,40000000</t>
  </si>
  <si>
    <t>IM1367</t>
  </si>
  <si>
    <t>M1367</t>
  </si>
  <si>
    <t xml:space="preserve">CHAPA FINA EM AÇO GALVANIZADO </t>
  </si>
  <si>
    <t>CHAPA FINA EM AÇO GALVANIZADO</t>
  </si>
  <si>
    <t>11,77500000</t>
  </si>
  <si>
    <t>IH9830</t>
  </si>
  <si>
    <t>P9830</t>
  </si>
  <si>
    <t xml:space="preserve">MONTADOR </t>
  </si>
  <si>
    <t>MONTADOR</t>
  </si>
  <si>
    <t>2,00000000</t>
  </si>
  <si>
    <t>0,48193000</t>
  </si>
  <si>
    <t>IE9623</t>
  </si>
  <si>
    <t>E9623</t>
  </si>
  <si>
    <t>0,20080000</t>
  </si>
  <si>
    <t>IE9622</t>
  </si>
  <si>
    <t>E9622</t>
  </si>
  <si>
    <t>IE9568</t>
  </si>
  <si>
    <t>E9568</t>
  </si>
  <si>
    <t>0,15060000</t>
  </si>
  <si>
    <t>IE9507</t>
  </si>
  <si>
    <t>E9507</t>
  </si>
  <si>
    <t>C52228</t>
  </si>
  <si>
    <t>5212552</t>
  </si>
  <si>
    <t>C52051</t>
  </si>
  <si>
    <t>500,00000000</t>
  </si>
  <si>
    <t>IM0054</t>
  </si>
  <si>
    <t>M0054</t>
  </si>
  <si>
    <t>FITA ZEBRADA DE COR LARANJA E BRANCA - L = 7 A 8 CM</t>
  </si>
  <si>
    <t>1,10000000</t>
  </si>
  <si>
    <t>0,07500000</t>
  </si>
  <si>
    <t>19,15000000</t>
  </si>
  <si>
    <t>IE9076</t>
  </si>
  <si>
    <t>E9076</t>
  </si>
  <si>
    <t>IH9822</t>
  </si>
  <si>
    <t>P9822</t>
  </si>
  <si>
    <t xml:space="preserve">PINTOR </t>
  </si>
  <si>
    <t>PINTOR</t>
  </si>
  <si>
    <t>IM3153</t>
  </si>
  <si>
    <t>M3153</t>
  </si>
  <si>
    <t>TINTA EM PÓ À BASE DE RESINA POLIÉSTER</t>
  </si>
  <si>
    <t>0,11200000</t>
  </si>
  <si>
    <t>IT1052</t>
  </si>
  <si>
    <t>M3153 5914655</t>
  </si>
  <si>
    <t>0,00011000</t>
  </si>
  <si>
    <t>IT6166</t>
  </si>
  <si>
    <t>M3153 5914479</t>
  </si>
  <si>
    <t>C52451</t>
  </si>
  <si>
    <t>IM0789</t>
  </si>
  <si>
    <t>M0789</t>
  </si>
  <si>
    <t>CONJUNTO PARA FIXAÇÃO DE PLACAS EM AÇO GALVANIZADO</t>
  </si>
  <si>
    <t>CONJUNTO PARA FIXAÇÃO DE PLACAS EM AÇO GALVANIZADO COMPOSTO POR BARRA CHATA, ABRAÇADEIRA, PARAFUSOS, PORCAS E ARRUELAS</t>
  </si>
  <si>
    <t>0,00116000</t>
  </si>
  <si>
    <t>IT1794</t>
  </si>
  <si>
    <t>M0789 5914655</t>
  </si>
  <si>
    <t>0,00070000</t>
  </si>
  <si>
    <t>IT1795</t>
  </si>
  <si>
    <t>5213416 5914655</t>
  </si>
  <si>
    <t>Placa em aço nº 16 galvanizado com película retrorrefletiva</t>
  </si>
  <si>
    <t>0,01026000</t>
  </si>
  <si>
    <t>IT1796</t>
  </si>
  <si>
    <t>5219546 5914655</t>
  </si>
  <si>
    <t>Suporte metálico móvel para placa de sinalização -</t>
  </si>
  <si>
    <t>0,06738000</t>
  </si>
  <si>
    <t>IT6971</t>
  </si>
  <si>
    <t>M0789 5914479</t>
  </si>
  <si>
    <t>IT6972</t>
  </si>
  <si>
    <t>5213416 5914479</t>
  </si>
  <si>
    <t>IT6973</t>
  </si>
  <si>
    <t>5219546 5914479</t>
  </si>
  <si>
    <t>0,00138000</t>
  </si>
  <si>
    <t>C52455</t>
  </si>
  <si>
    <t>5219546</t>
  </si>
  <si>
    <t>SUPORTE METÁLICO MÓVEL PARA PLACA DE SINALIZAÇÃO -</t>
  </si>
  <si>
    <t>C52453</t>
  </si>
  <si>
    <t>0,01240000</t>
  </si>
  <si>
    <t>IM0787</t>
  </si>
  <si>
    <t>M0787</t>
  </si>
  <si>
    <t>SUPORTE EM AÇO-CARBONO GALVANIZADO TIPO PERFIL C PARA</t>
  </si>
  <si>
    <t>SUPORTE EM AÇO-CARBONO GALVANIZADO TIPO PERFIL C PARA PLACA DE SINALIZAÇÃO</t>
  </si>
  <si>
    <t>9,77325000</t>
  </si>
  <si>
    <t>IT1809</t>
  </si>
  <si>
    <t>M0787 5914655</t>
  </si>
  <si>
    <t>0,00977000</t>
  </si>
  <si>
    <t>IT6987</t>
  </si>
  <si>
    <t>M0787 5914479</t>
  </si>
  <si>
    <t>C11031</t>
  </si>
  <si>
    <t>0,02400000</t>
  </si>
  <si>
    <t>0,00407000</t>
  </si>
  <si>
    <t>0,40000000</t>
  </si>
  <si>
    <t>C59003</t>
  </si>
  <si>
    <t>5914655</t>
  </si>
  <si>
    <t>IE9592</t>
  </si>
  <si>
    <t>E9592</t>
  </si>
  <si>
    <t>6,00000000</t>
  </si>
  <si>
    <t>C59017</t>
  </si>
  <si>
    <t>5914647</t>
  </si>
  <si>
    <t>457,16000000</t>
  </si>
  <si>
    <t>IE9579</t>
  </si>
  <si>
    <t>E9579</t>
  </si>
  <si>
    <t>C59062</t>
  </si>
  <si>
    <t>5914359</t>
  </si>
  <si>
    <t>TKM</t>
  </si>
  <si>
    <t>C59066</t>
  </si>
  <si>
    <t>5914374</t>
  </si>
  <si>
    <t>311,25000000</t>
  </si>
  <si>
    <t>C59070</t>
  </si>
  <si>
    <t>5914389</t>
  </si>
  <si>
    <t>373,50000000</t>
  </si>
  <si>
    <t>C59074</t>
  </si>
  <si>
    <t>5914449</t>
  </si>
  <si>
    <t>C59077</t>
  </si>
  <si>
    <t>5914464</t>
  </si>
  <si>
    <t>C59080</t>
  </si>
  <si>
    <t>5914479</t>
  </si>
  <si>
    <t>C59159</t>
  </si>
  <si>
    <t>5914333</t>
  </si>
  <si>
    <t>21,37000000</t>
  </si>
  <si>
    <t>IE9686</t>
  </si>
  <si>
    <t>E9686</t>
  </si>
  <si>
    <t>C59160</t>
  </si>
  <si>
    <t>0,16000000</t>
  </si>
  <si>
    <t>CA0066</t>
  </si>
  <si>
    <t>ED-14646</t>
  </si>
  <si>
    <t>EPI PARA AJUDANTE DE ELETRICISTA - HORISTA (</t>
  </si>
  <si>
    <t>EPI PARA AJUDANTE DE ELETRICISTA - HORISTA ( ENCARGOS COMPLEMENTARES)</t>
  </si>
  <si>
    <t>hora</t>
  </si>
  <si>
    <t>29</t>
  </si>
  <si>
    <t>IM1269</t>
  </si>
  <si>
    <t>MATED-14632</t>
  </si>
  <si>
    <t>EPI PARA FAMÍLIA ELETRICISTA - HORISTA (ENCARGOS</t>
  </si>
  <si>
    <t>EPI PARA FAMÍLIA ELETRICISTA - HORISTA (ENCARGOS COMPLEMENTARES)</t>
  </si>
  <si>
    <t>1,20000000</t>
  </si>
  <si>
    <t>CA0068</t>
  </si>
  <si>
    <t>ED-14648</t>
  </si>
  <si>
    <t>EPI PARA CARPINTEIRO DE FORMA - HORISTA ( ENCARGOS</t>
  </si>
  <si>
    <t>EPI PARA CARPINTEIRO DE FORMA - HORISTA ( ENCARGOS COMPLEMENTARES)</t>
  </si>
  <si>
    <t>IM1268</t>
  </si>
  <si>
    <t>MATED-14631</t>
  </si>
  <si>
    <t>EPI PARA FAMÍLIA CARPINTEIRO DE FORMAS - HORISTA (ENCARGOS</t>
  </si>
  <si>
    <t>EPI PARA FAMÍLIA CARPINTEIRO DE FORMAS - HORISTA (ENCARGOS COMPLEMENTARES)</t>
  </si>
  <si>
    <t>1,43000000</t>
  </si>
  <si>
    <t>CA0070</t>
  </si>
  <si>
    <t>ED-14650</t>
  </si>
  <si>
    <t>EPI PARA ELETRICISTA - HORISTA (ENCARGOS COMPLEMENTARES)</t>
  </si>
  <si>
    <t>CA0072</t>
  </si>
  <si>
    <t>ED-14652</t>
  </si>
  <si>
    <t>EPI PARA PEDREIRO - HORISTA (ENCARGOS COMPLEMENTARES)</t>
  </si>
  <si>
    <t>IM1272</t>
  </si>
  <si>
    <t>MATED-14637</t>
  </si>
  <si>
    <t>EPI PARA FAMÍLIA PEDREIRO - HORISTA ( ENCARGOS</t>
  </si>
  <si>
    <t>EPI PARA FAMÍLIA PEDREIRO - HORISTA ( ENCARGOS COMPLEMENTARES)</t>
  </si>
  <si>
    <t>1,24000000</t>
  </si>
  <si>
    <t>CA0084</t>
  </si>
  <si>
    <t>ED-14664</t>
  </si>
  <si>
    <t>EPI PARA SERVENTE - HORISTA (ENCARGOS COMPLEMENTARES)</t>
  </si>
  <si>
    <t>IM1274</t>
  </si>
  <si>
    <t>MATED-14639</t>
  </si>
  <si>
    <t>EPI PARA FAMÍLIA SERVENTE - HORISTA ( ENCARGOS</t>
  </si>
  <si>
    <t>EPI PARA FAMÍLIA SERVENTE - HORISTA ( ENCARGOS COMPLEMENTARES)</t>
  </si>
  <si>
    <t>CA0086</t>
  </si>
  <si>
    <t>ED-14666</t>
  </si>
  <si>
    <t>EPI PARA AJUDANTE DE CARPINTEIRO - HORISTA (</t>
  </si>
  <si>
    <t>EPI PARA AJUDANTE DE CARPINTEIRO - HORISTA ( ENCARGOS COMPLEMENTARES)</t>
  </si>
  <si>
    <t>CA0096</t>
  </si>
  <si>
    <t>ED-14677</t>
  </si>
  <si>
    <t>EPI PARA OPERADOR DE BETONEIRA ESTACIONÁRIA - HORISTA</t>
  </si>
  <si>
    <t>EPI PARA OPERADOR DE BETONEIRA ESTACIONÁRIA - HORISTA (ENCARGOS COMPLEMENTARES)</t>
  </si>
  <si>
    <t>IM1271</t>
  </si>
  <si>
    <t>MATED-14636</t>
  </si>
  <si>
    <t>EPI PARA FAMÍLIA OPERADOR ESCAVADEIRA - HORISTA</t>
  </si>
  <si>
    <t>EPI PARA FAMÍLIA OPERADOR ESCAVADEIRA - HORISTA (ENCARGOS COMPLEMENTARES)</t>
  </si>
  <si>
    <t>CA0101</t>
  </si>
  <si>
    <t>ED-14682</t>
  </si>
  <si>
    <t>FERRAMENTAS PARA AJUDANTE DE ELETRICISTA - HORISTA</t>
  </si>
  <si>
    <t>FERRAMENTAS PARA AJUDANTE DE ELETRICISTA - HORISTA (ENCARGOS COMPLEMENTARES)</t>
  </si>
  <si>
    <t>IM1261</t>
  </si>
  <si>
    <t>MATED-14620</t>
  </si>
  <si>
    <t>FERRAMENTAS PARA FAMÍLIA ELETRICISTA - HORISTA</t>
  </si>
  <si>
    <t>FERRAMENTAS PARA FAMÍLIA ELETRICISTA - HORISTA (ENCARGOS COMPLEMENTARES )</t>
  </si>
  <si>
    <t>CA0103</t>
  </si>
  <si>
    <t>ED-14684</t>
  </si>
  <si>
    <t>FERRAMENTAS PARA CARPINTEIRO DE FORMA - HORISTA (ENCARGOS</t>
  </si>
  <si>
    <t>FERRAMENTAS PARA CARPINTEIRO DE FORMA - HORISTA (ENCARGOS COMPLEMENTARES)</t>
  </si>
  <si>
    <t>IM1260</t>
  </si>
  <si>
    <t>MATED-14619</t>
  </si>
  <si>
    <t>FERRAMENTAS PARA FAMÍLIA CARPINTEIRO DE FORMAS -</t>
  </si>
  <si>
    <t>FERRAMENTAS PARA FAMÍLIA CARPINTEIRO DE FORMAS - HORISTA (ENCARGOS COMPLEMENTARES)</t>
  </si>
  <si>
    <t>CA0105</t>
  </si>
  <si>
    <t>ED-14686</t>
  </si>
  <si>
    <t>FERRAMENTAS PARA ELETRICISTA - HORISTA ( ENCARGOS</t>
  </si>
  <si>
    <t>FERRAMENTAS PARA ELETRICISTA - HORISTA ( ENCARGOS COMPLEMENTARES)</t>
  </si>
  <si>
    <t>CA0107</t>
  </si>
  <si>
    <t>ED-14688</t>
  </si>
  <si>
    <t>FERRAMENTAS PARA PEDREIRO - HORISTA ( ENCARGOS</t>
  </si>
  <si>
    <t>FERRAMENTAS PARA PEDREIRO - HORISTA ( ENCARGOS COMPLEMENTARES)</t>
  </si>
  <si>
    <t>IM1265</t>
  </si>
  <si>
    <t>MATED-14625</t>
  </si>
  <si>
    <t>FERRAMENTAS PARA FAMÍLIA PEDREIRO - HORISTA (ENCARGOS</t>
  </si>
  <si>
    <t>FERRAMENTAS PARA FAMÍLIA PEDREIRO - HORISTA (ENCARGOS COMPLEMENTARES)</t>
  </si>
  <si>
    <t>CA0119</t>
  </si>
  <si>
    <t>ED-14700</t>
  </si>
  <si>
    <t>FERRAMENTAS PARA SERVENTE - HORISTA ( ENCARGOS</t>
  </si>
  <si>
    <t>FERRAMENTAS PARA SERVENTE - HORISTA ( ENCARGOS COMPLEMENTARES)</t>
  </si>
  <si>
    <t>IM1267</t>
  </si>
  <si>
    <t>MATED-14627</t>
  </si>
  <si>
    <t>FERRAMENTAS PARA FAMÍLIA SERVENTE - HORISTA (ENCARGOS</t>
  </si>
  <si>
    <t>FERRAMENTAS PARA FAMÍLIA SERVENTE - HORISTA (ENCARGOS COMPLEMENTARES)</t>
  </si>
  <si>
    <t>0,61000000</t>
  </si>
  <si>
    <t>CA0121</t>
  </si>
  <si>
    <t>ED-14702</t>
  </si>
  <si>
    <t>FERRAMENTAS PARA AJUDANTE DE CARPINTEIRO - HORISTA</t>
  </si>
  <si>
    <t>FERRAMENTAS PARA AJUDANTE DE CARPINTEIRO - HORISTA (ENCARGOS COMPLEMENTARES)</t>
  </si>
  <si>
    <t>CA0131</t>
  </si>
  <si>
    <t>ED-14712</t>
  </si>
  <si>
    <t>FERRAMENTAS PARA OPERADOR DE BETONEIRA ESTACIONÁRIA -</t>
  </si>
  <si>
    <t>FERRAMENTAS PARA OPERADOR DE BETONEIRA ESTACIONÁRIA - HORISTA (ENCARGOS COMPLEMENTARES)</t>
  </si>
  <si>
    <t>IM1264</t>
  </si>
  <si>
    <t>MATED-14624</t>
  </si>
  <si>
    <t>FERRAMENTAS PARA FAMÍLIA OPERADOR ESCAVADEIRA - HORISTA</t>
  </si>
  <si>
    <t>FERRAMENTAS PARA FAMÍLIA OPERADOR ESCAVADEIRA - HORISTA (ENCARGOS COMPLEMENTARES)</t>
  </si>
  <si>
    <t>0,01000000</t>
  </si>
  <si>
    <t>2</t>
  </si>
  <si>
    <t>CU1243</t>
  </si>
  <si>
    <t>88316</t>
  </si>
  <si>
    <t>SERVENTE COM ENCARGOS COMPLEMENTARES</t>
  </si>
  <si>
    <t>CU1242</t>
  </si>
  <si>
    <t>88246</t>
  </si>
  <si>
    <t>ASSENTADOR DE TUBOS COM ENCARGOS COMPLEMENTARES</t>
  </si>
  <si>
    <t>TUBO DE PVC PARA REDE COLETORA DE ESGOTO DE PAREDE MACIÇA, DN</t>
  </si>
  <si>
    <t>IM3717</t>
  </si>
  <si>
    <t>20078</t>
  </si>
  <si>
    <t>PASTA LUBRIFICANTE PARA TUBOS E CONEXOES COM JUNTA ELASTICA,</t>
  </si>
  <si>
    <t>PASTA LUBRIFICANTE PARA TUBOS E CONEXOES COM JUNTA ELASTICA, EMBALAGEM DE *400* GR (USO EM PVC, ACO, POLIETILENO E OUTROS)</t>
  </si>
  <si>
    <t>1,05000000</t>
  </si>
  <si>
    <t>CA0180</t>
  </si>
  <si>
    <t>0,01670000</t>
  </si>
  <si>
    <t>IM8538</t>
  </si>
  <si>
    <t>41930</t>
  </si>
  <si>
    <t>TUBO COLETOR DE ESGOTO PVC, JEI, DN 200 MM (NBR 7362)</t>
  </si>
  <si>
    <t>0,10300000</t>
  </si>
  <si>
    <t>CA0261</t>
  </si>
  <si>
    <t>ED-16342</t>
  </si>
  <si>
    <t>LIGAÇÃO PROVISÓRIA DE ENERGIA ELÉTRICA PARA CONTAINER</t>
  </si>
  <si>
    <t>CA2932</t>
  </si>
  <si>
    <t>ED-50362</t>
  </si>
  <si>
    <t>AJUDANTE DE ELETRICISTA COM ENCARGOS COMPLEMENTARES</t>
  </si>
  <si>
    <t>CA2943</t>
  </si>
  <si>
    <t>ED-50373</t>
  </si>
  <si>
    <t>ELETRICISTA COM ENCARGOS COMPLEMENTARES</t>
  </si>
  <si>
    <t>0,25000000</t>
  </si>
  <si>
    <t>CA2009</t>
  </si>
  <si>
    <t>ED-48971</t>
  </si>
  <si>
    <t>CABO DE COBRE FLEXÍVEL, CLASSE 5, ISOLAMENTO TIPO LSHF/ATOX,</t>
  </si>
  <si>
    <t>CABO DE COBRE FLEXÍVEL, CLASSE 5, ISOLAMENTO TIPO LSHF/ATOX, NÃO HALOGENADO, ANTICHAMA, TERMOPLÁSTICO, UNIPOLAR, SEÇÃO 16 MM2, 70°C, 450/750V</t>
  </si>
  <si>
    <t>15,00000000</t>
  </si>
  <si>
    <t>CA0264</t>
  </si>
  <si>
    <t>LOCAÇÃO DE CONTAINER COM ISOLAMENTO TÉRMICO, TIPO 1,</t>
  </si>
  <si>
    <t>IM1797</t>
  </si>
  <si>
    <t>MATED-9873</t>
  </si>
  <si>
    <t>LÂMPADA (TIPO: LED|FORMATO: TUBULAR| COMPRIMENTO:</t>
  </si>
  <si>
    <t>LÂMPADA (TIPO: LED|FORMATO: TUBULAR| COMPRIMENTO: 120CM|DIÂMETRO: T8[Ø26MM]|POTÊNCIA : 18-20W|LÚMENS: 1850LM|COR DA LUZ: BRANCA-6500K| SOQUETE-BASE: G13|TENSÃO: 110|220V)</t>
  </si>
  <si>
    <t>0,01173330</t>
  </si>
  <si>
    <t>IM0087</t>
  </si>
  <si>
    <t>MATED-11222</t>
  </si>
  <si>
    <t>ARQUIVO (APLICAÇÃO: ESCRITÓRIO| MATERIAL: AÇO|COR:</t>
  </si>
  <si>
    <t>ARQUIVO (APLICAÇÃO: ESCRITÓRIO| MATERIAL: AÇO|COR: CINZA|QUANTIDADE DE GAVETAS: 3|MODELO: OFÍCIO|ALTURA*: 110CM|LARGURA*: 45CM| PROFUNDIDADE*: 55CM)*VALORES REFERENCIAIS APROXIMADOS</t>
  </si>
  <si>
    <t>0,00833330</t>
  </si>
  <si>
    <t>IM0089</t>
  </si>
  <si>
    <t>MATED-11224</t>
  </si>
  <si>
    <t>ARMÁRIO (COR: CINZA|MATERIAL: AÇO| NÚMERO DE PORTAS: DUAS</t>
  </si>
  <si>
    <t>ARMÁRIO (COR: CINZA|MATERIAL: AÇO| NÚMERO DE PORTAS: DUAS [2] PORTAS|ALTURA*: 170CM |LARGURA*: 75CM|PROFUNDIDADE*: 35CM)*VALORES REFERENCIAIS APROXIMADOS</t>
  </si>
  <si>
    <t>IE0019</t>
  </si>
  <si>
    <t>EQED-23888</t>
  </si>
  <si>
    <t>REFRIGERADOR (CAPACIDADE MÉDIA: 120L|COR:</t>
  </si>
  <si>
    <t>REFRIGERADOR (CAPACIDADE MÉDIA: 120L|COR: BRANCA|QUANTIDADE DE 0000000 PORTAS: 1|CONSUMO*: 0,11KW/H|TENSÃO: 127V-220V)* VALORES REFERENCIAIS APROXIMADOS</t>
  </si>
  <si>
    <t>176,00000000</t>
  </si>
  <si>
    <t>0,01410000</t>
  </si>
  <si>
    <t>IM0070</t>
  </si>
  <si>
    <t>MATED-11186</t>
  </si>
  <si>
    <t>LOCAÇÃO DE CONTAINER COM ISOLAMENTO TÉRMICO (APLICAÇÃO:</t>
  </si>
  <si>
    <t>LOCAÇÃO DE CONTAINER COM ISOLAMENTO TÉRMICO (APLICAÇÃO: ESCRITÓRIO| ESQUADRIAS: 2|SUPORTE AR CONDICIONADO: 1|AR CONDICIONADO: NÃO INCLUSO|LÂMPADAS: NÃO INCLUSO|INSTALAÇÃO ELÉTRICA INTERNA: INCLUSA| MOBILIZAÇÃO: NÃO INCLUSO|COMPRIMENTO*: 600CM| LARGURA*: 230CM|ALTURA EXTERNA*: 285CM|ALTURA ÚTIL INTERNA*: 250CM)*VALORES REFERENCIAIS APROXIMADOS</t>
  </si>
  <si>
    <t>MATED-11210</t>
  </si>
  <si>
    <t>LOCAÇÃO DE AR CONDICIONADO PARA CONTAINER (TIPO:</t>
  </si>
  <si>
    <t>LOCAÇÃO DE AR CONDICIONADO PARA CONTAINER (TIPO: JANELA|TENSÃO: 220V|BTUS: 12.000- 18.000)</t>
  </si>
  <si>
    <t>IM0084</t>
  </si>
  <si>
    <t>MATED-11216</t>
  </si>
  <si>
    <t>MESA (APLICAÇÃO: ESCRITÓRIO|COR:</t>
  </si>
  <si>
    <t>MESA (APLICAÇÃO: ESCRITÓRIO|COR: CINZA|MATERIAL: MADEIRA MDP COM PÉS DE METALON| NÚMERO DE GAVETAS: TRÊS [3] PORTAS|COMPRIMENTO *: 150CM|ALTURA*: 75CM|PROFUNDIDADE*: 60CM)* VALORES REFERENCIAIS APROXIMADOS</t>
  </si>
  <si>
    <t>0,01666670</t>
  </si>
  <si>
    <t>IM0085</t>
  </si>
  <si>
    <t>MATED-11219</t>
  </si>
  <si>
    <t>MESA (APLICAÇÃO: ESCRITÓRIO E REUNIÃO|FORMATO: REDONDA|COR:</t>
  </si>
  <si>
    <t>MESA (APLICAÇÃO: ESCRITÓRIO E REUNIÃO|FORMATO: REDONDA|COR: CINZA|DIÂMETRO*: 120CM|ALTURA*: 75CM)*VALORES REFERENCIAIS APROXIMADOS</t>
  </si>
  <si>
    <t>IM0086</t>
  </si>
  <si>
    <t>MATED-11220</t>
  </si>
  <si>
    <t>CADEIRA (TIPO: ALMOFADADA SEM BRAÇO |ESTRUTURA: METALON)</t>
  </si>
  <si>
    <t>0,03333330</t>
  </si>
  <si>
    <t>CA0266</t>
  </si>
  <si>
    <t>LOCAÇÃO DE CONTAINER COM ISOLAMENTO TÉRMICO, TIPO 3,</t>
  </si>
  <si>
    <t>0,14166670</t>
  </si>
  <si>
    <t>MATED-11194</t>
  </si>
  <si>
    <t>LOCAÇÃO DE CONTAINER COM ISOLAMENTO TÉRMICO (APLICAÇÃO: DEPÓSITO/ FERRAMENTARIA|ESQUADRIAS: 2|SUPORTE AR CONDICIONADO: 1|AR CONDICIONADO: NÃO INCLUSO| LÂMPADAS: NÃO INCLUSO|INSTALAÇÃO ELÉTRICA INTERNA: INCLUSA|MOBILIZAÇÃO: NÃO INCLUSO| COMPRIMENTO*: 600CM|LARGURA*: 230CM|ALTURA EXTERNA*: 285CM|ALTURA ÚTIL INTERNA*: 250CM)* VALORES REFERENCIAIS APRO</t>
  </si>
  <si>
    <t>700,00000000</t>
  </si>
  <si>
    <t>CA0280</t>
  </si>
  <si>
    <t>ED-16366</t>
  </si>
  <si>
    <t>BALCÃO DE CHAPA DE COMPENSADO, LARGURA DE CINQUENTA (50) CM,</t>
  </si>
  <si>
    <t>BALCÃO DE CHAPA DE COMPENSADO, LARGURA DE CINQUENTA (50) CM, ALTURA DE CENTO E VINTE (120) CM ( FABRICAÇÃO)</t>
  </si>
  <si>
    <t>0,04111110</t>
  </si>
  <si>
    <t>CA0272</t>
  </si>
  <si>
    <t>LIGAÇÕES PROVISÓRIAS PARA CONTAINER TIPO 1</t>
  </si>
  <si>
    <t>CA0274</t>
  </si>
  <si>
    <t>LIGAÇÕES PROVISÓRIAS PARA CONTAINER TIPO 3</t>
  </si>
  <si>
    <t>IM0162</t>
  </si>
  <si>
    <t>MATED-11344</t>
  </si>
  <si>
    <t>PONTALETE (ACABAMENTO: BRUTO| SEÇÃO TRANSVERSAL: 3X3</t>
  </si>
  <si>
    <t>PONTALETE (ACABAMENTO: BRUTO| SEÇÃO TRANSVERSAL: 3X3 [7,5X7,5CM]*|TIPO DE MADEIRA: CEDRO, PINUS, MISTA OU EQUIVALENTE DA REGIÃO)*VALORES REFERENCIAIS APROXIMADOS</t>
  </si>
  <si>
    <t>4,80000000</t>
  </si>
  <si>
    <t>IM0186</t>
  </si>
  <si>
    <t>MATED-11387</t>
  </si>
  <si>
    <t>DOBRADIÇA DE FERRO PARA PORTA (TIPO : PINO SOLTO COM</t>
  </si>
  <si>
    <t>DOBRADIÇA DE FERRO PARA PORTA (TIPO : PINO SOLTO COM BOLA|LARGURA: 2.1/2|ALTURA: 3)</t>
  </si>
  <si>
    <t>IM0120</t>
  </si>
  <si>
    <t>MATED-11273</t>
  </si>
  <si>
    <t>CHAPA DE COMPENSADO PLASTIFICADO ( ESPESSURA:</t>
  </si>
  <si>
    <t>CHAPA DE COMPENSADO PLASTIFICADO ( ESPESSURA: 12MM|DIMENSÃO: 1,10X2,20M)</t>
  </si>
  <si>
    <t>2,12000000</t>
  </si>
  <si>
    <t>IM0154</t>
  </si>
  <si>
    <t>MATED-11332</t>
  </si>
  <si>
    <t>PREGO 18X30 COM CABEÇA ( COMPRIMENTO: 69,0MM|DIÂMETRO:</t>
  </si>
  <si>
    <t>PREGO 18X30 COM CABEÇA ( COMPRIMENTO: 69,0MM|DIÂMETRO: 3,4MM|QUANTIDADE POR QUILO: 203)</t>
  </si>
  <si>
    <t>Kg</t>
  </si>
  <si>
    <t>0,07881770</t>
  </si>
  <si>
    <t>IM1322</t>
  </si>
  <si>
    <t>MATED-16368</t>
  </si>
  <si>
    <t>PARAFUSO (ROSCA: AUTOATARRAXANTE| APLICAÇÃO:</t>
  </si>
  <si>
    <t>PARAFUSO (ROSCA: AUTOATARRAXANTE| APLICAÇÃO: MADEIRA|CABEÇA: FENDA|MATERIAL: AÇO| ACABAMENTO: ZINCADO|COMPRIMENTO: 16MM| DIÂMETRO: 2,9MM)</t>
  </si>
  <si>
    <t>0,04000000</t>
  </si>
  <si>
    <t>CA2931</t>
  </si>
  <si>
    <t>ED-50361</t>
  </si>
  <si>
    <t>AJUDANTE DE CARPINTEIRO COM ENCARGOS COMPLEMENTARES</t>
  </si>
  <si>
    <t>0,14666660</t>
  </si>
  <si>
    <t>CA2942</t>
  </si>
  <si>
    <t>ED-50372</t>
  </si>
  <si>
    <t>CARPINTEIRO DE FORMA COM ENCARGOS COMPLEMENTARES</t>
  </si>
  <si>
    <t>CY0831</t>
  </si>
  <si>
    <t>5678</t>
  </si>
  <si>
    <t>RETROESCAVADEIRA SOBRE RODAS COM CARREGADEIRA, TRAÇÃO 4X4,</t>
  </si>
  <si>
    <t>RETROESCAVADEIRA SOBRE RODAS COM CARREGADEIRA, TRAÇÃO 4X4, POTÊNCIA LÍQ. 88 HP, CAÇAMBA CARREG. CAP. MÍN. 1 M3, CAÇAMBA RETRO CAP. 0,26 M3, PESO OPERACIONAL MÍN. 6.674 KG, PROFUNDIDADE ESCAVAÇÃO MÁX. 4,37 M - CHP DIURNO. AF_06/2014</t>
  </si>
  <si>
    <t>CHP</t>
  </si>
  <si>
    <t>CY0832</t>
  </si>
  <si>
    <t>5679</t>
  </si>
  <si>
    <t>RETROESCAVADEIRA SOBRE RODAS COM CARREGADEIRA, TRAÇÃO 4X4, POTÊNCIA LÍQ. 88 HP, CAÇAMBA CARREG. CAP. MÍN. 1 M3, CAÇAMBA RETRO CAP. 0,26 M3, PESO OPERACIONAL MÍN. 6.674 KG, PROFUNDIDADE ESCAVAÇÃO MÁX. 4,37 M - CHI DIURNO. AF_06/2014</t>
  </si>
  <si>
    <t>CHI</t>
  </si>
  <si>
    <t>ASSENTAMENTO DE CONEXÃO 2 ACESSOS ALINHADOS DE FERRO</t>
  </si>
  <si>
    <t>0,00420000</t>
  </si>
  <si>
    <t>0,02500000</t>
  </si>
  <si>
    <t>0,00940000</t>
  </si>
  <si>
    <t>0,08900000</t>
  </si>
  <si>
    <t>0,03260000</t>
  </si>
  <si>
    <t>0,03400000</t>
  </si>
  <si>
    <t>0,05000000</t>
  </si>
  <si>
    <t>CA0959</t>
  </si>
  <si>
    <t>ED-28605</t>
  </si>
  <si>
    <t>GUINDAUTO ARTICULADO VEICULAR HIDRÁULICO, MOMENTO MÁXIMO DE</t>
  </si>
  <si>
    <t>GUINDAUTO ARTICULADO VEICULAR HIDRÁULICO, MOMENTO MÁXIMO DE CARGA 10TM, INCLUSIVE CAMINHÃO TRUCADO, OPERADOR, COMBUSTÍVEL E MANUTENÇÃO</t>
  </si>
  <si>
    <t>IE0010</t>
  </si>
  <si>
    <t>EQED-22859</t>
  </si>
  <si>
    <t>GUINDASTE ARTICULADO (TIPO : VEICULAR ACOPLADO|CAPACIDADE</t>
  </si>
  <si>
    <t>GUINDASTE ARTICULADO (TIPO : VEICULAR ACOPLADO|CAPACIDADE MAXIMA DE CARGA: 6,2T|MOMENTO DE CARGA MÁXIMO: 10TxM|REFERÊNCIA: 3363 OU EQUIVALENTE|OPERADOR: NÃO INCLUSO)</t>
  </si>
  <si>
    <t>IE0007</t>
  </si>
  <si>
    <t>EQED-19708</t>
  </si>
  <si>
    <t>CAMINHÃO PLATAFORMA COM CARROCERIA CARGA SECA (TRAÇÃO:</t>
  </si>
  <si>
    <t>CAMINHÃO PLATAFORMA COM CARROCERIA CARGA SECA (TRAÇÃO: 6X2| TIPO: TRUCADO|PESO*: 23.000KG| COMPRIMENTO*: 7,40M|LARGURA*: 2,50M| CAPACIDADE CARROCERIA: 15T|POTÊNCIA: 230CV[169-188KW]|REFERÊNCIA: E9592[ A9314/A9352] OU EQUIVALENTE| COMBUSTÍVEL: DIESEL|OPERADOR: INCLUSO)*VALORES REFERENCIAIS APROXIMADOS</t>
  </si>
  <si>
    <t>CA1320</t>
  </si>
  <si>
    <t>ED-31952</t>
  </si>
  <si>
    <t>MOBILIZAÇÃO OU DESMOBILIZAÇÃO DE CONTAINER, INCLUSIVE CARGA,</t>
  </si>
  <si>
    <t>MOBILIZAÇÃO OU DESMOBILIZAÇÃO DE CONTAINER, INCLUSIVE CARGA, DESCARGA E TRANSPORTE EM CAMINHÃO CARROCERIA COM GUINDAUTO (MUNCK), EXCLUSIVE LOCAÇÃO DO CONTAINER</t>
  </si>
  <si>
    <t>2,44444440</t>
  </si>
  <si>
    <t>CA2937</t>
  </si>
  <si>
    <t>ED-50367</t>
  </si>
  <si>
    <t>4,88888890</t>
  </si>
  <si>
    <t>BLOCO DE CONCRETO (TIPO: ESTRUTURAL|LARGURA:</t>
  </si>
  <si>
    <t>10,30000000</t>
  </si>
  <si>
    <t>MEIO BLOCO DE CONCRETO (TIPO: ESTRUTURAL|LARGURA:</t>
  </si>
  <si>
    <t>2,57500000</t>
  </si>
  <si>
    <t>CA2951</t>
  </si>
  <si>
    <t>ED-50381</t>
  </si>
  <si>
    <t>PEDREIRO COM ENCARGOS COMPLEMENTARES</t>
  </si>
  <si>
    <t>CA1656</t>
  </si>
  <si>
    <t>ED-48306</t>
  </si>
  <si>
    <t>ARGAMASSA, TRAÇO 1:7 (CIMENTO E AREIA), COM PREPARO</t>
  </si>
  <si>
    <t>ARGAMASSA, TRAÇO 1:7 (CIMENTO E AREIA), COM PREPARO MECANIZADO</t>
  </si>
  <si>
    <t>m3</t>
  </si>
  <si>
    <t>IM0099</t>
  </si>
  <si>
    <t>MATED-11248</t>
  </si>
  <si>
    <t>AREIA LAVADA POSTO OBRA (TIPO: MÉDIA)</t>
  </si>
  <si>
    <t>1,21600000</t>
  </si>
  <si>
    <t>IE0056</t>
  </si>
  <si>
    <t>EQED-8483</t>
  </si>
  <si>
    <t>BETONEIRA (ALIMENTAÇÃO: ELÉTRICIDADE|CAPACIDADE</t>
  </si>
  <si>
    <t>BETONEIRA (ALIMENTAÇÃO: ELÉTRICIDADE|CAPACIDADE NOMINAL: 400L |CAPACIDADE DE MISTURA: 310L|MOTOR ELÉTRICO: TRIFÁSICO|POTÊNCIA: 2CV| CONSUMO: 1,5KWH|CARREGADOR MECÂNICO: NÃO INCLUSO|OPERADOR: NÃO INCLUSO|REFERÊCIA: 36396 OU EQUIVALENTE)</t>
  </si>
  <si>
    <t>0,89710000</t>
  </si>
  <si>
    <t>IM0107</t>
  </si>
  <si>
    <t>MATED-11258</t>
  </si>
  <si>
    <t>CIMENTO PORTLAND CP II-E-32 ( RESISTÊNCIA: 32,00MPA)</t>
  </si>
  <si>
    <t>208,00000000</t>
  </si>
  <si>
    <t>0,78000000</t>
  </si>
  <si>
    <t>CA3753</t>
  </si>
  <si>
    <t>ED-8501</t>
  </si>
  <si>
    <t>OPERADOR DE BETONEIRA ESTACIONÁRIA COM ENCARGOS</t>
  </si>
  <si>
    <t>OPERADOR DE BETONEIRA ESTACIONÁRIA COM ENCARGOS COMPLEMENTARES</t>
  </si>
  <si>
    <t>4,70000000</t>
  </si>
  <si>
    <t>CA1660</t>
  </si>
  <si>
    <t>ED-48310</t>
  </si>
  <si>
    <t>CONCRETO MAGRO, TRAÇO 1:4:8, PREPARADO EM OBRA COM</t>
  </si>
  <si>
    <t>CONCRETO MAGRO, TRAÇO 1:4:8, PREPARADO EM OBRA COM BETONEIRA, SEM FUNÇÃO ESTRUTURAL</t>
  </si>
  <si>
    <t>3,26790000</t>
  </si>
  <si>
    <t>0,58400000</t>
  </si>
  <si>
    <t>IM0101</t>
  </si>
  <si>
    <t>MATED-11250</t>
  </si>
  <si>
    <t>PEDRA BRITADA POSTO OBRA (NÚMERO: 1 |GRANULOMETRIA:</t>
  </si>
  <si>
    <t>PEDRA BRITADA POSTO OBRA (NÚMERO: 1 |GRANULOMETRIA: 9,5-19MM)</t>
  </si>
  <si>
    <t>0,27360000</t>
  </si>
  <si>
    <t>IM0102</t>
  </si>
  <si>
    <t>MATED-11251</t>
  </si>
  <si>
    <t>PEDRA BRITADA POSTO OBRA (NÚMERO: 2 |GRANULOMETRIA:</t>
  </si>
  <si>
    <t>PEDRA BRITADA POSTO OBRA (NÚMERO: 2 |GRANULOMETRIA: 19-38MM)</t>
  </si>
  <si>
    <t>0,63840000</t>
  </si>
  <si>
    <t>160,00000000</t>
  </si>
  <si>
    <t>3,25925920</t>
  </si>
  <si>
    <t>1,62962960</t>
  </si>
  <si>
    <t>CA1665</t>
  </si>
  <si>
    <t>ED-48315</t>
  </si>
  <si>
    <t>CONCRETO NÃO ESTRUTURAL, PREPARADO EM OBRA COM</t>
  </si>
  <si>
    <t>CONCRETO NÃO ESTRUTURAL, PREPARADO EM OBRA COM BETONEIRA, CONTROLE B, COM FCK 15MPA, BRITA Nº (1 E 2), CONSISTÊNCIA PARA VIBRAÇÃO (FABRICAÇÃO)</t>
  </si>
  <si>
    <t>0,61360000</t>
  </si>
  <si>
    <t>0,92300000</t>
  </si>
  <si>
    <t>0,20900000</t>
  </si>
  <si>
    <t>0,62700000</t>
  </si>
  <si>
    <t>280,00000000</t>
  </si>
  <si>
    <t>CA1674</t>
  </si>
  <si>
    <t>ED-48324</t>
  </si>
  <si>
    <t>TRANSPORTE, LANÇAMENTO E ADENSAMENTO DE CONCRETO EM</t>
  </si>
  <si>
    <t>TRANSPORTE, LANÇAMENTO E ADENSAMENTO DE CONCRETO EM RADIER, PISO OU ELEMENTO PRÉ-MOLDADO, INCLUSIVE ACABAMENTO</t>
  </si>
  <si>
    <t>IE0017</t>
  </si>
  <si>
    <t>EQED-23071</t>
  </si>
  <si>
    <t>VIBRADOR DE IMERSÃO PARA CONCRETO (PESO*: 19KG|POTÊNCIA</t>
  </si>
  <si>
    <t>VIBRADOR DE IMERSÃO PARA CONCRETO (PESO*: 19KG|POTÊNCIA NOMINAL: 4,1KW|COMBUSTÍVEL: GASOLINA| REFERÊNCIA: E9069 OU EQUIVALENTE| OPERADOR: NÃO INCLUSO)*VALORES REFERENCIAIS APROXIMADOS</t>
  </si>
  <si>
    <t>1,65000000</t>
  </si>
  <si>
    <t>CA1956</t>
  </si>
  <si>
    <t>TAMPÃO CIRCULAR EM FERRO FUNDIDO PARA POÇO DE VISITA,</t>
  </si>
  <si>
    <t>IM1059</t>
  </si>
  <si>
    <t>MATED-12831</t>
  </si>
  <si>
    <t>TAMPÃO PARA POÇO DE VISITA (MATERIAL : FERRO</t>
  </si>
  <si>
    <t>TAMPÃO PARA POÇO DE VISITA (MATERIAL : FERRO FUNDIDO|TIPO: ARTICULADO|FORMATO: CIRCULAR|DIÂMETRO INTERNO: 60CM|CLASSE: 400| CARGA MÁXIMA: 40T|APLICAÇÃO: REDE PLUVIA E ESGOTO)</t>
  </si>
  <si>
    <t>1,46666670</t>
  </si>
  <si>
    <t>0,01238030</t>
  </si>
  <si>
    <t>IM0855</t>
  </si>
  <si>
    <t>MATED-12522</t>
  </si>
  <si>
    <t>FITA ISOLANTE (TIPO: ANTI-CHAMA| LARGURA: 19MM|COR:</t>
  </si>
  <si>
    <t>FITA ISOLANTE (TIPO: ANTI-CHAMA| LARGURA: 19MM|COR: PRETA)</t>
  </si>
  <si>
    <t>0,04500000</t>
  </si>
  <si>
    <t>0,57000000</t>
  </si>
  <si>
    <t>IM0465</t>
  </si>
  <si>
    <t>MATED-11810</t>
  </si>
  <si>
    <t>CABO UNIPOLAR ISOLADO EM POLÍMERO TERMOPLÁSTICO, TIPO</t>
  </si>
  <si>
    <t>CABO UNIPOLAR ISOLADO EM POLÍMERO TERMOPLÁSTICO, TIPO LSHF/ATOX, NÃO HALOGENADO, 450/750V, 70°C - BAIXA TENSÃO (ENCORDOAMENTO: CLASSE 5|SEÇÃO TRANSVERSAL: 16MM2)</t>
  </si>
  <si>
    <t>1,02000000</t>
  </si>
  <si>
    <t>0,08148150</t>
  </si>
  <si>
    <t>CONCRETO DOSADO EM CENTRAL CONVENCIONAL (RESISTÊNCIA:</t>
  </si>
  <si>
    <t>CA3755</t>
  </si>
  <si>
    <t>ED-8504</t>
  </si>
  <si>
    <t>LANÇAMENTO DE CONCRETO EM ESTRUTURA, INCLUSIVE</t>
  </si>
  <si>
    <t>LANÇAMENTO DE CONCRETO EM ESTRUTURA, INCLUSIVE TRANSPORTE ATÉ O LOCAL DE APLICAÇÃO, EXCLUSIVE APLICAÇÃO</t>
  </si>
  <si>
    <t>CA3757</t>
  </si>
  <si>
    <t>ED-8506</t>
  </si>
  <si>
    <t>APLICAÇÃO DE CONCRETO EM ESTRUTURA, INCLUSIVE</t>
  </si>
  <si>
    <t>APLICAÇÃO DE CONCRETO EM ESTRUTURA, INCLUSIVE ESPALHAMENTO, ADENSAMENTO E ACABAMENTO</t>
  </si>
  <si>
    <t>CA2465</t>
  </si>
  <si>
    <t>ED-49811</t>
  </si>
  <si>
    <t>FÔRMA E DESFORMA PARA VIGA-CINTA/BLOCO COM</t>
  </si>
  <si>
    <t>FÔRMA E DESFORMA PARA VIGA-CINTA/BLOCO COM COMPENSADO RESINADO, ESP. 12MM, REAPROVEITAMENTO (3X ) (FUNDAÇÃO)</t>
  </si>
  <si>
    <t>CA3764</t>
  </si>
  <si>
    <t>ED-8567</t>
  </si>
  <si>
    <t>FÔRMA PARA VIGA-CINTA/BLOCO COM CHAPA DE COMPENSADO</t>
  </si>
  <si>
    <t>FÔRMA PARA VIGA-CINTA/BLOCO COM CHAPA DE COMPENSADO RESINADO, ESP. 12MM (FABRICAÇÃO)</t>
  </si>
  <si>
    <t>0,33333330</t>
  </si>
  <si>
    <t>CA3765</t>
  </si>
  <si>
    <t>ED-8568</t>
  </si>
  <si>
    <t>FÔRMA PARA VIGA-CINTA/BLOCO COM CHAPA DE COMPENSADO RESINADO, ESP. 12MM (MONTAGEM)</t>
  </si>
  <si>
    <t>CA3766</t>
  </si>
  <si>
    <t>ED-8569</t>
  </si>
  <si>
    <t>FÔRMA PARA VIGA-CINTA/BLOCO COM CHAPA DE COMPENSADO RESINADO, ESP. 12MM (DESMONTAGEM)</t>
  </si>
  <si>
    <t>CA2743</t>
  </si>
  <si>
    <t>MOBILIZAÇÃO E DESMOBILIZAÇÃO DE CONTAINER, INCLUSIVE CARGA,</t>
  </si>
  <si>
    <t>CA2750</t>
  </si>
  <si>
    <t>LOCAÇÃO DE BANHEIRO QUÍMICO, DIMENSÃO ( 110X120X230)CM,</t>
  </si>
  <si>
    <t>IM0077</t>
  </si>
  <si>
    <t>MATED-11195</t>
  </si>
  <si>
    <t>BANHEIRO QUÍMICO (PERÍODO DE LOCAÇÃO: MENSAL|LINHA: PADRÃO</t>
  </si>
  <si>
    <t>BANHEIRO QUÍMICO (PERÍODO DE LOCAÇÃO: MENSAL|LINHA: PADRÃO [STANDARD]|PIA: INCLUSO|LARGURA EXTERNA: 110CM|PROFUNDIDADE EXTERNA: 120CM|ALTURA EXTERNA: 230CM|PESO*: 85KG |CAPACIDADE DEJETOS*: 227L|MANUTENÇÃO: INCLUSO| MOBILIZAÇÃO/DESMOBILIZAÇÃO: INCLUSO) *VALORES REFERENCIAIS APROXIMADOS</t>
  </si>
  <si>
    <t>900,00000000</t>
  </si>
  <si>
    <t>CA2755</t>
  </si>
  <si>
    <t>TAPUME DE PROTEÇÃO PARA TRANSEUNTE EM TELA DE</t>
  </si>
  <si>
    <t>IM0153</t>
  </si>
  <si>
    <t>MATED-11331</t>
  </si>
  <si>
    <t>PREGO 17X27 COM CABEÇA ( COMPRIMENTO: 62,1MM|DIÂMETRO:</t>
  </si>
  <si>
    <t>PREGO 17X27 COM CABEÇA ( COMPRIMENTO: 62,1MM|DIÂMETRO: 3,0MM|QUANTIDADE POR QUILO: 290)</t>
  </si>
  <si>
    <t>0,01158620</t>
  </si>
  <si>
    <t>0,40800000</t>
  </si>
  <si>
    <t>IM0219</t>
  </si>
  <si>
    <t>MATED-11459</t>
  </si>
  <si>
    <t>TELA DE POLIETILENO PARA PROTEÇÃO TAPUME (LARGURA: 1,20</t>
  </si>
  <si>
    <t>TELA DE POLIETILENO PARA PROTEÇÃO TAPUME (LARGURA: 1,20 M)</t>
  </si>
  <si>
    <t>1,75000000</t>
  </si>
  <si>
    <t>0,16666670</t>
  </si>
  <si>
    <t>0,00360000</t>
  </si>
  <si>
    <t>0,03600000</t>
  </si>
  <si>
    <t>IM1224</t>
  </si>
  <si>
    <t>MATED-13096</t>
  </si>
  <si>
    <t>CESTA BÁSICA/ALIMENTAÇÃO - HORISTA ( ENCARGOS</t>
  </si>
  <si>
    <t>CESTA BÁSICA/ALIMENTAÇÃO - HORISTA ( ENCARGOS COMPLEMENTARES)</t>
  </si>
  <si>
    <t>IM1226</t>
  </si>
  <si>
    <t>MATED-13098</t>
  </si>
  <si>
    <t>SEGURO - HORISTA (ENCARGOS COMPLEMENTARES)</t>
  </si>
  <si>
    <t>IM1225</t>
  </si>
  <si>
    <t>MATED-13097</t>
  </si>
  <si>
    <t>TRANSPORTE - HORISTA (ENCARGOS COMPLEMENTARES)</t>
  </si>
  <si>
    <t>IH0002</t>
  </si>
  <si>
    <t>MOED-20129</t>
  </si>
  <si>
    <t xml:space="preserve">AJUDANTE DE CARPINTEIRO </t>
  </si>
  <si>
    <t>AJUDANTE DE CARPINTEIRO</t>
  </si>
  <si>
    <t>IM1227</t>
  </si>
  <si>
    <t>MATED-13099</t>
  </si>
  <si>
    <t>EXAMES - HORISTA (ENCARGOS COMPLEMENTARES)</t>
  </si>
  <si>
    <t>CA3587</t>
  </si>
  <si>
    <t>ED-5232</t>
  </si>
  <si>
    <t>CURSO DE CAPACITAÇÃO PARA AJUDANTE DE CARPINTEIRO</t>
  </si>
  <si>
    <t>CURSO DE CAPACITAÇÃO PARA AJUDANTE DE CARPINTEIRO (ENCARGOS COMPLEMENTARES) - HORISTA</t>
  </si>
  <si>
    <t>IH0003</t>
  </si>
  <si>
    <t>MOED-20130</t>
  </si>
  <si>
    <t xml:space="preserve">AJUDANTE DE ELETRICISTA </t>
  </si>
  <si>
    <t>AJUDANTE DE ELETRICISTA</t>
  </si>
  <si>
    <t>CA3577</t>
  </si>
  <si>
    <t>ED-5225</t>
  </si>
  <si>
    <t>CURSO DE CAPACITAÇÃO PARA AUXILIAR DE ELETRICISTA</t>
  </si>
  <si>
    <t>CURSO DE CAPACITAÇÃO PARA AUXILIAR DE ELETRICISTA (ENCARGOS COMPLEMENTARES) - HORISTA</t>
  </si>
  <si>
    <t>IH0027</t>
  </si>
  <si>
    <t>MOED-20154</t>
  </si>
  <si>
    <t>CA3591</t>
  </si>
  <si>
    <t>ED-5236</t>
  </si>
  <si>
    <t>CURSO DE CAPACITAÇÃO PARA SERVENTE ( ENCARGOS</t>
  </si>
  <si>
    <t>CURSO DE CAPACITAÇÃO PARA SERVENTE ( ENCARGOS COMPLEMENTARES) - HORISTA</t>
  </si>
  <si>
    <t>IH0014</t>
  </si>
  <si>
    <t>MOED-20141</t>
  </si>
  <si>
    <t xml:space="preserve">CARPINTEIRO DE FORMA </t>
  </si>
  <si>
    <t>CARPINTEIRO DE FORMA</t>
  </si>
  <si>
    <t>CA3585</t>
  </si>
  <si>
    <t>ED-5231</t>
  </si>
  <si>
    <t>CURSO DE CAPACITAÇÃO PARA CARPINTEIRO DE FÔRMAS</t>
  </si>
  <si>
    <t>CURSO DE CAPACITAÇÃO PARA CARPINTEIRO DE FÔRMAS (ENCARGOS COMPLEMENTARES) - HORISTA</t>
  </si>
  <si>
    <t>IH0015</t>
  </si>
  <si>
    <t>MOED-20142</t>
  </si>
  <si>
    <t xml:space="preserve">ELETRICISTA </t>
  </si>
  <si>
    <t>ELETRICISTA</t>
  </si>
  <si>
    <t>CA3576</t>
  </si>
  <si>
    <t>ED-5224</t>
  </si>
  <si>
    <t>CURSO DE CAPACITAÇÃO PARA ELETRICISTA ( ENCARGOS</t>
  </si>
  <si>
    <t>CURSO DE CAPACITAÇÃO PARA ELETRICISTA ( ENCARGOS COMPLEMENTARES) - HORISTA</t>
  </si>
  <si>
    <t>IH0023</t>
  </si>
  <si>
    <t>MOED-20150</t>
  </si>
  <si>
    <t>CA3590</t>
  </si>
  <si>
    <t>ED-5235</t>
  </si>
  <si>
    <t>CURSO DE CAPACITAÇÃO PARA PEDREIRO ( ENCARGOS</t>
  </si>
  <si>
    <t>CURSO DE CAPACITAÇÃO PARA PEDREIRO ( ENCARGOS COMPLEMENTARES) - HORISTA</t>
  </si>
  <si>
    <t>CA3752</t>
  </si>
  <si>
    <t>ED-8500</t>
  </si>
  <si>
    <t>CURSO DE CAPACITAÇÃO PARA OPERADOR DE BETONEIRA</t>
  </si>
  <si>
    <t>CURSO DE CAPACITAÇÃO PARA OPERADOR DE BETONEIRA ESTACIONÁRIA (ENCARGOS COMPLEMENTARES)- HORISTA</t>
  </si>
  <si>
    <t>IH0049</t>
  </si>
  <si>
    <t>MOED-8499</t>
  </si>
  <si>
    <t>OPERADOR DE BETONEIRA ESTACIONÁRIA</t>
  </si>
  <si>
    <t>2,66666660</t>
  </si>
  <si>
    <t>1,33333330</t>
  </si>
  <si>
    <t>0,61111110</t>
  </si>
  <si>
    <t>0,30555550</t>
  </si>
  <si>
    <t>0,87270000</t>
  </si>
  <si>
    <t>IM0123</t>
  </si>
  <si>
    <t>MATED-11276</t>
  </si>
  <si>
    <t>CHAPA DE COMPENSADO RESINADO ( ESPESSURA: 12MM|DIMENSÃO:</t>
  </si>
  <si>
    <t>CHAPA DE COMPENSADO RESINADO ( ESPESSURA: 12MM|DIMENSÃO: 1,10X2,20M)</t>
  </si>
  <si>
    <t>0,96000000</t>
  </si>
  <si>
    <t>2,56000000</t>
  </si>
  <si>
    <t>IM0165</t>
  </si>
  <si>
    <t>MATED-11350</t>
  </si>
  <si>
    <t>SARRAFO (ACABAMENTO: BRUTO|SEÇÃO TRANSVERSAL:</t>
  </si>
  <si>
    <t>SARRAFO (ACABAMENTO: BRUTO|SEÇÃO TRANSVERSAL: 1X3[POL.]|ALTURA: 75MM[3]| ESPESSURA: 25MM[1]|TIPO DE MADEIRA: PINUS, MISTA OU EQUIVALENTE DA REGIÃO)</t>
  </si>
  <si>
    <t>3,20000000</t>
  </si>
  <si>
    <t>IM1641</t>
  </si>
  <si>
    <t>MATED-31669</t>
  </si>
  <si>
    <t>DISCO DE CORTE PARA SERRA DE BANCADA (DIÂMETRO DO FURO:</t>
  </si>
  <si>
    <t>DISCO DE CORTE PARA SERRA DE BANCADA (DIÂMETRO DO FURO: 30MM|DIÂMETRO NOMINAL: 10[250MM]|APLICAÇÃO: MADEIRA)</t>
  </si>
  <si>
    <t>0,00018520</t>
  </si>
  <si>
    <t>IE0043</t>
  </si>
  <si>
    <t>EQED-31357</t>
  </si>
  <si>
    <t>SERRA DE BANCADA ( DIÂMETRO DO DISCO: 10[250MM]|PESO*:</t>
  </si>
  <si>
    <t>SERRA DE BANCADA ( DIÂMETRO DO DISCO: 10[250MM]|PESO*: 22KG|POTÊNCIA 1600W*|ALIMENTAÇÃO: ELETRICIDADE|OPERADOR: NÃO INCLUSO) * VALORES REFERENCIAIS APROXIMADOS</t>
  </si>
  <si>
    <t>0,43000000</t>
  </si>
  <si>
    <t>IM0774</t>
  </si>
  <si>
    <t>MATED-12372</t>
  </si>
  <si>
    <t>PREGO 17X21 SEM CABEÇA ( COMPRIMENTO: 48,3MM|DIÂMETRO:</t>
  </si>
  <si>
    <t>PREGO 17X21 SEM CABEÇA ( COMPRIMENTO: 48,3MM|DIÂMETRO: 3,0MM|QUANTIDADE POR QUILO: 334)</t>
  </si>
  <si>
    <t>0,20000000</t>
  </si>
  <si>
    <t>0,28645830</t>
  </si>
  <si>
    <t>1,14583330</t>
  </si>
  <si>
    <t>IM0126</t>
  </si>
  <si>
    <t>MATED-11279</t>
  </si>
  <si>
    <t>DESMOLDANTE (APLICAÇÃO: FÔRMAS DE MADEIRA PARA CONCRETO)</t>
  </si>
  <si>
    <t>l</t>
  </si>
  <si>
    <t>0,02000000</t>
  </si>
  <si>
    <t>0,13784460</t>
  </si>
  <si>
    <t>0,55137840</t>
  </si>
  <si>
    <t>0,05729160</t>
  </si>
  <si>
    <t>0,22916670</t>
  </si>
  <si>
    <t>IM2634</t>
  </si>
  <si>
    <t>04222</t>
  </si>
  <si>
    <t xml:space="preserve">GASOLINA COMUM </t>
  </si>
  <si>
    <t>CU1380</t>
  </si>
  <si>
    <t>93565</t>
  </si>
  <si>
    <t>ENGENHEIRO CIVIL DE OBRA JUNIOR COM ENCARGOS</t>
  </si>
  <si>
    <t>ENGENHEIRO CIVIL DE OBRA JUNIOR COM ENCARGOS COMPLEMENTARES</t>
  </si>
  <si>
    <t>MES</t>
  </si>
  <si>
    <t>2,50000000</t>
  </si>
  <si>
    <t>CU1387</t>
  </si>
  <si>
    <t>93572</t>
  </si>
  <si>
    <t>CU1709</t>
  </si>
  <si>
    <t>100321</t>
  </si>
  <si>
    <t>TÉCNICO EM SEGURANÇA DO TRABALHO COM ENCARGOS COMPLEMENTARES</t>
  </si>
  <si>
    <t>CZ0364</t>
  </si>
  <si>
    <t>LOCAÇÃO VEICULO TIPO PICAPE LEVE C/ SEGURO SEM COMBUSTÍVEL</t>
  </si>
  <si>
    <t>VEICULOS: LOCAÇÃO VEICULO TIPO PICAPE LEVE C/ SEGURO SEM COMBUSTÍVEL</t>
  </si>
  <si>
    <t>7</t>
  </si>
  <si>
    <t>CU1223</t>
  </si>
  <si>
    <t>88309</t>
  </si>
  <si>
    <t>0,23560000</t>
  </si>
  <si>
    <t>0,02210000</t>
  </si>
  <si>
    <t>CE0009</t>
  </si>
  <si>
    <t>ESCORAMENTO DE VALA, TIPO PONTALETEAMENTO, COM</t>
  </si>
  <si>
    <t>IM3808</t>
  </si>
  <si>
    <t>21138</t>
  </si>
  <si>
    <t>MOURAO ROLICO DE MADEIRA TRATADA, D = 8 A 11 CM, H =</t>
  </si>
  <si>
    <t>MOURAO ROLICO DE MADEIRA TRATADA, D = 8 A 11 CM, H = 2,20 M, EM EUCALIPTO OU EQUIVALENTE DA REGIAO (PARA CERCA)</t>
  </si>
  <si>
    <t>0,05430000</t>
  </si>
  <si>
    <t>IM4249</t>
  </si>
  <si>
    <t>05061</t>
  </si>
  <si>
    <t>PREGO DE ACO POLIDO COM CABECA 18 X 27 (2 1/2 X 10)</t>
  </si>
  <si>
    <t>0,00960000</t>
  </si>
  <si>
    <t>IM4890</t>
  </si>
  <si>
    <t>06189</t>
  </si>
  <si>
    <t>TABUA NAO APARELHADA *2,5 X 30* CM, EM</t>
  </si>
  <si>
    <t>TABUA NAO APARELHADA *2,5 X 30* CM, EM MACARANDUBA/MASSARANDUBA, ANGELIM OU EQUIVALENTE DA REGIAO - BRUTA</t>
  </si>
  <si>
    <t>0,21730000</t>
  </si>
  <si>
    <t>37,08000000</t>
  </si>
  <si>
    <t>0,19670000</t>
  </si>
  <si>
    <t>CU1180</t>
  </si>
  <si>
    <t>88262</t>
  </si>
  <si>
    <t>CARPINTEIRO DE FORMAS COM ENCARGOS COMPLEMENTARES</t>
  </si>
  <si>
    <t>0,45910000</t>
  </si>
  <si>
    <t>CE0011</t>
  </si>
  <si>
    <t>0,19010000</t>
  </si>
  <si>
    <t>0,14610000</t>
  </si>
  <si>
    <t>0,34100000</t>
  </si>
  <si>
    <t>CE0015</t>
  </si>
  <si>
    <t>ESCORAMENTO DE VALA, TIPO DESCONTÍNUO, COM PROFUNDIDADE</t>
  </si>
  <si>
    <t>IM3741</t>
  </si>
  <si>
    <t>04472</t>
  </si>
  <si>
    <t>VIGA NAO APARELHADA *6 X 16* CM, EM</t>
  </si>
  <si>
    <t>VIGA NAO APARELHADA *6 X 16* CM, EM MACARANDUBA/MASSARANDUBA, ANGELIM OU EQUIVALENTE DA REGIAO - BRUTA</t>
  </si>
  <si>
    <t>0,14670000</t>
  </si>
  <si>
    <t>47,51000000</t>
  </si>
  <si>
    <t>0,02580000</t>
  </si>
  <si>
    <t>0,48890000</t>
  </si>
  <si>
    <t>0,25520000</t>
  </si>
  <si>
    <t>0,59550000</t>
  </si>
  <si>
    <t>CE0017</t>
  </si>
  <si>
    <t>0,42780000</t>
  </si>
  <si>
    <t>0,18960000</t>
  </si>
  <si>
    <t>0,44230000</t>
  </si>
  <si>
    <t>CH0301</t>
  </si>
  <si>
    <t>92267</t>
  </si>
  <si>
    <t>FABRICAÇÃO DE FÔRMA PARA LAJES, EM CHAPA DE MADEIRA</t>
  </si>
  <si>
    <t>FABRICAÇÃO DE FÔRMA PARA LAJES, EM CHAPA DE MADEIRA COMPENSADA RESINADA, E = 17 MM. AF_09/2020</t>
  </si>
  <si>
    <t>IM1044</t>
  </si>
  <si>
    <t>01358</t>
  </si>
  <si>
    <t>CHAPA/PAINEL DE MADEIRA COMPENSADA RESINADA (MADEIRITE</t>
  </si>
  <si>
    <t>CHAPA/PAINEL DE MADEIRA COMPENSADA RESINADA (MADEIRITE RESINADO ROSA) PARA FORMA DE CONCRETO, DE 2200 x 1100 MM, E = 17 MM</t>
  </si>
  <si>
    <t>0,00500000</t>
  </si>
  <si>
    <t>CU1158</t>
  </si>
  <si>
    <t>88239</t>
  </si>
  <si>
    <t>CY0420</t>
  </si>
  <si>
    <t>91692</t>
  </si>
  <si>
    <t>SERRA CIRCULAR DE BANCADA COM MOTOR ELÉTRICO POTÊNCIA DE</t>
  </si>
  <si>
    <t>SERRA CIRCULAR DE BANCADA COM MOTOR ELÉTRICO POTÊNCIA DE 5HP, COM COIFA PARA DISCO 10 - CHP DIURNO. AF_08/2015</t>
  </si>
  <si>
    <t>CY0421</t>
  </si>
  <si>
    <t>91693</t>
  </si>
  <si>
    <t>SERRA CIRCULAR DE BANCADA COM MOTOR ELÉTRICO POTÊNCIA DE 5HP, COM COIFA PARA DISCO 10 - CHI DIURNO. AF_08/2015</t>
  </si>
  <si>
    <t>0,02200000</t>
  </si>
  <si>
    <t>CH0414</t>
  </si>
  <si>
    <t>MONTAGEM E DESMONTAGEM DE FÔRMA DE LAJE MACIÇA,</t>
  </si>
  <si>
    <t>IM8657</t>
  </si>
  <si>
    <t>40270</t>
  </si>
  <si>
    <t>VIGA DE ESCORAMAENTO H20, DE MADEIRA, PESO DE 5,00 A 5,20</t>
  </si>
  <si>
    <t>VIGA DE ESCORAMAENTO H20, DE MADEIRA, PESO DE 5,00 A 5,20 KG/M, COM EXTREMIDADES PLASTICAS</t>
  </si>
  <si>
    <t>0,03800000</t>
  </si>
  <si>
    <t>IM1911</t>
  </si>
  <si>
    <t>02692</t>
  </si>
  <si>
    <t>DESMOLDANTE PROTETOR PARA FORMAS DE MADEIRA, DE BASE</t>
  </si>
  <si>
    <t>DESMOLDANTE PROTETOR PARA FORMAS DE MADEIRA, DE BASE OLEOSA EMULSIONADA EM AGUA</t>
  </si>
  <si>
    <t>IE0198</t>
  </si>
  <si>
    <t>10749</t>
  </si>
  <si>
    <t>LOCACAO DE ESCORA METALICA TELESCOPICA, COM ALTURA</t>
  </si>
  <si>
    <t>LOCACAO DE ESCORA METALICA TELESCOPICA, COM ALTURA REGULAVEL DE *1,80* A *3,20* M, COM CAPACIDADE DE CARGA DE NO MINIMO 1000 KGF (10 KN), INCLUSO TRIPE E FORCADO</t>
  </si>
  <si>
    <t>UNXMES</t>
  </si>
  <si>
    <t>0,39700000</t>
  </si>
  <si>
    <t>0,63500000</t>
  </si>
  <si>
    <t>0,11600000</t>
  </si>
  <si>
    <t>CH0470</t>
  </si>
  <si>
    <t>92767</t>
  </si>
  <si>
    <t>ARMAÇÃO DE LAJE DE ESTRUTURA CONVENCIONAL DE CONCRETO</t>
  </si>
  <si>
    <t>ARMAÇÃO DE LAJE DE ESTRUTURA CONVENCIONAL DE CONCRETO ARMADO UTILIZANDO AÇO CA-60 DE 4,2 MM - MONTAGEM. AF_06/2022</t>
  </si>
  <si>
    <t>IM8525</t>
  </si>
  <si>
    <t>39017</t>
  </si>
  <si>
    <t>ESPACADOR / DISTANCIADOR CIRCULAR COM ENTRADA LATERAL,</t>
  </si>
  <si>
    <t>ESPACADOR / DISTANCIADOR CIRCULAR COM ENTRADA LATERAL, EM PLASTICO, PARA VERGALHAO *4,2 A 12,5* MM, COBRIMENTO 20 MM</t>
  </si>
  <si>
    <t>2,81600000</t>
  </si>
  <si>
    <t>0,21000000</t>
  </si>
  <si>
    <t>IM9319</t>
  </si>
  <si>
    <t>43132</t>
  </si>
  <si>
    <t>ARAME RECOZIDO 16 BWG, D = 1,65 MM (0,016 KG/M) OU 18</t>
  </si>
  <si>
    <t>ARAME RECOZIDO 16 BWG, D = 1,65 MM (0,016 KG/M) OU 18 BWG, D = 1,25 MM (0,01 KG/M)</t>
  </si>
  <si>
    <t>CU1157</t>
  </si>
  <si>
    <t>88238</t>
  </si>
  <si>
    <t>AJUDANTE DE ARMADOR COM ENCARGOS COMPLEMENTARES</t>
  </si>
  <si>
    <t>0,01720000</t>
  </si>
  <si>
    <t>CU1164</t>
  </si>
  <si>
    <t>88245</t>
  </si>
  <si>
    <t>ARMADOR COM ENCARGOS COMPLEMENTARES</t>
  </si>
  <si>
    <t>0,10550000</t>
  </si>
  <si>
    <t>CH0502</t>
  </si>
  <si>
    <t>92799</t>
  </si>
  <si>
    <t>CORTE E DOBRA DE AÇO CA-60, DIÂMETRO DE 4,2 MM. AF_06/2022</t>
  </si>
  <si>
    <t>0,08360000</t>
  </si>
  <si>
    <t>CH0473</t>
  </si>
  <si>
    <t>0,72800000</t>
  </si>
  <si>
    <t>0,00660000</t>
  </si>
  <si>
    <t>0,04030000</t>
  </si>
  <si>
    <t>CH0505</t>
  </si>
  <si>
    <t>92802</t>
  </si>
  <si>
    <t>CORTE E DOBRA DE AÇO CA-50, DIÂMETRO DE 8,0 MM. AF_06/2022</t>
  </si>
  <si>
    <t>IM9297</t>
  </si>
  <si>
    <t>43059</t>
  </si>
  <si>
    <t>ACO CA-60, 4,2 MM, OU 5,0 MM, OU 6,0 MM, OU 7,0 MM,</t>
  </si>
  <si>
    <t>ACO CA-60, 4,2 MM, OU 5,0 MM, OU 6,0 MM, OU 7,0 MM, VERGALHAO</t>
  </si>
  <si>
    <t>1,07000000</t>
  </si>
  <si>
    <t>0,01520000</t>
  </si>
  <si>
    <t>0,09330000</t>
  </si>
  <si>
    <t>IM0033</t>
  </si>
  <si>
    <t xml:space="preserve">ACO CA-50, 8,0 MM, VERGALHAO </t>
  </si>
  <si>
    <t>1,11000000</t>
  </si>
  <si>
    <t>0,00260000</t>
  </si>
  <si>
    <t>0,01620000</t>
  </si>
  <si>
    <t>CH0507</t>
  </si>
  <si>
    <t>CORTE E DOBRA DE AÇO CA-50, DIÂMETRO DE 12,5 MM.</t>
  </si>
  <si>
    <t>IM9293</t>
  </si>
  <si>
    <t>43055</t>
  </si>
  <si>
    <t>ACO CA-50, 12,5 MM OU 16,0 MM, VERGALHAO</t>
  </si>
  <si>
    <t>6,78000000</t>
  </si>
  <si>
    <t>0,00080000</t>
  </si>
  <si>
    <t>0,00480000</t>
  </si>
  <si>
    <t>CH0576</t>
  </si>
  <si>
    <t>94971</t>
  </si>
  <si>
    <t>CONCRETO FCK = 25MPA, TRAÇO 1:2,3:2,7 (EM MASSA SECA DE</t>
  </si>
  <si>
    <t>CONCRETO FCK = 25MPA, TRAÇO 1:2,3:2,7 (EM MASSA SECA DE CIMENTO/ AREIA MÉDIA/ BRITA 1) - PREPARO MECÂNICO COM BETONEIRA 600 L. AF_05/2021</t>
  </si>
  <si>
    <t>IM0265</t>
  </si>
  <si>
    <t>00370</t>
  </si>
  <si>
    <t>AREIA MEDIA - POSTO JAZIDA/FORNECEDOR (RETIRADO NA</t>
  </si>
  <si>
    <t>AREIA MEDIA - POSTO JAZIDA/FORNECEDOR (RETIRADO NA JAZIDA, SEM TRANSPORTE)</t>
  </si>
  <si>
    <t>0,72750000</t>
  </si>
  <si>
    <t>IM1119</t>
  </si>
  <si>
    <t>01379</t>
  </si>
  <si>
    <t>CIMENTO PORTLAND COMPOSTO CP II-32</t>
  </si>
  <si>
    <t>364,94330000</t>
  </si>
  <si>
    <t>0,76000000</t>
  </si>
  <si>
    <t>IM3910</t>
  </si>
  <si>
    <t>04721</t>
  </si>
  <si>
    <t>PEDRA BRITADA N. 1 (9,5 a 19 MM) POSTO PEDREIRA/FORNECEDOR,</t>
  </si>
  <si>
    <t>PEDRA BRITADA N. 1 (9,5 a 19 MM) POSTO PEDREIRA/FORNECEDOR, SEM FRETE</t>
  </si>
  <si>
    <t>0,59720000</t>
  </si>
  <si>
    <t>1,97920000</t>
  </si>
  <si>
    <t>CU1240</t>
  </si>
  <si>
    <t>88377</t>
  </si>
  <si>
    <t>OPERADOR DE BETONEIRA ESTACIONÁRIA/MISTURADOR COM</t>
  </si>
  <si>
    <t>OPERADOR DE BETONEIRA ESTACIONÁRIA/MISTURADOR COM ENCARGOS COMPLEMENTARES</t>
  </si>
  <si>
    <t>1,25010000</t>
  </si>
  <si>
    <t>CY0156</t>
  </si>
  <si>
    <t>89225</t>
  </si>
  <si>
    <t>BETONEIRA CAPACIDADE NOMINAL DE 600 L, CAPACIDADE DE</t>
  </si>
  <si>
    <t>BETONEIRA CAPACIDADE NOMINAL DE 600 L, CAPACIDADE DE MISTURA 360 L, MOTOR ELÉTRICO TRIFÁSICO POTÊNCIA DE 4 CV, SEM CARREGADOR - CHP DIURNO. AF_05/2023</t>
  </si>
  <si>
    <t>0,64340000</t>
  </si>
  <si>
    <t>CY0165</t>
  </si>
  <si>
    <t>89226</t>
  </si>
  <si>
    <t>BETONEIRA CAPACIDADE NOMINAL DE 600 L, CAPACIDADE DE MISTURA 360 L, MOTOR ELÉTRICO TRIFÁSICO POTÊNCIA DE 4 CV, SEM CARREGADOR - CHI DIURNO. AF_05/2023</t>
  </si>
  <si>
    <t>0,60670000</t>
  </si>
  <si>
    <t>CH0577</t>
  </si>
  <si>
    <t>94972</t>
  </si>
  <si>
    <t>CONCRETO FCK = 30MPA, TRAÇO 1:2,1:2,5 (EM MASSA SECA DE</t>
  </si>
  <si>
    <t>CONCRETO FCK = 30MPA, TRAÇO 1:2,1:2,5 (EM MASSA SECA DE CIMENTO/ AREIA MÉDIA/ BRITA 1) - PREPARO MECÂNICO COM BETONEIRA 600 L. AF_05/2021</t>
  </si>
  <si>
    <t>0,71190000</t>
  </si>
  <si>
    <t>391,16630000</t>
  </si>
  <si>
    <t>0,59270000</t>
  </si>
  <si>
    <t>1,96330000</t>
  </si>
  <si>
    <t>0,63820000</t>
  </si>
  <si>
    <t>0,60180000</t>
  </si>
  <si>
    <t>CH0677</t>
  </si>
  <si>
    <t>FABRICAÇÃO, MONTAGEM E DESMONTAGEM DE FÔRMA PARA</t>
  </si>
  <si>
    <t>IM3745</t>
  </si>
  <si>
    <t>04517</t>
  </si>
  <si>
    <t>SARRAFO *2,5 X 7,5* CM EM PINUS, MISTA OU EQUIVALENTE DA</t>
  </si>
  <si>
    <t>SARRAFO *2,5 X 7,5* CM EM PINUS, MISTA OU EQUIVALENTE DA REGIAO - BRUTA</t>
  </si>
  <si>
    <t>0,92400000</t>
  </si>
  <si>
    <t>IM3834</t>
  </si>
  <si>
    <t>04491</t>
  </si>
  <si>
    <t>PONTALETE *7,5 X 7,5* CM EM PINUS, MISTA OU EQUIVALENTE DA</t>
  </si>
  <si>
    <t>PONTALETE *7,5 X 7,5* CM EM PINUS, MISTA OU EQUIVALENTE DA REGIAO - BRUTA</t>
  </si>
  <si>
    <t>0,67500000</t>
  </si>
  <si>
    <t>IM4238</t>
  </si>
  <si>
    <t>05074</t>
  </si>
  <si>
    <t>PREGO DE ACO POLIDO COM CABECA 15 X 18 (1 1/2 X 13)</t>
  </si>
  <si>
    <t>0,01100000</t>
  </si>
  <si>
    <t>IM4894</t>
  </si>
  <si>
    <t>06212</t>
  </si>
  <si>
    <t>TABUA *2,5 X 30 CM EM PINUS, MISTA OU EQUIVALENTE DA REGIAO</t>
  </si>
  <si>
    <t>TABUA *2,5 X 30 CM EM PINUS, MISTA OU EQUIVALENTE DA REGIAO - BRUTA</t>
  </si>
  <si>
    <t>1,15500000</t>
  </si>
  <si>
    <t>IM8155</t>
  </si>
  <si>
    <t>40304</t>
  </si>
  <si>
    <t>PREGO DE ACO POLIDO COM CABECA DUPLA 17 X 27 (2 1/2 X 11)</t>
  </si>
  <si>
    <t>0,02900000</t>
  </si>
  <si>
    <t>1,33400000</t>
  </si>
  <si>
    <t>0,58800000</t>
  </si>
  <si>
    <t>0,04400000</t>
  </si>
  <si>
    <t>CH0688</t>
  </si>
  <si>
    <t>ARMAÇÃO DE BLOCO UTILIZANDO AÇO CA-50 DE 8 MM - MONTAGEM.</t>
  </si>
  <si>
    <t>0,05700000</t>
  </si>
  <si>
    <t>0,15000000</t>
  </si>
  <si>
    <t>CH0694</t>
  </si>
  <si>
    <t>CONCRETAGEM DE BLOCO DE COROAMENTO OU VIGA BALDRAME,</t>
  </si>
  <si>
    <t>2,88200000</t>
  </si>
  <si>
    <t>2,42500000</t>
  </si>
  <si>
    <t>CY0245</t>
  </si>
  <si>
    <t>90586</t>
  </si>
  <si>
    <t>VIBRADOR DE IMERSÃO, DIÂMETRO DE PONTEIRA 45MM, MOTOR</t>
  </si>
  <si>
    <t>VIBRADOR DE IMERSÃO, DIÂMETRO DE PONTEIRA 45MM, MOTOR ELÉTRICO TRIFÁSICO POTÊNCIA DE 2 CV - CHP DIURNO. AF_06/2015</t>
  </si>
  <si>
    <t>0,34000000</t>
  </si>
  <si>
    <t>CY0246</t>
  </si>
  <si>
    <t>90587</t>
  </si>
  <si>
    <t>VIBRADOR DE IMERSÃO, DIÂMETRO DE PONTEIRA 45MM, MOTOR ELÉTRICO TRIFÁSICO POTÊNCIA DE 2 CV - CHI DIURNO. AF_06/2015</t>
  </si>
  <si>
    <t>1,10100000</t>
  </si>
  <si>
    <t>0,58839644</t>
  </si>
  <si>
    <t>1,16000000</t>
  </si>
  <si>
    <t>CH0705</t>
  </si>
  <si>
    <t>LASTRO COM MATERIAL GRANULAR (PEDRA BRITADA N.2), APLICADO</t>
  </si>
  <si>
    <t>IM3911</t>
  </si>
  <si>
    <t>04718</t>
  </si>
  <si>
    <t>PEDRA BRITADA N. 2 (19 A 38 MM) POSTO PEDREIRA/FORNECEDOR,</t>
  </si>
  <si>
    <t>PEDRA BRITADA N. 2 (19 A 38 MM) POSTO PEDREIRA/FORNECEDOR, SEM FRETE</t>
  </si>
  <si>
    <t>1,19000000</t>
  </si>
  <si>
    <t>0,63400000</t>
  </si>
  <si>
    <t>1,57900000</t>
  </si>
  <si>
    <t>CY0358</t>
  </si>
  <si>
    <t>91277</t>
  </si>
  <si>
    <t>PLACA VIBRATÓRIA REVERSÍVEL COM MOTOR 4 TEMPOS A GASOLINA,</t>
  </si>
  <si>
    <t>PLACA VIBRATÓRIA REVERSÍVEL COM MOTOR 4 TEMPOS A GASOLINA, FORÇA CENTRÍFUGA DE 25 KN (2500 KGF), POTÊNCIA 5,5 CV - CHP DIURNO. AF_08/2015</t>
  </si>
  <si>
    <t>0,03200000</t>
  </si>
  <si>
    <t>CY0359</t>
  </si>
  <si>
    <t>91278</t>
  </si>
  <si>
    <t>PLACA VIBRATÓRIA REVERSÍVEL COM MOTOR 4 TEMPOS A GASOLINA, FORÇA CENTRÍFUGA DE 25 KN (2500 KGF), POTÊNCIA 5,5 CV - CHI DIURNO. AF_08/2015</t>
  </si>
  <si>
    <t>0,03000000</t>
  </si>
  <si>
    <t>0,01700788</t>
  </si>
  <si>
    <t>CH0709</t>
  </si>
  <si>
    <t>FABRICAÇÃO, MONTAGEM E DESMONTAGEM DE FORMA PARA</t>
  </si>
  <si>
    <t>0,01700000</t>
  </si>
  <si>
    <t>0,44000000</t>
  </si>
  <si>
    <t>0,37000000</t>
  </si>
  <si>
    <t>IM4244</t>
  </si>
  <si>
    <t>05068</t>
  </si>
  <si>
    <t>PREGO DE ACO POLIDO COM CABECA 17 X 21 (2 X 11)</t>
  </si>
  <si>
    <t>0,09500000</t>
  </si>
  <si>
    <t>IM4889</t>
  </si>
  <si>
    <t>06193</t>
  </si>
  <si>
    <t>TABUA NAO APARELHADA *2,5 X 20* CM, EM</t>
  </si>
  <si>
    <t>TABUA NAO APARELHADA *2,5 X 20* CM, EM MACARANDUBA/MASSARANDUBA, ANGELIM OU EQUIVALENTE DA REGIAO - BRUTA</t>
  </si>
  <si>
    <t>1,38000000</t>
  </si>
  <si>
    <t>25,41000000</t>
  </si>
  <si>
    <t>2,35700000</t>
  </si>
  <si>
    <t>1,44400000</t>
  </si>
  <si>
    <t>CH0712</t>
  </si>
  <si>
    <t>CONCRETAGEM DE RADIER, PISO DE CONCRETO OU LAJE SOBRE SOLO,</t>
  </si>
  <si>
    <t>IM1214</t>
  </si>
  <si>
    <t>01525</t>
  </si>
  <si>
    <t>CONCRETO USINADO BOMBEAVEL, CLASSE DE RESISTENCIA C30,</t>
  </si>
  <si>
    <t>CONCRETO USINADO BOMBEAVEL, CLASSE DE RESISTENCIA C30, BRITA 0 E 1, SLUMP = 100 +/- 20 MM, COM BOMBEAMENTO (DISPONIBILIZACAO DE BOMBA), SEM O LANCAMENTO (NBR 8953)</t>
  </si>
  <si>
    <t>1,06000000</t>
  </si>
  <si>
    <t>0,41100000</t>
  </si>
  <si>
    <t>0,05300000</t>
  </si>
  <si>
    <t>0,04900000</t>
  </si>
  <si>
    <t>0,02618658</t>
  </si>
  <si>
    <t>CH0765</t>
  </si>
  <si>
    <t>97733</t>
  </si>
  <si>
    <t>PEÇA RETANGULAR PRÉ-MOLDADA, VOLUME DE CONCRETO DE ATÉ 10</t>
  </si>
  <si>
    <t>PEÇA RETANGULAR PRÉ-MOLDADA, VOLUME DE CONCRETO DE ATÉ 10 LITROS, TAXA DE AÇO APROXIMADA DE 30KG/M³. AF_03/2024</t>
  </si>
  <si>
    <t>2,97900000</t>
  </si>
  <si>
    <t>0,12000000</t>
  </si>
  <si>
    <t>IM4242</t>
  </si>
  <si>
    <t>20247</t>
  </si>
  <si>
    <t>PREGO DE ACO POLIDO COM CABECA 15 X 15 (1 1/4 X 13)</t>
  </si>
  <si>
    <t>0,64450000</t>
  </si>
  <si>
    <t>31,99300000</t>
  </si>
  <si>
    <t>1,81370000</t>
  </si>
  <si>
    <t>6,63500000</t>
  </si>
  <si>
    <t>18,09170000</t>
  </si>
  <si>
    <t>9,66856674</t>
  </si>
  <si>
    <t>0,77360000</t>
  </si>
  <si>
    <t>1,04010000</t>
  </si>
  <si>
    <t>42,64630000</t>
  </si>
  <si>
    <t>CU1179</t>
  </si>
  <si>
    <t>88261</t>
  </si>
  <si>
    <t>CARPINTEIRO DE ESQUADRIA COM ENCARGOS COMPLEMENTARES</t>
  </si>
  <si>
    <t>9,06850000</t>
  </si>
  <si>
    <t>6,25000000</t>
  </si>
  <si>
    <t>1,10300000</t>
  </si>
  <si>
    <t>CH0895</t>
  </si>
  <si>
    <t>ARMAÇÃO PARA EXECUÇÃO DE RADIER, PISO DE CONCRETO OU</t>
  </si>
  <si>
    <t>IM5421</t>
  </si>
  <si>
    <t>07155</t>
  </si>
  <si>
    <t>TELA DE ACO SOLDADA NERVURADA, CA-60, Q-138, (2,20 KG/M2),</t>
  </si>
  <si>
    <t>TELA DE ACO SOLDADA NERVURADA, CA-60, Q-138, (2,20 KG/M2), DIAMETRO DO FIO = 4,2 MM, LARGURA = 2,45 M, ESPACAMENTO DA MALHA = 10  X 10 CM</t>
  </si>
  <si>
    <t>0,55500000</t>
  </si>
  <si>
    <t>IM9367</t>
  </si>
  <si>
    <t>42407</t>
  </si>
  <si>
    <t>TRELICA NERVURADA (ESPACADOR), ALTURA = 120,0 MM, DIAMETRO</t>
  </si>
  <si>
    <t>TRELICA NERVURADA (ESPACADOR), ALTURA = 120,0 MM, DIAMETRO DOS BANZOS INFERIORES E SUPERIOR = 6,0 MM, DIAMETRO DA DIAGONAL = 4,2 MM</t>
  </si>
  <si>
    <t>0,45500000</t>
  </si>
  <si>
    <t>0,03100000</t>
  </si>
  <si>
    <t>CH1042</t>
  </si>
  <si>
    <t>CONCRETAGEM DE VIGAS E LAJES, FCK=25 MPA, PARA QUALQUER TIPO</t>
  </si>
  <si>
    <t>IM7427</t>
  </si>
  <si>
    <t>38408</t>
  </si>
  <si>
    <t>CONCRETO USINADO BOMBEAVEL, CLASSE DE RESISTENCIA C25, COM</t>
  </si>
  <si>
    <t>CONCRETO USINADO BOMBEAVEL, CLASSE DE RESISTENCIA C25, COM BRITA 0 E 1, SLUMP = 190 +/- 20 MM, EXCLUI SERVICO DE BOMBEAMENTO (NBR 8953)</t>
  </si>
  <si>
    <t>8,40700000</t>
  </si>
  <si>
    <t>3,57100000</t>
  </si>
  <si>
    <t>0,94200000</t>
  </si>
  <si>
    <t>0,24900000</t>
  </si>
  <si>
    <t>0,13307058</t>
  </si>
  <si>
    <t>CU1166</t>
  </si>
  <si>
    <t>88248</t>
  </si>
  <si>
    <t>AUXILIAR DE ENCANADOR OU BOMBEIRO HIDRÁULICO COM</t>
  </si>
  <si>
    <t>AUXILIAR DE ENCANADOR OU BOMBEIRO HIDRÁULICO COM ENCARGOS COMPLEMENTARES</t>
  </si>
  <si>
    <t>CU1185</t>
  </si>
  <si>
    <t>88267</t>
  </si>
  <si>
    <t>ENCANADOR OU BOMBEIRO HIDRÁULICO COM ENCARGOS</t>
  </si>
  <si>
    <t>ENCANADOR OU BOMBEIRO HIDRÁULICO COM ENCARGOS COMPLEMENTARES</t>
  </si>
  <si>
    <t>04306200019</t>
  </si>
  <si>
    <t>425984</t>
  </si>
  <si>
    <t>160,60000000</t>
  </si>
  <si>
    <t>0,05210000</t>
  </si>
  <si>
    <t>0,03820000</t>
  </si>
  <si>
    <t>0,05510000</t>
  </si>
  <si>
    <t>CY0404</t>
  </si>
  <si>
    <t>91533</t>
  </si>
  <si>
    <t>COMPACTADOR DE SOLOS DE PERCUSSÃO (SOQUETE) COM MOTOR</t>
  </si>
  <si>
    <t>COMPACTADOR DE SOLOS DE PERCUSSÃO (SOQUETE) COM MOTOR A GASOLINA 4 TEMPOS, POTÊNCIA 4 CV - CHP DIURNO. AF_08/2015</t>
  </si>
  <si>
    <t>0,16340000</t>
  </si>
  <si>
    <t>CY0872</t>
  </si>
  <si>
    <t>5901</t>
  </si>
  <si>
    <t>CAMINHÃO PIPA 10.000 L TRUCADO, PESO BRUTO TOTAL</t>
  </si>
  <si>
    <t>CAMINHÃO PIPA 10.000 L TRUCADO, PESO BRUTO TOTAL 23.000 KG, CARGA ÚTIL MÁXIMA 15.935 KG, DISTÂNCIA ENTRE EIXOS 4,8 M, POTÊNCIA 230 CV, INCLUSIVE TANQUE DE AÇO PARA TRANSPORTE DE ÁGUA - CHP DIURNO. AF_06/2014</t>
  </si>
  <si>
    <t>0,00540000</t>
  </si>
  <si>
    <t>CY0873</t>
  </si>
  <si>
    <t>5903</t>
  </si>
  <si>
    <t>CAMINHÃO PIPA 10.000 L TRUCADO, PESO BRUTO TOTAL 23.000 KG, CARGA ÚTIL MÁXIMA 15.935 KG, DISTÂNCIA ENTRE EIXOS 4,8 M, POTÊNCIA 230 CV, INCLUSIVE TANQUE DE AÇO PARA TRANSPORTE DE ÁGUA - CHI DIURNO. AF_06/2014</t>
  </si>
  <si>
    <t>0,00060000</t>
  </si>
  <si>
    <t>IM6049</t>
  </si>
  <si>
    <t>09813</t>
  </si>
  <si>
    <t>TUBO DE POLIETILENO DE ALTA DENSIDADE (PEAD), PE-80, DE =</t>
  </si>
  <si>
    <t>TUBO DE POLIETILENO DE ALTA DENSIDADE (PEAD), PE-80, DE = 20 MM X 2,3 MM DE PAREDE, PARA LIGACAO DE AGUA PREDIAL (NBR 15561)</t>
  </si>
  <si>
    <t>CO0386</t>
  </si>
  <si>
    <t>REATERRO MECANIZADO DE VALA COM RETROESCAVADEIRA</t>
  </si>
  <si>
    <t>0,07340000</t>
  </si>
  <si>
    <t>0,05380000</t>
  </si>
  <si>
    <t>0,07770000</t>
  </si>
  <si>
    <t>0,19620000</t>
  </si>
  <si>
    <t>CO0387</t>
  </si>
  <si>
    <t>CO0388</t>
  </si>
  <si>
    <t>0,04260000</t>
  </si>
  <si>
    <t>0,03120000</t>
  </si>
  <si>
    <t>0,04510000</t>
  </si>
  <si>
    <t>0,14160000</t>
  </si>
  <si>
    <t>CO0389</t>
  </si>
  <si>
    <t>0,03030000</t>
  </si>
  <si>
    <t>0,02220000</t>
  </si>
  <si>
    <t>0,03210000</t>
  </si>
  <si>
    <t>0,12850000</t>
  </si>
  <si>
    <t>CO0469</t>
  </si>
  <si>
    <t>TRANSPORTE COM CAMINHÃO BASCULANTE DE 6 M³, EM VIA</t>
  </si>
  <si>
    <t>CY0900</t>
  </si>
  <si>
    <t>67826</t>
  </si>
  <si>
    <t>CAMINHÃO BASCULANTE 6 M3 TOCO, PESO BRUTO TOTAL 16.000 KG,</t>
  </si>
  <si>
    <t>CAMINHÃO BASCULANTE 6 M3 TOCO, PESO BRUTO TOTAL 16.000 KG, CARGA ÚTIL MÁXIMA 11.130 KG, DISTÂNCIA ENTRE EIXOS 5,36 M, POTÊNCIA 185 CV, INCLUSIVE CAÇAMBA METÁLICA - CHP DIURNO. AF_06/2014</t>
  </si>
  <si>
    <t>0,01390000</t>
  </si>
  <si>
    <t>CY0901</t>
  </si>
  <si>
    <t>67827</t>
  </si>
  <si>
    <t>CAMINHÃO BASCULANTE 6 M3 TOCO, PESO BRUTO TOTAL 16.000 KG, CARGA ÚTIL MÁXIMA 11.130 KG, DISTÂNCIA ENTRE EIXOS 5,36 M, POTÊNCIA 185 CV, INCLUSIVE CAÇAMBA METÁLICA - CHI DIURNO. AF_06/2014</t>
  </si>
  <si>
    <t>0,00600000</t>
  </si>
  <si>
    <t>CO0470</t>
  </si>
  <si>
    <t>97915</t>
  </si>
  <si>
    <t>0,00560000</t>
  </si>
  <si>
    <t>0,00240000</t>
  </si>
  <si>
    <t>CO0591</t>
  </si>
  <si>
    <t>PREPARO DE FUNDO DE VALA COM LARGURA MENOR QUE 1,5 M</t>
  </si>
  <si>
    <t>0,15310000</t>
  </si>
  <si>
    <t>0,10200000</t>
  </si>
  <si>
    <t>CY0405</t>
  </si>
  <si>
    <t>91534</t>
  </si>
  <si>
    <t>COMPACTADOR DE SOLOS DE PERCUSSÃO (SOQUETE) COM MOTOR A GASOLINA 4 TEMPOS, POTÊNCIA 4 CV - CHI DIURNO. AF_08/2015</t>
  </si>
  <si>
    <t>0,01200000</t>
  </si>
  <si>
    <t>CU1310</t>
  </si>
  <si>
    <t>90776</t>
  </si>
  <si>
    <t>ENCARREGADO GERAL COM ENCARGOS COMPLEMENTARES</t>
  </si>
  <si>
    <t>CY0860</t>
  </si>
  <si>
    <t>5867</t>
  </si>
  <si>
    <t>ROLO COMPACTADOR VIBRATÓRIO TANDEM AÇO LISO, POTÊNCIA 58</t>
  </si>
  <si>
    <t>ROLO COMPACTADOR VIBRATÓRIO TANDEM AÇO LISO, POTÊNCIA 58 HP, PESO SEM/COM LASTRO 6,5 / 9,4 T, LARGURA DE TRABALHO 1,2 M - CHP DIURNO. AF_06/2014</t>
  </si>
  <si>
    <t>CY0861</t>
  </si>
  <si>
    <t>5869</t>
  </si>
  <si>
    <t>ROLO COMPACTADOR VIBRATÓRIO TANDEM AÇO LISO, POTÊNCIA 58 HP, PESO SEM/COM LASTRO 6,5 / 9,4 T, LARGURA DE TRABALHO 1,2 M - CHI DIURNO. AF_06/2014</t>
  </si>
  <si>
    <t>CQ0258</t>
  </si>
  <si>
    <t>RECOMPOSIÇÃO DE REVESTIMENTO EM CONCRETO ASFÁLTICO</t>
  </si>
  <si>
    <t>IM1201</t>
  </si>
  <si>
    <t>01518</t>
  </si>
  <si>
    <t>CONCRETO BETUMINOSO USINADO A QUENTE (CBUQ) PARA</t>
  </si>
  <si>
    <t>CONCRETO BETUMINOSO USINADO A QUENTE (CBUQ) PARA PAVIMENTACAO ASFALTICA, PADRAO DNIT, FAIXA C, COM CAP 50/70 - AQUISICAO POSTO USINA</t>
  </si>
  <si>
    <t>2,55480000</t>
  </si>
  <si>
    <t>3,15730000</t>
  </si>
  <si>
    <t>0,11110000</t>
  </si>
  <si>
    <t>0,67820000</t>
  </si>
  <si>
    <t>CV0134</t>
  </si>
  <si>
    <t>97636</t>
  </si>
  <si>
    <t>DEMOLIÇÃO PARCIAL DE PAVIMENTO ASFÁLTICO, DE FORMA</t>
  </si>
  <si>
    <t>DEMOLIÇÃO PARCIAL DE PAVIMENTO ASFÁLTICO, DE FORMA MECANIZADA, SEM REAPROVEITAMENTO. AF_09/2023</t>
  </si>
  <si>
    <t>20,00000000</t>
  </si>
  <si>
    <t>CQ0282</t>
  </si>
  <si>
    <t>FORNECIMENTO E INSTALAÇÃO DE PLACA DE OBRA COM CHAPA</t>
  </si>
  <si>
    <t>IM3830</t>
  </si>
  <si>
    <t>04509</t>
  </si>
  <si>
    <t>SARRAFO *2,5 X 10* CM EM PINUS, MISTA OU EQUIVALENTE DA</t>
  </si>
  <si>
    <t>SARRAFO *2,5 X 10* CM EM PINUS, MISTA OU EQUIVALENTE DA REGIAO - BRUTA</t>
  </si>
  <si>
    <t>3,20830000</t>
  </si>
  <si>
    <t>IM4003</t>
  </si>
  <si>
    <t>04813</t>
  </si>
  <si>
    <t>PLACA DE OBRA (PARA CONSTRUCAO CIVIL) EM CHAPA GALVANIZADA</t>
  </si>
  <si>
    <t>PLACA DE OBRA (PARA CONSTRUCAO CIVIL) EM CHAPA GALVANIZADA *N. 22*, ADESIVADA, DE *2,4 X 1,2* M (SEM POSTES PARA FIXACAO)</t>
  </si>
  <si>
    <t>442,50000000</t>
  </si>
  <si>
    <t>IM4240</t>
  </si>
  <si>
    <t>05065</t>
  </si>
  <si>
    <t>PREGO DE ACO POLIDO COM CABECA 10 X 10 (7/8 X 17)</t>
  </si>
  <si>
    <t>0,01130000</t>
  </si>
  <si>
    <t>IM4246</t>
  </si>
  <si>
    <t>05069</t>
  </si>
  <si>
    <t>PREGO DE ACO POLIDO COM CABECA 17 X 27 (2 1/2 X 11)</t>
  </si>
  <si>
    <t>0,01320000</t>
  </si>
  <si>
    <t>CR0232</t>
  </si>
  <si>
    <t>102234</t>
  </si>
  <si>
    <t>PINTURA IMUNIZANTE PARA MADEIRA, 2 DEMÃOS. AF_01/2021</t>
  </si>
  <si>
    <t>0,50000000</t>
  </si>
  <si>
    <t>1,11860000</t>
  </si>
  <si>
    <t>0,37290000</t>
  </si>
  <si>
    <t>IM2753</t>
  </si>
  <si>
    <t>07340</t>
  </si>
  <si>
    <t>IMUNIZANTE PARA MADEIRA, INCOLOR</t>
  </si>
  <si>
    <t>0,32570000</t>
  </si>
  <si>
    <t>CU1224</t>
  </si>
  <si>
    <t>88310</t>
  </si>
  <si>
    <t>PINTOR COM ENCARGOS COMPLEMENTARES</t>
  </si>
  <si>
    <t>0,45290000</t>
  </si>
  <si>
    <t>CS0249</t>
  </si>
  <si>
    <t>CONTRAPISO EM ARGAMASSA TRAÇO 1:4 (CIMENTO E AREIA), PREPARO</t>
  </si>
  <si>
    <t>IM0111</t>
  </si>
  <si>
    <t>07334</t>
  </si>
  <si>
    <t>ADITIVO ADESIVO LIQUIDO PARA ARGAMASSAS DE REVESTIMENTOS</t>
  </si>
  <si>
    <t>ADITIVO ADESIVO LIQUIDO PARA ARGAMASSAS DE REVESTIMENTOS CIMENTICIOS</t>
  </si>
  <si>
    <t>0,28000000</t>
  </si>
  <si>
    <t>0,56100000</t>
  </si>
  <si>
    <t>CU1075</t>
  </si>
  <si>
    <t>87373</t>
  </si>
  <si>
    <t>ARGAMASSA TRAÇO 1:4 (EM VOLUME DE CIMENTO E AREIA MÉDIA</t>
  </si>
  <si>
    <t>ARGAMASSA TRAÇO 1:4 (EM VOLUME DE CIMENTO E AREIA MÉDIA ÚMIDA) PARA CONTRAPISO, PREPARO MANUAL. AF_08/2019</t>
  </si>
  <si>
    <t>0,04310000</t>
  </si>
  <si>
    <t>CT0160</t>
  </si>
  <si>
    <t>MASSA ÚNICA, EM ARGAMASSA TRAÇO 1:2:8, PREPARO MECÂNICO,</t>
  </si>
  <si>
    <t>0,23620000</t>
  </si>
  <si>
    <t>0,47240000</t>
  </si>
  <si>
    <t>CU1024</t>
  </si>
  <si>
    <t>87292</t>
  </si>
  <si>
    <t>ARGAMASSA TRAÇO 1:2:8 (EM VOLUME DE CIMENTO, CAL E AREIA</t>
  </si>
  <si>
    <t>ARGAMASSA TRAÇO 1:2:8 (EM VOLUME DE CIMENTO, CAL E AREIA MÉDIA ÚMIDA) PARA EMBOÇO/MASSA ÚNICA/ASSENTAMENTO DE ALVENARIA DE VEDAÇÃO, PREPARO MECÂNICO COM BETONEIRA 400 L. AF_08/2019</t>
  </si>
  <si>
    <t>0,03040000</t>
  </si>
  <si>
    <t>CT0343</t>
  </si>
  <si>
    <t>CHAPISCO APLICADO EM ALVENARIA (SEM PRESENÇA DE VÃOS) E</t>
  </si>
  <si>
    <t>0,02350000</t>
  </si>
  <si>
    <t>0,07060000</t>
  </si>
  <si>
    <t>CY0348</t>
  </si>
  <si>
    <t>90669</t>
  </si>
  <si>
    <t>PROJETOR PNEUMÁTICO DE ARGAMASSA PARA CHAPISCO E</t>
  </si>
  <si>
    <t>PROJETOR PNEUMÁTICO DE ARGAMASSA PARA CHAPISCO E REBOCO COM RECIPIENTE ACOPLADO, TIPO CANEQUINHA, COM COMPRESSOR DE AR REBOCÁVEL VAZÃO 89 PCM E MOTOR DIESEL DE 20 CV - CHI DIURNO. AF_05/2023</t>
  </si>
  <si>
    <t>0,06900000</t>
  </si>
  <si>
    <t>CY0349</t>
  </si>
  <si>
    <t>90668</t>
  </si>
  <si>
    <t>PROJETOR PNEUMÁTICO DE ARGAMASSA PARA CHAPISCO E REBOCO COM RECIPIENTE ACOPLADO, TIPO CANEQUINHA, COM COMPRESSOR DE AR REBOCÁVEL VAZÃO 89 PCM E MOTOR DIESEL DE 20 CV - CHP DIURNO. AF_05/2023</t>
  </si>
  <si>
    <t>0,00170000</t>
  </si>
  <si>
    <t>CU1031</t>
  </si>
  <si>
    <t>87313</t>
  </si>
  <si>
    <t>ARGAMASSA TRAÇO 1:3 (EM VOLUME DE CIMENTO E AREIA GROSSA</t>
  </si>
  <si>
    <t>ARGAMASSA TRAÇO 1:3 (EM VOLUME DE CIMENTO E AREIA GROSSA ÚMIDA) PARA CHAPISCO CONVENCIONAL, PREPARO MECÂNICO COM BETONEIRA 400 L. AF_08/2019</t>
  </si>
  <si>
    <t>0,00370000</t>
  </si>
  <si>
    <t>CT0448</t>
  </si>
  <si>
    <t>CHAPISCO APLICADO EM ALVENARIA E ESTRUTURAS DE CONCRETO</t>
  </si>
  <si>
    <t>0,01940000</t>
  </si>
  <si>
    <t>0,05180000</t>
  </si>
  <si>
    <t>0,05060000</t>
  </si>
  <si>
    <t>0,00120000</t>
  </si>
  <si>
    <t>CU1079</t>
  </si>
  <si>
    <t>87377</t>
  </si>
  <si>
    <t>ARGAMASSA TRAÇO 1:3 (EM VOLUME DE CIMENTO E AREIA GROSSA ÚMIDA) PARA CHAPISCO CONVENCIONAL, PREPARO MANUAL. AF_08/2019</t>
  </si>
  <si>
    <t>CT1201</t>
  </si>
  <si>
    <t xml:space="preserve">PINTURA DE LIGAÇAO COM RR-1C </t>
  </si>
  <si>
    <t>IM0180</t>
  </si>
  <si>
    <t>68.09.20</t>
  </si>
  <si>
    <t>EMULSAO ASFALTICA CATIONICA RR-1C PARA USO EM PAVIMENTACAO</t>
  </si>
  <si>
    <t>EMULSAO ASFALTICA CATIONICA RR-1C PARA USO EM PAVIMENTACAO ASFALTICA (COLETADO CAIXA NA ANP ACRESCIDO DE ICMS)</t>
  </si>
  <si>
    <t>0,00050000</t>
  </si>
  <si>
    <t>IH0051</t>
  </si>
  <si>
    <t>55.10.88</t>
  </si>
  <si>
    <t>0,01091000</t>
  </si>
  <si>
    <t>CY0007</t>
  </si>
  <si>
    <t>50.01.70</t>
  </si>
  <si>
    <t>CHP/VASSOURA MECANICA REBOCAVEL COM ESCOVA</t>
  </si>
  <si>
    <t>ACABADORA DE ASFALTO, LAMA E VASSOURA MECANICA: CHP/VASSOURA MECANICA REBOCAVEL COM ESCOVA CILINDRICA LARGURA UTIL DE VARRIMENTO = 2,44M</t>
  </si>
  <si>
    <t>0,00036000</t>
  </si>
  <si>
    <t>CY0008</t>
  </si>
  <si>
    <t>50.01.71</t>
  </si>
  <si>
    <t>CHI/VASSOURA MECANICA REBOCAVEL COM ESCOVA</t>
  </si>
  <si>
    <t>ACABADORA DE ASFALTO, LAMA E VASSOURA MECANICA: CHI/VASSOURA MECANICA REBOCAVEL COM ESCOVA CILINDRICA LARGURA UTIL DE VARRIMENTO = 2,44M</t>
  </si>
  <si>
    <t>0,00145000</t>
  </si>
  <si>
    <t>CY0058</t>
  </si>
  <si>
    <t>50.16.52</t>
  </si>
  <si>
    <t>CHP/CAMIN.DISTR.BETUME FORD 1519, ALMEIDA D-72 D</t>
  </si>
  <si>
    <t>DISTRIBUIDOR DE AGREGADO E BETUME: CHP/CAMIN.DISTR.BETUME FORD 1519, ALMEIDA D-72 D</t>
  </si>
  <si>
    <t>0,00182000</t>
  </si>
  <si>
    <t>CY0087</t>
  </si>
  <si>
    <t>50.36.66</t>
  </si>
  <si>
    <t>CHP/TRATOR DE PNEUS COM POTENCIA DE 105 CV, TRACAO 4 X</t>
  </si>
  <si>
    <t>TRATOR: CHP/TRATOR DE PNEUS COM POTENCIA DE 105 CV, TRACAO 4 X 4, PESO COM LASTRO DE 5775 KG</t>
  </si>
  <si>
    <t>CY0088</t>
  </si>
  <si>
    <t>50.36.67</t>
  </si>
  <si>
    <t>CHI/TRATOR DE PNEUS COM POTENCIA DE 105 CV, TRACAO 4 X</t>
  </si>
  <si>
    <t>TRATOR: CHI/TRATOR DE PNEUS COM POTENCIA DE 105 CV, TRACAO 4 X 4, PESO COM LASTRO DE 5775 KG</t>
  </si>
  <si>
    <t>195,86000000</t>
  </si>
  <si>
    <t>01106</t>
  </si>
  <si>
    <t>CAL HIDRATADA CH-I PARA ARGAMASSAS</t>
  </si>
  <si>
    <t>174,10000000</t>
  </si>
  <si>
    <t>CY0098</t>
  </si>
  <si>
    <t>88830</t>
  </si>
  <si>
    <t>BETONEIRA CAPACIDADE NOMINAL DE 400 L, CAPACIDADE DE</t>
  </si>
  <si>
    <t>BETONEIRA CAPACIDADE NOMINAL DE 400 L, CAPACIDADE DE MISTURA 280 L, MOTOR ELÉTRICO TRIFÁSICO POTÊNCIA DE 2 CV, SEM CARREGADOR - CHP DIURNO. AF_05/2023</t>
  </si>
  <si>
    <t>CY0099</t>
  </si>
  <si>
    <t>88831</t>
  </si>
  <si>
    <t>BETONEIRA CAPACIDADE NOMINAL DE 400 L, CAPACIDADE DE MISTURA 280 L, MOTOR ELÉTRICO TRIFÁSICO POTÊNCIA DE 2 CV, SEM CARREGADOR - CHI DIURNO. AF_05/2023</t>
  </si>
  <si>
    <t>3,45000000</t>
  </si>
  <si>
    <t>4,50000000</t>
  </si>
  <si>
    <t>IM0264</t>
  </si>
  <si>
    <t>00367</t>
  </si>
  <si>
    <t>AREIA GROSSA - POSTO JAZIDA/FORNECEDOR (RETIRADO NA</t>
  </si>
  <si>
    <t>AREIA GROSSA - POSTO JAZIDA/FORNECEDOR (RETIRADO NA JAZIDA, SEM TRANSPORTE)</t>
  </si>
  <si>
    <t>0,95000000</t>
  </si>
  <si>
    <t>426,49000000</t>
  </si>
  <si>
    <t>1,01000000</t>
  </si>
  <si>
    <t>3,31000000</t>
  </si>
  <si>
    <t>4,32000000</t>
  </si>
  <si>
    <t>1,35000000</t>
  </si>
  <si>
    <t>454,58000000</t>
  </si>
  <si>
    <t>11,02000000</t>
  </si>
  <si>
    <t>0,94000000</t>
  </si>
  <si>
    <t>422,63000000</t>
  </si>
  <si>
    <t>IM9273</t>
  </si>
  <si>
    <t>43465</t>
  </si>
  <si>
    <t>FERRAMENTAS - FAMILIA PEDREIRO - HORISTA (ENCARGOS</t>
  </si>
  <si>
    <t>FERRAMENTAS - FAMILIA PEDREIRO - HORISTA (ENCARGOS COMPLEMENTARES - COLETADO CAIXA)</t>
  </si>
  <si>
    <t>IM9249</t>
  </si>
  <si>
    <t>43489</t>
  </si>
  <si>
    <t>EPI - FAMILIA PEDREIRO - HORISTA (ENCARGOS</t>
  </si>
  <si>
    <t>EPI - FAMILIA PEDREIRO - HORISTA (ENCARGOS COMPLEMENTARES - COLETADO CAIXA)</t>
  </si>
  <si>
    <t>IM7171</t>
  </si>
  <si>
    <t>37373</t>
  </si>
  <si>
    <t>SEGURO - HORISTA (COLETADO CAIXA - ENCARGOS</t>
  </si>
  <si>
    <t>SEGURO - HORISTA (COLETADO CAIXA - ENCARGOS COMPLEMENTARES)</t>
  </si>
  <si>
    <t>IM7170</t>
  </si>
  <si>
    <t>37372</t>
  </si>
  <si>
    <t>EXAMES - HORISTA (COLETADO CAIXA - ENCARGOS</t>
  </si>
  <si>
    <t>EXAMES - HORISTA (COLETADO CAIXA - ENCARGOS COMPLEMENTARES)</t>
  </si>
  <si>
    <t>IM7169</t>
  </si>
  <si>
    <t>37371</t>
  </si>
  <si>
    <t>TRANSPORTE - HORISTA (COLETADO CAIXA - ENCARGOS</t>
  </si>
  <si>
    <t>TRANSPORTE - HORISTA (COLETADO CAIXA - ENCARGOS COMPLEMENTARES)</t>
  </si>
  <si>
    <t>IM7168</t>
  </si>
  <si>
    <t>37370</t>
  </si>
  <si>
    <t>ALIMENTACAO - HORISTA (COLETADO CAIXA - ENCARGOS</t>
  </si>
  <si>
    <t>ALIMENTACAO - HORISTA (COLETADO CAIXA - ENCARGOS COMPLEMENTARES)</t>
  </si>
  <si>
    <t>06114</t>
  </si>
  <si>
    <t xml:space="preserve">AJUDANTE DE ARMADOR (HORISTA) </t>
  </si>
  <si>
    <t>AJUDANTE DE ARMADOR (HORISTA)</t>
  </si>
  <si>
    <t>CU1426</t>
  </si>
  <si>
    <t>95308</t>
  </si>
  <si>
    <t>CURSO DE CAPACITAÇÃO PARA AJUDANTE DE ARMADOR (ENCARGOS</t>
  </si>
  <si>
    <t>CURSO DE CAPACITAÇÃO PARA AJUDANTE DE ARMADOR (ENCARGOS COMPLEMENTARES) - HORISTA</t>
  </si>
  <si>
    <t>IM9261</t>
  </si>
  <si>
    <t>43459</t>
  </si>
  <si>
    <t>FERRAMENTAS - FAMILIA CARPINTEIRO DE FORMAS -</t>
  </si>
  <si>
    <t>FERRAMENTAS - FAMILIA CARPINTEIRO DE FORMAS - HORISTA (ENCARGOS COMPLEMENTARES - COLETADO CAIXA)</t>
  </si>
  <si>
    <t>IM9237</t>
  </si>
  <si>
    <t>43483</t>
  </si>
  <si>
    <t>EPI - FAMILIA CARPINTEIRO DE FORMAS - HORISTA (ENCARGOS</t>
  </si>
  <si>
    <t>EPI - FAMILIA CARPINTEIRO DE FORMAS - HORISTA (ENCARGOS COMPLEMENTARES - COLETADO CAIXA)</t>
  </si>
  <si>
    <t>06117</t>
  </si>
  <si>
    <t xml:space="preserve">CARPINTEIRO AUXILIAR (HORISTA) </t>
  </si>
  <si>
    <t>CARPINTEIRO AUXILIAR (HORISTA)</t>
  </si>
  <si>
    <t>CU1427</t>
  </si>
  <si>
    <t>95309</t>
  </si>
  <si>
    <t>IH0016</t>
  </si>
  <si>
    <t>00378</t>
  </si>
  <si>
    <t xml:space="preserve">ARMADOR (HORISTA) </t>
  </si>
  <si>
    <t>ARMADOR (HORISTA)</t>
  </si>
  <si>
    <t>CU1432</t>
  </si>
  <si>
    <t>95314</t>
  </si>
  <si>
    <t>CURSO DE CAPACITAÇÃO PARA ARMADOR (ENCARGOS</t>
  </si>
  <si>
    <t>CURSO DE CAPACITAÇÃO PARA ARMADOR (ENCARGOS COMPLEMENTARES) - HORISTA</t>
  </si>
  <si>
    <t>IM9265</t>
  </si>
  <si>
    <t>43461</t>
  </si>
  <si>
    <t>FERRAMENTAS - FAMILIA ENCANADOR - HORISTA (ENCARGOS</t>
  </si>
  <si>
    <t>FERRAMENTAS - FAMILIA ENCANADOR - HORISTA (ENCARGOS COMPLEMENTARES - COLETADO CAIXA)</t>
  </si>
  <si>
    <t>0,31000000</t>
  </si>
  <si>
    <t>IM9241</t>
  </si>
  <si>
    <t>43485</t>
  </si>
  <si>
    <t>EPI - FAMILIA ENCANADOR - HORISTA (ENCARGOS</t>
  </si>
  <si>
    <t>EPI - FAMILIA ENCANADOR - HORISTA (ENCARGOS COMPLEMENTARES - COLETADO CAIXA)</t>
  </si>
  <si>
    <t>00246</t>
  </si>
  <si>
    <t>AUXILIAR DE ENCANADOR OU BOMBEIRO HIDRAULICO (HORISTA)</t>
  </si>
  <si>
    <t>CU1435</t>
  </si>
  <si>
    <t>95317</t>
  </si>
  <si>
    <t>CURSO DE CAPACITAÇÃO PARA AUXILIAR DE ENCANADOR OU</t>
  </si>
  <si>
    <t>CURSO DE CAPACITAÇÃO PARA AUXILIAR DE ENCANADOR OU BOMBEIRO HIDRÁULICO (ENCARGOS COMPLEMENTARES) - HORISTA</t>
  </si>
  <si>
    <t>IH0040</t>
  </si>
  <si>
    <t>01214</t>
  </si>
  <si>
    <t>CARPINTEIRO DE ESQUADRIAS (HORISTA)</t>
  </si>
  <si>
    <t>CU1447</t>
  </si>
  <si>
    <t>95329</t>
  </si>
  <si>
    <t>CURSO DE CAPACITAÇÃO PARA CARPINTEIRO DE ESQUADRIA</t>
  </si>
  <si>
    <t>CURSO DE CAPACITAÇÃO PARA CARPINTEIRO DE ESQUADRIA (ENCARGOS COMPLEMENTARES) - HORISTA</t>
  </si>
  <si>
    <t>IH0041</t>
  </si>
  <si>
    <t>01213</t>
  </si>
  <si>
    <t>CARPINTEIRO DE FORMAS (HORISTA)</t>
  </si>
  <si>
    <t>CU1448</t>
  </si>
  <si>
    <t>95330</t>
  </si>
  <si>
    <t>02696</t>
  </si>
  <si>
    <t>ENCANADOR OU BOMBEIRO HIDRAULICO (HORISTA)</t>
  </si>
  <si>
    <t>CU1453</t>
  </si>
  <si>
    <t>95335</t>
  </si>
  <si>
    <t>CURSO DE CAPACITAÇÃO PARA ENCANADOR OU BOMBEIRO</t>
  </si>
  <si>
    <t>CURSO DE CAPACITAÇÃO PARA ENCANADOR OU BOMBEIRO HIDRÁULICO (ENCARGOS COMPLEMENTARES) - HORISTA</t>
  </si>
  <si>
    <t>CU1198</t>
  </si>
  <si>
    <t>88281</t>
  </si>
  <si>
    <t>MOTORISTA DE BASCULANTE COM ENCARGOS COMPLEMENTARES</t>
  </si>
  <si>
    <t>IH0069</t>
  </si>
  <si>
    <t>20020</t>
  </si>
  <si>
    <t>MOTORISTA DE CAMINHAO-BASCULANTE (HORISTA)</t>
  </si>
  <si>
    <t>IM9247</t>
  </si>
  <si>
    <t>43488</t>
  </si>
  <si>
    <t>EPI - FAMILIA OPERADOR ESCAVADEIRA - HORISTA</t>
  </si>
  <si>
    <t>EPI - FAMILIA OPERADOR ESCAVADEIRA - HORISTA (ENCARGOS COMPLEMENTARES - COLETADO CAIXA)</t>
  </si>
  <si>
    <t>IM9271</t>
  </si>
  <si>
    <t>43464</t>
  </si>
  <si>
    <t>FERRAMENTAS - FAMILIA OPERADOR ESCAVADEIRA - HORISTA</t>
  </si>
  <si>
    <t>FERRAMENTAS - FAMILIA OPERADOR ESCAVADEIRA - HORISTA (ENCARGOS COMPLEMENTARES - COLETADO CAIXA)</t>
  </si>
  <si>
    <t>CU1464</t>
  </si>
  <si>
    <t>95346</t>
  </si>
  <si>
    <t>CURSO DE CAPACITAÇÃO PARA MOTORISTA DE BASCULANTE</t>
  </si>
  <si>
    <t>CURSO DE CAPACITAÇÃO PARA MOTORISTA DE BASCULANTE (ENCARGOS COMPLEMENTARES) - HORISTA</t>
  </si>
  <si>
    <t>CU1199</t>
  </si>
  <si>
    <t>88282</t>
  </si>
  <si>
    <t>MOTORISTA DE CAMINHÃO COM ENCARGOS COMPLEMENTARES</t>
  </si>
  <si>
    <t>IH0070</t>
  </si>
  <si>
    <t>04093</t>
  </si>
  <si>
    <t>MOTORISTA DE CAMINHAO (HORISTA)</t>
  </si>
  <si>
    <t>CU1465</t>
  </si>
  <si>
    <t>95347</t>
  </si>
  <si>
    <t>CURSO DE CAPACITAÇÃO PARA MOTORISTA DE CAMINHÃO</t>
  </si>
  <si>
    <t>CURSO DE CAPACITAÇÃO PARA MOTORISTA DE CAMINHÃO (ENCARGOS COMPLEMENTARES) - HORISTA</t>
  </si>
  <si>
    <t>CU1209</t>
  </si>
  <si>
    <t>88294</t>
  </si>
  <si>
    <t>OPERADOR DE ESCAVADEIRA COM ENCARGOS COMPLEMENTARES</t>
  </si>
  <si>
    <t>IH0082</t>
  </si>
  <si>
    <t>04234</t>
  </si>
  <si>
    <t>OPERADOR DE ESCAVADEIRA (HORISTA)</t>
  </si>
  <si>
    <t>CU1475</t>
  </si>
  <si>
    <t>95357</t>
  </si>
  <si>
    <t>CURSO DE CAPACITAÇÃO PARA OPERADOR DE ESCAVADEIRA</t>
  </si>
  <si>
    <t>CURSO DE CAPACITAÇÃO PARA OPERADOR DE ESCAVADEIRA (ENCARGOS COMPLEMENTARES) - HORISTA</t>
  </si>
  <si>
    <t>CU1212</t>
  </si>
  <si>
    <t>88297</t>
  </si>
  <si>
    <t>OPERADOR DE MÁQUINAS E EQUIPAMENTOS COM ENCARGOS</t>
  </si>
  <si>
    <t>OPERADOR DE MÁQUINAS E EQUIPAMENTOS COM ENCARGOS COMPLEMENTARES</t>
  </si>
  <si>
    <t>IH0085</t>
  </si>
  <si>
    <t>04230</t>
  </si>
  <si>
    <t>OPERADOR DE MAQUINAS E TRATORES DIVERSOS -</t>
  </si>
  <si>
    <t>OPERADOR DE MAQUINAS E TRATORES DIVERSOS - TERRAPLANAGEM (HORISTA)</t>
  </si>
  <si>
    <t>CU1478</t>
  </si>
  <si>
    <t>95360</t>
  </si>
  <si>
    <t>CURSO DE CAPACITAÇÃO PARA OPERADOR DE MÁQUINAS E</t>
  </si>
  <si>
    <t>CURSO DE CAPACITAÇÃO PARA OPERADOR DE MÁQUINAS E EQUIPAMENTOS (ENCARGOS COMPLEMENTARES) - HORISTA</t>
  </si>
  <si>
    <t>CU1218</t>
  </si>
  <si>
    <t>88303</t>
  </si>
  <si>
    <t>OPERADOR DE ROLO COMPACTADOR COM ENCARGOS COMPLEMENTARES</t>
  </si>
  <si>
    <t>IH0091</t>
  </si>
  <si>
    <t>04238</t>
  </si>
  <si>
    <t>OPERADOR DE ROLO COMPACTADOR (HORISTA)</t>
  </si>
  <si>
    <t>CU1484</t>
  </si>
  <si>
    <t>95366</t>
  </si>
  <si>
    <t>CURSO DE CAPACITAÇÃO PARA OPERADOR DE ROLO COMPACTADOR</t>
  </si>
  <si>
    <t>CURSO DE CAPACITAÇÃO PARA OPERADOR DE ROLO COMPACTADOR (ENCARGOS COMPLEMENTARES) - HORISTA</t>
  </si>
  <si>
    <t>IH0097</t>
  </si>
  <si>
    <t>04750</t>
  </si>
  <si>
    <t xml:space="preserve">PEDREIRO (HORISTA) </t>
  </si>
  <si>
    <t>PEDREIRO (HORISTA)</t>
  </si>
  <si>
    <t>CU1489</t>
  </si>
  <si>
    <t>95371</t>
  </si>
  <si>
    <t>CURSO DE CAPACITAÇÃO PARA PEDREIRO (ENCARGOS</t>
  </si>
  <si>
    <t>CURSO DE CAPACITAÇÃO PARA PEDREIRO (ENCARGOS COMPLEMENTARES) - HORISTA</t>
  </si>
  <si>
    <t>IM9251</t>
  </si>
  <si>
    <t>43490</t>
  </si>
  <si>
    <t>EPI - FAMILIA PINTOR - HORISTA (ENCARGOS COMPLEMENTARES -</t>
  </si>
  <si>
    <t>EPI - FAMILIA PINTOR - HORISTA (ENCARGOS COMPLEMENTARES - COLETADO CAIXA)</t>
  </si>
  <si>
    <t>IM9275</t>
  </si>
  <si>
    <t>43466</t>
  </si>
  <si>
    <t>FERRAMENTAS - FAMILIA PINTOR - HORISTA (ENCARGOS</t>
  </si>
  <si>
    <t>FERRAMENTAS - FAMILIA PINTOR - HORISTA (ENCARGOS COMPLEMENTARES - COLETADO CAIXA)</t>
  </si>
  <si>
    <t>IH0098</t>
  </si>
  <si>
    <t>04783</t>
  </si>
  <si>
    <t xml:space="preserve">PINTOR (HORISTA) </t>
  </si>
  <si>
    <t>PINTOR (HORISTA)</t>
  </si>
  <si>
    <t>CU1490</t>
  </si>
  <si>
    <t>95372</t>
  </si>
  <si>
    <t>CURSO DE CAPACITAÇÃO PARA PINTOR (ENCARGOS</t>
  </si>
  <si>
    <t>CURSO DE CAPACITAÇÃO PARA PINTOR (ENCARGOS COMPLEMENTARES) - HORISTA</t>
  </si>
  <si>
    <t>IH8027</t>
  </si>
  <si>
    <t>37666</t>
  </si>
  <si>
    <t>OPERADOR DE BETONEIRA ESTACIONARIA / MISTURADOR</t>
  </si>
  <si>
    <t>OPERADOR DE BETONEIRA ESTACIONARIA / MISTURADOR (HORISTA)</t>
  </si>
  <si>
    <t>CU1507</t>
  </si>
  <si>
    <t>95389</t>
  </si>
  <si>
    <t>CURSO DE CAPACITAÇÃO PARA OPERADOR DE BETONEIRA ESTACIONÁRIA/MISTURADOR (ENCARGOS COMPLEMENTARES) - HORISTA</t>
  </si>
  <si>
    <t>IH0139</t>
  </si>
  <si>
    <t>40331</t>
  </si>
  <si>
    <t>ASSENTADOR DE MANILHAS (HORISTA)</t>
  </si>
  <si>
    <t>CU1433</t>
  </si>
  <si>
    <t>95315</t>
  </si>
  <si>
    <t>CURSO DE CAPACITAÇÃO PARA ASSENTADOR DE TUBOS (ENCARGOS</t>
  </si>
  <si>
    <t>CURSO DE CAPACITAÇÃO PARA ASSENTADOR DE TUBOS (ENCARGOS COMPLEMENTARES) - HORISTA</t>
  </si>
  <si>
    <t>IM9253</t>
  </si>
  <si>
    <t>43491</t>
  </si>
  <si>
    <t>EPI - FAMILIA SERVENTE - HORISTA (ENCARGOS</t>
  </si>
  <si>
    <t>EPI - FAMILIA SERVENTE - HORISTA (ENCARGOS COMPLEMENTARES - COLETADO CAIXA)</t>
  </si>
  <si>
    <t>IM9277</t>
  </si>
  <si>
    <t>43467</t>
  </si>
  <si>
    <t>FERRAMENTAS - FAMILIA SERVENTE - HORISTA (ENCARGOS</t>
  </si>
  <si>
    <t>FERRAMENTAS - FAMILIA SERVENTE - HORISTA (ENCARGOS COMPLEMENTARES - COLETADO CAIXA)</t>
  </si>
  <si>
    <t>IH0109</t>
  </si>
  <si>
    <t>06111</t>
  </si>
  <si>
    <t xml:space="preserve">SERVENTE DE OBRAS (HORISTA) </t>
  </si>
  <si>
    <t>SERVENTE DE OBRAS (HORISTA)</t>
  </si>
  <si>
    <t>CU1496</t>
  </si>
  <si>
    <t>95378</t>
  </si>
  <si>
    <t>CURSO DE CAPACITAÇÃO PARA SERVENTE (ENCARGOS</t>
  </si>
  <si>
    <t>CURSO DE CAPACITAÇÃO PARA SERVENTE (ENCARGOS COMPLEMENTARES) - HORISTA</t>
  </si>
  <si>
    <t>IH0054</t>
  </si>
  <si>
    <t>04083</t>
  </si>
  <si>
    <t>ENCARREGADO GERAL DE OBRAS (HORISTA)</t>
  </si>
  <si>
    <t>IM9244</t>
  </si>
  <si>
    <t>43487</t>
  </si>
  <si>
    <t>EPI - FAMILIA ENCARREGADO GERAL - HORISTA (ENCARGOS</t>
  </si>
  <si>
    <t>EPI - FAMILIA ENCARREGADO GERAL - HORISTA (ENCARGOS COMPLEMENTARES - COLETADO CAIXA)</t>
  </si>
  <si>
    <t>1,25000000</t>
  </si>
  <si>
    <t>IM9268</t>
  </si>
  <si>
    <t>43463</t>
  </si>
  <si>
    <t>FERRAMENTAS - FAMILIA ENCARREGADO GERAL - HORISTA</t>
  </si>
  <si>
    <t>FERRAMENTAS - FAMILIA ENCARREGADO GERAL - HORISTA (ENCARGOS COMPLEMENTARES - COLETADO CAIXA)</t>
  </si>
  <si>
    <t>CU1519</t>
  </si>
  <si>
    <t>95401</t>
  </si>
  <si>
    <t>CURSO DE CAPACITAÇÃO PARA ENCARREGADO GERAL (ENCARGOS</t>
  </si>
  <si>
    <t>CURSO DE CAPACITAÇÃO PARA ENCARREGADO GERAL (ENCARGOS COMPLEMENTARES) - HORISTA</t>
  </si>
  <si>
    <t>IH0148</t>
  </si>
  <si>
    <t>40811</t>
  </si>
  <si>
    <t>ENGENHEIRO CIVIL DE OBRA JUNIOR (MENSALISTA)</t>
  </si>
  <si>
    <t>IM8055</t>
  </si>
  <si>
    <t>40863</t>
  </si>
  <si>
    <t>EXAMES - MENSALISTA (COLETADO CAIXA - ENCARGOS</t>
  </si>
  <si>
    <t>EXAMES - MENSALISTA (COLETADO CAIXA - ENCARGOS COMPLEMENTARES)</t>
  </si>
  <si>
    <t>IM8069</t>
  </si>
  <si>
    <t>40864</t>
  </si>
  <si>
    <t>SEGURO - MENSALISTA (COLETADO CAIXA - ENCARGOS</t>
  </si>
  <si>
    <t>SEGURO - MENSALISTA (COLETADO CAIXA - ENCARGOS COMPLEMENTARES)</t>
  </si>
  <si>
    <t>IM9246</t>
  </si>
  <si>
    <t>43498</t>
  </si>
  <si>
    <t>EPI - FAMILIA ENGENHEIRO CIVIL - MENSALISTA (ENCARGOS</t>
  </si>
  <si>
    <t>EPI - FAMILIA ENGENHEIRO CIVIL - MENSALISTA (ENCARGOS COMPLEMENTARES - COLETADO CAIXA)</t>
  </si>
  <si>
    <t>IM9270</t>
  </si>
  <si>
    <t>43474</t>
  </si>
  <si>
    <t>FERRAMENTAS - FAMILIA ENGENHEIRO CIVIL - MENSALISTA</t>
  </si>
  <si>
    <t>FERRAMENTAS - FAMILIA ENGENHEIRO CIVIL - MENSALISTA (ENCARGOS COMPLEMENTARES - COLETADO CAIXA)</t>
  </si>
  <si>
    <t>CU1533</t>
  </si>
  <si>
    <t>95415</t>
  </si>
  <si>
    <t>CURSO DE CAPACITAÇÃO PARA ENGENHEIRO CIVIL DE OBRA</t>
  </si>
  <si>
    <t>CURSO DE CAPACITAÇÃO PARA ENGENHEIRO CIVIL DE OBRA JÚNIOR (ENCARGOS COMPLEMENTARES) - MENSALISTA</t>
  </si>
  <si>
    <t>IH0155</t>
  </si>
  <si>
    <t>40818</t>
  </si>
  <si>
    <t>ENCARREGADO GERAL DE OBRAS (MENSALISTA)</t>
  </si>
  <si>
    <t>IM9243</t>
  </si>
  <si>
    <t>43499</t>
  </si>
  <si>
    <t>EPI - FAMILIA ENCARREGADO GERAL - MENSALISTA (ENCARGOS</t>
  </si>
  <si>
    <t>EPI - FAMILIA ENCARREGADO GERAL - MENSALISTA (ENCARGOS COMPLEMENTARES - COLETADO CAIXA)</t>
  </si>
  <si>
    <t>IM9267</t>
  </si>
  <si>
    <t>43475</t>
  </si>
  <si>
    <t>FERRAMENTAS - FAMILIA ENCARREGADO GERAL - MENSALISTA</t>
  </si>
  <si>
    <t>FERRAMENTAS - FAMILIA ENCARREGADO GERAL - MENSALISTA (ENCARGOS COMPLEMENTARES - COLETADO CAIXA)</t>
  </si>
  <si>
    <t>CU1540</t>
  </si>
  <si>
    <t>95422</t>
  </si>
  <si>
    <t>CURSO DE CAPACITAÇÃO PARA ENCARREGADO GERAL DE OBRAS</t>
  </si>
  <si>
    <t>CURSO DE CAPACITAÇÃO PARA ENCARREGADO GERAL DE OBRAS (ENCARGOS COMPLEMENTARES) - MENSALISTA</t>
  </si>
  <si>
    <t>0,16500000</t>
  </si>
  <si>
    <t>CU1703</t>
  </si>
  <si>
    <t>100315</t>
  </si>
  <si>
    <t>CURSO DE CAPACITAÇÃO PARA TÉCNICO EM SEGURANÇA DO</t>
  </si>
  <si>
    <t>CURSO DE CAPACITAÇÃO PARA TÉCNICO EM SEGURANÇA DO TRABALHO (ENCARGOS COMPLEMENTARES) - MENSALISTA</t>
  </si>
  <si>
    <t>IH8031</t>
  </si>
  <si>
    <t>40944</t>
  </si>
  <si>
    <t>TECNICO EM SEGURANCA DO TRABALHO (MENSALISTA)</t>
  </si>
  <si>
    <t>IM9235</t>
  </si>
  <si>
    <t>43494</t>
  </si>
  <si>
    <t>EPI - FAMILIA ALMOXARIFE - MENSALISTA (ENCARGOS</t>
  </si>
  <si>
    <t>EPI - FAMILIA ALMOXARIFE - MENSALISTA (ENCARGOS COMPLEMENTARES - COLETADO CAIXA)</t>
  </si>
  <si>
    <t>IM9260</t>
  </si>
  <si>
    <t>43470</t>
  </si>
  <si>
    <t>FERRAMENTAS - FAMILIA ALMOXARIFE - MENSALISTA</t>
  </si>
  <si>
    <t>FERRAMENTAS - FAMILIA ALMOXARIFE - MENSALISTA (ENCARGOS COMPLEMENTARES - COLETADO CAIXA)</t>
  </si>
  <si>
    <t>CY0829</t>
  </si>
  <si>
    <t>5631</t>
  </si>
  <si>
    <t>ESCAVADEIRA HIDRÁULICA SOBRE ESTEIRAS, CAÇAMBA 0,80 M3,</t>
  </si>
  <si>
    <t>ESCAVADEIRA HIDRÁULICA SOBRE ESTEIRAS, CAÇAMBA 0,80 M3, PESO OPERACIONAL 17 T, POTENCIA BRUTA 111 HP - CHP DIURNO. AF_06/2014</t>
  </si>
  <si>
    <t>CY0830</t>
  </si>
  <si>
    <t>5632</t>
  </si>
  <si>
    <t>ESCAVADEIRA HIDRÁULICA SOBRE ESTEIRAS, CAÇAMBA 0,80 M3, PESO OPERACIONAL 17 T, POTENCIA BRUTA 111 HP - CHI DIURNO. AF_06/2014</t>
  </si>
  <si>
    <t>0,08960000</t>
  </si>
  <si>
    <t>CY0364</t>
  </si>
  <si>
    <t>91283</t>
  </si>
  <si>
    <t>CORTADORA DE PISO COM MOTOR 4 TEMPOS A GASOLINA, POTÊNCIA DE</t>
  </si>
  <si>
    <t>CORTADORA DE PISO COM MOTOR 4 TEMPOS A GASOLINA, POTÊNCIA DE 13 HP, COM DISCO DE CORTE DIAMANTADO SEGMENTADO PARA CONCRETO, DIÂMETRO DE 350 MM, FURO DE 1 (14 X 1) - CHP DIURNO. AF_08/2015</t>
  </si>
  <si>
    <t>0,05240000</t>
  </si>
  <si>
    <t>CY0365</t>
  </si>
  <si>
    <t>91285</t>
  </si>
  <si>
    <t>CORTADORA DE PISO COM MOTOR 4 TEMPOS A GASOLINA, POTÊNCIA DE 13 HP, COM DISCO DE CORTE DIAMANTADO SEGMENTADO PARA CONCRETO, DIÂMETRO DE 350 MM, FURO DE 1 (14 X 1) - CHI DIURNO. AF_08/2015</t>
  </si>
  <si>
    <t>0,24330000</t>
  </si>
  <si>
    <t>CW0135</t>
  </si>
  <si>
    <t>IM3773</t>
  </si>
  <si>
    <t>04433</t>
  </si>
  <si>
    <t>CAIBRO NAO APARELHADO *6 X 6* CM, EM</t>
  </si>
  <si>
    <t>CAIBRO NAO APARELHADO *6 X 6* CM, EM MACARANDUBA/MASSARANDUBA, ANGELIM OU EQUIVALENTE DA REGIAO - BRUTA</t>
  </si>
  <si>
    <t>0,04130000</t>
  </si>
  <si>
    <t>35,16000000</t>
  </si>
  <si>
    <t>IM3780</t>
  </si>
  <si>
    <t>04417</t>
  </si>
  <si>
    <t>SARRAFO NAO APARELHADO *2,5 X 7* CM, EM</t>
  </si>
  <si>
    <t>SARRAFO NAO APARELHADO *2,5 X 7* CM, EM MACARANDUBA/MASSARANDUBA, ANGELIM, PEROBA-ROSA OU EQUIVALENTE DA REGIAO - BRUTA</t>
  </si>
  <si>
    <t>9,78000000</t>
  </si>
  <si>
    <t>IM5625</t>
  </si>
  <si>
    <t>07356</t>
  </si>
  <si>
    <t>TINTA LATEX ACRILICA PREMIUM, COR BRANCO FOSCO</t>
  </si>
  <si>
    <t>0,00110000</t>
  </si>
  <si>
    <t>0,11840000</t>
  </si>
  <si>
    <t>0,00210000</t>
  </si>
  <si>
    <t>CW0179</t>
  </si>
  <si>
    <t>CARGA, MANOBRA E DESCARGA DE SOLOS E MATERIAIS GRANULARES</t>
  </si>
  <si>
    <t>0,02250000</t>
  </si>
  <si>
    <t>0,01850000</t>
  </si>
  <si>
    <t>CY0163</t>
  </si>
  <si>
    <t>88908</t>
  </si>
  <si>
    <t>ESCAVADEIRA HIDRÁULICA SOBRE ESTEIRAS, CAÇAMBA 1,20 M3,</t>
  </si>
  <si>
    <t>ESCAVADEIRA HIDRÁULICA SOBRE ESTEIRAS, CAÇAMBA 1,20 M3, PESO OPERACIONAL 21 T, POTÊNCIA BRUTA 155 HP - CHI DIURNO. AF_06/2014</t>
  </si>
  <si>
    <t>0,01330000</t>
  </si>
  <si>
    <t>CY0126</t>
  </si>
  <si>
    <t>88907</t>
  </si>
  <si>
    <t>ESCAVADEIRA HIDRÁULICA SOBRE ESTEIRAS, CAÇAMBA 1,20 M3, PESO OPERACIONAL 21 T, POTÊNCIA BRUTA 155 HP - CHP DIURNO. AF_06/2014</t>
  </si>
  <si>
    <t>CW0183</t>
  </si>
  <si>
    <t>CARGA, MANOBRA E DESCARGA DE ENTULHO EM CAMINHÃO BASCULANTE</t>
  </si>
  <si>
    <t>0,00830000</t>
  </si>
  <si>
    <t>0,01510000</t>
  </si>
  <si>
    <t>0,02670000</t>
  </si>
  <si>
    <t>0,02030000</t>
  </si>
  <si>
    <t>IE0115</t>
  </si>
  <si>
    <t>54.01.70</t>
  </si>
  <si>
    <t>VASSOURA MECANICA REBOCAVEL COM ESCOVA CILINDRICA LARGURA</t>
  </si>
  <si>
    <t>VASSOURA MECANICA REBOCAVEL COM ESCOVA CILINDRICA LARGURA UTIL DE VARRIMENTO = 2,44M</t>
  </si>
  <si>
    <t>IE0122</t>
  </si>
  <si>
    <t>54.10.12</t>
  </si>
  <si>
    <t>CAMINHAO TOCO, PESO BRUTO TOTAL 14300 KG, CARGA UTIL</t>
  </si>
  <si>
    <t>CAMINHAO TOCO, PESO BRUTO TOTAL 14300 KG, CARGA UTIL MAXIMA 9590 KG, DISTANCIA ENTRE EIXOS 4,76 M, POTENCIA 185 CV (INCLUI CABINE E CHASSI, NAO INCLUI CARROCERIA) OU EQUIVALENTE</t>
  </si>
  <si>
    <t>IE0136</t>
  </si>
  <si>
    <t>54.16.50</t>
  </si>
  <si>
    <t>ESPARGIADOR DE ASFALTO D-72 - D - 6000L 69HP OU EQUIVALENTE</t>
  </si>
  <si>
    <t>ESARGIADOR DE ASFALTO D-72 - D - 6000L 69HP OU EQUIVALENTE</t>
  </si>
  <si>
    <t>55.05.15</t>
  </si>
  <si>
    <t xml:space="preserve">OPERADOR 1 </t>
  </si>
  <si>
    <t>OPERADOR 1</t>
  </si>
  <si>
    <t>IM0175</t>
  </si>
  <si>
    <t>68.01.30</t>
  </si>
  <si>
    <t xml:space="preserve">OLEO DIESEL COMBUSTIVEL COMUM </t>
  </si>
  <si>
    <t>OLEO DIESEL COMBUSTIVEL COMUM</t>
  </si>
  <si>
    <t>5,69000000</t>
  </si>
  <si>
    <t>IH0011</t>
  </si>
  <si>
    <t>55.05.59</t>
  </si>
  <si>
    <t xml:space="preserve">OPERADOR DE TRATOR AGRICOLA </t>
  </si>
  <si>
    <t>OPERADOR DE TRATOR AGRICOLA</t>
  </si>
  <si>
    <t>IE0154</t>
  </si>
  <si>
    <t>54.36.66</t>
  </si>
  <si>
    <t>TRATOR DE PNEUS COM POTENCIA DE 105 CV, TRACAO 4 X 4, PESO</t>
  </si>
  <si>
    <t>TRATOR DE PNEUS COM POTENCIA DE 105 CV, TRACAO 4 X 4, PESO COM LASTRO DE 5775 KG</t>
  </si>
  <si>
    <t>0,00008000</t>
  </si>
  <si>
    <t>CY0094</t>
  </si>
  <si>
    <t>88826</t>
  </si>
  <si>
    <t>BETONEIRA CAPACIDADE NOMINAL DE 400 L, CAPACIDADE DE MISTURA 280 L, MOTOR ELÉTRICO TRIFÁSICO POTÊNCIA DE 2 CV, SEM CARREGADOR - DEPRECIAÇÃO. AF_05/2023</t>
  </si>
  <si>
    <t>IE0016</t>
  </si>
  <si>
    <t>10535</t>
  </si>
  <si>
    <t>BETONEIRA CAPACIDADE NOMINAL 400 L, CAPACIDADE DE MISTURA</t>
  </si>
  <si>
    <t>BETONEIRA CAPACIDADE NOMINAL 400 L, CAPACIDADE DE MISTURA 280 L, MOTOR ELETRICO TRIFASICO 220/380 V POTENCIA 2 CV, SEM CARREGADOR</t>
  </si>
  <si>
    <t>0,00006400</t>
  </si>
  <si>
    <t>CY0095</t>
  </si>
  <si>
    <t>88827</t>
  </si>
  <si>
    <t>BETONEIRA CAPACIDADE NOMINAL DE 400 L, CAPACIDADE DE MISTURA 280 L, MOTOR ELÉTRICO TRIFÁSICO POTÊNCIA DE 2 CV, SEM CARREGADOR - JUROS. AF_05/2023</t>
  </si>
  <si>
    <t>0,00001480</t>
  </si>
  <si>
    <t>CY0096</t>
  </si>
  <si>
    <t>88828</t>
  </si>
  <si>
    <t>BETONEIRA CAPACIDADE NOMINAL DE 400 L, CAPACIDADE DE MISTURA 280 L, MOTOR ELÉTRICO TRIFÁSICO POTÊNCIA DE 2 CV, SEM CARREGADOR - MANUTENÇÃO. AF_05/2023</t>
  </si>
  <si>
    <t>0,00007000</t>
  </si>
  <si>
    <t>CY0097</t>
  </si>
  <si>
    <t>88829</t>
  </si>
  <si>
    <t>BETONEIRA CAPACIDADE NOMINAL DE 400 L, CAPACIDADE DE MISTURA 280 L, MOTOR ELÉTRICO TRIFÁSICO POTÊNCIA DE 2 CV, SEM CARREGADOR - MATERIAIS NA OPERAÇÃO. AF_05/2023</t>
  </si>
  <si>
    <t>IS0024</t>
  </si>
  <si>
    <t>02705</t>
  </si>
  <si>
    <t>ENERGIA ELETRICA ATE 2000 KWH INDUSTRIAL, SEM DEMANDA</t>
  </si>
  <si>
    <t>KWH</t>
  </si>
  <si>
    <t>S</t>
  </si>
  <si>
    <t>CY0118</t>
  </si>
  <si>
    <t>88857</t>
  </si>
  <si>
    <t>RETROESCAVADEIRA SOBRE RODAS COM CARREGADEIRA, TRAÇÃO 4X4, POTÊNCIA LÍQ. 88 HP, CAÇAMBA CARREG. CAP. MÍN. 1 M3, CAÇAMBA RETRO CAP. 0,26 M3, PESO OPERACIONAL MÍN. 6.674 KG, PROFUNDIDADE ESCAVAÇÃO MÁX. 4,37 M - DEPRECIAÇÃO. AF_06/2014</t>
  </si>
  <si>
    <t>IE0484</t>
  </si>
  <si>
    <t>36531</t>
  </si>
  <si>
    <t>RETROESCAVADEIRA SOBRE RODAS COM CARREGADEIRA, TRACAO 4 X</t>
  </si>
  <si>
    <t>RETROESCAVADEIRA SOBRE RODAS COM CARREGADEIRA, TRACAO 4 X 4, POTENCIA LIQUIDA 88 HP, PESO OPERACIONAL MINIMO DE 6674 KG, CAPACIDADE DA CARREGADEIRA DE 1,00 M3 E DA RETROESCAVADEIRA MINIMA DE 0,26 M3, PROFUNDIDADE DE ESCAVACAO MAXIMA DE 4,37 M</t>
  </si>
  <si>
    <t>0,00005600</t>
  </si>
  <si>
    <t>CY0119</t>
  </si>
  <si>
    <t>88858</t>
  </si>
  <si>
    <t>RETROESCAVADEIRA SOBRE RODAS COM CARREGADEIRA, TRAÇÃO 4X4, POTÊNCIA LÍQ. 88 HP, CAÇAMBA CARREG. CAP. MÍN. 1 M3, CAÇAMBA RETRO CAP. 0,26 M3, PESO OPERACIONAL MÍN. 6.674 KG, PROFUNDIDADE ESCAVAÇÃO MÁX. 4,37 M - JUROS. AF_06/2014</t>
  </si>
  <si>
    <t>CY0122</t>
  </si>
  <si>
    <t>88900</t>
  </si>
  <si>
    <t>ESCAVADEIRA HIDRÁULICA SOBRE ESTEIRAS, CAÇAMBA 1,20 M3, PESO OPERACIONAL 21 T, POTÊNCIA BRUTA 155 HP - DEPRECIAÇÃO. AF_06/2014</t>
  </si>
  <si>
    <t>IE0195</t>
  </si>
  <si>
    <t>14525</t>
  </si>
  <si>
    <t>ESCAVADEIRA HIDRAULICA SOBRE ESTEIRAS COM CACAMBA DE 1,20</t>
  </si>
  <si>
    <t>ESCAVADEIRA HIDRAULICA SOBRE ESTEIRAS COM CACAMBA DE 1,20 M3, PESO OPERACIONAL 21 T, POTENCIA BRUTA 155 HP</t>
  </si>
  <si>
    <t>CY0123</t>
  </si>
  <si>
    <t>88902</t>
  </si>
  <si>
    <t>ESCAVADEIRA HIDRÁULICA SOBRE ESTEIRAS, CAÇAMBA 1,20 M3, PESO OPERACIONAL 21 T, POTÊNCIA BRUTA 155 HP - JUROS. AF_06/2014</t>
  </si>
  <si>
    <t>CY0124</t>
  </si>
  <si>
    <t>88903</t>
  </si>
  <si>
    <t>ESCAVADEIRA HIDRÁULICA SOBRE ESTEIRAS, CAÇAMBA 1,20 M3, PESO OPERACIONAL 21 T, POTÊNCIA BRUTA 155 HP - MANUTENÇÃO. AF_06/2014</t>
  </si>
  <si>
    <t>CY0125</t>
  </si>
  <si>
    <t>88904</t>
  </si>
  <si>
    <t>ESCAVADEIRA HIDRÁULICA SOBRE ESTEIRAS, CAÇAMBA 1,20 M3, PESO OPERACIONAL 21 T, POTÊNCIA BRUTA 155 HP - MATERIAIS NA OPERAÇÃO. AF_06/2014</t>
  </si>
  <si>
    <t>IM3622</t>
  </si>
  <si>
    <t>04221</t>
  </si>
  <si>
    <t>OLEO DIESEL COMBUSTIVEL COMUM METROPOLITANO S-10 OU S-500</t>
  </si>
  <si>
    <t>15,03000000</t>
  </si>
  <si>
    <t>CY0185</t>
  </si>
  <si>
    <t>89221</t>
  </si>
  <si>
    <t>BETONEIRA CAPACIDADE NOMINAL DE 600 L, CAPACIDADE DE MISTURA 360 L, MOTOR ELÉTRICO TRIFÁSICO POTÊNCIA DE 4 CV, SEM CARREGADOR - DEPRECIAÇÃO. AF_05/2023</t>
  </si>
  <si>
    <t>CY0186</t>
  </si>
  <si>
    <t>89222</t>
  </si>
  <si>
    <t>BETONEIRA CAPACIDADE NOMINAL DE 600 L, CAPACIDADE DE MISTURA 360 L, MOTOR ELÉTRICO TRIFÁSICO POTÊNCIA DE 4 CV, SEM CARREGADOR - JUROS. AF_05/2023</t>
  </si>
  <si>
    <t>CY0187</t>
  </si>
  <si>
    <t>89223</t>
  </si>
  <si>
    <t>BETONEIRA CAPACIDADE NOMINAL DE 600 L, CAPACIDADE DE MISTURA 360 L, MOTOR ELÉTRICO TRIFÁSICO POTÊNCIA DE 4 CV, SEM CARREGADOR - MANUTENÇÃO. AF_05/2023</t>
  </si>
  <si>
    <t>CY0188</t>
  </si>
  <si>
    <t>89224</t>
  </si>
  <si>
    <t>BETONEIRA CAPACIDADE NOMINAL DE 600 L, CAPACIDADE DE MISTURA 360 L, MOTOR ELÉTRICO TRIFÁSICO POTÊNCIA DE 4 CV, SEM CARREGADOR - MATERIAIS NA OPERAÇÃO. AF_05/2023</t>
  </si>
  <si>
    <t>IE0488</t>
  </si>
  <si>
    <t>36397</t>
  </si>
  <si>
    <t>BETONEIRA, CAPACIDADE NOMINAL 600 L, CAPACIDADE DE MISTURA</t>
  </si>
  <si>
    <t>BETONEIRA, CAPACIDADE NOMINAL 600 L, CAPACIDADE DE MISTURA 360L, MOTOR ELETRICO TRIFASICO 220/380V, POTENCIA 4CV, EXCLUSO CARREGADOR</t>
  </si>
  <si>
    <t>CY0224</t>
  </si>
  <si>
    <t>89280</t>
  </si>
  <si>
    <t>ROLO COMPACTADOR VIBRATÓRIO TANDEM AÇO LISO, POTÊNCIA 58 HP, PESO SEM/COM LASTRO 6,5 / 9,4 T, LARGURA DE TRABALHO 1,2 M - DEPRECIAÇÃO. AF_06/2014</t>
  </si>
  <si>
    <t>IE0396</t>
  </si>
  <si>
    <t>06067</t>
  </si>
  <si>
    <t>ROLO COMPACTADOR VIBRATORIO TANDEM, ACO LISO, POTENCIA 58</t>
  </si>
  <si>
    <t>ROLO COMPACTADOR VIBRATORIO TANDEM, ACO LISO, POTENCIA 58 CV, PESO SEM/COM LASTRO 6,5/9,4 T, LARGURA DE TRABALHO 1,20 M</t>
  </si>
  <si>
    <t>0,00005330</t>
  </si>
  <si>
    <t>738571,44000000</t>
  </si>
  <si>
    <t>CY0225</t>
  </si>
  <si>
    <t>89281</t>
  </si>
  <si>
    <t>ROLO COMPACTADOR VIBRATÓRIO TANDEM AÇO LISO, POTÊNCIA 58 HP, PESO SEM/COM LASTRO 6,5 / 9,4 T, LARGURA DE TRABALHO 1,2 M - JUROS. AF_06/2014</t>
  </si>
  <si>
    <t>0,00001430</t>
  </si>
  <si>
    <t>CY0241</t>
  </si>
  <si>
    <t>90582</t>
  </si>
  <si>
    <t>VIBRADOR DE IMERSÃO, DIÂMETRO DE PONTEIRA 45MM, MOTOR ELÉTRICO TRIFÁSICO POTÊNCIA DE 2 CV - DEPRECIAÇÃO. AF_06/2015</t>
  </si>
  <si>
    <t>IE0458</t>
  </si>
  <si>
    <t>13896</t>
  </si>
  <si>
    <t>VIBRADOR DE IMERSAO, DIAMETRO DA PONTEIRA DE *45* MM, COM</t>
  </si>
  <si>
    <t>VIBRADOR DE IMERSAO, DIAMETRO DA PONTEIRA DE *45* MM, COM MOTOR ELETRICO TRIFASICO DE 2 HP (2 CV)</t>
  </si>
  <si>
    <t>0,00012800</t>
  </si>
  <si>
    <t>3390,99000000</t>
  </si>
  <si>
    <t>CY0242</t>
  </si>
  <si>
    <t>90583</t>
  </si>
  <si>
    <t>VIBRADOR DE IMERSÃO, DIÂMETRO DE PONTEIRA 45MM, MOTOR ELÉTRICO TRIFÁSICO POTÊNCIA DE 2 CV - JUROS. AF_06/2015</t>
  </si>
  <si>
    <t>0,00002960</t>
  </si>
  <si>
    <t>CY0243</t>
  </si>
  <si>
    <t>90584</t>
  </si>
  <si>
    <t>VIBRADOR DE IMERSÃO, DIÂMETRO DE PONTEIRA 45MM, MOTOR ELÉTRICO TRIFÁSICO POTÊNCIA DE 2 CV - MANUTENÇÃO. AF_06/2015</t>
  </si>
  <si>
    <t>0,00010000</t>
  </si>
  <si>
    <t>CY0244</t>
  </si>
  <si>
    <t>90585</t>
  </si>
  <si>
    <t>VIBRADOR DE IMERSÃO, DIÂMETRO DE PONTEIRA 45MM, MOTOR ELÉTRICO TRIFÁSICO POTÊNCIA DE 2 CV - MATERIAIS NA OPERAÇÃO. AF_06/2015</t>
  </si>
  <si>
    <t>0,52000000</t>
  </si>
  <si>
    <t>0,43404672</t>
  </si>
  <si>
    <t>0,10037330</t>
  </si>
  <si>
    <t>0,33909900</t>
  </si>
  <si>
    <t>CY0350</t>
  </si>
  <si>
    <t>90664</t>
  </si>
  <si>
    <t>PROJETOR PNEUMÁTICO DE ARGAMASSA PARA CHAPISCO E REBOCO COM RECIPIENTE ACOPLADO, TIPO CANEQUINHA, COM COMPRESSOR DE AR REBOCÁVEL VAZÃO 89 PCM E MOTOR DIESEL DE 20 CV - DEPRECIAÇÃO. AF_05/2023</t>
  </si>
  <si>
    <t>CY0351</t>
  </si>
  <si>
    <t>90665</t>
  </si>
  <si>
    <t>PROJETOR PNEUMÁTICO DE ARGAMASSA PARA CHAPISCO E REBOCO COM RECIPIENTE ACOPLADO, TIPO CANEQUINHA, COM COMPRESSOR DE AR REBOCÁVEL VAZÃO 89 PCM E MOTOR DIESEL DE 20 CV - JUROS. AF_05/2023</t>
  </si>
  <si>
    <t>CY0352</t>
  </si>
  <si>
    <t>90666</t>
  </si>
  <si>
    <t>PROJETOR PNEUMÁTICO DE ARGAMASSA PARA CHAPISCO E REBOCO COM RECIPIENTE ACOPLADO, TIPO CANEQUINHA, COM COMPRESSOR DE AR REBOCÁVEL VAZÃO 89 PCM E MOTOR DIESEL DE 20 CV - MANUTENÇÃO. AF_05/2023</t>
  </si>
  <si>
    <t>CY0353</t>
  </si>
  <si>
    <t>90667</t>
  </si>
  <si>
    <t>PROJETOR PNEUMÁTICO DE ARGAMASSA PARA CHAPISCO E REBOCO COM RECIPIENTE ACOPLADO, TIPO CANEQUINHA, COM COMPRESSOR DE AR REBOCÁVEL VAZÃO 89 PCM E MOTOR DIESEL DE 20 CV - MATERIAIS NA OPERAÇÃO. AF_05/2023</t>
  </si>
  <si>
    <t>IE0137</t>
  </si>
  <si>
    <t>13803</t>
  </si>
  <si>
    <t>COMPRESSOR DE AR REBOCAVEL, VAZAO 89 PCM, PRESSAO EFETIVA</t>
  </si>
  <si>
    <t>COMPRESSOR DE AR REBOCAVEL, VAZAO 89 PCM, PRESSAO EFETIVA DE TRABALHO *102* PSI, MOTOR DIESEL, POTENCIA *20* CV</t>
  </si>
  <si>
    <t>IE0562</t>
  </si>
  <si>
    <t>39828</t>
  </si>
  <si>
    <t>PROJETOR PNEUMATICO DE ARGAMASSA PARA CHAPISCO E</t>
  </si>
  <si>
    <t>PROJETOR PNEUMATICO DE ARGAMASSA PARA CHAPISCO E REBOCO COM RECIPIENTE ACOPLADO, TIPO CANEQUNHA, COM VOLUME DE 1,50 L, SEM COMPRESSOR</t>
  </si>
  <si>
    <t>0,00006800</t>
  </si>
  <si>
    <t>0,00006670</t>
  </si>
  <si>
    <t>CY0354</t>
  </si>
  <si>
    <t>91273</t>
  </si>
  <si>
    <t>PLACA VIBRATÓRIA REVERSÍVEL COM MOTOR 4 TEMPOS A GASOLINA, FORÇA CENTRÍFUGA DE 25 KN (2500 KGF), POTÊNCIA 5,5 CV - DEPRECIAÇÃO. AF_08/2015</t>
  </si>
  <si>
    <t>IE0128</t>
  </si>
  <si>
    <t>01442</t>
  </si>
  <si>
    <t>COMPACTADOR DE SOLO TIPO PLACA VIBRATORIA REVERSIVEL, A</t>
  </si>
  <si>
    <t>COMPACTADOR DE SOLO TIPO PLACA VIBRATORIA REVERSIVEL, A GASOLINA 4 TEMPOS, PESO 125 A 150 KG, FORCA CENTRIF. 2500 A 2800 KGF, LARG. TRABALHO 400 A 450 MM, FREQ. VIBRACAO 4300 A 4500 RPM, VELOC. TRABALHO 15 A 20 M/MIN, POT. 5,5 A 6,0 HP</t>
  </si>
  <si>
    <t>8386,53000000</t>
  </si>
  <si>
    <t>CY0355</t>
  </si>
  <si>
    <t>91274</t>
  </si>
  <si>
    <t>PLACA VIBRATÓRIA REVERSÍVEL COM MOTOR 4 TEMPOS A GASOLINA, FORÇA CENTRÍFUGA DE 25 KN (2500 KGF), POTÊNCIA 5,5 CV - JUROS. AF_08/2015</t>
  </si>
  <si>
    <t>CY0356</t>
  </si>
  <si>
    <t>91275</t>
  </si>
  <si>
    <t>PLACA VIBRATÓRIA REVERSÍVEL COM MOTOR 4 TEMPOS A GASOLINA, FORÇA CENTRÍFUGA DE 25 KN (2500 KGF), POTÊNCIA 5,5 CV - MANUTENÇÃO. AF_08/2015</t>
  </si>
  <si>
    <t>CY0357</t>
  </si>
  <si>
    <t>91276</t>
  </si>
  <si>
    <t>PLACA VIBRATÓRIA REVERSÍVEL COM MOTOR 4 TEMPOS A GASOLINA, FORÇA CENTRÍFUGA DE 25 KN (2500 KGF), POTÊNCIA 5,5 CV - MATERIAIS NA OPERAÇÃO. AF_08/2015</t>
  </si>
  <si>
    <t>1,44000000</t>
  </si>
  <si>
    <t>0,44700204</t>
  </si>
  <si>
    <t>0,11992737</t>
  </si>
  <si>
    <t>0,55938155</t>
  </si>
  <si>
    <t>CY0360</t>
  </si>
  <si>
    <t>91279</t>
  </si>
  <si>
    <t>CORTADORA DE PISO COM MOTOR 4 TEMPOS A GASOLINA, POTÊNCIA DE 13 HP, COM DISCO DE CORTE DIAMANTADO SEGMENTADO PARA CONCRETO, DIÂMETRO DE 350 MM, FURO DE 1 (14 X 1) - DEPRECIAÇÃO. AF_08/2015</t>
  </si>
  <si>
    <t>IE0284</t>
  </si>
  <si>
    <t>11280</t>
  </si>
  <si>
    <t>CORTADEIRA DE PISO DE CONCRETO E ASFALTO, PARA DISCO PADRAO</t>
  </si>
  <si>
    <t>CORTADEIRA DE PISO DE CONCRETO E ASFALTO, PARA DISCO PADRAO DE DIAMETRO 350 MM (14) OU 450 MM (18) , MOTOR A GASOLINA, POTENCIA 13 HP, SEM DISCO</t>
  </si>
  <si>
    <t>IE0401</t>
  </si>
  <si>
    <t>13887</t>
  </si>
  <si>
    <t>DISCO DE CORTE DIAMANTADO SEGMENTADO PARA CONCRETO,</t>
  </si>
  <si>
    <t>DISCO DE CORTE DIAMANTADO SEGMENTADO PARA CONCRETO, DIAMETRO DE 350 MM, FURO DE 1 (14 X 1 )</t>
  </si>
  <si>
    <t>CY0361</t>
  </si>
  <si>
    <t>91280</t>
  </si>
  <si>
    <t>CORTADORA DE PISO COM MOTOR 4 TEMPOS A GASOLINA, POTÊNCIA DE 13 HP, COM DISCO DE CORTE DIAMANTADO SEGMENTADO PARA CONCRETO, DIÂMETRO DE 350 MM, FURO DE 1 (14 X 1) - JUROS. AF_08/2015</t>
  </si>
  <si>
    <t>CY0362</t>
  </si>
  <si>
    <t>91281</t>
  </si>
  <si>
    <t>CORTADORA DE PISO COM MOTOR 4 TEMPOS A GASOLINA, POTÊNCIA DE 13 HP, COM DISCO DE CORTE DIAMANTADO SEGMENTADO PARA CONCRETO, DIÂMETRO DE 350 MM, FURO DE 1 (14 X 1) - MANUTENÇÃO. AF_08/2015</t>
  </si>
  <si>
    <t>CY0363</t>
  </si>
  <si>
    <t>91282</t>
  </si>
  <si>
    <t>CORTADORA DE PISO COM MOTOR 4 TEMPOS A GASOLINA, POTÊNCIA DE 13 HP, COM DISCO DE CORTE DIAMANTADO SEGMENTADO PARA CONCRETO, DIÂMETRO DE 350 MM, FURO DE 1 (14 X 1) - MATERIAIS NA OPERAÇÃO. AF_08/2015</t>
  </si>
  <si>
    <t>1,45000000</t>
  </si>
  <si>
    <t>0,00005510</t>
  </si>
  <si>
    <t>0,00003430</t>
  </si>
  <si>
    <t>0,00001440</t>
  </si>
  <si>
    <t>0,00001410</t>
  </si>
  <si>
    <t>0,00000580</t>
  </si>
  <si>
    <t>0,00000570</t>
  </si>
  <si>
    <t>CY0389</t>
  </si>
  <si>
    <t>91396</t>
  </si>
  <si>
    <t>CAMINHÃO PIPA 10.000 L TRUCADO, PESO BRUTO TOTAL 23.000 KG, CARGA ÚTIL MÁXIMA 15.935 KG, DISTÂNCIA ENTRE EIXOS 4,8 M, POTÊNCIA 230 CV, INCLUSIVE TANQUE DE AÇO PARA TRANSPORTE DE ÁGUA - DEPRECIAÇÃO. AF_06/2014</t>
  </si>
  <si>
    <t>IE0521</t>
  </si>
  <si>
    <t>37736</t>
  </si>
  <si>
    <t>TANQUE DE ACO CARBONO NAO REVESTIDO, PARA TRANSPORTE DE</t>
  </si>
  <si>
    <t>TANQUE DE ACO CARBONO NAO REVESTIDO, PARA TRANSPORTE DE AGUA COM CAPACIDADE DE 10 M3, COM BOMBA CENTRIFUGA POR TOMADA DE FORCA, VAZAO MAXIMA *75* M3/H (INCLUI MONTAGEM, NAO INCLUI CAMINHAO)</t>
  </si>
  <si>
    <t>85950,00000000</t>
  </si>
  <si>
    <t>IE0534</t>
  </si>
  <si>
    <t>37758</t>
  </si>
  <si>
    <t>CAMINHAO TRUCADO, PESO BRUTO TOTAL 23000 KG, CARGA UTIL</t>
  </si>
  <si>
    <t>CAMINHAO TRUCADO, PESO BRUTO TOTAL 23000 KG, CARGA UTIL MAXIMA 15285 KG, DISTANCIA ENTRE EIXOS 4,80 M, POTENCIA 326 CV (INCLUI CABINE E CHASSI, NAO INCLUI CARROCERIA)</t>
  </si>
  <si>
    <t>CY0390</t>
  </si>
  <si>
    <t>91397</t>
  </si>
  <si>
    <t>CAMINHÃO PIPA 10.000 L TRUCADO, PESO BRUTO TOTAL 23.000 KG, CARGA ÚTIL MÁXIMA 15.935 KG, DISTÂNCIA ENTRE EIXOS 4,8 M, POTÊNCIA 230 CV, INCLUSIVE TANQUE DE AÇO PARA TRANSPORTE DE ÁGUA - JUROS. AF_06/2014</t>
  </si>
  <si>
    <t>CY0391</t>
  </si>
  <si>
    <t>91398</t>
  </si>
  <si>
    <t>CAMINHÃO PIPA 10.000 L TRUCADO, PESO BRUTO TOTAL 23.000 KG, CARGA ÚTIL MÁXIMA 15.935 KG, DISTÂNCIA ENTRE EIXOS 4,8 M, POTÊNCIA 230 CV, INCLUSIVE TANQUE DE AÇO PARA TRANSPORTE DE ÁGUA - IMPOSTOS E SEGUROS. AF_06/2014</t>
  </si>
  <si>
    <t>CY0392</t>
  </si>
  <si>
    <t>91402</t>
  </si>
  <si>
    <t>CAMINHÃO BASCULANTE 6 M3 TOCO, PESO BRUTO TOTAL 16.000 KG, CARGA ÚTIL MÁXIMA 11.130 KG, DISTÂNCIA ENTRE EIXOS 5,36 M, POTÊNCIA 185 CV, INCLUSIVE CAÇAMBA METÁLICA - IMPOSTOS E SEGUROS. AF_06/2014</t>
  </si>
  <si>
    <t>IE0518</t>
  </si>
  <si>
    <t>37733</t>
  </si>
  <si>
    <t>CACAMBA METALICA BASCULANTE COM CAPACIDADE DE 6 M3 (INCLUI</t>
  </si>
  <si>
    <t>CACAMBA METALICA BASCULANTE COM CAPACIDADE DE 6 M3 (INCLUI MONTAGEM, NAO INCLUI CAMINHAO)</t>
  </si>
  <si>
    <t>0,00000590</t>
  </si>
  <si>
    <t>IE0531</t>
  </si>
  <si>
    <t>37752</t>
  </si>
  <si>
    <t>CAMINHAO TOCO, PESO BRUTO TOTAL 16000 KG, CARGA UTIL</t>
  </si>
  <si>
    <t>CAMINHAO TOCO, PESO BRUTO TOTAL 16000 KG, CARGA UTIL MAXIMA 11030 KG, DISTANCIA ENTRE EIXOS 5,41 M, POTENCIA 185 CV (INCLUI CABINE E CHASSI, NAO INCLUI CARROCERIA)</t>
  </si>
  <si>
    <t>CY0400</t>
  </si>
  <si>
    <t>91529</t>
  </si>
  <si>
    <t>COMPACTADOR DE SOLOS DE PERCUSSÃO (SOQUETE) COM MOTOR A GASOLINA 4 TEMPOS, POTÊNCIA 4 CV - DEPRECIAÇÃO. AF_08/2015</t>
  </si>
  <si>
    <t>IE0133</t>
  </si>
  <si>
    <t>13458</t>
  </si>
  <si>
    <t>COMPACTADOR DE SOLOS DE PERCURSAO (SOQUETE) COM MOTOR</t>
  </si>
  <si>
    <t>COMPACTADOR DE SOLOS DE PERCURSAO (SOQUETE) COM MOTOR A GASOLINA 4 TEMPOS DE 4 HP (4 CV)</t>
  </si>
  <si>
    <t>12378,91000000</t>
  </si>
  <si>
    <t>CY0401</t>
  </si>
  <si>
    <t>91530</t>
  </si>
  <si>
    <t>COMPACTADOR DE SOLOS DE PERCUSSÃO (SOQUETE) COM MOTOR A GASOLINA 4 TEMPOS, POTÊNCIA 4 CV - JUROS. AF_08/2015</t>
  </si>
  <si>
    <t>CY0402</t>
  </si>
  <si>
    <t>91531</t>
  </si>
  <si>
    <t>COMPACTADOR DE SOLOS DE PERCUSSÃO (SOQUETE) COM MOTOR A GASOLINA 4 TEMPOS, POTÊNCIA 4 CV - MANUTENÇÃO. AF_08/2015</t>
  </si>
  <si>
    <t>CY0403</t>
  </si>
  <si>
    <t>91532</t>
  </si>
  <si>
    <t>COMPACTADOR DE SOLOS DE PERCUSSÃO (SOQUETE) COM MOTOR A GASOLINA 4 TEMPOS, POTÊNCIA 4 CV - MATERIAIS NA OPERAÇÃO. AF_08/2015</t>
  </si>
  <si>
    <t>1,03000000</t>
  </si>
  <si>
    <t>0,65979590</t>
  </si>
  <si>
    <t>0,17701841</t>
  </si>
  <si>
    <t>0,82567329</t>
  </si>
  <si>
    <t>CY0422</t>
  </si>
  <si>
    <t>91688</t>
  </si>
  <si>
    <t>SERRA CIRCULAR DE BANCADA COM MOTOR ELÉTRICO POTÊNCIA DE 5HP, COM COIFA PARA DISCO 10 - DEPRECIAÇÃO. AF_08/2015</t>
  </si>
  <si>
    <t>CY0423</t>
  </si>
  <si>
    <t>91689</t>
  </si>
  <si>
    <t>SERRA CIRCULAR DE BANCADA COM MOTOR ELÉTRICO POTÊNCIA DE 5HP, COM COIFA PARA DISCO 10 - JUROS. AF_08/2015</t>
  </si>
  <si>
    <t>CY0424</t>
  </si>
  <si>
    <t>91690</t>
  </si>
  <si>
    <t>SERRA CIRCULAR DE BANCADA COM MOTOR ELÉTRICO POTÊNCIA DE 5HP, COM COIFA PARA DISCO 10 - MANUTENÇÃO. AF_08/2015</t>
  </si>
  <si>
    <t>CY0425</t>
  </si>
  <si>
    <t>91691</t>
  </si>
  <si>
    <t>SERRA CIRCULAR DE BANCADA COM MOTOR ELÉTRICO POTÊNCIA DE 5HP, COM COIFA PARA DISCO 10 - MATERIAIS NA OPERAÇÃO. AF_08/2015</t>
  </si>
  <si>
    <t>IE0013</t>
  </si>
  <si>
    <t>14618</t>
  </si>
  <si>
    <t>SERRA CIRCULAR DE BANCADA COM MOTOR ELETRICO, POTENCIA DE</t>
  </si>
  <si>
    <t>SERRA CIRCULAR DE BANCADA COM MOTOR ELETRICO, POTENCIA DE *1600* W, PARA DISCO DE DIAMETRO DE 10 (250 MM)</t>
  </si>
  <si>
    <t>0,00007200</t>
  </si>
  <si>
    <t>0,00005000</t>
  </si>
  <si>
    <t>1,36000000</t>
  </si>
  <si>
    <t>0,00006430</t>
  </si>
  <si>
    <t>CY0908</t>
  </si>
  <si>
    <t>5627</t>
  </si>
  <si>
    <t>ESCAVADEIRA HIDRÁULICA SOBRE ESTEIRAS, CAÇAMBA 0,80 M3, PESO OPERACIONAL 17 T, POTENCIA BRUTA 111 HP - DEPRECIAÇÃO. AF_06/2014</t>
  </si>
  <si>
    <t>CY0909</t>
  </si>
  <si>
    <t>5628</t>
  </si>
  <si>
    <t>ESCAVADEIRA HIDRÁULICA SOBRE ESTEIRAS, CAÇAMBA 0,80 M3, PESO OPERACIONAL 17 T, POTENCIA BRUTA 111 HP - JUROS. AF_06/2014</t>
  </si>
  <si>
    <t>CY0910</t>
  </si>
  <si>
    <t>5629</t>
  </si>
  <si>
    <t>ESCAVADEIRA HIDRÁULICA SOBRE ESTEIRAS, CAÇAMBA 0,80 M3, PESO OPERACIONAL 17 T, POTENCIA BRUTA 111 HP - MANUTENÇÃO. AF_06/2014</t>
  </si>
  <si>
    <t>CY0911</t>
  </si>
  <si>
    <t>5630</t>
  </si>
  <si>
    <t>ESCAVADEIRA HIDRÁULICA SOBRE ESTEIRAS, CAÇAMBA 0,80 M3, PESO OPERACIONAL 17 T, POTENCIA BRUTA 111 HP - MATERIAIS NA OPERAÇÃO. AF_06/2014</t>
  </si>
  <si>
    <t>CY0913</t>
  </si>
  <si>
    <t>5664</t>
  </si>
  <si>
    <t>RETROESCAVADEIRA SOBRE RODAS COM CARREGADEIRA, TRAÇÃO 4X4, POTÊNCIA LÍQ. 88 HP, CAÇAMBA CARREG. CAP. MÍN. 1 M3, CAÇAMBA RETRO CAP. 0,26 M3, PESO OPERACIONAL MÍN. 6.674 KG, PROFUNDIDADE ESCAVAÇÃO MÁX. 4,37 M - MANUTENÇÃO. AF_06/2014</t>
  </si>
  <si>
    <t>CY0973</t>
  </si>
  <si>
    <t>53786</t>
  </si>
  <si>
    <t>RETROESCAVADEIRA SOBRE RODAS COM CARREGADEIRA, TRAÇÃO 4X4, POTÊNCIA LÍQ. 88 HP, CAÇAMBA CARREG. CAP. MÍN. 1 M3, CAÇAMBA RETRO CAP. 0,26 M3, PESO OPERACIONAL MÍN. 6.674 KG, PROFUNDIDADE ESCAVAÇÃO MÁX. 4,37 M - MATERIAIS NA OPERAÇÃO. AF_06/2014</t>
  </si>
  <si>
    <t>39,36585775</t>
  </si>
  <si>
    <t>10,56157159</t>
  </si>
  <si>
    <t>CY0932</t>
  </si>
  <si>
    <t>5729</t>
  </si>
  <si>
    <t>ROLO COMPACTADOR VIBRATÓRIO TANDEM AÇO LISO, POTÊNCIA 58 HP, PESO SEM/COM LASTRO 6,5 / 9,4 T, LARGURA DE TRABALHO 1,2 M - MANUTENÇÃO. AF_06/2014</t>
  </si>
  <si>
    <t>49,26271504</t>
  </si>
  <si>
    <t>CY0933</t>
  </si>
  <si>
    <t>5730</t>
  </si>
  <si>
    <t>ROLO COMPACTADOR VIBRATÓRIO TANDEM AÇO LISO, POTÊNCIA 58 HP, PESO SEM/COM LASTRO 6,5 / 9,4 T, LARGURA DE TRABALHO 1,2 M - MATERIAIS NA OPERAÇÃO. AF_06/2014</t>
  </si>
  <si>
    <t>CY0943</t>
  </si>
  <si>
    <t>5763</t>
  </si>
  <si>
    <t>CAMINHÃO PIPA 10.000 L TRUCADO, PESO BRUTO TOTAL 23.000 KG, CARGA ÚTIL MÁXIMA 15.935 KG, DISTÂNCIA ENTRE EIXOS 4,8 M, POTÊNCIA 230 CV, INCLUSIVE TANQUE DE AÇO PARA TRANSPORTE DE ÁGUA - MANUTENÇÃO. AF_06/2014</t>
  </si>
  <si>
    <t>CY0986</t>
  </si>
  <si>
    <t>53831</t>
  </si>
  <si>
    <t>CAMINHÃO PIPA 10.000 L TRUCADO, PESO BRUTO TOTAL 23.000 KG, CARGA ÚTIL MÁXIMA 15.935 KG, DISTÂNCIA ENTRE EIXOS 4,8 M, POTÊNCIA 230 CV, INCLUSIVE TANQUE DE AÇO PARA TRANSPORTE DE ÁGUA - MATERIAIS NA OPERAÇÃO. AF_06/2014</t>
  </si>
  <si>
    <t>CY0965</t>
  </si>
  <si>
    <t>7058</t>
  </si>
  <si>
    <t>CAMINHÃO BASCULANTE 6 M3 TOCO, PESO BRUTO TOTAL 16.000 KG, CARGA ÚTIL MÁXIMA 11.130 KG, DISTÂNCIA ENTRE EIXOS 5,36 M, POTÊNCIA 185 CV, INCLUSIVE CAÇAMBA METÁLICA - DEPRECIAÇÃO. AF_06/2014</t>
  </si>
  <si>
    <t>CY0966</t>
  </si>
  <si>
    <t>7059</t>
  </si>
  <si>
    <t>CAMINHÃO BASCULANTE 6 M3 TOCO, PESO BRUTO TOTAL 16.000 KG, CARGA ÚTIL MÁXIMA 11.130 KG, DISTÂNCIA ENTRE EIXOS 5,36 M, POTÊNCIA 185 CV, INCLUSIVE CAÇAMBA METÁLICA - JUROS. AF_06/2014</t>
  </si>
  <si>
    <t>CY0967</t>
  </si>
  <si>
    <t>7060</t>
  </si>
  <si>
    <t>CAMINHÃO BASCULANTE 6 M3 TOCO, PESO BRUTO TOTAL 16.000 KG, CARGA ÚTIL MÁXIMA 11.130 KG, DISTÂNCIA ENTRE EIXOS 5,36 M, POTÊNCIA 185 CV, INCLUSIVE CAÇAMBA METÁLICA - MANUTENÇÃO. AF_06/2014</t>
  </si>
  <si>
    <t>CY0968</t>
  </si>
  <si>
    <t>7061</t>
  </si>
  <si>
    <t>CAMINHÃO BASCULANTE 6 M3 TOCO, PESO BRUTO TOTAL 16.000 KG, CARGA ÚTIL MÁXIMA 11.130 KG, DISTÂNCIA ENTRE EIXOS 5,36 M, POTÊNCIA 185 CV, INCLUSIVE CAÇAMBA METÁLICA - MATERIAIS NA OPERAÇÃO. AF_06/2014</t>
  </si>
  <si>
    <t>IE0188</t>
  </si>
  <si>
    <t>10685</t>
  </si>
  <si>
    <t>ESCAVADEIRA HIDRAULICA SOBRE ESTEIRAS, CACAMBA 0,80M3, PESO</t>
  </si>
  <si>
    <t>ESCAVADEIRA HIDRAULICA SOBRE ESTEIRAS, CACAMBA 0,80M3, PESO OPERACIONAL 17T, POTENCIA BRUTA 111HP</t>
  </si>
  <si>
    <t>10,77000000</t>
  </si>
  <si>
    <t>6,83000000</t>
  </si>
  <si>
    <t>26,43000000</t>
  </si>
  <si>
    <t>0,00006890</t>
  </si>
  <si>
    <t>0,00006030</t>
  </si>
  <si>
    <t>0,00003420</t>
  </si>
  <si>
    <t>0,00001460</t>
  </si>
  <si>
    <t>0,00008490</t>
  </si>
  <si>
    <t>0,00006420</t>
  </si>
  <si>
    <t>13,62000000</t>
  </si>
  <si>
    <t>8,53000000</t>
  </si>
  <si>
    <t>32,16000000</t>
  </si>
  <si>
    <t>IE0163</t>
  </si>
  <si>
    <t>54.40.01</t>
  </si>
  <si>
    <t>LOCAÇÃO VEÍCULO TIPO PICAPE LEVE C/ SEGURO</t>
  </si>
  <si>
    <t>Envelopamento com concreto magro</t>
  </si>
  <si>
    <t>largura</t>
  </si>
  <si>
    <t>Altura</t>
  </si>
  <si>
    <t>Diâm. 150 mm (Raio)</t>
  </si>
  <si>
    <t>Concreto total</t>
  </si>
  <si>
    <t>V2 - tubulação</t>
  </si>
  <si>
    <t xml:space="preserve">V1 - concreto </t>
  </si>
  <si>
    <t>VALOR TOTAL DOS SERVIÇOS COM BDI</t>
  </si>
  <si>
    <t>VIGIA DIURNO COM ENCARGOS COMPLEMENTARES</t>
  </si>
  <si>
    <t>CAMADA FINAL</t>
  </si>
  <si>
    <t>ED-16351</t>
  </si>
  <si>
    <t>CA0267</t>
  </si>
  <si>
    <t>LOCAÇÃO DE CONTAINER COM ISOLAMENTO TÉRMICO, TIPO 4,</t>
  </si>
  <si>
    <t>LOCAÇÃO DE CONTAINER COM ISOLAMENTO TÉRMICO, TIPO 4, PARA REFEITÓRIO DE OBRA, COM MEDIDAS REFERENCIAIS DE (6) METROS COMPRIMENTO, (2,3) METROS LARGURA E (2,5) METROS ALTURA ÚTIL INTERNA, INCLUSIVE LIGAÇÕES ELÉTRICAS INTERNAS, EXCLUSIVE MOBILIZAÇÃO/ DESMOBILIZAÇÃO E LIGAÇÕES PROVISÓRIAS EXTERNAS</t>
  </si>
  <si>
    <t>0,77000000</t>
  </si>
  <si>
    <t>1,21000000</t>
  </si>
  <si>
    <t>2,35000000</t>
  </si>
  <si>
    <t>6,54000000</t>
  </si>
  <si>
    <t>20,07000000</t>
  </si>
  <si>
    <t>20,22000000</t>
  </si>
  <si>
    <t>20,14000000</t>
  </si>
  <si>
    <t>CA0048</t>
  </si>
  <si>
    <t>ED-14454</t>
  </si>
  <si>
    <t>BANCO DE MADEIRA EM TÁBUA, MEDINDO ( 105X30X35)CM, PARA</t>
  </si>
  <si>
    <t>BANCO DE MADEIRA EM TÁBUA, MEDINDO ( 105X30X35)CM, PARA VESTIÁRIO/REFEITÓRIO DE OBRA ( FORNECIMENTO/FABRICAÇÃO)</t>
  </si>
  <si>
    <t>IM1242</t>
  </si>
  <si>
    <t>MATED-14455</t>
  </si>
  <si>
    <t>PARAFUSO (ROSCA: AUTOATARRAXANTE| APLICAÇÃO: MADEIRA|CABEÇA: FENDA|MATERIAL: AÇO| ACABAMENTO: ZINCADO|COMPRIMENTO: 75MM| DIÂMETRO: 6,1MM)</t>
  </si>
  <si>
    <t>8,00000000</t>
  </si>
  <si>
    <t>0,73000000</t>
  </si>
  <si>
    <t>IM0167</t>
  </si>
  <si>
    <t>MATED-11354</t>
  </si>
  <si>
    <t>TÁBUA (ACABAMENTO: BRUTO|SEÇÃO TRANSVERSAL: 1X12|ESPESSURA:</t>
  </si>
  <si>
    <t>TÁBUA (ACABAMENTO: BRUTO|SEÇÃO TRANSVERSAL: 1X12|ESPESSURA: 25MM|LARGURA*: 300MM|TIPO DE MADEIRA: CEDRINHO, PINUS OU MADEIRA EQUIVALENTE DA REGIÃO)*VALORES REFERENCIAIS APROXIMADOS</t>
  </si>
  <si>
    <t>0,78750000</t>
  </si>
  <si>
    <t>IM0060</t>
  </si>
  <si>
    <t>MATED-11160</t>
  </si>
  <si>
    <t>AQUECEDOR DE MARMITA (MATERIAL: AÇO INOX|TENSÃO:</t>
  </si>
  <si>
    <t>AQUECEDOR DE MARMITA (MATERIAL: AÇO INOX|TENSÃO: 127V-220V|NÚMERO DE MARMITAS: 25|CONSUMO: 2KW|COMPRIMENTO*: 60CM|LARGURA*: 90CM|ALTURA*: 85CM)*VALORES REFERENCIAIS APROXIMADOS</t>
  </si>
  <si>
    <t>1135,25000000</t>
  </si>
  <si>
    <t>IM0075</t>
  </si>
  <si>
    <t>MATED-11193</t>
  </si>
  <si>
    <t>LOCAÇÃO DE CONTAINER COM ISOLAMENTO TÉRMICO (APLICAÇÃO: REFEITÓRIO| ESQUADRIAS: 2|SUPORTE AR CONDICIONADO: 1|AR CONDIONADO: NÃO INCLUSO|LÂMPADAS: NÃO INCLUSO| INSTALAÇÃO ELÉTRICA INTERNA: INCLUSA|MOBILIZAÇÃO : NÃO INCLUSO|COMPRIMENTO*: 600CM|LARGURA*: 230CM|ALTURA EXTERNA*: 285CM|ALTURA ÚTIL INTERNA *: 250CM)*VALORES REFERENCIAIS APROXIMADOS</t>
  </si>
  <si>
    <t>CA0281</t>
  </si>
  <si>
    <t>ED-16370</t>
  </si>
  <si>
    <t>MESA DE MADEIRA EM TÁBUA, MEDINDO ( 130X60X80)CM, PARA</t>
  </si>
  <si>
    <t>MESA DE MADEIRA EM TÁBUA, MEDINDO ( 130X60X80)CM, PARA REFEITÓRIO DE OBRA (FABRICAÇÃO)</t>
  </si>
  <si>
    <t>12,00000000</t>
  </si>
  <si>
    <t>IM0125</t>
  </si>
  <si>
    <t>MATED-11278</t>
  </si>
  <si>
    <t>CHAPA DE COMPENSADO RESINADO ( ESPESSURA: 14MM|DIMENSÃO:</t>
  </si>
  <si>
    <t>CHAPA DE COMPENSADO RESINADO ( ESPESSURA: 14MM|DIMENSÃO: 1,10X2,20M)</t>
  </si>
  <si>
    <t>3,36000000</t>
  </si>
  <si>
    <t>CU1676</t>
  </si>
  <si>
    <t>100288</t>
  </si>
  <si>
    <t>CURSO DE CAPACITAÇÃO PARA VIGIA DIURNO (ENCARGOS</t>
  </si>
  <si>
    <t>CURSO DE CAPACITAÇÃO PARA VIGIA DIURNO (ENCARGOS COMPLEMENTARES) - HORISTA</t>
  </si>
  <si>
    <t>IH8022</t>
  </si>
  <si>
    <t>34345</t>
  </si>
  <si>
    <t xml:space="preserve">VIGIA DIURNO (HORISTA) </t>
  </si>
  <si>
    <t>VIGIA DIURNO (HORISTA)</t>
  </si>
  <si>
    <t>CU1677</t>
  </si>
  <si>
    <t>100289</t>
  </si>
  <si>
    <t>ED-48214</t>
  </si>
  <si>
    <t>ALVENARIA DE BLOCO DE CONCRETO CHEIO COM ARMAÇÃO, EM CONCRETO COM FCK 15MPA , ESP. 19CM, PARA REVESTIMENTO, INCLUSIVE ARGAMASSA PARA ASSENTAMENTO ( DETALHE D - CADERNO SEDS)</t>
  </si>
  <si>
    <t>ARMAÇÃO DE BLOCO UTILIZANDO AÇO CA-50 DE 6,3 MM - MONTAGEM. AF_01/2024</t>
  </si>
  <si>
    <t>00032</t>
  </si>
  <si>
    <t>ACO CA-50, 6,3 MM, VERGALHAO</t>
  </si>
  <si>
    <t>Quantidade informada em projeto = 6 unidades</t>
  </si>
  <si>
    <t>LINHA DE RECALQUE</t>
  </si>
  <si>
    <t>ESTACA</t>
  </si>
  <si>
    <t>H
(TERRENO-GERATIZ INF.)</t>
  </si>
  <si>
    <t>H média  DO TRECHO</t>
  </si>
  <si>
    <t>ALTO</t>
  </si>
  <si>
    <t>1+9,170</t>
  </si>
  <si>
    <t>COT003</t>
  </si>
  <si>
    <t>COT004</t>
  </si>
  <si>
    <t>COT005</t>
  </si>
  <si>
    <t>COT006</t>
  </si>
  <si>
    <t>COT007</t>
  </si>
  <si>
    <t>COT008</t>
  </si>
  <si>
    <t>COT009</t>
  </si>
  <si>
    <t>COT010</t>
  </si>
  <si>
    <t>COT011</t>
  </si>
  <si>
    <t>COT012</t>
  </si>
  <si>
    <t>COT013</t>
  </si>
  <si>
    <t>COT014</t>
  </si>
  <si>
    <t>COT015</t>
  </si>
  <si>
    <t>COT016</t>
  </si>
  <si>
    <t>COT017</t>
  </si>
  <si>
    <t>COT018</t>
  </si>
  <si>
    <t>COT019</t>
  </si>
  <si>
    <t>COT020</t>
  </si>
  <si>
    <t>COT021</t>
  </si>
  <si>
    <t>COT022</t>
  </si>
  <si>
    <t>COT023</t>
  </si>
  <si>
    <t>COT024</t>
  </si>
  <si>
    <t>COT025</t>
  </si>
  <si>
    <t>COT026</t>
  </si>
  <si>
    <t>COT027</t>
  </si>
  <si>
    <t>COT028</t>
  </si>
  <si>
    <t>COT029</t>
  </si>
  <si>
    <t>COT030</t>
  </si>
  <si>
    <t>COT031</t>
  </si>
  <si>
    <t>COT032</t>
  </si>
  <si>
    <t>COT033</t>
  </si>
  <si>
    <t>COT034</t>
  </si>
  <si>
    <t>CURVA 90º com BOLSAS JGS FoFo DN 300 MM</t>
  </si>
  <si>
    <t>CURVA 90º com BOLSAS JGS FoFo DN 100 MM</t>
  </si>
  <si>
    <t>ATIVA</t>
  </si>
  <si>
    <t>FABIANA</t>
  </si>
  <si>
    <t>fabianabvendas@gmail.com / (31) 9 9976-6781</t>
  </si>
  <si>
    <t>ACCAETANO</t>
  </si>
  <si>
    <t>MARCIO</t>
  </si>
  <si>
    <t>marcio.fernandes@accaetano.com.br / (14) 9 9765-6650</t>
  </si>
  <si>
    <t>CURVA 90º com FLANGES FoFo DN 100 MM PN 10</t>
  </si>
  <si>
    <t>CURVA 90º com FLANGES FoFo DN 100 MM PN 16</t>
  </si>
  <si>
    <t>TÊ com FLANGES FoFo DN 300 MM PN 10</t>
  </si>
  <si>
    <t>TÊ com FLANGES FoFo DN 300 MM PN 16</t>
  </si>
  <si>
    <t>EXTREMIDADE BOLSA E FLANGE FoFo DN 300 MM PN 10</t>
  </si>
  <si>
    <t>EXTREMIDADE BOLSA E FLANGE FoFo DN 300 MM PN 16</t>
  </si>
  <si>
    <t>EXTREMIDADE BOLSA E FLANGE FoFo DN 100 MM PN 10</t>
  </si>
  <si>
    <t>EXTREMIDADE BOLSA E FLANGE FoFo DN 100 MM PN 16</t>
  </si>
  <si>
    <t>REGISTRO CHATO GAVETA COM CABEÇOTE E FLANGES FoFo DN 300 MM PN 10</t>
  </si>
  <si>
    <t>REGISTRO CHATO GAVETA COM CABEÇOTE E FLANGES FoFo DN 300 MM PN 16</t>
  </si>
  <si>
    <t>TUBO COM FLANGE E PONTA (L=0,50m) FoFo DN 300 MM PN 16</t>
  </si>
  <si>
    <t>TUBO COM FLANGE E PONTA (L=1,10m) FoFo DN 300 MM PN 10</t>
  </si>
  <si>
    <t>TUBO COM FLANGE E PONTA (L=0,80m) FoFo DN 200 MM PN 10</t>
  </si>
  <si>
    <t>COT035</t>
  </si>
  <si>
    <t>COT036</t>
  </si>
  <si>
    <t>COT037</t>
  </si>
  <si>
    <t>COT038</t>
  </si>
  <si>
    <t>BENNER</t>
  </si>
  <si>
    <t>018.077.0046-1</t>
  </si>
  <si>
    <t>REGISTRO CHATO GAVETA COM CABEÇOTE E FLANGES FoFo DN 100 MM PN 10/16</t>
  </si>
  <si>
    <t>TUBO PONTA e BOLSA (L=6.00) PVC-O DN 300 MM PN 12,5</t>
  </si>
  <si>
    <t>TUBO PONTA e BOLSA (L=6.00) PVC-O DN 300 MM PN 16</t>
  </si>
  <si>
    <t>CURVA 45º com BOLSAS FoFo DN 300 MM PN 10</t>
  </si>
  <si>
    <t>CURVA 22º com BOLSAS FoFo DN 300 MM PN 10</t>
  </si>
  <si>
    <t>CURVA 11º com BOLSAS FoFo DN 300 MM PN 10</t>
  </si>
  <si>
    <t>TÊ com FLANGES FoFo DN 200 MM PN 10</t>
  </si>
  <si>
    <t>TÊ DE REDUÇÃO COM BOLSAS E FLANGE FoFo DN 300X100 MM PN 10</t>
  </si>
  <si>
    <t>TÊ DE REDUÇÃO COM FLANGES  FoFo DN 300X200 MM PN 10</t>
  </si>
  <si>
    <t>TÊ DE REDUÇÃO COM FLANGES FoFo DN 300X100 MM PN 10</t>
  </si>
  <si>
    <t>REDUÇÃO COM BOLSAS JGS FoFo DN 300X200 MM PN 10</t>
  </si>
  <si>
    <t>REDUÇÃO COM BOLSAS JGS FoFo DN 300X250 MM PN 10</t>
  </si>
  <si>
    <t>EXTREMIDADE BOLSA E FLANGE FoFo DN 200 MM PN 10</t>
  </si>
  <si>
    <t>LUVA DE CORRER JGS FoFo DN 300 MM PN 10</t>
  </si>
  <si>
    <t>LUVA DE CORRER JGS FoFo DN 250 MM PN 10</t>
  </si>
  <si>
    <t>LUVA DE CORRER JGS FoFo DN 200 MM PN 10</t>
  </si>
  <si>
    <t>REGISTRO CHATO GAVETA COM CABEÇOTE E FLANGES FoFo DN 200 MM PN 10</t>
  </si>
  <si>
    <t>VENTOSA TRÍPLICE FUNÇÃO FoFo DN 100 MM PN 10</t>
  </si>
  <si>
    <t>CAP FoFo DN 300 MM PN 10</t>
  </si>
  <si>
    <t>CAP FoFo DN 200 MM PN 10</t>
  </si>
  <si>
    <t>TUBO PONTA e BOLSA (L=6.00) PVC-O DN 100 MM PN 12,5</t>
  </si>
  <si>
    <t>CMT0002</t>
  </si>
  <si>
    <t>02.04.01</t>
  </si>
  <si>
    <t>02.04.02</t>
  </si>
  <si>
    <t>02.04.03</t>
  </si>
  <si>
    <t>02.04.04</t>
  </si>
  <si>
    <t>02.03.01</t>
  </si>
  <si>
    <t>02.03.03</t>
  </si>
  <si>
    <t>02.03.02</t>
  </si>
  <si>
    <t>02.03.04</t>
  </si>
  <si>
    <t>02.02.06 / 02.03.05</t>
  </si>
  <si>
    <t>02.03.06</t>
  </si>
  <si>
    <t>02.03.08</t>
  </si>
  <si>
    <t>02.03.10</t>
  </si>
  <si>
    <t>02.03.09</t>
  </si>
  <si>
    <t>02.03.07</t>
  </si>
  <si>
    <t>02.03.11</t>
  </si>
  <si>
    <t>Layssa Cordeiro</t>
  </si>
  <si>
    <t>layssa.cordeiro@accaetano.com.br / (14) 9 9765-6650</t>
  </si>
  <si>
    <t>ENDEREÇO DE OBRA CONSIDERADO: Av. Eugênio do Nascimento - Aeroporto, Juiz de Fora - MG</t>
  </si>
  <si>
    <t>AV. EUGÊNIO DO NASCIMENTO - AEROPORTO À PEDREIRA SANTA MÔNICA</t>
  </si>
  <si>
    <t>AV. EUGÊNIO DO NASCIMENTO - AEROPORTO À PEDRA SUL (MATIAS BARBOSA-MG)</t>
  </si>
  <si>
    <t>AV. EUGÊNIO DO NASCIMENTO - AEROPORTO À PEDREIRA DE SANTO CRISTO</t>
  </si>
  <si>
    <t>AV. EUGÊNIO DO NASCIMENTO - AEROPORTO AO ATERRO DO GRAMA</t>
  </si>
  <si>
    <t>AV. EUGÊNIO DO NASCIMENTO - AEROPORTO AO ATERRO DO LINHARES</t>
  </si>
  <si>
    <t>AV. EUGÊNIO DO NASCIMENTO - AEROPORTO À VITAL ENGENHARIA AMBIENTAL</t>
  </si>
  <si>
    <t>AV. EUGÊNIO DO NASCIMENTO - AEROPORTO À ESSENCIS</t>
  </si>
  <si>
    <t>AV. EUGÊNIO DO NASCIMENTO - AEROPORTO À USINA DE ASFALTO - EMPAV</t>
  </si>
  <si>
    <t>AV. EUGÊNIO DO NASCIMENTO - AEROPORTO À PAVIMIL (TRÊS RIOS-RJ)</t>
  </si>
  <si>
    <t>AV. EUGÊNIO DO NASCIMENTO - AEROPORTO À USINA CAVENGE (MATIAS BARBOSA-MG)</t>
  </si>
  <si>
    <t>PAMCORE</t>
  </si>
  <si>
    <t>Rafael Lopes</t>
  </si>
  <si>
    <t>rafael.lopes@pamcore.com.br / comercial@pamcore.com.br / (31) 3288-3540 (ramal 1006)</t>
  </si>
  <si>
    <t>AMANCO WAVIN</t>
  </si>
  <si>
    <t xml:space="preserve">JAIR </t>
  </si>
  <si>
    <t>jair.santos@orbia.com / (31) 9 9147-8684</t>
  </si>
  <si>
    <t>PROJETOS COMPLEMENTARES</t>
  </si>
  <si>
    <t>COS0013</t>
  </si>
  <si>
    <t>CADASTRO DE REDE (ADUTORA E DISTRIBUIÇÃO)</t>
  </si>
  <si>
    <t>KM</t>
  </si>
  <si>
    <t>01.03</t>
  </si>
  <si>
    <t>01.03.01</t>
  </si>
  <si>
    <t>01.03.02</t>
  </si>
  <si>
    <t>01.03.03</t>
  </si>
  <si>
    <t>01.03.04</t>
  </si>
  <si>
    <t>01.03.05</t>
  </si>
  <si>
    <t>01.03.06</t>
  </si>
  <si>
    <t>01.03.07</t>
  </si>
  <si>
    <t>01.03.08</t>
  </si>
  <si>
    <t>01.03.09</t>
  </si>
  <si>
    <t>ED-16359</t>
  </si>
  <si>
    <t>LIGAÇÕES PROVISÓRIAS PARA CONTAINER TIPO 4 (CORRESPONDENTE AO CÓDIGO ED-16351)</t>
  </si>
  <si>
    <t>Cavalete em polietileno zebrado com faixa refletiva - H = 1,00 m - utilização de 600 ciclos - fornecimento, 01 implantação e 01 retirada diária</t>
  </si>
  <si>
    <t>Cone plástico para canalização de trânsito - utilização de 150 ciclos - fornecimento, 01 implantação e 01 retirada diária</t>
  </si>
  <si>
    <t>Placa de regulamentação para sinalização de obras montada em suporte metálico móvel, R1 lado 0,414 m - utilização de 600 ciclos - fornecimento, 01 implantação e 01 retirada diária</t>
  </si>
  <si>
    <t>Placa de advertência para sinalização de obras montada em suporte metálico móvel, lado 1,00 m - utilização de 600 ciclos - fornecimento, 01 implantação e 01 retirada diária</t>
  </si>
  <si>
    <t>Fita zebrada para dispositivos de canalização de trânsito - fornecimento, implantação e retirada</t>
  </si>
  <si>
    <t>02.03</t>
  </si>
  <si>
    <t>90099</t>
  </si>
  <si>
    <t>ESCAVAÇÃO MECANIZADA DE VALA COM PROF. ATÉ 1,5 M (MÉDIA MONTANTE E JUSANTE/UMA COMPOSIÇÃO POR TRECHO), RETROESCAV. (0,26 M3), LARG. MENOR QUE 0,8 M, EM SOLO DE 1A CATEGORIA, EM LOCAIS COM ALTO NÍVEL DE INTERFERÊNCIA. AF_09/2024</t>
  </si>
  <si>
    <t>90100</t>
  </si>
  <si>
    <t>ESCAVAÇÃO MECANIZADA DE VALA COM PROF. ATÉ 1,5 M (MÉDIA MONTANTE E JUSANTE/UMA COMPOSIÇÃO POR TRECHO), RETROESCAV. (0,26 M3), LARG. DE 0,8 M A 1,5 M, EM SOLO DE 1A CATEGORIA, EM LOCAIS COM ALTO NÍVEL DE INTERFERÊNCIA. AF_09/2024</t>
  </si>
  <si>
    <t>90101</t>
  </si>
  <si>
    <t>ESCAVAÇÃO MECANIZADA DE VALA COM PROF. MAIOR QUE 1,5 M ATÉ 3,0 M (MÉDIA MONTANTE E JUSANTE/UMA COMPOSIÇÃO POR TRECHO), RETROESCAV. (0,26 M3), LARG. MENOR QUE 0,8 M, EM SOLO DE 1A CATEGORIA, EM LOCAIS COM ALTO NÍVEL DE INTERFERÊNCIA. AF_09/2024</t>
  </si>
  <si>
    <t>90102</t>
  </si>
  <si>
    <t>ESCAVAÇÃO MECANIZADA DE VALA COM PROF. MAIOR QUE 1,5 M ATÉ 3,0 M (MÉDIA MONTANTE E JUSANTE/UMA COMPOSIÇÃO POR TRECHO), RETROESCAV. (0,26 M3), LARGURA DE 0,8 M A 1,5 M, EM SOLO DE 1A CATEGORIA, EM LOCAIS COM ALTO NÍVEL DE INTERFERÊNCIA. AF_09/2024</t>
  </si>
  <si>
    <t>02.03.05</t>
  </si>
  <si>
    <t>REATERRO MECANIZADO DE VALA COM RETROESCAVADEIRA (CAPACIDADE DA CAÇAMBA DA RETRO: 0,26 M³/POTÊNCIA: 88 HP), LARGURA ATÉ 0,8 M, PROFUNDIDADE ATÉ 1,5 M, COM MISTURA, COM COMPACTADOR DE SOLOS DE PERCUSSÃO. AF_08/2023</t>
  </si>
  <si>
    <t>REATERRO MECANIZADO DE VALA COM RETROESCAVADEIRA (CAPACIDADE DA CAÇAMBA DA RETRO: 0,26 M³/POTÊNCIA: 88 HP), LARGURA 0,8 A 1,5 M, PROFUNDIDADE ATÉ 1,5 M, COM MISTURA, COM COMPACTADOR DE SOLOS DE PERCUSSÃO AF_08/2023</t>
  </si>
  <si>
    <t>02.03.12</t>
  </si>
  <si>
    <t>02.03.13</t>
  </si>
  <si>
    <t>02.03.14</t>
  </si>
  <si>
    <t>02.04</t>
  </si>
  <si>
    <t>02.05</t>
  </si>
  <si>
    <t>02.05.01</t>
  </si>
  <si>
    <t>INTERLIGAÇÕES 01, 05 E 06  E DERIVAÇÕES 01, 02, 03, 04 E 05</t>
  </si>
  <si>
    <t>02.05.01.01</t>
  </si>
  <si>
    <t>02.05.01.01.01</t>
  </si>
  <si>
    <t>02.05.01.01.02</t>
  </si>
  <si>
    <t>90082</t>
  </si>
  <si>
    <t>ESCAVAÇÃO MECANIZADA DE VALA COM PROF. ATÉ 1,5 M (MÉDIA MONTANTE E JUSANTE/UMA COMPOSIÇÃO POR TRECHO), ESCAVADEIRA (0,8 M3), LARG. DE 1,5 M A 2,5 M, EM SOLO DE 1A CATEGORIA, EM LOCAIS COM ALTO NÍVEL DE INTERFERÊNCIA. AF_09/2024</t>
  </si>
  <si>
    <t>02.05.01.01.03</t>
  </si>
  <si>
    <t>02.05.01.01.04</t>
  </si>
  <si>
    <t>02.05.01.01.05</t>
  </si>
  <si>
    <t>102278</t>
  </si>
  <si>
    <t>ESCAVAÇÃO MECANIZADA DE VALA COM PROF. MAIOR QUE 1,50 M ATÉ 3,0 M (MÉDIA MONTANTE E JUSANTE/UMA COMPOSIÇÃO POR TRECHO), ESCAVADEIRA (1,2 M3), LARG. DE 1,5 M A 2,5 M, EM SOLO DE 1A CATEGORIA, EM LOCAIS COM ALTO NÍVEL DE INTERFERÊNCIA. AF_09/2024</t>
  </si>
  <si>
    <t>02.05.01.01.06</t>
  </si>
  <si>
    <t>02.05.01.01.07</t>
  </si>
  <si>
    <t>101617</t>
  </si>
  <si>
    <t>PREPARO DE FUNDO DE VALA COM LARGURA MAIOR OU IGUAL A 1,5 M E MENOR QUE 2,5 M (ACERTO DO SOLO NATURAL). AF_08/2020</t>
  </si>
  <si>
    <t>02.05.01.01.08</t>
  </si>
  <si>
    <t>02.05.01.01.09</t>
  </si>
  <si>
    <t>02.05.01.01.10</t>
  </si>
  <si>
    <t>02.05.01.01.11</t>
  </si>
  <si>
    <t>101577</t>
  </si>
  <si>
    <t>ESCORAMENTO DE VALA, TIPO DESCONTÍNUO, COM PROFUNDIDADE DE 0 A 1,5 M, LARGURA MAIOR OU IGUAL A 1,5 M E MENOR QUE 2,5 M. AF_08/2020</t>
  </si>
  <si>
    <t>02.05.01.01.12</t>
  </si>
  <si>
    <t>101579</t>
  </si>
  <si>
    <t>ESCORAMENTO DE VALA, TIPO DESCONTÍNUO, COM PROFUNDIDADE DE 1,5 A 3,0 M, LARGURA MAIOR OU IGUAL A 1,5 M E MENOR QUE 2,5 M. AF_08/2020</t>
  </si>
  <si>
    <t>02.05.01.02</t>
  </si>
  <si>
    <t>02.05.01.02.01</t>
  </si>
  <si>
    <t>02.05.01.02.02</t>
  </si>
  <si>
    <t>02.05.01.02.03</t>
  </si>
  <si>
    <t>02.05.01.02.04</t>
  </si>
  <si>
    <t>02.05.01.02.05</t>
  </si>
  <si>
    <t>02.05.01.02.06</t>
  </si>
  <si>
    <t>6,640000</t>
  </si>
  <si>
    <t>02.05.01.02.07</t>
  </si>
  <si>
    <t>02.05.01.02.08</t>
  </si>
  <si>
    <t>02.05.01.02.09</t>
  </si>
  <si>
    <t>02.05.01.02.10</t>
  </si>
  <si>
    <t>02.05.01.02.11</t>
  </si>
  <si>
    <t>02.05.01.02.12</t>
  </si>
  <si>
    <t>02.05.01.02.13</t>
  </si>
  <si>
    <t>02.05.01.02.14</t>
  </si>
  <si>
    <t>02.05.01.02.15</t>
  </si>
  <si>
    <t>02.05.01.02.16</t>
  </si>
  <si>
    <t>01819300072</t>
  </si>
  <si>
    <t>TAMPAO FoFo P/ REGISTRO (CX.ARTICULADA C/200 X 110 X 125MM) - CÔNICO (CASCA DE BURRO)</t>
  </si>
  <si>
    <t>02.05.02</t>
  </si>
  <si>
    <t>INTERLIGAÇÕES 02 E 03</t>
  </si>
  <si>
    <t>02.05.02.01</t>
  </si>
  <si>
    <t>02.05.02.01.01</t>
  </si>
  <si>
    <t>02.05.02.01.02</t>
  </si>
  <si>
    <t>02.05.02.01.03</t>
  </si>
  <si>
    <t>02.05.02.01.04</t>
  </si>
  <si>
    <t>02.05.02.01.05</t>
  </si>
  <si>
    <t>02.05.02.01.06</t>
  </si>
  <si>
    <t>02.05.02.01.07</t>
  </si>
  <si>
    <t>02.05.02.01.08</t>
  </si>
  <si>
    <t>02.05.02.01.09</t>
  </si>
  <si>
    <t>02.05.02.01.10</t>
  </si>
  <si>
    <t>02.05.02.01.11</t>
  </si>
  <si>
    <t>02.05.02.01.12</t>
  </si>
  <si>
    <t>02.05.02.01.13</t>
  </si>
  <si>
    <t>02.05.02.02</t>
  </si>
  <si>
    <t>02.05.02.02.01</t>
  </si>
  <si>
    <t>02.05.02.02.02</t>
  </si>
  <si>
    <t>02.05.02.02.03</t>
  </si>
  <si>
    <t>02.05.02.02.04</t>
  </si>
  <si>
    <t>02.05.02.02.05</t>
  </si>
  <si>
    <t>02.05.02.02.06</t>
  </si>
  <si>
    <t>3,320000</t>
  </si>
  <si>
    <t>02.05.02.02.07</t>
  </si>
  <si>
    <t>02.05.02.02.08</t>
  </si>
  <si>
    <t>02.05.02.02.09</t>
  </si>
  <si>
    <t>02.05.02.02.10</t>
  </si>
  <si>
    <t>02.05.02.02.11</t>
  </si>
  <si>
    <t>02.05.02.02.12</t>
  </si>
  <si>
    <t>30,630000</t>
  </si>
  <si>
    <t>02.05.02.02.13</t>
  </si>
  <si>
    <t>02.05.02.02.14</t>
  </si>
  <si>
    <t>02.05.02.02.15</t>
  </si>
  <si>
    <t>02.05.02.02.16</t>
  </si>
  <si>
    <t>02.05.03</t>
  </si>
  <si>
    <t>INTERLIGAÇÃO 04</t>
  </si>
  <si>
    <t>02.05.03.01</t>
  </si>
  <si>
    <t>02.05.03.01.01</t>
  </si>
  <si>
    <t>=((2,4*(1,5-0,8)*1,5)-(2,4*(0,9-0,8)*1,5))</t>
  </si>
  <si>
    <t>02.05.03.01.02</t>
  </si>
  <si>
    <t>02.05.03.01.03</t>
  </si>
  <si>
    <t>02.05.03.01.04</t>
  </si>
  <si>
    <t>02.05.03.01.05</t>
  </si>
  <si>
    <t>02.05.03.01.06</t>
  </si>
  <si>
    <t>02.05.03.01.07</t>
  </si>
  <si>
    <t>02.05.03.01.08</t>
  </si>
  <si>
    <t>02.05.03.01.09</t>
  </si>
  <si>
    <t>02.05.03.01.10</t>
  </si>
  <si>
    <t>02.05.03.01.11</t>
  </si>
  <si>
    <t>02.05.03.01.12</t>
  </si>
  <si>
    <t>02.05.03.02</t>
  </si>
  <si>
    <t>02.05.03.02.01</t>
  </si>
  <si>
    <t>02.05.03.02.02</t>
  </si>
  <si>
    <t>02.05.03.02.03</t>
  </si>
  <si>
    <t>02.05.03.02.04</t>
  </si>
  <si>
    <t>02.05.03.02.05</t>
  </si>
  <si>
    <t>02.05.03.02.06</t>
  </si>
  <si>
    <t>02.05.03.02.07</t>
  </si>
  <si>
    <t>02.05.03.02.08</t>
  </si>
  <si>
    <t>02.05.03.02.09</t>
  </si>
  <si>
    <t>02.05.03.02.10</t>
  </si>
  <si>
    <t>02.05.03.02.11</t>
  </si>
  <si>
    <t>02.05.03.02.12</t>
  </si>
  <si>
    <t>02.05.03.02.13</t>
  </si>
  <si>
    <t>02.05.03.02.14</t>
  </si>
  <si>
    <t>02.05.03.02.15</t>
  </si>
  <si>
    <t>02.05.03.02.16</t>
  </si>
  <si>
    <t>02.05.04</t>
  </si>
  <si>
    <t>VENTOSA E DESCARGA</t>
  </si>
  <si>
    <t>02.05.04.01</t>
  </si>
  <si>
    <t>02.05.04.01.01</t>
  </si>
  <si>
    <t>02.05.04.01.02</t>
  </si>
  <si>
    <t>02.05.04.01.03</t>
  </si>
  <si>
    <t>02.05.04.01.04</t>
  </si>
  <si>
    <t>02.05.04.01.05</t>
  </si>
  <si>
    <t>02.05.04.01.06</t>
  </si>
  <si>
    <t>02.05.04.01.07</t>
  </si>
  <si>
    <t>02.05.04.01.08</t>
  </si>
  <si>
    <t>02.05.04.01.09</t>
  </si>
  <si>
    <t>02.05.04.01.10</t>
  </si>
  <si>
    <t>02.05.04.01.11</t>
  </si>
  <si>
    <t>02.05.04.01.12</t>
  </si>
  <si>
    <t>02.05.04.02</t>
  </si>
  <si>
    <t>02.05.04.02.01</t>
  </si>
  <si>
    <t>02.05.04.02.02</t>
  </si>
  <si>
    <t>02.05.04.02.03</t>
  </si>
  <si>
    <t>02.05.04.02.04</t>
  </si>
  <si>
    <t>02.05.04.02.05</t>
  </si>
  <si>
    <t>02.05.04.02.06</t>
  </si>
  <si>
    <t>02.05.04.02.07</t>
  </si>
  <si>
    <t>02.05.04.02.08</t>
  </si>
  <si>
    <t>02.05.04.02.09</t>
  </si>
  <si>
    <t>02.05.04.02.10</t>
  </si>
  <si>
    <t>02.05.04.02.11</t>
  </si>
  <si>
    <t>02.05.04.02.12</t>
  </si>
  <si>
    <t>02.05.04.02.13</t>
  </si>
  <si>
    <t>02.05.04.02.14</t>
  </si>
  <si>
    <t>02.05.04.02.15</t>
  </si>
  <si>
    <t>02.05.04.02.16</t>
  </si>
  <si>
    <t>02.05.05</t>
  </si>
  <si>
    <t>02.05.05.01</t>
  </si>
  <si>
    <t>02.05.05.02</t>
  </si>
  <si>
    <t>96544</t>
  </si>
  <si>
    <t>02.05.05.03</t>
  </si>
  <si>
    <t>02.05.05.04</t>
  </si>
  <si>
    <t>02.05.05.05</t>
  </si>
  <si>
    <t>02.05.05.06</t>
  </si>
  <si>
    <t>02.06</t>
  </si>
  <si>
    <t>02.06.01</t>
  </si>
  <si>
    <t>02.06.02</t>
  </si>
  <si>
    <t>01807500098</t>
  </si>
  <si>
    <t>CURVA C/ BOLSAS FoFo JE 90° DN 300MM</t>
  </si>
  <si>
    <t>02.06.03</t>
  </si>
  <si>
    <t>01807700054</t>
  </si>
  <si>
    <t>CURVA C/ FLANGES FoFo 90° DN 100MM - PN10/16</t>
  </si>
  <si>
    <t>02.06.04</t>
  </si>
  <si>
    <t>01807500055</t>
  </si>
  <si>
    <t>CURVA C/ BOLSAS FoFo JE 90° DN 100MM</t>
  </si>
  <si>
    <t>02.06.05</t>
  </si>
  <si>
    <t>01807500012</t>
  </si>
  <si>
    <t>CURVA C/ BOLSAS FoFo JE 45° DN 300MM</t>
  </si>
  <si>
    <t>02.06.06</t>
  </si>
  <si>
    <t>01807500020</t>
  </si>
  <si>
    <t>CURVA C/ BOLSAS FoFo JE 22°30" DN 300MM</t>
  </si>
  <si>
    <t>02.06.07</t>
  </si>
  <si>
    <t>01807500435</t>
  </si>
  <si>
    <t>CURVA C/ BOLSAS FoFo JE 11° DN 300MM PN16</t>
  </si>
  <si>
    <t>02.06.08</t>
  </si>
  <si>
    <t>01820000090</t>
  </si>
  <si>
    <t>TE C/ FLANGES FoFo DN 300MM X 300MM - PN10</t>
  </si>
  <si>
    <t>02.06.09</t>
  </si>
  <si>
    <t>01820000095</t>
  </si>
  <si>
    <t>TE C/ FLANGES FoFo DN 300MM X 300MM - PN16</t>
  </si>
  <si>
    <t>02.06.10</t>
  </si>
  <si>
    <t>01820000589</t>
  </si>
  <si>
    <t>TE C/ FLANGES FoFo DN 200MM X 200MM - PN10</t>
  </si>
  <si>
    <t>02.06.11</t>
  </si>
  <si>
    <t>01819800301</t>
  </si>
  <si>
    <t>TE C/ BOLSAS E FLANGE FoFo JE DE 300 X 100MM</t>
  </si>
  <si>
    <t>02.06.12</t>
  </si>
  <si>
    <t>01820000375</t>
  </si>
  <si>
    <t>TE C/ FLANGES FoFo DN 300MM X 200MM - PN10</t>
  </si>
  <si>
    <t>02.06.13</t>
  </si>
  <si>
    <t>01820000260</t>
  </si>
  <si>
    <t>TE C/ FLANGES FoFo DN 300MM X 100MM - PN16</t>
  </si>
  <si>
    <t>02.06.14</t>
  </si>
  <si>
    <t>01816800018</t>
  </si>
  <si>
    <t>REDUCAO FoFo C/ BOLSAS DN 300MM X 200MM PN 10</t>
  </si>
  <si>
    <t>02.06.15</t>
  </si>
  <si>
    <t>01816800019</t>
  </si>
  <si>
    <t>REDUCAO FoFo C/ BOLSAS DN 300MM X 250MM PN 10</t>
  </si>
  <si>
    <t>02.06.16</t>
  </si>
  <si>
    <t>01808000195</t>
  </si>
  <si>
    <t>EXTREMIDADE C/FLANGE E BOLSA FoFo JE 300MM - PN10</t>
  </si>
  <si>
    <t>02.06.17</t>
  </si>
  <si>
    <t>01808000013</t>
  </si>
  <si>
    <t>EXTREMIDADE C/FLANGE E BOLSA FoFo JE 300MM - PN10/16</t>
  </si>
  <si>
    <t>02.06.18</t>
  </si>
  <si>
    <t>01808000021</t>
  </si>
  <si>
    <t>EXTREMIDADE C/FLANGE E BOLSA FoFo JE 200MM - PN10</t>
  </si>
  <si>
    <t>02.06.19</t>
  </si>
  <si>
    <t>01808000064</t>
  </si>
  <si>
    <t>EXTREMIDADE C/FLANGE E BOLSA FoFo JE 100MM - PN10/16</t>
  </si>
  <si>
    <t>02.06.20</t>
  </si>
  <si>
    <t>01814400028</t>
  </si>
  <si>
    <t>LUVA DE CORRER FoFo JE DN 300MM</t>
  </si>
  <si>
    <t>02.06.21</t>
  </si>
  <si>
    <t>01814400036</t>
  </si>
  <si>
    <t>LUVA DE CORRER FoFo JE DN 250MM</t>
  </si>
  <si>
    <t>02.06.22</t>
  </si>
  <si>
    <t>01814400087</t>
  </si>
  <si>
    <t>LUVA DE CORRER FoFo JE DN 200MM</t>
  </si>
  <si>
    <t>02.06.23</t>
  </si>
  <si>
    <t>01818200020</t>
  </si>
  <si>
    <t>REGISTRO CHATO FLANGE E CABECOTE P/FoFo DN 300MM - PN 10</t>
  </si>
  <si>
    <t>02.06.24</t>
  </si>
  <si>
    <t>01818200023</t>
  </si>
  <si>
    <t>REGISTRO CHATO FLANGE E CABECOTE P/FoFo DN 300MM</t>
  </si>
  <si>
    <t>02.06.25</t>
  </si>
  <si>
    <t>01818200203</t>
  </si>
  <si>
    <t>REGISTRO CHATO FLANGE E CABECOTE P/ FoFo DN 200MM - PN10</t>
  </si>
  <si>
    <t>02.06.26</t>
  </si>
  <si>
    <t>01818200058</t>
  </si>
  <si>
    <t>REGISTRO CHATO FLANGE E CABECOTE P/FoFo DN 100MM - PN 10/16</t>
  </si>
  <si>
    <t>02.06.27</t>
  </si>
  <si>
    <t>01823500021</t>
  </si>
  <si>
    <t>VENTOSA TRIPLICE FUNCAO C/ FLANGE DN 100MM PN -10/16</t>
  </si>
  <si>
    <t>02.06.28</t>
  </si>
  <si>
    <t>01805100068</t>
  </si>
  <si>
    <t>CAP FoFo JE DN 300MM</t>
  </si>
  <si>
    <t>02.06.29</t>
  </si>
  <si>
    <t>01805100050</t>
  </si>
  <si>
    <t>CAP FoFo JE DN 200MM</t>
  </si>
  <si>
    <t>02.06.30</t>
  </si>
  <si>
    <t>01821100885</t>
  </si>
  <si>
    <t>TUBO C/ FLANGE E PONTA FoFo PN10/16 DN300 (CONJUNTO DE PEÇAS)</t>
  </si>
  <si>
    <t>02.06.31</t>
  </si>
  <si>
    <t>01821100344</t>
  </si>
  <si>
    <t>TUBO C/ FLANGE E PONTA F.F. DN 200MM -  PN10 (CONJUNTO DE PEÇAS)</t>
  </si>
  <si>
    <t>02.06.32</t>
  </si>
  <si>
    <t>01732000005</t>
  </si>
  <si>
    <t>TUBO C/ PONTA E BOLSA PVC-O PN 12,5 JE DN 300</t>
  </si>
  <si>
    <t>02.06.33</t>
  </si>
  <si>
    <t>01732000009</t>
  </si>
  <si>
    <t>TUBO C/ PONTA E BOLSA PVC-O PN 16 JE DN 300</t>
  </si>
  <si>
    <t>02.06.34</t>
  </si>
  <si>
    <t>01732000007</t>
  </si>
  <si>
    <t>TUBO C/ PONTA E BOLSA PVC-O PN 12,5 JE DN 100</t>
  </si>
  <si>
    <t>02.06.35</t>
  </si>
  <si>
    <t>105251</t>
  </si>
  <si>
    <t>ASSENTAMENTO DE CONEXÃO 2 ACESSOS INCLINADOS DE FERRO FUNDIDO PARA REDE DE ÁGUA, DN 100, JUNTA ELÁSTICA, INSTALADO EM LOCAL COM NÍVEL ALTO DE INTERFERÊNCIAS (NÃO INCLUI FORNECIMENTO). AF_05/2024</t>
  </si>
  <si>
    <t>02.06.36</t>
  </si>
  <si>
    <t>105392</t>
  </si>
  <si>
    <t>ASSENTAMENTO DE CONEXÃO 2 ACESSOS ALINHADOS DE FERRO FUNDIDO PARA REDE DE ÁGUA, DN 200, JUNTA ELÁSTICA, INSTALADO EM LOCAL COM NÍVEL ALTO DE INTERFERÊNCIAS (NÃO INCLUI FORNECIMENTO). AF_05/2024</t>
  </si>
  <si>
    <t>02.06.37</t>
  </si>
  <si>
    <t>105393</t>
  </si>
  <si>
    <t>ASSENTAMENTO DE CONEXÃO 2 ACESSOS ALINHADOS DE FERRO FUNDIDO PARA REDE DE ÁGUA, DN 250, JUNTA ELÁSTICA, INSTALADO EM LOCAL COM NÍVEL ALTO DE INTERFERÊNCIAS (NÃO INCLUI FORNECIMENTO). AF_05/2024</t>
  </si>
  <si>
    <t>02.06.38</t>
  </si>
  <si>
    <t>105394</t>
  </si>
  <si>
    <t>ASSENTAMENTO DE CONEXÃO 2 ACESSOS ALINHADOS DE FERRO FUNDIDO PARA REDE DE ÁGUA, DN 300, JUNTA ELÁSTICA, INSTALADO EM LOCAL COM NÍVEL ALTO DE INTERFERÊNCIAS (NÃO INCLUI FORNECIMENTO). AF_05/2024</t>
  </si>
  <si>
    <t>02.06.39</t>
  </si>
  <si>
    <t>105255</t>
  </si>
  <si>
    <t>ASSENTAMENTO DE CONEXÃO 2 ACESSOS INCLINADOS DE FERRO FUNDIDO PARA REDE DE ÁGUA, DN 300, JUNTA ELÁSTICA, INSTALADO EM LOCAL COM NÍVEL ALTO DE INTERFERÊNCIAS (NÃO INCLUI FORNECIMENTO). AF_05/2024</t>
  </si>
  <si>
    <t>02.06.40</t>
  </si>
  <si>
    <t>103106</t>
  </si>
  <si>
    <t>ASSENTAMENTO DE CONEXÃO COM 2 ACESSOS, FERRO FUNDIDO PARA REDE DE ÁGUA, DN  100 MM, JUNTA FLANGEADA (NÃO INCLUI O FORNECIMENTO). AF_09/2021</t>
  </si>
  <si>
    <t>02.06.41</t>
  </si>
  <si>
    <t>103108</t>
  </si>
  <si>
    <t>ASSENTAMENTO DE CONEXÃO COM 2 ACESSOS, FERRO FUNDIDO PARA REDE DE ÁGUA, DN  200 MM, JUNTA FLANGEADA (NÃO INCLUI O FORNECIMENTO). AF_09/2021</t>
  </si>
  <si>
    <t>02.06.42</t>
  </si>
  <si>
    <t>103110</t>
  </si>
  <si>
    <t>ASSENTAMENTO DE CONEXÃO COM 2 ACESSOS, FERRO FUNDIDO PARA REDE DE ÁGUA, DN  300 MM, JUNTA FLANGEADA (NÃO INCLUI O FORNECIMENTO). AF_09/2021</t>
  </si>
  <si>
    <t>02.06.43</t>
  </si>
  <si>
    <t>103124</t>
  </si>
  <si>
    <t>ASSENTAMENTO DE CONEXÃO COM 3 ACESSOS, FERRO FUNDIDO PARA REDE DE ÁGUA, DN  200 MM, JUNTA FLANGEADA (NÃO INCLUI O FORNECIMENTO). AF_09/2021</t>
  </si>
  <si>
    <t>02.06.44</t>
  </si>
  <si>
    <t>103126</t>
  </si>
  <si>
    <t>ASSENTAMENTO DE CONEXÃO COM 3 ACESSOS, FERRO FUNDIDO PARA REDE DE ÁGUA, DN  300 MM, JUNTA FLANGEADA (NÃO INCLUI O FORNECIMENTO). AF_09/2021</t>
  </si>
  <si>
    <t>02.06.45</t>
  </si>
  <si>
    <t>103092</t>
  </si>
  <si>
    <t>ASSENTAMENTO DE TUBO DE FERRO FUNDIDO PARA REDE DE ÁGUA, DN 200 MM, JUNTA FLANGEADA (NÃO INCLUI O FORNECIMENTO). AF_09/2021</t>
  </si>
  <si>
    <t>02.06.46</t>
  </si>
  <si>
    <t>103094</t>
  </si>
  <si>
    <t>ASSENTAMENTO DE TUBO DE FERRO FUNDIDO PARA REDE DE ÁGUA, DN 300 MM, JUNTA FLANGEADA (NÃO INCLUI O FORNECIMENTO). AF_09/2021</t>
  </si>
  <si>
    <t>02.06.47</t>
  </si>
  <si>
    <t>97130</t>
  </si>
  <si>
    <t>ASSENTAMENTO DE TUBO DE PVC DEFOFO OU PRFV OU RPVC PARA REDE DE ÁGUA, DN 300 MM, JUNTA ELÁSTICA INTEGRADA, INSTALADO EM LOCAL COM NÍVEL ALTO DE INTERFERÊNCIAS (NÃO INCLUI FORNECIMENTO). AF_05/2024</t>
  </si>
  <si>
    <t>02.06.48</t>
  </si>
  <si>
    <t>105311</t>
  </si>
  <si>
    <t>ASSENTAMENTO DE TUBO DE PVC DEFOFO OU PRFV OU RPVC PARA REDE DE ÁGUA, DN 100, JUNTA ELÁSTICA INTEGRADA, INSTALADO EM LOCAL COM NÍVEL ALTO DE INTERFERÊNCIAS (NÃO INCLUI FORNECIMENTO). AF_05/2024</t>
  </si>
  <si>
    <t>02.07</t>
  </si>
  <si>
    <t>SERVIÇOS COMPLEMENTARES</t>
  </si>
  <si>
    <t>02.07.01</t>
  </si>
  <si>
    <t>99814</t>
  </si>
  <si>
    <t>LIMPEZA DE SUPERFÍCIE COM JATO DE ALTA PRESSÃO. AF_04/2019</t>
  </si>
  <si>
    <t>02.07.02</t>
  </si>
  <si>
    <t>COS0001</t>
  </si>
  <si>
    <t>TRAVESSIA PARA VEICULOS EM CHAPA DE ACO - FORNECIMENTO E POSICIONAMENTO (ADAPTADA COPASA 65000014)</t>
  </si>
  <si>
    <t>DNIT MG 04/2025</t>
  </si>
  <si>
    <t>SETOP LESTE MG 01/2025</t>
  </si>
  <si>
    <t>SUDECAP MG 04/2025</t>
  </si>
  <si>
    <t>SINAPI MG 05/2025</t>
  </si>
  <si>
    <t>SERVIÇO: Expansão de redes de água - Recalque Zona A - Jardim da Serra</t>
  </si>
  <si>
    <t>MEMÓRIA DE CÁLCULO - EXPANSÃO DE REDE DE ÁGUA - RECALQUE ZONA A - JARDIM DA SERRA</t>
  </si>
  <si>
    <t>Comprimento total previsto em projeto = 4.174,15 m</t>
  </si>
  <si>
    <t>Comprimento total previsto em projeto = 4.174,15 m = 4,17 km</t>
  </si>
  <si>
    <t>Quantidade de placas estimada = 2 unidades</t>
  </si>
  <si>
    <t xml:space="preserve">Área = (2,5 x 1,5) x 2 = 7,5 m² </t>
  </si>
  <si>
    <t>Estimativa de execução da obra de 6 meses</t>
  </si>
  <si>
    <t>Total = 3 unidades (1 escritório + 1 ferramentaria + 1 refeitório)</t>
  </si>
  <si>
    <t>Estimativa de 4 usos de cavaletes por dia; 120 dias</t>
  </si>
  <si>
    <t>Total = 4 X 120 = 480 unidades.dia</t>
  </si>
  <si>
    <t>Comprimento da obra = 4174,15 m / Largura da vala = 0,90 m (vala + 2 m para cada lado)</t>
  </si>
  <si>
    <t>Total = ((4174,15+4)+(0,9+4)) x 2 = 8.366,1 m -&gt; 8.400 m</t>
  </si>
  <si>
    <t>Comprimento médio de execução díaria = 4.174,15 / 120 = 34,78458 m/dia
Largura da vala = 0,90 m (vala + 2 m para cada lado)</t>
  </si>
  <si>
    <t>Total = ((34,78+4)+(0,9+4)) x 2 = 87,37 m -&gt; 90 m</t>
  </si>
  <si>
    <t>Largura da vala = 0,90 m / Espessura da camada = 0,06 m</t>
  </si>
  <si>
    <t>Volume = 4.174,15 x 0,9 x 0,06 = 225,4041 m³</t>
  </si>
  <si>
    <t>Volume de asfalto demolido = 225,4041 m³ / Fator de empolamento = 1,5</t>
  </si>
  <si>
    <t>Volume de asfalto a recompor = 225,4041 m³ / Fator de empolamento = 1,3</t>
  </si>
  <si>
    <t>Volume = 225,4041 x 1,5 = 338,10615 m³</t>
  </si>
  <si>
    <t>Volume = 225,4041 x 1,3 = 293,02533 m³</t>
  </si>
  <si>
    <t>volume transportado de asfalto a recompor = 293,0533 m³ / DMT adotado = 27,63 km (Obra - Usina)</t>
  </si>
  <si>
    <t>Volume de entulho transportado = 338,10615 m³ / DMT adotado = 14 km (Obra - Aterro)</t>
  </si>
  <si>
    <t>Total = (338,10615 x 14) + (293,0533 x 27,63) = 12.830,7526 m³.km</t>
  </si>
  <si>
    <t>Volume de entulho transportado = 338,10615 m³</t>
  </si>
  <si>
    <t>Cálculo descrito na planilha 06.01 - Memória de Cálculo de Escavações e Escoramentos</t>
  </si>
  <si>
    <t>Largura da vala = 0,90 m / Comprimento da vala = 4.174,15 m</t>
  </si>
  <si>
    <t>Total = 0,9 x 4.174,15 = 3756,735 m²</t>
  </si>
  <si>
    <t>Volume de base recomposta e descartado em bota-fora = 751,3461 (x2) = 1.502,6922 m³ / Fator de empolamento = 1,3</t>
  </si>
  <si>
    <t>Volume = 1.502,6922 x 1,3 = 1.953,49986 m³</t>
  </si>
  <si>
    <t>Volume transportado de base e descarte= 751,3461 (x2) m³ / DMT adotado = 11,6 km (Obra - Pedreira) e 14 km (Obra - Bota-fora)</t>
  </si>
  <si>
    <t>Total = (751,3461 x 1,3 x 11,6) + (751,3461 x 1,3 x 14) = 25.004,798208 m³.km</t>
  </si>
  <si>
    <t>Volume a ser descartado em bota-fora = 751,3461 m³ / Fator de empolamento = 1,3</t>
  </si>
  <si>
    <t>Volume de descarte = 751,3461 x 1,3 = 976,74993 m³</t>
  </si>
  <si>
    <t>Quantidade de caixas = 8 unidades</t>
  </si>
  <si>
    <t>Estimativa de 8 usos de cones por dia; 120 dias</t>
  </si>
  <si>
    <t>Total = 8 X 120 = 960 unidades.dia</t>
  </si>
  <si>
    <t>Estimativa de 4 usos de placas por dia; 120 dias</t>
  </si>
  <si>
    <t xml:space="preserve">Comprimento = 2,20 m / Largura da vala = 1,5 - 0,8 = 0,70 m / Profundidade da vala = 1,50 m </t>
  </si>
  <si>
    <t>* A composição de vala com profundidade até 1,5 m, largura até 0,8 m já foi contabilizada completamente na escavação da rede, por isso não foi considerado neste item</t>
  </si>
  <si>
    <t>Volume já contabilizado na escavação da rede = 2,2 x (0,9 - 0,8) x 1,5</t>
  </si>
  <si>
    <t>Volume = ((2,2 x 0,7 x 1,5) - (2,2 x (0,9 - 0,8) x 1,5)) x 8 = 15,84 m³</t>
  </si>
  <si>
    <t xml:space="preserve">Comprimento = 2,20 m / Largura da vala = 1,9 - 1,5 = 0,4 m / Profundidade da vala = 1,50 m </t>
  </si>
  <si>
    <t>Volume = (2,2 x 0,4 x 1,5) x 8 = 10,56 m³</t>
  </si>
  <si>
    <t xml:space="preserve">Comprimento = 2,20 m / Largura da vala = 1,5 - 0,8 = 0,70 m / Profundidade da vala = 2,25 - 1,5 = 0,75 m </t>
  </si>
  <si>
    <t>Volume = ((2,2 x 0,8 x 0,75) + 0,010996) x 8 = 10,64796459 m³</t>
  </si>
  <si>
    <t xml:space="preserve">Comprimento = 2,20 m / Largura da vala = 0,80 m / Profundidade da vala = 2,25 - 1,5 = 0,75 m </t>
  </si>
  <si>
    <t>Volume = (2,2 x 0,7 x 0,75)  x 8 = 9,24 m³</t>
  </si>
  <si>
    <t xml:space="preserve">Comprimento = 2,20 m / Largura da vala = 1,9 - 1,5 = 0,4 m / Profundidade da vala = 2,25 - 1,5 = 0,75 m </t>
  </si>
  <si>
    <t>Volume = (2,2 x 0,4 x 0,75) x 8 = 5,28 m³</t>
  </si>
  <si>
    <t>Comprimento = 2,2 m / Largura da vala = 1,5 m</t>
  </si>
  <si>
    <t>Volume = (2,2 x 1,5) x 8 = 26,4 m²</t>
  </si>
  <si>
    <t>Comprimento = 2,2 m / Largura da vala = 1,9 - 1,5 = 0,4 m</t>
  </si>
  <si>
    <t>Volume = (2,2 x 0,4) x 8 = 7,04 m²</t>
  </si>
  <si>
    <t>Volume = 51,56796459 x 1,3 = 67,038353967 m³</t>
  </si>
  <si>
    <t>Volume descartado em bota-fora = 15,84 + 10,56 + 10,64796459 + 9,24 + 5,28 = 51,56796459 m³ / Fator de empolamento = 1,3</t>
  </si>
  <si>
    <t>Volume transportado de descarte= 67,038353967 m³ / DMT adotado = 14 km (Obra - Bota-fora)</t>
  </si>
  <si>
    <t>Total = 67,038353967 x 14 = 938,536955538 m³.km</t>
  </si>
  <si>
    <t>Volume descartado em bota-fora = 51,56796459 m³ / Fator de empolamento = 1,3</t>
  </si>
  <si>
    <t xml:space="preserve">Comprimento = 2,2 m / Profundidade da vala = 1,50 m </t>
  </si>
  <si>
    <t>Área = (2,2 x 1,5 x 2) x 8 = 52,8 m³</t>
  </si>
  <si>
    <t xml:space="preserve">Comprimento = 2,2 m / Profundidade da vala = 2,25 - 1,5 = 0,75 m </t>
  </si>
  <si>
    <t>Área = (2,2 x 0,75 x 2) x 8 = 26,4 m³</t>
  </si>
  <si>
    <t>Somatório de áreas laterais = 2 x (1,8 +1,9) x 1,8 = 13,32 m²</t>
  </si>
  <si>
    <t>Área = 13,32 x 8 = 106,56 m²</t>
  </si>
  <si>
    <t>Quantidade de caixas = 8 unidades / Altura poço de esgotamento = 0,55 m</t>
  </si>
  <si>
    <t>Comprimento = 0,55 x 8 = 4,4 m</t>
  </si>
  <si>
    <t>Área = (1,9 x 2,2 x 0,15) x 8 = 5,016 m²</t>
  </si>
  <si>
    <t>Somatório de áreas laterais = 2 x (2,2 +1,9) x 0,2 = 1,64 m²</t>
  </si>
  <si>
    <t>Área = 1,64 x 8 = 13,12 m²</t>
  </si>
  <si>
    <t>Total = 80 x 6,63773451754 = 531,0187614034 kg</t>
  </si>
  <si>
    <t>Volume laje de fundo = 2,2 x 1,9 x 0,2 = 0,836 m³</t>
  </si>
  <si>
    <t>Volume poço de esgotamento = pi x (0,1²) x 0,2 = 0,00628318530717958 m³</t>
  </si>
  <si>
    <t>Volume = (0,836 - 0,00628318530717958) x 8 = 6,63773451754256 m³</t>
  </si>
  <si>
    <t>Peso = (5 x 1,1 x 0,963) x 8 = 42,372 kg</t>
  </si>
  <si>
    <t>Área total = ((1,8 x 1,5) - (pi x (0,1²))) x 8 = 21,34867 m²</t>
  </si>
  <si>
    <t>Área total = (2 x (1,8 + 1,5) x 1,8) x 8 = 95,04 m²</t>
  </si>
  <si>
    <t>Área total = (2 x (2,2 + 1,9) x 1,8) x 8 = 118,08 m²</t>
  </si>
  <si>
    <t>Área total = 95,04 + 118,08 = 213,12 m²</t>
  </si>
  <si>
    <t>Quantidade informada em projeto = 13 unidades</t>
  </si>
  <si>
    <t>Somatório de áreas laterais = 2 x (2,55 + 2,25) x 0,2 = 1,92 m²</t>
  </si>
  <si>
    <t>Área de fundo = 2,55 x 2,25 = 5,7375 m²</t>
  </si>
  <si>
    <t>Área = (1,92 + 5,7375) x 8 = 61,26 m²</t>
  </si>
  <si>
    <t>Total = 80 x 8,72761065788 = 698,2088526306 kg</t>
  </si>
  <si>
    <t>Volume laje = 2,55 x 2,25 x 0,2 = 1,1475 m³</t>
  </si>
  <si>
    <t>Volume dos tampões a descontar = 0,2 x pi x (0,3²) = 0,05654866776 m³</t>
  </si>
  <si>
    <t>Volume = (1,1475 - 0,05654866776) x 8 = 8,72761065788 m³</t>
  </si>
  <si>
    <t xml:space="preserve">Comprimento = 2,20 m / Largura da vala = 0,80 m / Profundidade da vala = 1,5 m </t>
  </si>
  <si>
    <t>Volume = (4 x (2,2 x 0,8 x 1,5)) - (2 x (2,2 x 0,8 x 1,5))= 5,28 m³</t>
  </si>
  <si>
    <t>Quantidade de caixas = 4 unidades</t>
  </si>
  <si>
    <t>Volume já contabilizado na escavação da rede = 2,2 x 0,8 x 1,5 (2 caixas)</t>
  </si>
  <si>
    <t>Volume = (4 x (2,2 x 0,7 x 1,5)) - (2 x (2,2 x 0,1 x 1,5))= 8,58 m³</t>
  </si>
  <si>
    <t>Volume = (2,2 x 0,4 x 1,5) x 4 = 5,28 m³</t>
  </si>
  <si>
    <t>Volume = ((2,2 x 0,8 x 0,75) + 0,010996) x 4 = 5,323982297 m³</t>
  </si>
  <si>
    <t>Quantidade de caixas = 4 unidades / Altura poço de esgotamento = 0,55 m</t>
  </si>
  <si>
    <t>Volume descartado em bota-fora = 5,28 + 8,58 + 5,28 + 5,323982297 + 4,62 + 2,64 = 31,723982297 m³ / Fator de empolamento = 1,3</t>
  </si>
  <si>
    <t>Volume = 31,723982297 x 1,3 = 41,2411769861 m³</t>
  </si>
  <si>
    <t>Volume transportado de descarte= 41,2411769861 m³ / DMT adotado = 14 km (Obra - Bota-fora)</t>
  </si>
  <si>
    <t>Total = 41,2411769861 x 14 = 577,3764778054 m³.km</t>
  </si>
  <si>
    <t>Volume descartado em bota-fora = 31,723982297 m³ / Fator de empolamento = 1,3</t>
  </si>
  <si>
    <t>Volume = (2,2 x 1,5) x 4 = 13,2 m²</t>
  </si>
  <si>
    <t>Volume = (2,2 x 0,4) x 4 = 3,52 m²</t>
  </si>
  <si>
    <t>Volume = (2,2 x 0,7 x 0,75)  x 4 = 4,62 m³</t>
  </si>
  <si>
    <t>Volume = (2,2 x 0,4 x 0,75) x 4 = 2,64 m³</t>
  </si>
  <si>
    <t>Área = (2,2 x 1,5 x 2) x 4 = 26,4 m³</t>
  </si>
  <si>
    <t>Área = (2,2 x 0,75 x 2) x 4 = 13,2 m³</t>
  </si>
  <si>
    <t>Área = 13,32 x 4 = 53,28 m²</t>
  </si>
  <si>
    <t>Comprimento = 0,55 x 4 = 2,2 m</t>
  </si>
  <si>
    <t>Área = (1,9 x 2,2 x 0,15) x 4 = 2,508 m²</t>
  </si>
  <si>
    <t>Área = 1,64 x 4 = 6,56 m²</t>
  </si>
  <si>
    <t>Volume = (0,836 - 0,00628318530717958) x 4 = 3,31886725877128 m³</t>
  </si>
  <si>
    <t>Total = 80 x 3,31886725877128 = 265,5093807017 kg</t>
  </si>
  <si>
    <t>Peso = (5 x 1,1 x 0,963) x 4 = 21,186 kg</t>
  </si>
  <si>
    <t>Área total = ((1,8 x 1,5) - (pi x (0,1²))) x 4 = 10,67433629 m²</t>
  </si>
  <si>
    <t>Área total = (2 x (1,8 + 1,5) x 1,8) x 4 = 47,52 m²</t>
  </si>
  <si>
    <t>Área total = (2 x (2,2 + 1,9) x 1,8) x 4 = 59,04 m²</t>
  </si>
  <si>
    <t>Área total = 47,52 + 59,04 = 106,56 m²</t>
  </si>
  <si>
    <t>Área = (1,92 + 5,7375) x 4 = 30,63 m²</t>
  </si>
  <si>
    <t>Volume = (1,1475 - 0,05654866776) x 4 = 4,3638053289 m³</t>
  </si>
  <si>
    <t>Total = 80 x 4,3638053289 = 349,104426312 kg</t>
  </si>
  <si>
    <t>Comprimento = 0,55 m</t>
  </si>
  <si>
    <t xml:space="preserve">Comprimento = 2,40 m / Largura da vala = 1,5 - 0,8 = 0,70 m / Profundidade da vala = 1,50 m </t>
  </si>
  <si>
    <t>Volume já contabilizado na escavação da rede = 2,4 x (0,9 - 0,8) x 1,5</t>
  </si>
  <si>
    <t>Volume = (2,4 x 0,7 x 1,5) - (2,4 x (0,9 - 0,8) x 1,5) = 2,16 m³</t>
  </si>
  <si>
    <t xml:space="preserve">Comprimento = 2,40 m / Largura da vala = 1,9 - 1,5 = 0,4 m / Profundidade da vala = 1,50 m </t>
  </si>
  <si>
    <t>Volume = 2,4 x 0,4 x 1,5 = 2,52 m³</t>
  </si>
  <si>
    <t xml:space="preserve">Comprimento = 2,40 m / Largura da vala = 0,80 m / Profundidade da vala = 2,35 - 1,5 = 0,85 m </t>
  </si>
  <si>
    <t>Volume = (2,4 x 0,8 x 0,85) + 0,010996= 1,64299557 m³</t>
  </si>
  <si>
    <t xml:space="preserve">Comprimento = 2,40 m / Largura da vala = 1,5 - 0,8 = 0,70 m / Profundidade da vala = 2,35 - 1,5 = 0,85 m </t>
  </si>
  <si>
    <t xml:space="preserve">Comprimento = 2,40 m / Largura da vala = 2,2 - 1,5 = 0,7 m / Profundidade da vala = 2,35 - 1,5 = 0,85 m </t>
  </si>
  <si>
    <t>Comprimento = 2,4 m / Largura da vala = 1,5 m</t>
  </si>
  <si>
    <t>Volume = 2,4 x 1,5 = 3,6 m²</t>
  </si>
  <si>
    <t>Comprimento = 2,4 m / Largura da vala = 2,2 - 1,5 = 0,7 m</t>
  </si>
  <si>
    <t>Volume = 2,4 x 0,7 = 1,68 m²</t>
  </si>
  <si>
    <t>Volume = 2,4 x 0,7 x 0,85 = 1,428 m³</t>
  </si>
  <si>
    <t>Volume descartado em bota-fora = 2,16 + 2,52 + 1,64299557 + 1,428 + 1,428 = 9,17899557 m³ / Fator de empolamento = 1,3</t>
  </si>
  <si>
    <t>Volume descartado em bota-fora = 9,17899557 m³ / Fator de empolamento = 1,3</t>
  </si>
  <si>
    <t>Volume = 9,17899557 x 1,3 = 11,93269424657 m³</t>
  </si>
  <si>
    <t>Volume transportado de descarte= 11,93269424657 m³ / DMT adotado = 14 km (Obra - Bota-fora)</t>
  </si>
  <si>
    <t>Total = 11,93269424657 x 14 = 167,05771945 m³.km</t>
  </si>
  <si>
    <t xml:space="preserve">Comprimento = 2,4 m / Profundidade da vala = 1,50 m </t>
  </si>
  <si>
    <t>Área = 2,4 x 1,5 x 2 = 7,2 m³</t>
  </si>
  <si>
    <t xml:space="preserve">Comprimento = 2,4 m / Profundidade da vala = 2,35 - 1,5 = 0,85 m </t>
  </si>
  <si>
    <t>Área = 2,4 x 0,85 x 2 = 4,08 m³</t>
  </si>
  <si>
    <t>LISTA DE MATERIAIS</t>
  </si>
  <si>
    <t>DN</t>
  </si>
  <si>
    <t>QUANT.</t>
  </si>
  <si>
    <t>UNID.</t>
  </si>
  <si>
    <t>Material</t>
  </si>
  <si>
    <t>bloco de ancoragem</t>
  </si>
  <si>
    <t>01</t>
  </si>
  <si>
    <t>CURVA 90º com BOLSAS JGS</t>
  </si>
  <si>
    <t>un.</t>
  </si>
  <si>
    <t>FoFo PN10</t>
  </si>
  <si>
    <t>curva 90 300</t>
  </si>
  <si>
    <t>CURVA 90º com FLANGES</t>
  </si>
  <si>
    <t>curva 90 100</t>
  </si>
  <si>
    <t>2A</t>
  </si>
  <si>
    <t>FoFo PN16</t>
  </si>
  <si>
    <t>018.077.0008-9</t>
  </si>
  <si>
    <t>curva 45 300</t>
  </si>
  <si>
    <t>concreto</t>
  </si>
  <si>
    <t>03</t>
  </si>
  <si>
    <t>curva 22/11 300</t>
  </si>
  <si>
    <t>aço est</t>
  </si>
  <si>
    <t>kg</t>
  </si>
  <si>
    <t>04</t>
  </si>
  <si>
    <t>CURVA 45º com BOLSAS</t>
  </si>
  <si>
    <t>06</t>
  </si>
  <si>
    <t>V</t>
  </si>
  <si>
    <t>te 300</t>
  </si>
  <si>
    <t>aço 8 mm</t>
  </si>
  <si>
    <t>05</t>
  </si>
  <si>
    <t>CURVA 22º com BOLSAS</t>
  </si>
  <si>
    <t>12</t>
  </si>
  <si>
    <t>FoFo-PN10</t>
  </si>
  <si>
    <t>te 200</t>
  </si>
  <si>
    <t>forma</t>
  </si>
  <si>
    <t>CURVA 11º com BOLSAS</t>
  </si>
  <si>
    <t>07</t>
  </si>
  <si>
    <t>TÊ com FLANGES</t>
  </si>
  <si>
    <t>7A</t>
  </si>
  <si>
    <t>FoFo-PN16</t>
  </si>
  <si>
    <t>018.200.0009-5</t>
  </si>
  <si>
    <t>7B</t>
  </si>
  <si>
    <t>08</t>
  </si>
  <si>
    <t>TÊ DE REDUÇÃO COM BOLSAS E FLANGE</t>
  </si>
  <si>
    <t>300x100</t>
  </si>
  <si>
    <t>09</t>
  </si>
  <si>
    <t>TÊ DE REDUÇÃO COM FLANGES</t>
  </si>
  <si>
    <t>300x200</t>
  </si>
  <si>
    <t>9A</t>
  </si>
  <si>
    <t>10</t>
  </si>
  <si>
    <t>REDUÇÃO COM BOLSAS JGS</t>
  </si>
  <si>
    <t>10A</t>
  </si>
  <si>
    <t>300x250</t>
  </si>
  <si>
    <t>11</t>
  </si>
  <si>
    <t>EXTREMIDADE BOLSA E FLANGE</t>
  </si>
  <si>
    <t>23</t>
  </si>
  <si>
    <t>018.080.0019-5</t>
  </si>
  <si>
    <t>11A</t>
  </si>
  <si>
    <t>018.080.0001-3</t>
  </si>
  <si>
    <t>PN 10/16</t>
  </si>
  <si>
    <t>11B</t>
  </si>
  <si>
    <t>018.080.0006-4</t>
  </si>
  <si>
    <t>12A</t>
  </si>
  <si>
    <t>13</t>
  </si>
  <si>
    <t>LUVA DE CORRER JGS</t>
  </si>
  <si>
    <t>aço 6,3 mm</t>
  </si>
  <si>
    <t>13A</t>
  </si>
  <si>
    <t>14</t>
  </si>
  <si>
    <t>15</t>
  </si>
  <si>
    <t>REGISTRO CHATO GAVETA COM CABEÇOTE E FLANGES</t>
  </si>
  <si>
    <t>15A</t>
  </si>
  <si>
    <t>018.182.0002-3</t>
  </si>
  <si>
    <t>16</t>
  </si>
  <si>
    <t>17</t>
  </si>
  <si>
    <t>17A</t>
  </si>
  <si>
    <t>018.182.0005-8</t>
  </si>
  <si>
    <t>18</t>
  </si>
  <si>
    <t>VENTOSA TRÍPLICE FUNÇÃO</t>
  </si>
  <si>
    <t>19</t>
  </si>
  <si>
    <t>CAP</t>
  </si>
  <si>
    <t>20</t>
  </si>
  <si>
    <t>21</t>
  </si>
  <si>
    <t>TUBO COM FLANGE E PONTA (L=1,10m)</t>
  </si>
  <si>
    <t>22</t>
  </si>
  <si>
    <t>TUBO COM FLANGE E PONTA (L=0,80m)</t>
  </si>
  <si>
    <t>TUBO COM FLANGE E PONTA (L=0,50m)</t>
  </si>
  <si>
    <t>X</t>
  </si>
  <si>
    <t>TUBO PONTA e BOLSA (L=6.00)</t>
  </si>
  <si>
    <t>616</t>
  </si>
  <si>
    <t>PVC - O PN12,5</t>
  </si>
  <si>
    <t>84</t>
  </si>
  <si>
    <t>PVC - O PN16</t>
  </si>
  <si>
    <t>Somatório de áreas laterais = 2 x (2 +2,2) x 1,9 = 15,96 m²</t>
  </si>
  <si>
    <t>Área = 2,2 x 2,4 x 0,15 = 0,792 m²</t>
  </si>
  <si>
    <t>Somatório de áreas laterais = 2 x (2,2 + 2,4) x 0,2 = 1,84 m²</t>
  </si>
  <si>
    <t>Total = 80 x 1,0497168146928 = 83,977345175 kg</t>
  </si>
  <si>
    <t>Volume laje de fundo = 2,4 x 2,2 x 0,2 = 1,056 m³</t>
  </si>
  <si>
    <t>Volume = 1,056 - 0,00628318530717958 = 1,0497168146928 m³</t>
  </si>
  <si>
    <t>Peso = 5 x 1,1 x 0,963 = 5,2965 kg</t>
  </si>
  <si>
    <t>Área total = (1,8 x 2) - (pi x (0,1²)) = 3,568584073464 m²</t>
  </si>
  <si>
    <t>Área total = 2 x (1,8 + 2) x 1,9 = 14,44 m²</t>
  </si>
  <si>
    <t>Área total = 2 x (2,4 + 2,2) x 1,9 = 17,48 m²</t>
  </si>
  <si>
    <t>Área total = 14,44 + 17,48 = 31,92 m²</t>
  </si>
  <si>
    <t>Somatório de áreas laterais = 2 x (2,75 + 2,55) x 0,2 = 2,12 m²</t>
  </si>
  <si>
    <t>Área de fundo = 2,75 x 2,55 = 7,0125 m²</t>
  </si>
  <si>
    <t>Área = 2,12 + 7,0125 = 9,1325 m²</t>
  </si>
  <si>
    <t>Volume laje = 2,75 x 2,55 x 0,2 = 1,4025 m³</t>
  </si>
  <si>
    <t>Volume = 1,4025 - 0,05654866776 = 1,34595133223538 m³</t>
  </si>
  <si>
    <t>Total = 80 x 1,34595133223538 = 107,67610657883 kg</t>
  </si>
  <si>
    <t>Quantidade de caixas = 2 unidades</t>
  </si>
  <si>
    <t xml:space="preserve">Comprimento = 1,9 m / Largura da vala = 1,5 - 0,8 = 0,70 m / Profundidade da vala = 1,50 m </t>
  </si>
  <si>
    <t>Volume já contabilizado na escavação da rede = 1,9 x (0,9 - 0,8) x 1,5</t>
  </si>
  <si>
    <t>Volume = ((1,9 x 0,7 x 1,5) - (1,9 x (0,9 - 0,8) x 1,5)) x 2 = 3,42 m³</t>
  </si>
  <si>
    <t xml:space="preserve">Comprimento = 1,9 m / Largura da vala = 1,9 - 1,5 = 0,4 m / Profundidade da vala = 1,50 m </t>
  </si>
  <si>
    <t>Volume = (1,9 x 0,4 x 1,5) x 2 = 2,28 m³</t>
  </si>
  <si>
    <t xml:space="preserve">Comprimento = 1,90 m / Largura da vala = 0,80 m / Profundidade da vala = 2,35 - 1,5 = 0,85 m </t>
  </si>
  <si>
    <t>Volume = ((1,9 x 0,8 x 0,85) + 0,010996) x 2 = 2,6059911485751 m³</t>
  </si>
  <si>
    <t xml:space="preserve">Comprimento = 1,90 m / Largura da vala = 1,5 - 0,8 = 0,70 m / Profundidade da vala = 2,35 - 1,5 = 0,85 m </t>
  </si>
  <si>
    <t>Quantidade de caixas = 2 unidades / Altura poço de esgotamento = 0,55 m</t>
  </si>
  <si>
    <t>Volume = (1,9 x 0,7 x 0,85)  x 2 = 2,261 m³</t>
  </si>
  <si>
    <t xml:space="preserve">Comprimento = 1,90 m / Largura da vala = 1,9 - 1,5 = 0,4 m / Profundidade da vala = 2,35 - 1,5 = 0,85 m </t>
  </si>
  <si>
    <t>Volume = (1,9 x 0,4 x 0,85) x 2 = 1,292 m³</t>
  </si>
  <si>
    <t>Volume descartado em bota-fora = 3,42 + 2,28 + 1,3029955742875 + 2,261 + 1,292 = 10,5559955742875 m³ / Fator de empolamento = 1,3</t>
  </si>
  <si>
    <t>Volume = 10,5559955742875 x 1,3 = 13,72279424657 m³</t>
  </si>
  <si>
    <t>Volume transportado de descarte= 13,72279424657 m³ / DMT adotado = 14 km (Obra - Bota-fora)</t>
  </si>
  <si>
    <t>Volume descartado em bota-fora = 10,5559955742875 m³ / Fator de empolamento = 1,3</t>
  </si>
  <si>
    <t>Total = 13,72279424657 x 14 = 192,119119452 m³.km</t>
  </si>
  <si>
    <t>Comprimento = 1,9 m / Largura da vala = 1,5 m</t>
  </si>
  <si>
    <t>Volume = (1,9 x 1,5) x 2 = 5,7 m²</t>
  </si>
  <si>
    <t>Comprimento = 1,9 m / Largura da vala = 1,9 - 1,5 = 0,4 m</t>
  </si>
  <si>
    <t>Volume = (1,9 x 0,4) x 2 = 1,52 m²</t>
  </si>
  <si>
    <t xml:space="preserve">Comprimento = 1,9 m / Profundidade da vala = 1,50 m </t>
  </si>
  <si>
    <t>Área = (1,9 x 1,5 x 2) x 2 = 11,4 m³</t>
  </si>
  <si>
    <t xml:space="preserve">Comprimento = 1,9 m / Profundidade da vala = 2,35 - 1,5 = 0,85 m </t>
  </si>
  <si>
    <t>Área = (1,9 x 0,85 x 2) x 2 = 6,46 m³</t>
  </si>
  <si>
    <t>Somatório de áreas laterais = 2 x (1,5 +1,9) x 1,9 = 12,92 m²</t>
  </si>
  <si>
    <t>Área = 12,92 x 2 = 25,84 m²</t>
  </si>
  <si>
    <t>Comprimento = 0,55 x 2 = 1,1 m</t>
  </si>
  <si>
    <t>Área = (1,9 x 1,9 x 0,15) x 2 = 1,083 m²</t>
  </si>
  <si>
    <t>Somatório de áreas laterais = 2 x (1,9 +1,9) x 0,2 = 1,52 m²</t>
  </si>
  <si>
    <t>Área = 1,52 x 2 = 3,04 m²</t>
  </si>
  <si>
    <t>Total = 80 x 1,431433629 = 114,51469035 kg</t>
  </si>
  <si>
    <t>Volume laje de fundo = 1,9 x 1,9 x 0,2 = 0,722 m³</t>
  </si>
  <si>
    <t>Volume = (0,722 - 0,00628318530717958) x 2 = 1,431433629 m³</t>
  </si>
  <si>
    <t>Peso = (5 x 1,1 x 0,963) x 2 = 10,593 kg</t>
  </si>
  <si>
    <t>Área total = ((1,5 x 1,5) - (pi x (0,1²))) x 2 = 4,437168 m²</t>
  </si>
  <si>
    <t>Área total = (2 x (1,5 + 1,5) x 1,9) x 2 = 22,8 m²</t>
  </si>
  <si>
    <t>Área total = (2 x (1,9 + 1,9) x 1,9) x 2 = 28,88 m²</t>
  </si>
  <si>
    <t>Área total = 22,8 + 28,88 = 51,68 m²</t>
  </si>
  <si>
    <t>Somatório de áreas laterais = 2 x (2,25 + 2,25) x 0,2 = 1,8 m²</t>
  </si>
  <si>
    <t>Área de fundo = 2,25 x 2,25 = 5,0625 m²</t>
  </si>
  <si>
    <t>Área = (1,8 + 5,0625) x 2 = 13,725 m²</t>
  </si>
  <si>
    <t>Total = 80 x 1,91190266 = 152,952213 kg</t>
  </si>
  <si>
    <t>Volume laje = 2,25 x 2,25 x 0,2 = 1,0125 m³</t>
  </si>
  <si>
    <t>Volume = (1,0125 - 0,05654866776) x 2 = 1,91190266 m³</t>
  </si>
  <si>
    <t>Cálculo descrito na planilha 06.02 - Lista de materiais</t>
  </si>
  <si>
    <t>Quantidade informada em projeto = 23 unidades</t>
  </si>
  <si>
    <t>Comprimento total previsto em projeto = 3.696 m</t>
  </si>
  <si>
    <t>Comprimento total previsto em projeto = 504 m</t>
  </si>
  <si>
    <t>Comprimento total previsto em projeto = 24 m</t>
  </si>
  <si>
    <t>Quantidade informada em projeto = 37 unidades</t>
  </si>
  <si>
    <t>Quantidade informada em projeto = 14 unidades</t>
  </si>
  <si>
    <t>Comprimento total previsto em projeto = 3 x 0,8 = 2,4 m</t>
  </si>
  <si>
    <t>Comprimento total previsto em projeto = (2 x 1,1) + 0,5 = 2,7 m</t>
  </si>
  <si>
    <t>Comprimento total previsto em projeto = 699 x 6 = 4.194 m</t>
  </si>
  <si>
    <t>Comprimento total previsto em projeto = 4 x 6 = 24 m</t>
  </si>
  <si>
    <t>Comprimento da obra = 4.174,15 m / Faixa = 5 m (vala + 2 m para cada lado)</t>
  </si>
  <si>
    <t>Total = 4.174,15 x 5 = 20.870,75 m²</t>
  </si>
  <si>
    <t>Previsão de locais e comprimentos que necessitarão de uso de travessia:</t>
  </si>
  <si>
    <t>*Entrada do Hospital Universitário (HU): 40 m</t>
  </si>
  <si>
    <t>*Entrada do SESI: 10 m</t>
  </si>
  <si>
    <t>*Arredores do Estádio Municipal: 20 m</t>
  </si>
  <si>
    <t>*Entrada do Clube dos Bancários: 10 m</t>
  </si>
  <si>
    <t>*Trevo Av. Eugênio do Nascimento - Av. Prefeito Mello Reis: 30 m</t>
  </si>
  <si>
    <t>*Rotatória Av. Prefeito Mello Reis - Rua das Margaridas: 45 m</t>
  </si>
  <si>
    <t>Largura da vala = 0,90 m</t>
  </si>
  <si>
    <t>*Estimativa de acesso a algumas casas no percurso: 5 m x 20</t>
  </si>
  <si>
    <t>Área = (40 + 10 + 20 +  10 + 30 + 45 + (5 x 20)) x 0,9 = 229,5 m²</t>
  </si>
  <si>
    <r>
      <rPr>
        <b/>
        <sz val="10.5"/>
        <color rgb="FF000000"/>
        <rFont val="Arial"/>
      </rPr>
      <t xml:space="preserve">DATA: </t>
    </r>
    <r>
      <rPr>
        <sz val="10.5"/>
        <color rgb="FF000000"/>
        <rFont val="Arial MT"/>
      </rPr>
      <t xml:space="preserve">01/08/2025
</t>
    </r>
    <r>
      <rPr>
        <b/>
        <sz val="10.5"/>
        <color rgb="FF000000"/>
        <rFont val="Arial"/>
      </rPr>
      <t xml:space="preserve">PÁGINA: </t>
    </r>
    <r>
      <rPr>
        <sz val="10.5"/>
        <color rgb="FF000000"/>
        <rFont val="Arial"/>
      </rPr>
      <t xml:space="preserve">1
</t>
    </r>
    <r>
      <rPr>
        <b/>
        <sz val="10.5"/>
        <color rgb="FF000000"/>
        <rFont val="Arial"/>
      </rPr>
      <t xml:space="preserve">BDI: </t>
    </r>
    <r>
      <rPr>
        <sz val="10.5"/>
        <color rgb="FF000000"/>
        <rFont val="Arial"/>
      </rPr>
      <t>26,44000</t>
    </r>
  </si>
  <si>
    <r>
      <rPr>
        <b/>
        <sz val="13"/>
        <color rgb="FF000000"/>
        <rFont val="Arial"/>
      </rPr>
      <t xml:space="preserve">PLANILHA ORÇAMENTÁRIA
</t>
    </r>
    <r>
      <rPr>
        <b/>
        <sz val="10"/>
        <color rgb="FF000000"/>
        <rFont val="Arial"/>
      </rPr>
      <t xml:space="preserve">OBRA:  EXPANSÃO DE REDE DE ÁGUA - RECALQUE ZONA A - JARDIM DA SERRA </t>
    </r>
    <r>
      <rPr>
        <b/>
        <vertAlign val="superscript"/>
        <sz val="10"/>
        <color rgb="FF000000"/>
        <rFont val="Arial MT"/>
      </rPr>
      <t xml:space="preserve">                         </t>
    </r>
    <r>
      <rPr>
        <b/>
        <sz val="10"/>
        <color rgb="FF000000"/>
        <rFont val="Arial"/>
      </rPr>
      <t>MÊS/BASE: 05/2025 - ONERADO
DATAGED 3686/2025                                 OS:                             CLIENTE: 
ENDEREÇO:   AV. EUGÊNIO DO NASCIMENTO          AEROPORTO</t>
    </r>
    <r>
      <rPr>
        <b/>
        <vertAlign val="superscript"/>
        <sz val="10"/>
        <color rgb="FF000000"/>
        <rFont val="Arial MT"/>
      </rPr>
      <t xml:space="preserve">   </t>
    </r>
    <r>
      <rPr>
        <b/>
        <sz val="10"/>
        <color rgb="FF000000"/>
        <rFont val="Arial"/>
      </rPr>
      <t>CIDADE: Juiz de Fora</t>
    </r>
    <r>
      <rPr>
        <b/>
        <vertAlign val="superscript"/>
        <sz val="10"/>
        <color rgb="FF000000"/>
        <rFont val="Arial MT"/>
      </rPr>
      <t xml:space="preserve">            </t>
    </r>
    <r>
      <rPr>
        <b/>
        <sz val="10"/>
        <color rgb="FF000000"/>
        <rFont val="Arial"/>
      </rPr>
      <t>UF:  MG</t>
    </r>
  </si>
  <si>
    <t>COS0014</t>
  </si>
  <si>
    <t>02.07.03</t>
  </si>
  <si>
    <t>TESTE DE ESTANQUEIDADE DE REDES</t>
  </si>
  <si>
    <t>Concreto fck = 20 MPa - confecção em betoneira e</t>
  </si>
  <si>
    <t>Concreto fck = 20 MPa - confecção em betoneira e lançamento manual - areia e brita comerciais</t>
  </si>
  <si>
    <t>AREIA MÉDIA LAVADA - CAMINHÃO BASCULANTE 10 M³</t>
  </si>
  <si>
    <t>BRITA 2 - CAMINHÃO BASCULANTE 10 M³</t>
  </si>
  <si>
    <t>ADITIVO PLASTIFICANTE E RETARDADOR DE PEGA PARA CONCRETO E ARGAMASSA - CAMINHÃO CARROCERIA 15 T</t>
  </si>
  <si>
    <t>32,39000000</t>
  </si>
  <si>
    <t>CIMENTO PORTLAND CP II - 32 - SACO - CAMINHÃO CARROCERIA 15</t>
  </si>
  <si>
    <t>CIMENTO PORTLAND CP II - 32 - SACO - CAMINHÃO CARROCERIA 15 T</t>
  </si>
  <si>
    <t>BRITA 1 - CAMINHÃO BASCULANTE 10 M³</t>
  </si>
  <si>
    <t>Betoneira com motor a gasolina com capacidade de 600 l - 10</t>
  </si>
  <si>
    <t>Betoneira com motor a gasolina com capacidade de 600 l - 10 kW</t>
  </si>
  <si>
    <t>50,02670000</t>
  </si>
  <si>
    <t>28,94550000</t>
  </si>
  <si>
    <t>Transportador manual carrinho de mão com capacidade de 80 l</t>
  </si>
  <si>
    <t>0,70850000</t>
  </si>
  <si>
    <t>0,48170000</t>
  </si>
  <si>
    <t>Transportador manual gerica com capacidade de 180 l</t>
  </si>
  <si>
    <t>1,50860000</t>
  </si>
  <si>
    <t>1,02560000</t>
  </si>
  <si>
    <t>Balança plataforma digital à bateria, com mesa de 75 x 75</t>
  </si>
  <si>
    <t>Balança plataforma digital à bateria, com mesa de 75 x 75 cm e capacidade de 500 kg</t>
  </si>
  <si>
    <t>1,06300000</t>
  </si>
  <si>
    <t>0,71410000</t>
  </si>
  <si>
    <t>6,80650000</t>
  </si>
  <si>
    <t>27,13220000</t>
  </si>
  <si>
    <t>21,43540000</t>
  </si>
  <si>
    <t>166,02940000</t>
  </si>
  <si>
    <t>177,11760000</t>
  </si>
  <si>
    <t>175,10390000</t>
  </si>
  <si>
    <t>0,53360000</t>
  </si>
  <si>
    <t>Corte de perfil metálico com máquina policorte com</t>
  </si>
  <si>
    <t>Corte de perfil metálico com máquina policorte com espessura de até 1/8</t>
  </si>
  <si>
    <t>19,00500000</t>
  </si>
  <si>
    <t xml:space="preserve">Grupo gerador - 7,2 kVA </t>
  </si>
  <si>
    <t>Grupo gerador - 7,2 kVA</t>
  </si>
  <si>
    <t>10,88440000</t>
  </si>
  <si>
    <t>0,49720000</t>
  </si>
  <si>
    <t xml:space="preserve">Máquina policorte - 2,20 kW </t>
  </si>
  <si>
    <t>Máquina policorte - 2,20 kW</t>
  </si>
  <si>
    <t>0,11190000</t>
  </si>
  <si>
    <t>35,13970000</t>
  </si>
  <si>
    <t>Solda elétrica de perfis metálicos e chapas de aço com</t>
  </si>
  <si>
    <t>Solda elétrica de perfis metálicos e chapas de aço com eletrodo E60XX</t>
  </si>
  <si>
    <t>ELETRODO REVESTIDO E60XX - CAMINHÃO CARROCERIA 15 T</t>
  </si>
  <si>
    <t>Máquina de solda elétrica transformadora 250 A - 9,20 kW</t>
  </si>
  <si>
    <t>0,21530000</t>
  </si>
  <si>
    <t>0,11880000</t>
  </si>
  <si>
    <t xml:space="preserve">Grupo gerador - 23 kVA </t>
  </si>
  <si>
    <t>Grupo gerador - 23 kVA</t>
  </si>
  <si>
    <t>27,88410000</t>
  </si>
  <si>
    <t>5,66960000</t>
  </si>
  <si>
    <t>23,35130000</t>
  </si>
  <si>
    <t>44,98870000</t>
  </si>
  <si>
    <t>35,43610000</t>
  </si>
  <si>
    <t>Fôrmas de tábuas de pinho - utilização de 3 vezes -</t>
  </si>
  <si>
    <t>Fôrmas de tábuas de pinho - utilização de 3 vezes - confecção, instalação e retirada</t>
  </si>
  <si>
    <t>PEÇA DE MADEIRA - L = 7,5 CM E E = 2,5 CM - CAMINHÃO</t>
  </si>
  <si>
    <t>PEÇA DE MADEIRA - L = 7,5 CM E E = 2,5 CM - CAMINHÃO CARROCERIA 15 T</t>
  </si>
  <si>
    <t>DESMOLDANTE PARA FÔRMAS DE MADEIRA - CAMINHÃO CARROCERIA</t>
  </si>
  <si>
    <t>DESMOLDANTE PARA FÔRMAS DE MADEIRA - CAMINHÃO CARROCERIA 15 T</t>
  </si>
  <si>
    <t>CAIBRO DE PINHO - L = 7,5 CM E E = 7,5 CM - CAMINHÃO</t>
  </si>
  <si>
    <t>CAIBRO DE PINHO - L = 7,5 CM E E = 7,5 CM - CAMINHÃO CARROCERIA 15 T</t>
  </si>
  <si>
    <t>PREGO DE FERRO - CAMINHÃO CARROCERIA 15 T</t>
  </si>
  <si>
    <t>SARRAFO EM MADEIRA DE TERCEIRA - E = 2,5 CM E L = 5 CM -</t>
  </si>
  <si>
    <t>SARRAFO EM MADEIRA DE TERCEIRA - E = 2,5 CM E L = 5 CM - CAMINHÃO CARROCERIA 15 T</t>
  </si>
  <si>
    <t>TÁBUA DE PINHO DE TERCEIRA - E = 2,5 CM - CAMINHÃO CARROCERIA</t>
  </si>
  <si>
    <t>TÁBUA DE PINHO DE TERCEIRA - E = 2,5 CM - CAMINHÃO CARROCERIA 15 T</t>
  </si>
  <si>
    <t xml:space="preserve">Grupo gerador - 14 kVA </t>
  </si>
  <si>
    <t>Grupo gerador - 14 kVA</t>
  </si>
  <si>
    <t>18,98560000</t>
  </si>
  <si>
    <t>4,73780000</t>
  </si>
  <si>
    <t>Serra circular com bancada - D = 30 cm - 4 kW</t>
  </si>
  <si>
    <t>26,49940000</t>
  </si>
  <si>
    <t>26,15680000</t>
  </si>
  <si>
    <t>26,88140000</t>
  </si>
  <si>
    <t>2,02910000</t>
  </si>
  <si>
    <t>8,42450000</t>
  </si>
  <si>
    <t>3,04850000</t>
  </si>
  <si>
    <t>12,25930000</t>
  </si>
  <si>
    <t>16,77180000</t>
  </si>
  <si>
    <t>48,71330000</t>
  </si>
  <si>
    <t>CAVALETE EM POLIETILENO ZEBRADO COM FAIXA REFLETIVA - CAMINHÃO CARROCERIA 15 T</t>
  </si>
  <si>
    <t>0,03334000</t>
  </si>
  <si>
    <t>360,89800000</t>
  </si>
  <si>
    <t>Cone plástico para canalização de trânsito - utilização de</t>
  </si>
  <si>
    <t>CONE DE SINALIZAÇÃO EM POLIETILENO - H = 75 CM E BASE QUADRADA DE 40 X 40 CM - CAMINHÃO CARROCERIA 15 T</t>
  </si>
  <si>
    <t>98,82660000</t>
  </si>
  <si>
    <t>Placa em aço nº 16 galvanizado com película retrorrefletiva tipo I + I - confecção</t>
  </si>
  <si>
    <t>CHAPA FINA EM AÇO GALVANIZADO - CAMINHÃO CARROCERIA 15 T</t>
  </si>
  <si>
    <t>32,26000000</t>
  </si>
  <si>
    <t>PELÍCULA RETRORREFLETIVA TIPO I - CAMINHÃO CARROCERIA 15 T</t>
  </si>
  <si>
    <t>Plotadora de recorte com computador e programa</t>
  </si>
  <si>
    <t>Plotadora de recorte com computador e programa computacional</t>
  </si>
  <si>
    <t>25,81800000</t>
  </si>
  <si>
    <t>16,27580000</t>
  </si>
  <si>
    <t>Máquina de bancada universal para corte de chapa - 1,50 kW</t>
  </si>
  <si>
    <t>12,53350000</t>
  </si>
  <si>
    <t>7,96700000</t>
  </si>
  <si>
    <t>Máquina de bancada guilhotina - 4,00 kW</t>
  </si>
  <si>
    <t>14,73120000</t>
  </si>
  <si>
    <t>9,36400000</t>
  </si>
  <si>
    <t>Furadeira de impacto de 12,5 mm - 0,80 kW</t>
  </si>
  <si>
    <t>0,22150000</t>
  </si>
  <si>
    <t>0,14690000</t>
  </si>
  <si>
    <t>38,26030000</t>
  </si>
  <si>
    <t>12,43830000</t>
  </si>
  <si>
    <t>144,04550000</t>
  </si>
  <si>
    <t>Pintura eletrostática a pó com tinta poliéster em chapa de</t>
  </si>
  <si>
    <t>Pintura eletrostática a pó com tinta poliéster em chapa de aço</t>
  </si>
  <si>
    <t>16,37592503</t>
  </si>
  <si>
    <t>Fita zebrada para dispositivos de canalização de trânsito -</t>
  </si>
  <si>
    <t>0,07810000</t>
  </si>
  <si>
    <t>TINTA EM PÓ À BASE DE RESINA POLIÉSTER - CAMINHÃO</t>
  </si>
  <si>
    <t>TINTA EM PÓ À BASE DE RESINA POLIÉSTER - CAMINHÃO CARROCERIA 15 T</t>
  </si>
  <si>
    <t>Equipamento para pintura eletrostática com cabine dupla</t>
  </si>
  <si>
    <t>Equipamento para pintura eletrostática com cabine dupla de 7,00 kW e estufa de 80.000 kCal</t>
  </si>
  <si>
    <t>44,38400000</t>
  </si>
  <si>
    <t>38,62410000</t>
  </si>
  <si>
    <t>35,19310000</t>
  </si>
  <si>
    <t>68,78270000</t>
  </si>
  <si>
    <t>Placa de regulamentação para sinalização de obras montada</t>
  </si>
  <si>
    <t>CONJUNTO PARA FIXAÇÃO DE PLACAS EM AÇO GALVANIZADO COMPOSTO POR BARRA CHATA, ABRAÇADEIRA, PARAFUSOS, PORCAS E ARRUELAS - CAMINHÃO CARROCERIA 15 T</t>
  </si>
  <si>
    <t>PLACA EM AÇO Nº 16 GALVANIZADO COM PELÍCULA RETRORREFLETIVA TIPO I + I - CONFECÇÃO - CAMINHÃO CARROCERIA 15 T</t>
  </si>
  <si>
    <t>SUPORTE METÁLICO MÓVEL PARA PLACA DE SINALIZAÇÃO - CONFECÇÃO - CAMINHÃO CARROCERIA 15 T</t>
  </si>
  <si>
    <t>30,78650000</t>
  </si>
  <si>
    <t>0,57183355</t>
  </si>
  <si>
    <t>Suporte metálico móvel para placa de sinalização - confecção</t>
  </si>
  <si>
    <t>0,55829542</t>
  </si>
  <si>
    <t>Placa de advertência para sinalização de obras montada</t>
  </si>
  <si>
    <t>0,69200147</t>
  </si>
  <si>
    <t>SUPORTE EM AÇO-CARBONO GALVANIZADO TIPO PERFIL C PARA PLACA DE SINALIZAÇÃO - CAMINHÃO CARROCERIA 15 T</t>
  </si>
  <si>
    <t>29,16990000</t>
  </si>
  <si>
    <t>11,38386120</t>
  </si>
  <si>
    <t>0,20868942</t>
  </si>
  <si>
    <t>0,43696990</t>
  </si>
  <si>
    <t>36,87793922</t>
  </si>
  <si>
    <t>Carga, manobra e descarga de materiais diversos em caminhão</t>
  </si>
  <si>
    <t>Carga, manobra e descarga de materiais diversos em caminhão carroceria de 15 t - carga e descarga manuais</t>
  </si>
  <si>
    <t>12,34000000</t>
  </si>
  <si>
    <t>Caminhão carroceria com capacidade de 15 t - 188 kW</t>
  </si>
  <si>
    <t>271,09330000</t>
  </si>
  <si>
    <t>78,21260000</t>
  </si>
  <si>
    <t>Carga, manobra e descarga de agregados ou solos em caminhão</t>
  </si>
  <si>
    <t>Carga, manobra e descarga de agregados ou solos em caminhão basculante de 10 m³ - carga com carregadeira de 3,40 m³ (exclusa) e descarga livre</t>
  </si>
  <si>
    <t>Caminhão basculante com capacidade de 10 m³ - 210 kW</t>
  </si>
  <si>
    <t>296,14550000</t>
  </si>
  <si>
    <t>82,01520000</t>
  </si>
  <si>
    <t>Transporte com caminhão basculante de 10 m³ - rodovia</t>
  </si>
  <si>
    <t>Transporte com caminhão basculante de 10 m³ - rodovia em leito natural</t>
  </si>
  <si>
    <t>Transporte com caminhão basculante de 10 m³ - rodovia em revestimento primário</t>
  </si>
  <si>
    <t>Transporte com caminhão basculante de 10 m³ - rodovia pavimentada</t>
  </si>
  <si>
    <t>Transporte com caminhão carroceria de 15 t - rodovia</t>
  </si>
  <si>
    <t>Transporte com caminhão carroceria de 15 t - rodovia em leito natural</t>
  </si>
  <si>
    <t>259,04000000</t>
  </si>
  <si>
    <t>Transporte com caminhão carroceria de 15 t - rodovia em revestimento primário</t>
  </si>
  <si>
    <t>323,80000000</t>
  </si>
  <si>
    <t>Transporte com caminhão carroceria de 15 t - rodovia pavimentada</t>
  </si>
  <si>
    <t>388,56000000</t>
  </si>
  <si>
    <t>Carga, manobra e descarga de materiais diversos em caminhão carroceria de 15 t - carga e descarga com caminhão guindauto com capacidade de elevação de 6,2 t</t>
  </si>
  <si>
    <t>Caminhão guindauto com capacidade de elevação de 6,2</t>
  </si>
  <si>
    <t>Caminhão guindauto com capacidade de elevação de 6,2 t e carroceria de 7 t - 136 kW</t>
  </si>
  <si>
    <t>297,26960000</t>
  </si>
  <si>
    <t>97,06550000</t>
  </si>
  <si>
    <t>1200,00000000</t>
  </si>
  <si>
    <t>6,12000000</t>
  </si>
  <si>
    <t>138756,34224960</t>
  </si>
  <si>
    <t>63626,63300340</t>
  </si>
  <si>
    <t>15031,54763920</t>
  </si>
  <si>
    <t>23546,88000000</t>
  </si>
  <si>
    <t>28,16680000</t>
  </si>
  <si>
    <t>6,21527608</t>
  </si>
  <si>
    <t>7,69178629</t>
  </si>
  <si>
    <t>1,26000000</t>
  </si>
  <si>
    <t>CA0067</t>
  </si>
  <si>
    <t>ED-14647</t>
  </si>
  <si>
    <t>EPI PARA ARMADOR - HORISTA (ENCARGOS COMPLEMENTARES)</t>
  </si>
  <si>
    <t>1,31000000</t>
  </si>
  <si>
    <t>1,39000000</t>
  </si>
  <si>
    <t>CA0085</t>
  </si>
  <si>
    <t>ED-14665</t>
  </si>
  <si>
    <t>EPI PARA AJUDANTE DE ARMADOR - HORISTA ( ENCARGOS</t>
  </si>
  <si>
    <t>EPI PARA AJUDANTE DE ARMADOR - HORISTA ( ENCARGOS COMPLEMENTARES)</t>
  </si>
  <si>
    <t>0,89000000</t>
  </si>
  <si>
    <t>CA0102</t>
  </si>
  <si>
    <t>ED-14683</t>
  </si>
  <si>
    <t>FERRAMENTAS PARA ARMADOR - HORISTA ( ENCARGOS</t>
  </si>
  <si>
    <t>FERRAMENTAS PARA ARMADOR - HORISTA ( ENCARGOS COMPLEMENTARES)</t>
  </si>
  <si>
    <t>CA0120</t>
  </si>
  <si>
    <t>ED-14701</t>
  </si>
  <si>
    <t>FERRAMENTAS PARA AJUDANTE DE ARMADOR - HORISTA (ENCARGOS</t>
  </si>
  <si>
    <t>FERRAMENTAS PARA AJUDANTE DE ARMADOR - HORISTA (ENCARGOS COMPLEMENTARES)</t>
  </si>
  <si>
    <t>26,04000000</t>
  </si>
  <si>
    <t>128,63000000</t>
  </si>
  <si>
    <t>2,33247455</t>
  </si>
  <si>
    <t>2,44907747</t>
  </si>
  <si>
    <t>25,52241824</t>
  </si>
  <si>
    <t>7,90979577</t>
  </si>
  <si>
    <t>274,19794527</t>
  </si>
  <si>
    <t>0,11550000</t>
  </si>
  <si>
    <t>12,98000000</t>
  </si>
  <si>
    <t>471,00000000</t>
  </si>
  <si>
    <t>409,50000000</t>
  </si>
  <si>
    <t>198,00000000</t>
  </si>
  <si>
    <t>856,23000000</t>
  </si>
  <si>
    <t>637,88000000</t>
  </si>
  <si>
    <t>1170,00000000</t>
  </si>
  <si>
    <t>428,70680000</t>
  </si>
  <si>
    <t>8,22490561</t>
  </si>
  <si>
    <t>2,09642086</t>
  </si>
  <si>
    <t>3,66447313</t>
  </si>
  <si>
    <t>307,63015928</t>
  </si>
  <si>
    <t>CA0275</t>
  </si>
  <si>
    <t>LIGAÇÕES PROVISÓRIAS PARA CONTAINER TIPO 4</t>
  </si>
  <si>
    <t>55,21000000</t>
  </si>
  <si>
    <t>17,83000000</t>
  </si>
  <si>
    <t>9,03250000</t>
  </si>
  <si>
    <t>14,97000000</t>
  </si>
  <si>
    <t>3,64629364</t>
  </si>
  <si>
    <t>4,51251257</t>
  </si>
  <si>
    <t>45,88000000</t>
  </si>
  <si>
    <t>24,86110432</t>
  </si>
  <si>
    <t>30,76714519</t>
  </si>
  <si>
    <t>CA0371</t>
  </si>
  <si>
    <t>ASSENTAMENTO DE TUBO DE PVC DEFOFO OU PRFV OU RPVC PARA</t>
  </si>
  <si>
    <t>0,02710000</t>
  </si>
  <si>
    <t>0,17340000</t>
  </si>
  <si>
    <t>3,92670958</t>
  </si>
  <si>
    <t>1,72760150</t>
  </si>
  <si>
    <t>0,05290000</t>
  </si>
  <si>
    <t>3,88086964</t>
  </si>
  <si>
    <t>4,12301003</t>
  </si>
  <si>
    <t>CA0395</t>
  </si>
  <si>
    <t>ASSENTAMENTO DE TUBO DE FERRO FUNDIDO PARA REDE DE ÁGUA, DN</t>
  </si>
  <si>
    <t>0,08130000</t>
  </si>
  <si>
    <t>1,99085614</t>
  </si>
  <si>
    <t>0,29610000</t>
  </si>
  <si>
    <t>9,02621693</t>
  </si>
  <si>
    <t>CY0878</t>
  </si>
  <si>
    <t>5928</t>
  </si>
  <si>
    <t>GUINDAUTO HIDRÁULICO, CAPACIDADE MÁXIMA DE CARGA</t>
  </si>
  <si>
    <t>GUINDAUTO HIDRÁULICO, CAPACIDADE MÁXIMA DE CARGA 6200 KG, MOMENTO MÁXIMO DE CARGA 11,7 TM, ALCANCE MÁXIMO HORIZONTAL 9,70 M, INCLUSIVE CAMINHÃO TOCO PBT 16.000 KG, POTÊNCIA DE 189 CV - CHP DIURNO. AF_06/2014</t>
  </si>
  <si>
    <t>0,03620000</t>
  </si>
  <si>
    <t>10,05740012</t>
  </si>
  <si>
    <t>CY0879</t>
  </si>
  <si>
    <t>5930</t>
  </si>
  <si>
    <t>GUINDAUTO HIDRÁULICO, CAPACIDADE MÁXIMA DE CARGA 6200 KG, MOMENTO MÁXIMO DE CARGA 11,7 TM, ALCANCE MÁXIMO HORIZONTAL 9,70 M, INCLUSIVE CAMINHÃO TOCO PBT 16.000 KG, POTÊNCIA DE 189 CV - CHI DIURNO. AF_06/2014</t>
  </si>
  <si>
    <t>0,07250000</t>
  </si>
  <si>
    <t>5,58791588</t>
  </si>
  <si>
    <t>CA0397</t>
  </si>
  <si>
    <t>0,14440000</t>
  </si>
  <si>
    <t>3,53603476</t>
  </si>
  <si>
    <t>0,52610000</t>
  </si>
  <si>
    <t>16,03746278</t>
  </si>
  <si>
    <t>0,06300000</t>
  </si>
  <si>
    <t>17,50321016</t>
  </si>
  <si>
    <t>0,12590000</t>
  </si>
  <si>
    <t>9,70370496</t>
  </si>
  <si>
    <t>CA0409</t>
  </si>
  <si>
    <t>ASSENTAMENTO DE CONEXÃO COM 2 ACESSOS, FERRO FUNDIDO PARA</t>
  </si>
  <si>
    <t>0,12510000</t>
  </si>
  <si>
    <t>3,06342070</t>
  </si>
  <si>
    <t>0,45570000</t>
  </si>
  <si>
    <t>13,89141188</t>
  </si>
  <si>
    <t>0,10210000</t>
  </si>
  <si>
    <t>28,36631361</t>
  </si>
  <si>
    <t>0,20420000</t>
  </si>
  <si>
    <t>15,73865411</t>
  </si>
  <si>
    <t>CA0411</t>
  </si>
  <si>
    <t>0,27280000</t>
  </si>
  <si>
    <t>6,68026512</t>
  </si>
  <si>
    <t>0,99360000</t>
  </si>
  <si>
    <t>30,28858206</t>
  </si>
  <si>
    <t>0,17150000</t>
  </si>
  <si>
    <t>47,64762766</t>
  </si>
  <si>
    <t>0,34300000</t>
  </si>
  <si>
    <t>26,43662272</t>
  </si>
  <si>
    <t>CA0413</t>
  </si>
  <si>
    <t>0,55910000</t>
  </si>
  <si>
    <t>13,69111522</t>
  </si>
  <si>
    <t>2,03680000</t>
  </si>
  <si>
    <t>62,08915453</t>
  </si>
  <si>
    <t>0,30610000</t>
  </si>
  <si>
    <t>85,04337510</t>
  </si>
  <si>
    <t>0,61220000</t>
  </si>
  <si>
    <t>47,18513246</t>
  </si>
  <si>
    <t>CA0427</t>
  </si>
  <si>
    <t>ASSENTAMENTO DE CONEXÃO COM 3 ACESSOS, FERRO FUNDIDO PARA</t>
  </si>
  <si>
    <t>0,40910000</t>
  </si>
  <si>
    <t>10,01794891</t>
  </si>
  <si>
    <t>1,49040000</t>
  </si>
  <si>
    <t>45,43287309</t>
  </si>
  <si>
    <t>65,45644944</t>
  </si>
  <si>
    <t>0,47120000</t>
  </si>
  <si>
    <t>36,31759950</t>
  </si>
  <si>
    <t>CA0429</t>
  </si>
  <si>
    <t>0,83870000</t>
  </si>
  <si>
    <t>20,53789722</t>
  </si>
  <si>
    <t>3,05520000</t>
  </si>
  <si>
    <t>93,13373180</t>
  </si>
  <si>
    <t>0,43750000</t>
  </si>
  <si>
    <t>121,55007058</t>
  </si>
  <si>
    <t>0,87500000</t>
  </si>
  <si>
    <t>67,44036410</t>
  </si>
  <si>
    <t>CA0519</t>
  </si>
  <si>
    <t>ASSENTAMENTO DE CONEXÃO 2 ACESSOS INCLINADOS DE FERRO</t>
  </si>
  <si>
    <t>0,12430000</t>
  </si>
  <si>
    <t>2,81482123</t>
  </si>
  <si>
    <t>0,02110000</t>
  </si>
  <si>
    <t>3,31385379</t>
  </si>
  <si>
    <t>0,10130000</t>
  </si>
  <si>
    <t>7,43160859</t>
  </si>
  <si>
    <t>0,18650000</t>
  </si>
  <si>
    <t>4,43449464</t>
  </si>
  <si>
    <t>CA0523</t>
  </si>
  <si>
    <t>0,08290000</t>
  </si>
  <si>
    <t>0,38250000</t>
  </si>
  <si>
    <t>8,66185938</t>
  </si>
  <si>
    <t>0,03710000</t>
  </si>
  <si>
    <t>5,82672871</t>
  </si>
  <si>
    <t>0,17810000</t>
  </si>
  <si>
    <t>13,06583899</t>
  </si>
  <si>
    <t>0,57380000</t>
  </si>
  <si>
    <t>13,64350149</t>
  </si>
  <si>
    <t>CA0601</t>
  </si>
  <si>
    <t>0,16890000</t>
  </si>
  <si>
    <t>3,82480535</t>
  </si>
  <si>
    <t>3,04686083</t>
  </si>
  <si>
    <t>0,09310000</t>
  </si>
  <si>
    <t>6,83003711</t>
  </si>
  <si>
    <t>0,25340000</t>
  </si>
  <si>
    <t>6,02520613</t>
  </si>
  <si>
    <t>CA0602</t>
  </si>
  <si>
    <t>0,06780000</t>
  </si>
  <si>
    <t>0,21200000</t>
  </si>
  <si>
    <t>4,80082140</t>
  </si>
  <si>
    <t>3,47090848</t>
  </si>
  <si>
    <t>0,10590000</t>
  </si>
  <si>
    <t>7,76907551</t>
  </si>
  <si>
    <t>0,31800000</t>
  </si>
  <si>
    <t>7,56122948</t>
  </si>
  <si>
    <t>CA0603</t>
  </si>
  <si>
    <t>0,25500000</t>
  </si>
  <si>
    <t>5,77457292</t>
  </si>
  <si>
    <t>0,02470000</t>
  </si>
  <si>
    <t>3,87925065</t>
  </si>
  <si>
    <t>0,11870000</t>
  </si>
  <si>
    <t>8,70811391</t>
  </si>
  <si>
    <t>9,09487508</t>
  </si>
  <si>
    <t>CA0628</t>
  </si>
  <si>
    <t>0,08060000</t>
  </si>
  <si>
    <t>1,82521795</t>
  </si>
  <si>
    <t>1,91646256</t>
  </si>
  <si>
    <t>255,84510000</t>
  </si>
  <si>
    <t>71,98690000</t>
  </si>
  <si>
    <t>20,38870000</t>
  </si>
  <si>
    <t>11,37600000</t>
  </si>
  <si>
    <t>675,23816550</t>
  </si>
  <si>
    <t>110,73872466</t>
  </si>
  <si>
    <t>CA1583</t>
  </si>
  <si>
    <t>ED-48199</t>
  </si>
  <si>
    <t>ALVENARIA ESTRUTURAL COM BLOCO DE CONCRETO, ESP. 19CM, (FBK</t>
  </si>
  <si>
    <t>ALVENARIA ESTRUTURAL COM BLOCO DE CONCRETO, ESP. 19CM, (FBK 4,5MPA), PARA REVESTIMENTO, INCLUSIVE ARGAMASSA PARA ASSENTAMENTO</t>
  </si>
  <si>
    <t>IM1208</t>
  </si>
  <si>
    <t>MATED-13072</t>
  </si>
  <si>
    <t>MEIO BLOCO DE CONCRETO (TIPO: ESTRUTURAL|LARGURA: 19CM|ALTURA: 19CM| COMPRIMENTO: 19CM|ACABAMENTO: A REVESTIR|FBK: 4 ,5MPA)</t>
  </si>
  <si>
    <t>2,92000000</t>
  </si>
  <si>
    <t>IM0650</t>
  </si>
  <si>
    <t>MATED-12125</t>
  </si>
  <si>
    <t>BLOCO DE CONCRETO (TIPO: ESTRUTURAL|LARGURA: 19CM|ALTURA: 19CM| COMPRIMENTO: 39CM|ACABAMENTO: A REVESTIR|FBK: 4 ,5MPA)</t>
  </si>
  <si>
    <t>5,16000000</t>
  </si>
  <si>
    <t>0,58666670</t>
  </si>
  <si>
    <t>13,28864768</t>
  </si>
  <si>
    <t>18,31586839</t>
  </si>
  <si>
    <t>0,01640650</t>
  </si>
  <si>
    <t>7,56065323</t>
  </si>
  <si>
    <t>CA1597</t>
  </si>
  <si>
    <t>ALVENARIA DE BLOCO DE CONCRETO CHEIO COM ARMAÇÃO, EM CONCRETO</t>
  </si>
  <si>
    <t>CA1650</t>
  </si>
  <si>
    <t>ED-48298</t>
  </si>
  <si>
    <t>CORTE, DOBRA E MONTAGEM DE AÇO CA-50/60, INCLUSIVE ESPAÇADOR</t>
  </si>
  <si>
    <t>5,49000000</t>
  </si>
  <si>
    <t>76,63721516</t>
  </si>
  <si>
    <t>CA2353</t>
  </si>
  <si>
    <t>ED-49627</t>
  </si>
  <si>
    <t>FORNECIMENTO DE CONCRETO NÃO ESTRUTURAL, USINADO, COM FCK</t>
  </si>
  <si>
    <t>FORNECIMENTO DE CONCRETO NÃO ESTRUTURAL, USINADO, COM FCK 15MPA, INCLUSIVE LANÇAMENTO, ADENSAMENTO E ACABAMENTO</t>
  </si>
  <si>
    <t>0,14153000</t>
  </si>
  <si>
    <t>103,14176785</t>
  </si>
  <si>
    <t>99,83216930</t>
  </si>
  <si>
    <t>IM0127</t>
  </si>
  <si>
    <t>MATED-11281</t>
  </si>
  <si>
    <t>BARRA AÇO (TIPO: CA-50|BITOLA: 16MM[5/ 8]|MASSA LINEAR:</t>
  </si>
  <si>
    <t>BARRA AÇO (TIPO: CA-50|BITOLA: 16MM[5/ 8]|MASSA LINEAR: 1,578KG/M)</t>
  </si>
  <si>
    <t>0,13200000</t>
  </si>
  <si>
    <t>8,36920000</t>
  </si>
  <si>
    <t>IM0128</t>
  </si>
  <si>
    <t>MATED-11282</t>
  </si>
  <si>
    <t>BARRA AÇO (TIPO: CA-50|BITOLA: 10MM[3/ 8]|MASSA LINEAR:</t>
  </si>
  <si>
    <t>BARRA AÇO (TIPO: CA-50|BITOLA: 10MM[3/ 8]|MASSA LINEAR: 0,617KG/M)</t>
  </si>
  <si>
    <t>0,25300000</t>
  </si>
  <si>
    <t>8,77460000</t>
  </si>
  <si>
    <t>IM0129</t>
  </si>
  <si>
    <t>MATED-11284</t>
  </si>
  <si>
    <t>BARRA AÇO (TIPO: CA-60|BITOLA: 4,2MM| MASSA LINEAR:</t>
  </si>
  <si>
    <t>BARRA AÇO (TIPO: CA-60|BITOLA: 4,2MM| MASSA LINEAR: 0,109KG/M)</t>
  </si>
  <si>
    <t>8,43230000</t>
  </si>
  <si>
    <t>IM0130</t>
  </si>
  <si>
    <t>MATED-11285</t>
  </si>
  <si>
    <t>BARRA AÇO (TIPO: CA-60|BITOLA: 5MM| MASSA LINEAR: 0,154KG/M)</t>
  </si>
  <si>
    <t>0,15400000</t>
  </si>
  <si>
    <t>8,46500000</t>
  </si>
  <si>
    <t>IM1741</t>
  </si>
  <si>
    <t>MATED-8356</t>
  </si>
  <si>
    <t>BARRA AÇO (TIPO: CA-50|BITOLA: 6,3MM[1/4 ]|MASSA LINEAR:</t>
  </si>
  <si>
    <t>BARRA AÇO (TIPO: CA-50|BITOLA: 6,3MM[1/4 ]|MASSA LINEAR: 0,245KG/M)</t>
  </si>
  <si>
    <t>8,17500000</t>
  </si>
  <si>
    <t>IM1742</t>
  </si>
  <si>
    <t>MATED-8357</t>
  </si>
  <si>
    <t>BARRA AÇO (TIPO: CA-50|BITOLA: 8MM[5/16] |MASSA LINEAR:</t>
  </si>
  <si>
    <t>BARRA AÇO (TIPO: CA-50|BITOLA: 8MM[5/16] |MASSA LINEAR: 0,395KG/M)</t>
  </si>
  <si>
    <t>8,34500000</t>
  </si>
  <si>
    <t>IM1743</t>
  </si>
  <si>
    <t>MATED-8358</t>
  </si>
  <si>
    <t>BARRA AÇO (TIPO: CA-50 |BITOLA: 12,5MM[1/ 2]|MASSA</t>
  </si>
  <si>
    <t>BARRA AÇO (TIPO: CA-50 |BITOLA: 12,5MM[1/ 2]|MASSA LINEAR: 0,963KG/M)</t>
  </si>
  <si>
    <t>8,25150000</t>
  </si>
  <si>
    <t>IM1744</t>
  </si>
  <si>
    <t>MATED-8359</t>
  </si>
  <si>
    <t>BARRA AÇO (TIPO: CA-50|BITOLA: 20MM[3/4] |MASSA LINEAR:</t>
  </si>
  <si>
    <t>BARRA AÇO (TIPO: CA-50|BITOLA: 20MM[3/4] |MASSA LINEAR: 2,466KG/M)</t>
  </si>
  <si>
    <t>8,91850000</t>
  </si>
  <si>
    <t>IM1786</t>
  </si>
  <si>
    <t>MATED-9299</t>
  </si>
  <si>
    <t>ESPAÇADOR/DISTANCIADOR (MATERIAL:</t>
  </si>
  <si>
    <t>ESPAÇADOR/DISTANCIADOR (MATERIAL: PLÁSTICO|COBRIMENTO: 30MM|TIPO: CIRCULAR ENTRADA LATERAL|BITOLA AÇO: MENOR OU IGUAL 12, 5MM)</t>
  </si>
  <si>
    <t>0,22400000</t>
  </si>
  <si>
    <t>0,29000000</t>
  </si>
  <si>
    <t>IM1787</t>
  </si>
  <si>
    <t>MATED-9300</t>
  </si>
  <si>
    <t>ESPAÇADOR/DISTANCIADOR (MATERIAL: PLÁSTICO|COBRIMENTO: 50MM|TIPO: CIRCULAR ENTRADA LATERAL|BITOLA AÇO: MAIOR 12,5MM)</t>
  </si>
  <si>
    <t>1,59000000</t>
  </si>
  <si>
    <t>IM0155</t>
  </si>
  <si>
    <t>MATED-11333</t>
  </si>
  <si>
    <t>ARAME RECOZIDO (BITOLA: 18BWG| DIÂMETRO DO FIO: 1,25MM|MASSA</t>
  </si>
  <si>
    <t>ARAME RECOZIDO (BITOLA: 18BWG| DIÂMETRO DO FIO: 1,25MM|MASSA LINEAR: 0,01KG/M)</t>
  </si>
  <si>
    <t>19,00000000</t>
  </si>
  <si>
    <t>CA2930</t>
  </si>
  <si>
    <t>ED-50360</t>
  </si>
  <si>
    <t>0,04583330</t>
  </si>
  <si>
    <t>1,14685904</t>
  </si>
  <si>
    <t>CA2945</t>
  </si>
  <si>
    <t>ED-50375</t>
  </si>
  <si>
    <t>0,09166670</t>
  </si>
  <si>
    <t>2,84048934</t>
  </si>
  <si>
    <t>142,37240000</t>
  </si>
  <si>
    <t>2,49780000</t>
  </si>
  <si>
    <t>128,37905540</t>
  </si>
  <si>
    <t>139,84250000</t>
  </si>
  <si>
    <t>140,58730000</t>
  </si>
  <si>
    <t>73,82581493</t>
  </si>
  <si>
    <t>44,51283164</t>
  </si>
  <si>
    <t>9,24150000</t>
  </si>
  <si>
    <t>0,76110000</t>
  </si>
  <si>
    <t>67,95330816</t>
  </si>
  <si>
    <t>51,51337692</t>
  </si>
  <si>
    <t>555,00000000</t>
  </si>
  <si>
    <t>33,22161807</t>
  </si>
  <si>
    <t>45,78966941</t>
  </si>
  <si>
    <t>7,23002613</t>
  </si>
  <si>
    <t>1,49174590</t>
  </si>
  <si>
    <t>13,33000000</t>
  </si>
  <si>
    <t>2,07960492</t>
  </si>
  <si>
    <t>2,57800809</t>
  </si>
  <si>
    <t>IM1751</t>
  </si>
  <si>
    <t>MATED-9039</t>
  </si>
  <si>
    <t>CONCRETO DOSADO EM CENTRAL CONVENCIONAL (RESISTÊNCIA: 15,0MPA|BRITA: 0 E 1| SLUMP: 60+-10)</t>
  </si>
  <si>
    <t>551,19700000</t>
  </si>
  <si>
    <t>102,02990928</t>
  </si>
  <si>
    <t>47,97582005</t>
  </si>
  <si>
    <t>40,17506088</t>
  </si>
  <si>
    <t>22,94096427</t>
  </si>
  <si>
    <t>8,47513757</t>
  </si>
  <si>
    <t>1571,95378032</t>
  </si>
  <si>
    <t>23,91440000</t>
  </si>
  <si>
    <t>3,77518454</t>
  </si>
  <si>
    <t>2,57728185</t>
  </si>
  <si>
    <t>1,62669712</t>
  </si>
  <si>
    <t>0,08000000</t>
  </si>
  <si>
    <t>IH0001</t>
  </si>
  <si>
    <t>MOED-20039</t>
  </si>
  <si>
    <t xml:space="preserve">AJUDANTE DE ARMADOR </t>
  </si>
  <si>
    <t>AJUDANTE DE ARMADOR</t>
  </si>
  <si>
    <t>18,23200000</t>
  </si>
  <si>
    <t>CA3581</t>
  </si>
  <si>
    <t>ED-5229</t>
  </si>
  <si>
    <t>0,21039728</t>
  </si>
  <si>
    <t>0,26910432</t>
  </si>
  <si>
    <t>0,68041824</t>
  </si>
  <si>
    <t>15,82560000</t>
  </si>
  <si>
    <t>0,33550272</t>
  </si>
  <si>
    <t>24,12870000</t>
  </si>
  <si>
    <t>0,27844519</t>
  </si>
  <si>
    <t>0,90048308</t>
  </si>
  <si>
    <t>IH0017</t>
  </si>
  <si>
    <t>MOED-20144</t>
  </si>
  <si>
    <t xml:space="preserve">ARMADOR </t>
  </si>
  <si>
    <t>ARMADOR</t>
  </si>
  <si>
    <t>CA3580</t>
  </si>
  <si>
    <t>ED-5228</t>
  </si>
  <si>
    <t>CURSO DE CAPACITAÇÃO PARA ARMADOR ( ENCARGOS</t>
  </si>
  <si>
    <t>CURSO DE CAPACITAÇÃO PARA ARMADOR ( ENCARGOS COMPLEMENTARES) - HORISTA</t>
  </si>
  <si>
    <t>0,51152844</t>
  </si>
  <si>
    <t>0,03732000</t>
  </si>
  <si>
    <t>0,01154000</t>
  </si>
  <si>
    <t>0,01476000</t>
  </si>
  <si>
    <t>0,02120000</t>
  </si>
  <si>
    <t>0,00831000</t>
  </si>
  <si>
    <t>21,74400000</t>
  </si>
  <si>
    <t>0,18069264</t>
  </si>
  <si>
    <t>60,40293907</t>
  </si>
  <si>
    <t>41,62697021</t>
  </si>
  <si>
    <t>13,84234029</t>
  </si>
  <si>
    <t>15,19289680</t>
  </si>
  <si>
    <t>9,40107043</t>
  </si>
  <si>
    <t>9,53951251</t>
  </si>
  <si>
    <t>40,08000000</t>
  </si>
  <si>
    <t>23,50000000</t>
  </si>
  <si>
    <t>349,90000000</t>
  </si>
  <si>
    <t>1,39860000</t>
  </si>
  <si>
    <t>0,06060000</t>
  </si>
  <si>
    <t>3,45500000</t>
  </si>
  <si>
    <t>7,12166967</t>
  </si>
  <si>
    <t>35,25401951</t>
  </si>
  <si>
    <t>7,91080000</t>
  </si>
  <si>
    <t>3,42696898</t>
  </si>
  <si>
    <t>16,96433929</t>
  </si>
  <si>
    <t>1,42433244</t>
  </si>
  <si>
    <t>7,05080513</t>
  </si>
  <si>
    <t>CB0085</t>
  </si>
  <si>
    <t>105008</t>
  </si>
  <si>
    <t>LOCAÇÃO COM USO EXCLUSIVO DE EQUIPAMENTO TOPOGRÁFICO.</t>
  </si>
  <si>
    <t>LOCAÇÃO COM USO EXCLUSIVO DE EQUIPAMENTO TOPOGRÁFICO. AF_03/2024</t>
  </si>
  <si>
    <t>IN1013</t>
  </si>
  <si>
    <t>45152</t>
  </si>
  <si>
    <t>LOCACAO DE ESTACAO TOTAL, PRECISAO ANGULAR DE 2 A 5</t>
  </si>
  <si>
    <t>LOCACAO DE ESTACAO TOTAL, PRECISAO ANGULAR DE 2 A 5 SEGUNDOS, INCLUINDO ACESSORIOS</t>
  </si>
  <si>
    <t>0,04090000</t>
  </si>
  <si>
    <t>CU1171</t>
  </si>
  <si>
    <t>88253</t>
  </si>
  <si>
    <t>AUXILIAR DE TOPÓGRAFO COM ENCARGOS COMPLEMENTARES</t>
  </si>
  <si>
    <t>0,92000000</t>
  </si>
  <si>
    <t>CU1315</t>
  </si>
  <si>
    <t>90781</t>
  </si>
  <si>
    <t>TOPOGRAFO COM ENCARGOS COMPLEMENTARES</t>
  </si>
  <si>
    <t>1,94000000</t>
  </si>
  <si>
    <t>CC0026</t>
  </si>
  <si>
    <t>CO-27344</t>
  </si>
  <si>
    <t>ENGENHEIRO/ARQUITETO, NÍVEL SÊNIOR, INCLUSIVE ENCARGOS</t>
  </si>
  <si>
    <t>ENGENHEIRO/ARQUITETO, NÍVEL SÊNIOR, INCLUSIVE ENCARGOS COMPLEMENTARES</t>
  </si>
  <si>
    <t>IM8018</t>
  </si>
  <si>
    <t>MATCO-31736</t>
  </si>
  <si>
    <t>EQUIPAMENTO DE PROTEÇÃO INDIVIDUAL (ENCARGOS</t>
  </si>
  <si>
    <t>EQUIPAMENTO DE PROTEÇÃO INDIVIDUAL (ENCARGOS COMPLEMENTARES)</t>
  </si>
  <si>
    <t>0,40770000</t>
  </si>
  <si>
    <t>IM8022</t>
  </si>
  <si>
    <t>MATCO-31740</t>
  </si>
  <si>
    <t>ASSITÊNCIA MÉDICA (ENCARGOS COMPLEMENTARES)</t>
  </si>
  <si>
    <t>1,35580000</t>
  </si>
  <si>
    <t>IM8020</t>
  </si>
  <si>
    <t>MATCO-31738</t>
  </si>
  <si>
    <t>EXAME OCUPACIONAL (ENCARGOS COMPLEMENTARES)</t>
  </si>
  <si>
    <t>0,01770000</t>
  </si>
  <si>
    <t>IM8021</t>
  </si>
  <si>
    <t>MATCO-31739</t>
  </si>
  <si>
    <t>SEGURO (ENCARGOS COMPLEMENTARES)</t>
  </si>
  <si>
    <t>0,04530000</t>
  </si>
  <si>
    <t>IH8054</t>
  </si>
  <si>
    <t>MOCO-33043</t>
  </si>
  <si>
    <t>ENGENHEIRO/ARQUITETO (NÍVEL: SÊNIOR)</t>
  </si>
  <si>
    <t>165,24630000</t>
  </si>
  <si>
    <t>CC0029</t>
  </si>
  <si>
    <t>CO-27347</t>
  </si>
  <si>
    <t>ENGENHEIRO/ARQUITETO, NÍVEL PLENO, INCLUSIVE ENCARGOS</t>
  </si>
  <si>
    <t>ENGENHEIRO/ARQUITETO, NÍVEL PLENO, INCLUSIVE ENCARGOS COMPLEMENTARES</t>
  </si>
  <si>
    <t>IH8053</t>
  </si>
  <si>
    <t>MOCO-33042</t>
  </si>
  <si>
    <t>ENGENHEIRO/ARQUITETO (NÍVEL: PLENO)</t>
  </si>
  <si>
    <t>134,45510000</t>
  </si>
  <si>
    <t>CC0098</t>
  </si>
  <si>
    <t>CO-27427</t>
  </si>
  <si>
    <t>PROJETO EXECUTIVO DE ESTRUTURA DE CONCRETO</t>
  </si>
  <si>
    <t>PR A1</t>
  </si>
  <si>
    <t>IM8008</t>
  </si>
  <si>
    <t>MATCO-27500</t>
  </si>
  <si>
    <t>PLOTAGEM (TIPO DE PAPEL: VEGETAL| GRAMATURA:</t>
  </si>
  <si>
    <t>PLOTAGEM (TIPO DE PAPEL: VEGETAL| GRAMATURA: 90GR/CM2|TIPO DE FORMATO: A1| IMPRESSÃO: PRETO/BRANCO)</t>
  </si>
  <si>
    <t>IM8009</t>
  </si>
  <si>
    <t>MATCO-27502</t>
  </si>
  <si>
    <t>DIGITALIZAÇÃO DE DOCUMENTO (TIPO DE FORMATO: A1)</t>
  </si>
  <si>
    <t>IM8010</t>
  </si>
  <si>
    <t>MATCO-27503</t>
  </si>
  <si>
    <t>ENCADERNAÇÃO (TIPO: ESPIRAL|TIPO DE FORMATO:</t>
  </si>
  <si>
    <t>ENCADERNAÇÃO (TIPO: ESPIRAL|TIPO DE FORMATO: A4|MATERIAL DA CAPA: PP|COR: TRANSPARENTE|ESPESSURA*: 0,30MM)*VALORES REFERENCIAIS APROXIMADOS</t>
  </si>
  <si>
    <t>3,60000000</t>
  </si>
  <si>
    <t>IM8011</t>
  </si>
  <si>
    <t>MATCO-27504</t>
  </si>
  <si>
    <t>PLOTAGEM (TIPO DE PAPEL: SULFITE| GRAMATURA:</t>
  </si>
  <si>
    <t>PLOTAGEM (TIPO DE PAPEL: SULFITE| GRAMATURA: 90GR/CM2|TIPO DE FORMATO: A1| IMPRESSÃO: COLORIDA)</t>
  </si>
  <si>
    <t>9,10000000</t>
  </si>
  <si>
    <t>IM8012</t>
  </si>
  <si>
    <t>MATCO-27505</t>
  </si>
  <si>
    <t>PLOTAGEM (TIPO DE PAPEL: SULFITE| GRAMATURA: 90GR/CM2|TIPO DE FORMATO: A1| IMPRESSÃO: PRETO/BRANCO)</t>
  </si>
  <si>
    <t>3,13000000</t>
  </si>
  <si>
    <t>IM8013</t>
  </si>
  <si>
    <t>MATCO-27506</t>
  </si>
  <si>
    <t>FOTOCÓPIA/XEROX (IMPRESSÃO: PRETO/ BRANCO|ACABAMENTO:</t>
  </si>
  <si>
    <t>FOTOCÓPIA/XEROX (IMPRESSÃO: PRETO/ BRANCO|ACABAMENTO: OPACO|TIPO DE FORMATO: A4)</t>
  </si>
  <si>
    <t>10,00000000</t>
  </si>
  <si>
    <t>0,19000000</t>
  </si>
  <si>
    <t>CC0288</t>
  </si>
  <si>
    <t>CO-33107</t>
  </si>
  <si>
    <t>DESENHISTA TÉCNICO/CADISTA, INCLUSIVE ENCARGOS</t>
  </si>
  <si>
    <t>DESENHISTA TÉCNICO/CADISTA, INCLUSIVE ENCARGOS COMPLEMENTARES</t>
  </si>
  <si>
    <t>306,24000000</t>
  </si>
  <si>
    <t>CC0161</t>
  </si>
  <si>
    <t>CO-27498</t>
  </si>
  <si>
    <t>TÉCNICO DE NÍVEL MÉDIO, INCLUSIVE ENCARGOS</t>
  </si>
  <si>
    <t>TÉCNICO DE NÍVEL MÉDIO, INCLUSIVE ENCARGOS COMPLEMENTARES</t>
  </si>
  <si>
    <t>153,12000000</t>
  </si>
  <si>
    <t>751,81500000</t>
  </si>
  <si>
    <t>272,56000000</t>
  </si>
  <si>
    <t>IM8023</t>
  </si>
  <si>
    <t>MATCO-33052</t>
  </si>
  <si>
    <t>TRANSPORTE - CUSTO DIÁRIO ( ENCARGOS COMPLEMENTARES)</t>
  </si>
  <si>
    <t>0,01828000</t>
  </si>
  <si>
    <t>5,75000000</t>
  </si>
  <si>
    <t>IM8019</t>
  </si>
  <si>
    <t>MATCO-31737</t>
  </si>
  <si>
    <t>ALIMENTAÇÃO (ENCARGOS COMPLEMENTARES)</t>
  </si>
  <si>
    <t>3,06080000</t>
  </si>
  <si>
    <t>IH8059</t>
  </si>
  <si>
    <t>MOCO-33048</t>
  </si>
  <si>
    <t xml:space="preserve">TÉCNICO (NÍVEL: MÉDIO) </t>
  </si>
  <si>
    <t>TÉCNICO (NÍVEL: MÉDIO)</t>
  </si>
  <si>
    <t>33,28380000</t>
  </si>
  <si>
    <t>CC0177</t>
  </si>
  <si>
    <t>CO-27704</t>
  </si>
  <si>
    <t>COMO CONSTRUÍDO (AS BUILT) DE PROJETOS COM ÁREA MAIORES</t>
  </si>
  <si>
    <t>COMO CONSTRUÍDO (AS BUILT) DE PROJETOS COM ÁREA MAIORES QUE 10.001M2 E MENORES QUE 20.000M</t>
  </si>
  <si>
    <t>14,00000000</t>
  </si>
  <si>
    <t>7,00000000</t>
  </si>
  <si>
    <t>74,40000000</t>
  </si>
  <si>
    <t>2848,03200000</t>
  </si>
  <si>
    <t>49,60000000</t>
  </si>
  <si>
    <t>1898,68800000</t>
  </si>
  <si>
    <t>10139,23200000</t>
  </si>
  <si>
    <t>IH8048</t>
  </si>
  <si>
    <t>MOCO-33037</t>
  </si>
  <si>
    <t>DESENHISTA TÉCNICO/ CADISTA DE PROJETO</t>
  </si>
  <si>
    <t>CC1801</t>
  </si>
  <si>
    <t>03.18.01</t>
  </si>
  <si>
    <t xml:space="preserve">H &lt;= 1.5 M </t>
  </si>
  <si>
    <t>ESCAVAÇAO MECANICA DE VALAS COM DESCARGA LATERAL: H &lt;= 1.5 M</t>
  </si>
  <si>
    <t>0,02778000</t>
  </si>
  <si>
    <t>19,24000000</t>
  </si>
  <si>
    <t>CY0067</t>
  </si>
  <si>
    <t>50.20.18</t>
  </si>
  <si>
    <t>CHP/ESCAVADEIRA HIDRAULICA SOBRE ESTEIRAS, CACAMBA</t>
  </si>
  <si>
    <t>ESCAVADEIRA E DRAGA: CHP/ESCAVADEIRA HIDRAULICA SOBRE ESTEIRAS, CACAMBA 0,80M3, PESO OPERACIONAL 17T, POTENCIA BRUTA 111HP</t>
  </si>
  <si>
    <t>0,02222000</t>
  </si>
  <si>
    <t>4,57694226</t>
  </si>
  <si>
    <t>CY0068</t>
  </si>
  <si>
    <t>50.20.19</t>
  </si>
  <si>
    <t>CHI/ESCAVADEIRA HIDRAULICA SOBRE ESTEIRAS, CACAMBA</t>
  </si>
  <si>
    <t>ESCAVADEIRA E DRAGA: CHI/ESCAVADEIRA HIDRAULICA SOBRE ESTEIRAS, CACAMBA 0,80M3, PESO OPERACIONAL 17T, POTENCIA BRUTA 111HP</t>
  </si>
  <si>
    <t>0,00556000</t>
  </si>
  <si>
    <t>0,49347780</t>
  </si>
  <si>
    <t>CC2201</t>
  </si>
  <si>
    <t>03.22.01</t>
  </si>
  <si>
    <t xml:space="preserve">MANUAL </t>
  </si>
  <si>
    <t>REATERRO DE VALA: MANUAL</t>
  </si>
  <si>
    <t>CD1543</t>
  </si>
  <si>
    <t>04.15.43</t>
  </si>
  <si>
    <t>AÇO CA-50 D = 10 MM, CORTE, DOBRA E COLOCAÇAO EM FUNDAÇÃO</t>
  </si>
  <si>
    <t>AÇO CA-50 D = 10 MM, CORTE, DOBRA E COLOCAÇAO EM FUNDAÇÃO REF 96546</t>
  </si>
  <si>
    <t>IM0042</t>
  </si>
  <si>
    <t>60.35.44</t>
  </si>
  <si>
    <t>ARAME RECOZIDO 18 BWG, 1,25 MM (0,01 KG/M)</t>
  </si>
  <si>
    <t>17,59000000</t>
  </si>
  <si>
    <t>IM0002</t>
  </si>
  <si>
    <t>60.05.29</t>
  </si>
  <si>
    <t xml:space="preserve">ACO CA-50, 10,0 MM, VERGALHAO </t>
  </si>
  <si>
    <t>ACO CA-50, 10,0 MM, VERGALHAO</t>
  </si>
  <si>
    <t>6,26000000</t>
  </si>
  <si>
    <t>IH0033</t>
  </si>
  <si>
    <t>55.10.35</t>
  </si>
  <si>
    <t>0,09780000</t>
  </si>
  <si>
    <t>27,36000000</t>
  </si>
  <si>
    <t>IM1762</t>
  </si>
  <si>
    <t>60.05.91</t>
  </si>
  <si>
    <t>ESPAÇADOR / DISTANCIADOR CIRCULAR COM ENTRADA LATERAL,</t>
  </si>
  <si>
    <t>ESPAÇADOR / DISTANCIADOR CIRCULAR COM ENTRADA LATERAL, EM PLASTICO, PARA VERGALHAO *4,2 A 12,5* MM, COBRIMENTO 20 MM</t>
  </si>
  <si>
    <t>0,46550000</t>
  </si>
  <si>
    <t>9,04000000</t>
  </si>
  <si>
    <t>17,27000000</t>
  </si>
  <si>
    <t>14,12115609</t>
  </si>
  <si>
    <t>4,45434703</t>
  </si>
  <si>
    <t>10,48859557</t>
  </si>
  <si>
    <t>3,30849060</t>
  </si>
  <si>
    <t>18,31659432</t>
  </si>
  <si>
    <t>5,77910199</t>
  </si>
  <si>
    <t>CE0016</t>
  </si>
  <si>
    <t>0,10860000</t>
  </si>
  <si>
    <t>0,88140000</t>
  </si>
  <si>
    <t>27,11040510</t>
  </si>
  <si>
    <t>0,37770000</t>
  </si>
  <si>
    <t>8,55316153</t>
  </si>
  <si>
    <t>13,60441590</t>
  </si>
  <si>
    <t>4,29356480</t>
  </si>
  <si>
    <t>CE0018</t>
  </si>
  <si>
    <t>0,72810000</t>
  </si>
  <si>
    <t>22,39515084</t>
  </si>
  <si>
    <t>0,31210000</t>
  </si>
  <si>
    <t>7,06762434</t>
  </si>
  <si>
    <t>53,65000000</t>
  </si>
  <si>
    <t>0,15379172</t>
  </si>
  <si>
    <t>0,12429537</t>
  </si>
  <si>
    <t>0,19119110</t>
  </si>
  <si>
    <t>0,80915994</t>
  </si>
  <si>
    <t>5,90000000</t>
  </si>
  <si>
    <t>17,75000000</t>
  </si>
  <si>
    <t>121,53000000</t>
  </si>
  <si>
    <t>19,53154894</t>
  </si>
  <si>
    <t>2,88365267</t>
  </si>
  <si>
    <t>19,64532990</t>
  </si>
  <si>
    <t>20,50000000</t>
  </si>
  <si>
    <t>0,43035043</t>
  </si>
  <si>
    <t>3,26821537</t>
  </si>
  <si>
    <t>10,91038925</t>
  </si>
  <si>
    <t>0,16513446</t>
  </si>
  <si>
    <t>1,24842729</t>
  </si>
  <si>
    <t>9,45800215</t>
  </si>
  <si>
    <t>7,14000000</t>
  </si>
  <si>
    <t>0,38030968</t>
  </si>
  <si>
    <t>2,89027956</t>
  </si>
  <si>
    <t>CH0504</t>
  </si>
  <si>
    <t>92801</t>
  </si>
  <si>
    <t>CORTE E DOBRA DE AÇO CA-50, DIÂMETRO DE 6,3 MM. AF_06/2022</t>
  </si>
  <si>
    <t>IM0029</t>
  </si>
  <si>
    <t xml:space="preserve">ACO CA-50, 6,3 MM, VERGALHAO </t>
  </si>
  <si>
    <t>7,96000000</t>
  </si>
  <si>
    <t>0,00510000</t>
  </si>
  <si>
    <t>0,12760390</t>
  </si>
  <si>
    <t>0,96032868</t>
  </si>
  <si>
    <t>8,01000000</t>
  </si>
  <si>
    <t>0,06505297</t>
  </si>
  <si>
    <t>0,50184918</t>
  </si>
  <si>
    <t>0,02001629</t>
  </si>
  <si>
    <t>0,14869605</t>
  </si>
  <si>
    <t>159,00000000</t>
  </si>
  <si>
    <t>131,56000000</t>
  </si>
  <si>
    <t>44,81974401</t>
  </si>
  <si>
    <t>34,14105531</t>
  </si>
  <si>
    <t>4,13310047</t>
  </si>
  <si>
    <t>1,24462717</t>
  </si>
  <si>
    <t>44,45968240</t>
  </si>
  <si>
    <t>33,86521765</t>
  </si>
  <si>
    <t>4,09969649</t>
  </si>
  <si>
    <t>1,23457496</t>
  </si>
  <si>
    <t>8,36000000</t>
  </si>
  <si>
    <t>19,68000000</t>
  </si>
  <si>
    <t>13,86000000</t>
  </si>
  <si>
    <t>21,68000000</t>
  </si>
  <si>
    <t>41,03163196</t>
  </si>
  <si>
    <t>14,61713598</t>
  </si>
  <si>
    <t>0,42062042</t>
  </si>
  <si>
    <t>1,61831988</t>
  </si>
  <si>
    <t>CH0687</t>
  </si>
  <si>
    <t>ARMAÇÃO DE BLOCO UTILIZANDO AÇO CA-50 DE 6,3 MM -</t>
  </si>
  <si>
    <t>0,85600000</t>
  </si>
  <si>
    <t>1,87652806</t>
  </si>
  <si>
    <t>0,19600000</t>
  </si>
  <si>
    <t>6,07175558</t>
  </si>
  <si>
    <t>9,60513259</t>
  </si>
  <si>
    <t>1,42616132</t>
  </si>
  <si>
    <t>4,64675172</t>
  </si>
  <si>
    <t>65,26399668</t>
  </si>
  <si>
    <t>75,68750920</t>
  </si>
  <si>
    <t>0,47733246</t>
  </si>
  <si>
    <t>663,65139496</t>
  </si>
  <si>
    <t>132,26000000</t>
  </si>
  <si>
    <t>14,35717345</t>
  </si>
  <si>
    <t>49,28271217</t>
  </si>
  <si>
    <t>0,31805155</t>
  </si>
  <si>
    <t>17,57000000</t>
  </si>
  <si>
    <t>72,49741869</t>
  </si>
  <si>
    <t>35,89650401</t>
  </si>
  <si>
    <t>597,03000000</t>
  </si>
  <si>
    <t>9,30725282</t>
  </si>
  <si>
    <t>12,82786238</t>
  </si>
  <si>
    <t>0,07440770</t>
  </si>
  <si>
    <t>19,45000000</t>
  </si>
  <si>
    <t>724,49377031</t>
  </si>
  <si>
    <t>998,54452859</t>
  </si>
  <si>
    <t>45,08690396</t>
  </si>
  <si>
    <t>9,31500272</t>
  </si>
  <si>
    <t>29,58108724</t>
  </si>
  <si>
    <t>38,25487522</t>
  </si>
  <si>
    <t>314,97339563</t>
  </si>
  <si>
    <t>670,09342533</t>
  </si>
  <si>
    <t>667,12268037</t>
  </si>
  <si>
    <t>6,59000000</t>
  </si>
  <si>
    <t>0,27522411</t>
  </si>
  <si>
    <t>614,58000000</t>
  </si>
  <si>
    <t>36,60243031</t>
  </si>
  <si>
    <t>190,37974328</t>
  </si>
  <si>
    <t>111,45570942</t>
  </si>
  <si>
    <t>1,32249172</t>
  </si>
  <si>
    <t>CK0123</t>
  </si>
  <si>
    <t>101917</t>
  </si>
  <si>
    <t>MANÔMETRO 0 A 200 PSI (0 A 14 KGF/CM2), D = 50MM -</t>
  </si>
  <si>
    <t>MANÔMETRO 0 A 200 PSI (0 A 14 KGF/CM2), D = 50MM - FORNECIMENTO E INSTALAÇÃO. AF_10/2020</t>
  </si>
  <si>
    <t>IM2440</t>
  </si>
  <si>
    <t>03146</t>
  </si>
  <si>
    <t>FITA VEDA ROSCA EM ROLOS DE 18 MM X 10 M (L X C)</t>
  </si>
  <si>
    <t>3,99000000</t>
  </si>
  <si>
    <t>IM3472</t>
  </si>
  <si>
    <t>12899</t>
  </si>
  <si>
    <t>MANOMETRO COM CAIXA EM ACO PINTADO, ESCALA *10* KGF/CM2</t>
  </si>
  <si>
    <t>MANOMETRO COM CAIXA EM ACO PINTADO, ESCALA *10* KGF/CM2 (*10* BAR), DIAMETRO NOMINAL DE *63* MM, CONEXAO DE 1/4</t>
  </si>
  <si>
    <t>115,68000000</t>
  </si>
  <si>
    <t>0,84300000</t>
  </si>
  <si>
    <t>20,64319466</t>
  </si>
  <si>
    <t>25,69774021</t>
  </si>
  <si>
    <t xml:space="preserve">REATERRO MECANIZADO DE VALA COM RETROESCAVADEIRA (CAPACIDADE DA CAÇAMBA DA RETRO: 0,26 M³/POTÊNCIA: </t>
  </si>
  <si>
    <t>1,66217118</t>
  </si>
  <si>
    <t>8,44954191</t>
  </si>
  <si>
    <t>5,70025654</t>
  </si>
  <si>
    <t>1,70867630</t>
  </si>
  <si>
    <t>0,04604583</t>
  </si>
  <si>
    <t>8,75499120</t>
  </si>
  <si>
    <t>1,17982450</t>
  </si>
  <si>
    <t>5,99948886</t>
  </si>
  <si>
    <t>4,04226686</t>
  </si>
  <si>
    <t>7,29136372</t>
  </si>
  <si>
    <t>CO0339</t>
  </si>
  <si>
    <t>ESCAVAÇÃO MECANIZADA DE VALA COM PROF. ATÉ 1,5 M (MÉDIA</t>
  </si>
  <si>
    <t>0,05278490</t>
  </si>
  <si>
    <t>1,19533432</t>
  </si>
  <si>
    <t>0,02952650</t>
  </si>
  <si>
    <t>6,33720251</t>
  </si>
  <si>
    <t>0,02325830</t>
  </si>
  <si>
    <t>2,22531048</t>
  </si>
  <si>
    <t>CO0353</t>
  </si>
  <si>
    <t>0,12091350</t>
  </si>
  <si>
    <t>2,73813263</t>
  </si>
  <si>
    <t>0,05682050</t>
  </si>
  <si>
    <t>8,92392558</t>
  </si>
  <si>
    <t>0,06409290</t>
  </si>
  <si>
    <t>4,70200736</t>
  </si>
  <si>
    <t>CO0354</t>
  </si>
  <si>
    <t>0,10362400</t>
  </si>
  <si>
    <t>2,34660527</t>
  </si>
  <si>
    <t>0,04869570</t>
  </si>
  <si>
    <t>7,64788770</t>
  </si>
  <si>
    <t>0,05492820</t>
  </si>
  <si>
    <t>4,02966320</t>
  </si>
  <si>
    <t>CO0355</t>
  </si>
  <si>
    <t>ESCAVAÇÃO MECANIZADA DE VALA COM PROF. MAIOR QUE 1,5 M ATÉ</t>
  </si>
  <si>
    <t>0,10238900</t>
  </si>
  <si>
    <t>2,31863822</t>
  </si>
  <si>
    <t>0,04811540</t>
  </si>
  <si>
    <t>7,55674886</t>
  </si>
  <si>
    <t>0,05427360</t>
  </si>
  <si>
    <t>3,98164019</t>
  </si>
  <si>
    <t>CO0356</t>
  </si>
  <si>
    <t>0,09374430</t>
  </si>
  <si>
    <t>2,12287567</t>
  </si>
  <si>
    <t>0,04405300</t>
  </si>
  <si>
    <t>6,91872992</t>
  </si>
  <si>
    <t>0,04969130</t>
  </si>
  <si>
    <t>3,64547178</t>
  </si>
  <si>
    <t>0,96469335</t>
  </si>
  <si>
    <t>4,90010609</t>
  </si>
  <si>
    <t>3,30864311</t>
  </si>
  <si>
    <t>6,31858692</t>
  </si>
  <si>
    <t>0,68615513</t>
  </si>
  <si>
    <t>3,48661395</t>
  </si>
  <si>
    <t>2,35493223</t>
  </si>
  <si>
    <t>5,73402838</t>
  </si>
  <si>
    <t>2,63073898</t>
  </si>
  <si>
    <t>0,41171708</t>
  </si>
  <si>
    <t>3,46700829</t>
  </si>
  <si>
    <t>3,18355708</t>
  </si>
  <si>
    <t>0,16064204</t>
  </si>
  <si>
    <t>0,13497665</t>
  </si>
  <si>
    <t>CO0592</t>
  </si>
  <si>
    <t>PREPARO DE FUNDO DE VALA COM LARGURA MAIOR OU IGUAL A 1,5 M</t>
  </si>
  <si>
    <t>0,07600000</t>
  </si>
  <si>
    <t>1,72104918</t>
  </si>
  <si>
    <t>0,05070000</t>
  </si>
  <si>
    <t>1,58241514</t>
  </si>
  <si>
    <t>0,00160000</t>
  </si>
  <si>
    <t>0,07139646</t>
  </si>
  <si>
    <t>0,05998962</t>
  </si>
  <si>
    <t>CO0603</t>
  </si>
  <si>
    <t>ESCAVAÇÃO MECANIZADA DE VALA COM PROF. MAIOR QUE 1,50 M ATÉ</t>
  </si>
  <si>
    <t>0,04325870</t>
  </si>
  <si>
    <t>0,97960987</t>
  </si>
  <si>
    <t>0,01906090</t>
  </si>
  <si>
    <t>1,96448190</t>
  </si>
  <si>
    <t>0,02419780</t>
  </si>
  <si>
    <t>6,15607045</t>
  </si>
  <si>
    <t>65000014</t>
  </si>
  <si>
    <t>TRAVESSIA PARA VEICULOS EM CHAPA DE ACO - FORNECIMENTO E POSICIONAMENTO</t>
  </si>
  <si>
    <t>IM0990</t>
  </si>
  <si>
    <t>01335</t>
  </si>
  <si>
    <t>CHAPA DE ACO GROSSA, ASTM A36, E = 7/8  (22,23 MM) 174,28</t>
  </si>
  <si>
    <t>CHAPA DE ACO GROSSA, ASTM A36, E = 7/8  (22,23 MM) 174,28 KG/M2</t>
  </si>
  <si>
    <t>4,18272000</t>
  </si>
  <si>
    <t>11,04000000</t>
  </si>
  <si>
    <t>24,90992240</t>
  </si>
  <si>
    <t>62,42268800</t>
  </si>
  <si>
    <t>CY0411</t>
  </si>
  <si>
    <t>91634</t>
  </si>
  <si>
    <t>GUINDAUTO HIDRÁULICO, CAPACIDADE MÁXIMA DE CARGA 6500 KG, MOMENTO MÁXIMO DE CARGA 5,8 TM, ALCANCE MÁXIMO HORIZONTAL 7,60 M, INCLUSIVE CAMINHÃO TOCO PBT 9.700 KG, POTÊNCIA DE 160 CV - CHP DIURNO. AF_08/2015</t>
  </si>
  <si>
    <t>11,83068629</t>
  </si>
  <si>
    <t>CY0412</t>
  </si>
  <si>
    <t>91635</t>
  </si>
  <si>
    <t>GUINDAUTO HIDRÁULICO, CAPACIDADE MÁXIMA DE CARGA 6500 KG, MOMENTO MÁXIMO DE CARGA 5,8 TM, ALCANCE MÁXIMO HORIZONTAL 7,60 M, INCLUSIVE CAMINHÃO TOCO PBT 9.700 KG, POTÊNCIA DE 160 CV - CHI DIURNO. AF_08/2015</t>
  </si>
  <si>
    <t>3,43890436</t>
  </si>
  <si>
    <t>COS0002</t>
  </si>
  <si>
    <t>65001719</t>
  </si>
  <si>
    <t>PASSADICO DE MADEIRA PARA PEDESTRES</t>
  </si>
  <si>
    <t>PASSADICO DE MADEIRA PARA PEDESTRES (ADAPTADA COPASA 65001719)</t>
  </si>
  <si>
    <t>IM4250</t>
  </si>
  <si>
    <t>05075</t>
  </si>
  <si>
    <t>PREGO DE ACO POLIDO COM CABECA 18 X 30 (2 3/4 X 10)</t>
  </si>
  <si>
    <t>0,33333333</t>
  </si>
  <si>
    <t>0,80000000</t>
  </si>
  <si>
    <t>18,11630720</t>
  </si>
  <si>
    <t>24,96907520</t>
  </si>
  <si>
    <t>COS0011</t>
  </si>
  <si>
    <t>EQUIPE TOPOGRAFIA DE CAMPO</t>
  </si>
  <si>
    <t>MÊS</t>
  </si>
  <si>
    <t>50,80000000</t>
  </si>
  <si>
    <t>5,89000000</t>
  </si>
  <si>
    <t>IM1431</t>
  </si>
  <si>
    <t>93.21.01</t>
  </si>
  <si>
    <t>ESTACAO TOTAL PRECISAO MINIMA 2MM ALCANCE &gt;=2500M</t>
  </si>
  <si>
    <t>57.31.05</t>
  </si>
  <si>
    <t xml:space="preserve">BALIZA - SUPERVISAO </t>
  </si>
  <si>
    <t>BALIZA - SUPERVISAO</t>
  </si>
  <si>
    <t>336,00000000</t>
  </si>
  <si>
    <t>18,81000000</t>
  </si>
  <si>
    <t>CU1389</t>
  </si>
  <si>
    <t>94296</t>
  </si>
  <si>
    <t>8424,44377400</t>
  </si>
  <si>
    <t>22,68802820</t>
  </si>
  <si>
    <t>47,65378380</t>
  </si>
  <si>
    <t>CU1844</t>
  </si>
  <si>
    <t>101389</t>
  </si>
  <si>
    <t>4030,38810680</t>
  </si>
  <si>
    <t>CU1382</t>
  </si>
  <si>
    <t>93567</t>
  </si>
  <si>
    <t>ENGENHEIRO CIVIL DE OBRA PLENO COM ENCARGOS COMPLEMENTARES</t>
  </si>
  <si>
    <t>23908,02691600</t>
  </si>
  <si>
    <t>CZ0491</t>
  </si>
  <si>
    <t>43.01.02</t>
  </si>
  <si>
    <t>MARCO DE CONCRETO 10CM DE TOPO X 15CM BASE X 50CM ALTURA</t>
  </si>
  <si>
    <t>794,46677056</t>
  </si>
  <si>
    <t>CZ0365</t>
  </si>
  <si>
    <t>45.01.05</t>
  </si>
  <si>
    <t>LOCAÇÃO VEÍCULO UTILITÁRIO 4 PORTAS  E 7 LUGARES C/ SEGURO</t>
  </si>
  <si>
    <t>VEICULOS: LOCAÇÃO VEÍCULO UTILITÁRIO 4 PORTAS E 7 LUGARES C/ SEGURO SEM COMBUSTÍVEL</t>
  </si>
  <si>
    <t>5170,00000000</t>
  </si>
  <si>
    <t>COS0012</t>
  </si>
  <si>
    <t>EQUIPE DE TOPOGRAFIA DE ESCRITORIO</t>
  </si>
  <si>
    <t>1,62000000</t>
  </si>
  <si>
    <t>36,68552208</t>
  </si>
  <si>
    <t>CU1376</t>
  </si>
  <si>
    <t>93561</t>
  </si>
  <si>
    <t>DESENHISTA PROJETISTA COM ENCARGOS COMPLEMENTARES</t>
  </si>
  <si>
    <t>8534,89484450</t>
  </si>
  <si>
    <t xml:space="preserve"> CADASTRO DE REDE (ADUTORA E DISTRIBUIÇÃO) </t>
  </si>
  <si>
    <t>0,01587300</t>
  </si>
  <si>
    <t>792,33316606</t>
  </si>
  <si>
    <t>0,02272727</t>
  </si>
  <si>
    <t>738,17280420</t>
  </si>
  <si>
    <t>IM5307</t>
  </si>
  <si>
    <t>06294</t>
  </si>
  <si>
    <t>TE DE FERRO GALVANIZADO, DE 1/2</t>
  </si>
  <si>
    <t>0,00041252</t>
  </si>
  <si>
    <t>9,42000000</t>
  </si>
  <si>
    <t>IM3605</t>
  </si>
  <si>
    <t>04186</t>
  </si>
  <si>
    <t>NIPLE DE REDUCAO DE FERRO GALVANIZADO, COM ROSCA BSP, DE</t>
  </si>
  <si>
    <t>NIPLE DE REDUCAO DE FERRO GALVANIZADO, COM ROSCA BSP, DE 1/2 X 1/4</t>
  </si>
  <si>
    <t>6,89000000</t>
  </si>
  <si>
    <t>0,00412520</t>
  </si>
  <si>
    <t>5,51000000</t>
  </si>
  <si>
    <t>IM9459</t>
  </si>
  <si>
    <t>41680</t>
  </si>
  <si>
    <t>MEIO-FIO OU GUIA DE CONCRETO PRE-MOLDADO, COMP *39* CM, *19</t>
  </si>
  <si>
    <t>MEIO-FIO OU GUIA DE CONCRETO PRE-MOLDADO, COMP *39* CM, *19 X 6,5/6,5* CM (H X L1/L2)</t>
  </si>
  <si>
    <t>19,58000000</t>
  </si>
  <si>
    <t>01723500080</t>
  </si>
  <si>
    <t>REGISTRO ESFERA METAL 1/2" - BORBOLETA</t>
  </si>
  <si>
    <t>0,00082504</t>
  </si>
  <si>
    <t>22,00000000</t>
  </si>
  <si>
    <t>0,00008250</t>
  </si>
  <si>
    <t>0,02610477</t>
  </si>
  <si>
    <t>0,00033001</t>
  </si>
  <si>
    <t>0,02532597</t>
  </si>
  <si>
    <t>0,00330016</t>
  </si>
  <si>
    <t>0,10060101</t>
  </si>
  <si>
    <t>CU1311</t>
  </si>
  <si>
    <t>90777</t>
  </si>
  <si>
    <t>0,00123756</t>
  </si>
  <si>
    <t>0,16249977</t>
  </si>
  <si>
    <t>0,00247512</t>
  </si>
  <si>
    <t>0,06400186</t>
  </si>
  <si>
    <t>0,19853538</t>
  </si>
  <si>
    <t>CU1162</t>
  </si>
  <si>
    <t>88243</t>
  </si>
  <si>
    <t>AJUDANTE ESPECIALIZADO COM ENCARGOS COMPLEMENTARES</t>
  </si>
  <si>
    <t>0,00495024</t>
  </si>
  <si>
    <t>0,13097245</t>
  </si>
  <si>
    <t>0,06685662</t>
  </si>
  <si>
    <t>727,50000000</t>
  </si>
  <si>
    <t>71,49827090</t>
  </si>
  <si>
    <t>476,54484706</t>
  </si>
  <si>
    <t>18,33656905</t>
  </si>
  <si>
    <t>51,24086593</t>
  </si>
  <si>
    <t>4,24000000</t>
  </si>
  <si>
    <t>33,42000000</t>
  </si>
  <si>
    <t>17,90000000</t>
  </si>
  <si>
    <t>11,46978677</t>
  </si>
  <si>
    <t>11,88668473</t>
  </si>
  <si>
    <t>25,33112654</t>
  </si>
  <si>
    <t>27,29000000</t>
  </si>
  <si>
    <t>14,88501647</t>
  </si>
  <si>
    <t>14,62000000</t>
  </si>
  <si>
    <t>6,34070752</t>
  </si>
  <si>
    <t>17,50956398</t>
  </si>
  <si>
    <t>34,89733435</t>
  </si>
  <si>
    <t>CS0803</t>
  </si>
  <si>
    <t>19.08.03</t>
  </si>
  <si>
    <t>FORMA PARA BERÇO EM TÁBUA DE MADEIRA SERRADA, 4</t>
  </si>
  <si>
    <t>FORMA PARA BERÇO EM TÁBUA DE MADEIRA SERRADA, 4 APROVEITAMENTOS - FABRICAÇÃO, MONTAGEM E DESMONTAGEM REF 96533</t>
  </si>
  <si>
    <t>IM1924</t>
  </si>
  <si>
    <t>71.04.10</t>
  </si>
  <si>
    <t>PEÇA DE MADEIRA DE REFLORESTAMENTO 2,5X7,5 CM</t>
  </si>
  <si>
    <t>1,05300000</t>
  </si>
  <si>
    <t>4,59000000</t>
  </si>
  <si>
    <t>IM2066</t>
  </si>
  <si>
    <t>77.05.57</t>
  </si>
  <si>
    <t>PREGO DE AÇO POLIDO COM CABEÇA 17 X 24 (2 1/4 X 11) REF 5073</t>
  </si>
  <si>
    <t>IH0021</t>
  </si>
  <si>
    <t>55.10.05</t>
  </si>
  <si>
    <t>0,50300000</t>
  </si>
  <si>
    <t>IM2064</t>
  </si>
  <si>
    <t>77.05.55</t>
  </si>
  <si>
    <t>PREGO DE AÇO POLIDO COM CABEÇA DUPLA 17 X 27 (2 1/2 X 11) REF</t>
  </si>
  <si>
    <t>PREGO DE AÇO POLIDO COM CABEÇA DUPLA 17 X 27 (2 1/2 X 11) REF 40304</t>
  </si>
  <si>
    <t>IM2055</t>
  </si>
  <si>
    <t>71.01.12</t>
  </si>
  <si>
    <t>TÁBUA DE MADEIRA DE REFLORESTAMENTO APARELHADA</t>
  </si>
  <si>
    <t>TÁBUA DE MADEIRA DE REFLORESTAMENTO APARELHADA E=2,5 L=30 CM (1X12) REF 6212</t>
  </si>
  <si>
    <t>2,18600000</t>
  </si>
  <si>
    <t>IM0475</t>
  </si>
  <si>
    <t>73.80.10</t>
  </si>
  <si>
    <t>DESMOLDANTE PARA FORMA DE MADEIRA</t>
  </si>
  <si>
    <t>5,52000000</t>
  </si>
  <si>
    <t>IH0036</t>
  </si>
  <si>
    <t>55.10.50</t>
  </si>
  <si>
    <t>1,17900000</t>
  </si>
  <si>
    <t>IM1923</t>
  </si>
  <si>
    <t>71.04.09</t>
  </si>
  <si>
    <t>PEÇA DE MADEIRA DE REFLORESTAMENTO 7,5X7,5 CM</t>
  </si>
  <si>
    <t>1,16600000</t>
  </si>
  <si>
    <t>CY0116</t>
  </si>
  <si>
    <t>50.42.01</t>
  </si>
  <si>
    <t>CHP/SERRA CIRCULAR DE BANCADA, MOTOR ELÉTRICO 1800W, COIFA</t>
  </si>
  <si>
    <t>CHP/SERRA CIRCULAR DE BANCADA, MOTOR ELÉTRICO 1800W, COIFA P/DISCO 10, OU EQUIVALENTE</t>
  </si>
  <si>
    <t>0,02600000</t>
  </si>
  <si>
    <t>0,92811868</t>
  </si>
  <si>
    <t>CY0117</t>
  </si>
  <si>
    <t>50.42.02</t>
  </si>
  <si>
    <t>CHI/SERRA CIRCULAR DE BANCADA, MOTOR ELÉTRICO 1800W, COIFA</t>
  </si>
  <si>
    <t>CHI/SERRA CIRCULAR DE BANCADA, MOTOR ELÉTRICO 1800W, COIFA P/DISCO 10, OU EQUIVALENTE</t>
  </si>
  <si>
    <t>3,49630411</t>
  </si>
  <si>
    <t>5,34883970</t>
  </si>
  <si>
    <t>14,74423890</t>
  </si>
  <si>
    <t>20,39630718</t>
  </si>
  <si>
    <t>0,53216652</t>
  </si>
  <si>
    <t>2,20352088</t>
  </si>
  <si>
    <t>0,58554843</t>
  </si>
  <si>
    <t>0,05371174</t>
  </si>
  <si>
    <t>2,21648441</t>
  </si>
  <si>
    <t>0,43932044</t>
  </si>
  <si>
    <t>1,61674761</t>
  </si>
  <si>
    <t>3,03305827</t>
  </si>
  <si>
    <t>0,42940218</t>
  </si>
  <si>
    <t>0,03791417</t>
  </si>
  <si>
    <t>3245,30000000</t>
  </si>
  <si>
    <t>0,00886911</t>
  </si>
  <si>
    <t>0,49607286</t>
  </si>
  <si>
    <t>0,05700565</t>
  </si>
  <si>
    <t>0,08445603</t>
  </si>
  <si>
    <t>0,00372059</t>
  </si>
  <si>
    <t>2,33868600</t>
  </si>
  <si>
    <t>1,73990400</t>
  </si>
  <si>
    <t>122,89796730</t>
  </si>
  <si>
    <t>161,07000000</t>
  </si>
  <si>
    <t>2,24959320</t>
  </si>
  <si>
    <t>1,66929920</t>
  </si>
  <si>
    <t>117,98204860</t>
  </si>
  <si>
    <t>249,55213168</t>
  </si>
  <si>
    <t>18,23000000</t>
  </si>
  <si>
    <t>0,21037420</t>
  </si>
  <si>
    <t>0,26907480</t>
  </si>
  <si>
    <t>IH0008</t>
  </si>
  <si>
    <t>00242</t>
  </si>
  <si>
    <t>AJUDANTE ESPECIALIZADO (HORISTA)</t>
  </si>
  <si>
    <t>19,74000000</t>
  </si>
  <si>
    <t>CU1431</t>
  </si>
  <si>
    <t>95313</t>
  </si>
  <si>
    <t>CURSO DE CAPACITAÇÃO PARA AJUDANTE ESPECIALIZADO</t>
  </si>
  <si>
    <t>CURSO DE CAPACITAÇÃO PARA AJUDANTE ESPECIALIZADO (ENCARGOS COMPLEMENTARES) - HORISTA</t>
  </si>
  <si>
    <t>0,22779960</t>
  </si>
  <si>
    <t>24,12000000</t>
  </si>
  <si>
    <t>0,27834480</t>
  </si>
  <si>
    <t>1,13000000</t>
  </si>
  <si>
    <t>0,32777540</t>
  </si>
  <si>
    <t>IM9257</t>
  </si>
  <si>
    <t>43493</t>
  </si>
  <si>
    <t>EPI - FAMILIA TOPOGRAFO - HORISTA (ENCARGOS</t>
  </si>
  <si>
    <t>EPI - FAMILIA TOPOGRAFO - HORISTA (ENCARGOS COMPLEMENTARES - COLETADO CAIXA)</t>
  </si>
  <si>
    <t>0,74000000</t>
  </si>
  <si>
    <t>IM9281</t>
  </si>
  <si>
    <t>43469</t>
  </si>
  <si>
    <t>FERRAMENTAS - FAMILIA TOPOGRAFO - HORISTA (ENCARGOS</t>
  </si>
  <si>
    <t>FERRAMENTAS - FAMILIA TOPOGRAFO - HORISTA (ENCARGOS COMPLEMENTARES - COLETADO CAIXA)</t>
  </si>
  <si>
    <t>00244</t>
  </si>
  <si>
    <t>AUXILIAR DE TOPOGRAFO (HORISTA)</t>
  </si>
  <si>
    <t>CU1440</t>
  </si>
  <si>
    <t>95322</t>
  </si>
  <si>
    <t>CURSO DE CAPACITAÇÃO PARA AUXILIAR DE TOPÓGRAFO</t>
  </si>
  <si>
    <t>CURSO DE CAPACITAÇÃO PARA AUXILIAR DE TOPÓGRAFO (ENCARGOS COMPLEMENTARES) - HORISTA</t>
  </si>
  <si>
    <t>0,16802820</t>
  </si>
  <si>
    <t>27,96000000</t>
  </si>
  <si>
    <t>0,41268960</t>
  </si>
  <si>
    <t>0,43367760</t>
  </si>
  <si>
    <t>28,50000000</t>
  </si>
  <si>
    <t>0,14506500</t>
  </si>
  <si>
    <t>27,44000000</t>
  </si>
  <si>
    <t>0,13966960</t>
  </si>
  <si>
    <t>CU1203</t>
  </si>
  <si>
    <t>88286</t>
  </si>
  <si>
    <t>MOTORISTA OPERADOR DE MUNCK COM ENCARGOS COMPLEMENTARES</t>
  </si>
  <si>
    <t>IH0075</t>
  </si>
  <si>
    <t>04096</t>
  </si>
  <si>
    <t>MOTORISTA OPERADOR DE CAMINHAO COM MUNCK (HORISTA)</t>
  </si>
  <si>
    <t>30,76000000</t>
  </si>
  <si>
    <t>CU1469</t>
  </si>
  <si>
    <t>95351</t>
  </si>
  <si>
    <t>CURSO DE CAPACITAÇÃO PARA MOTORISTA OPERADOR DE MUNCK</t>
  </si>
  <si>
    <t>CURSO DE CAPACITAÇÃO PARA MOTORISTA OPERADOR DE MUNCK (ENCARGOS COMPLEMENTARES) - HORISTA</t>
  </si>
  <si>
    <t>0,50354120</t>
  </si>
  <si>
    <t>33,75000000</t>
  </si>
  <si>
    <t>0,38947500</t>
  </si>
  <si>
    <t>30,91000000</t>
  </si>
  <si>
    <t>0,35670140</t>
  </si>
  <si>
    <t>0,16678170</t>
  </si>
  <si>
    <t>0,51134400</t>
  </si>
  <si>
    <t>1,85000000</t>
  </si>
  <si>
    <t>0,35601120</t>
  </si>
  <si>
    <t>21,74000000</t>
  </si>
  <si>
    <t>0,18065940</t>
  </si>
  <si>
    <t>18,12000000</t>
  </si>
  <si>
    <t>0,26745120</t>
  </si>
  <si>
    <t>15,82000000</t>
  </si>
  <si>
    <t>0,33538400</t>
  </si>
  <si>
    <t>56,10000000</t>
  </si>
  <si>
    <t>1,28000000</t>
  </si>
  <si>
    <t>1,18932000</t>
  </si>
  <si>
    <t>02706</t>
  </si>
  <si>
    <t>ENGENHEIRO CIVIL DE OBRA JUNIOR (HORISTA)</t>
  </si>
  <si>
    <t>127,14000000</t>
  </si>
  <si>
    <t>IM9245</t>
  </si>
  <si>
    <t>43486</t>
  </si>
  <si>
    <t>EPI - FAMILIA ENGENHEIRO CIVIL - HORISTA (ENCARGOS</t>
  </si>
  <si>
    <t>EPI - FAMILIA ENGENHEIRO CIVIL - HORISTA (ENCARGOS COMPLEMENTARES - COLETADO CAIXA)</t>
  </si>
  <si>
    <t>IM9269</t>
  </si>
  <si>
    <t>43462</t>
  </si>
  <si>
    <t>FERRAMENTAS - FAMILIA ENGENHEIRO CIVIL - HORISTA</t>
  </si>
  <si>
    <t>FERRAMENTAS - FAMILIA ENGENHEIRO CIVIL - HORISTA (ENCARGOS COMPLEMENTARES - COLETADO CAIXA)</t>
  </si>
  <si>
    <t>CU1520</t>
  </si>
  <si>
    <t>95402</t>
  </si>
  <si>
    <t>CURSO DE CAPACITAÇÃO PARA ENGENHEIRO CIVIL DE OBRA JÚNIOR (ENCARGOS COMPLEMENTARES) - HORISTA</t>
  </si>
  <si>
    <t>1,87658640</t>
  </si>
  <si>
    <t>IH0117</t>
  </si>
  <si>
    <t>07592</t>
  </si>
  <si>
    <t xml:space="preserve">TOPOGRAFO (HORISTA) </t>
  </si>
  <si>
    <t>TOPOGRAFO (HORISTA)</t>
  </si>
  <si>
    <t>44,98000000</t>
  </si>
  <si>
    <t>CU1524</t>
  </si>
  <si>
    <t>95406</t>
  </si>
  <si>
    <t>CURSO DE CAPACITAÇÃO PARA TOPÓGRAFO (ENCARGOS</t>
  </si>
  <si>
    <t>CURSO DE CAPACITAÇÃO PARA TOPÓGRAFO (ENCARGOS COMPLEMENTARES) - HORISTA</t>
  </si>
  <si>
    <t>0,37378380</t>
  </si>
  <si>
    <t>IH0144</t>
  </si>
  <si>
    <t>40807</t>
  </si>
  <si>
    <t>DESENHISTA PROJETISTA (MENSALISTA)</t>
  </si>
  <si>
    <t>8069,15000000</t>
  </si>
  <si>
    <t>270,51000000</t>
  </si>
  <si>
    <t>15,46000000</t>
  </si>
  <si>
    <t>IM9258</t>
  </si>
  <si>
    <t>43505</t>
  </si>
  <si>
    <t>EPI - FAMILIA TOPOGRAFO - MENSALISTA (ENCARGOS</t>
  </si>
  <si>
    <t>EPI - FAMILIA TOPOGRAFO - MENSALISTA (ENCARGOS COMPLEMENTARES - COLETADO CAIXA)</t>
  </si>
  <si>
    <t>138,98000000</t>
  </si>
  <si>
    <t>IM9282</t>
  </si>
  <si>
    <t>43481</t>
  </si>
  <si>
    <t>FERRAMENTAS - FAMILIA TOPOGRAFO - MENSALISTA</t>
  </si>
  <si>
    <t>FERRAMENTAS - FAMILIA TOPOGRAFO - MENSALISTA (ENCARGOS COMPLEMENTARES - COLETADO CAIXA)</t>
  </si>
  <si>
    <t>9,89000000</t>
  </si>
  <si>
    <t>CU1529</t>
  </si>
  <si>
    <t>95411</t>
  </si>
  <si>
    <t>CURSO DE CAPACITAÇÃO PARA DESENHISTA PROJETISTA</t>
  </si>
  <si>
    <t>CURSO DE CAPACITAÇÃO PARA DESENHISTA PROJETISTA (ENCARGOS COMPLEMENTARES) - MENSALISTA</t>
  </si>
  <si>
    <t>30,90484450</t>
  </si>
  <si>
    <t>146,00000000</t>
  </si>
  <si>
    <t>22442,18000000</t>
  </si>
  <si>
    <t>249,55704160</t>
  </si>
  <si>
    <t>IH0150</t>
  </si>
  <si>
    <t>40813</t>
  </si>
  <si>
    <t>ENGENHEIRO CIVIL DE OBRA PLENO (MENSALISTA)</t>
  </si>
  <si>
    <t>23215,55000000</t>
  </si>
  <si>
    <t>CU1535</t>
  </si>
  <si>
    <t>95417</t>
  </si>
  <si>
    <t>CURSO DE CAPACITAÇÃO PARA ENGENHEIRO CIVIL DE OBRA PLENO</t>
  </si>
  <si>
    <t>CURSO DE CAPACITAÇÃO PARA ENGENHEIRO CIVIL DE OBRA PLENO (ENCARGOS COMPLEMENTARES) - MENSALISTA</t>
  </si>
  <si>
    <t>258,15691600</t>
  </si>
  <si>
    <t>241,99000000</t>
  </si>
  <si>
    <t>9902,87000000</t>
  </si>
  <si>
    <t>158,14883390</t>
  </si>
  <si>
    <t>IH0157</t>
  </si>
  <si>
    <t>40820</t>
  </si>
  <si>
    <t xml:space="preserve">TOPOGRAFO (MENSALISTA) </t>
  </si>
  <si>
    <t>TOPOGRAFO (MENSALISTA)</t>
  </si>
  <si>
    <t>7939,90000000</t>
  </si>
  <si>
    <t>CU1542</t>
  </si>
  <si>
    <t>95424</t>
  </si>
  <si>
    <t>CURSO DE CAPACITAÇÃO PARA TOPÓGRAFO (ENCARGOS COMPLEMENTARES) - MENSALISTA</t>
  </si>
  <si>
    <t>49,70377400</t>
  </si>
  <si>
    <t>0,01798000</t>
  </si>
  <si>
    <t>0,00509000</t>
  </si>
  <si>
    <t>0,01637000</t>
  </si>
  <si>
    <t>0,00383000</t>
  </si>
  <si>
    <t>0,01112000</t>
  </si>
  <si>
    <t>0,01597000</t>
  </si>
  <si>
    <t>0,00626000</t>
  </si>
  <si>
    <t>CU1580</t>
  </si>
  <si>
    <t>2,01543917</t>
  </si>
  <si>
    <t>CY0752</t>
  </si>
  <si>
    <t>99833</t>
  </si>
  <si>
    <t>LAVADORA DE ALTA PRESSAO (LAVA-JATO) PARA AGUA FRIA,</t>
  </si>
  <si>
    <t>LAVADORA DE ALTA PRESSAO (LAVA-JATO) PARA AGUA FRIA, PRESSAO DE OPERACAO ENTRE 1400 E 1900 LIB/POL2, VAZAO MAXIMA ENTRE 400 E 700 L/H - CHP DIURNO. AF_05/2023</t>
  </si>
  <si>
    <t>0,01500000</t>
  </si>
  <si>
    <t>0,07336954</t>
  </si>
  <si>
    <t>19,27000000</t>
  </si>
  <si>
    <t>0,09808430</t>
  </si>
  <si>
    <t>0,01354000</t>
  </si>
  <si>
    <t>6970,74000000</t>
  </si>
  <si>
    <t>11,14000000</t>
  </si>
  <si>
    <t>153,54000000</t>
  </si>
  <si>
    <t>94,38381960</t>
  </si>
  <si>
    <t>CU1756</t>
  </si>
  <si>
    <t>101301</t>
  </si>
  <si>
    <t>CURSO DE CAPACITAÇÃO PARA AUXILIAR DE TOPÓGRAFO (ENCARGOS COMPLEMENTARES) - MENSALISTA</t>
  </si>
  <si>
    <t>IH0175</t>
  </si>
  <si>
    <t>41093</t>
  </si>
  <si>
    <t>AUXILIAR DE TOPOGRAFO (MENSALISTA)</t>
  </si>
  <si>
    <t>3573,18000000</t>
  </si>
  <si>
    <t>22,36810680</t>
  </si>
  <si>
    <t>0,57613354</t>
  </si>
  <si>
    <t>0,08776848</t>
  </si>
  <si>
    <t>6,99686050</t>
  </si>
  <si>
    <t>8,57275982</t>
  </si>
  <si>
    <t>7,59371999</t>
  </si>
  <si>
    <t>30,52000000</t>
  </si>
  <si>
    <t>3,64178802</t>
  </si>
  <si>
    <t>2,94331445</t>
  </si>
  <si>
    <t>0,01911911</t>
  </si>
  <si>
    <t>0,07723799</t>
  </si>
  <si>
    <t>1,84010055</t>
  </si>
  <si>
    <t>4,25839044</t>
  </si>
  <si>
    <t>1,26946102</t>
  </si>
  <si>
    <t>1,37074373</t>
  </si>
  <si>
    <t>1,06850605</t>
  </si>
  <si>
    <t>1,78140927</t>
  </si>
  <si>
    <t>1,44473965</t>
  </si>
  <si>
    <t>5,05328999</t>
  </si>
  <si>
    <t>1,39297614</t>
  </si>
  <si>
    <t>0,00014700</t>
  </si>
  <si>
    <t>70306,12000000</t>
  </si>
  <si>
    <t>0,00008700</t>
  </si>
  <si>
    <t>CY0012</t>
  </si>
  <si>
    <t>50.05.10</t>
  </si>
  <si>
    <t>CHP/BETONEIRA 400 L, SEM CARREGADOR</t>
  </si>
  <si>
    <t>BETONEIRA: CHP/BETONEIRA 400 L, SEM CARREGADOR</t>
  </si>
  <si>
    <t>IE0118</t>
  </si>
  <si>
    <t>54.05.10</t>
  </si>
  <si>
    <t>0,00014900</t>
  </si>
  <si>
    <t>5866,56000000</t>
  </si>
  <si>
    <t>IM1295</t>
  </si>
  <si>
    <t>83.23.10</t>
  </si>
  <si>
    <t>KILOWATT/HORA B3 - DEMAIS CLASSES - INCLUSIVE ICMS</t>
  </si>
  <si>
    <t>KW/H</t>
  </si>
  <si>
    <t>CY0013</t>
  </si>
  <si>
    <t>50.05.11</t>
  </si>
  <si>
    <t>CHI/BETONEIRA 400 L, SEM CARREGADOR</t>
  </si>
  <si>
    <t>BETONEIRA: CHI/BETONEIRA 400 L, SEM CARREGADOR</t>
  </si>
  <si>
    <t>0,00007900</t>
  </si>
  <si>
    <t>0,00008300</t>
  </si>
  <si>
    <t>190570,00000000</t>
  </si>
  <si>
    <t>29,37000000</t>
  </si>
  <si>
    <t>5,70000000</t>
  </si>
  <si>
    <t>IH0005</t>
  </si>
  <si>
    <t>55.05.36</t>
  </si>
  <si>
    <t xml:space="preserve">MOTORISTA DE VEICULO PESADO </t>
  </si>
  <si>
    <t>MOTORISTA DE VEICULO PESADO</t>
  </si>
  <si>
    <t>30,24000000</t>
  </si>
  <si>
    <t>0,00011800</t>
  </si>
  <si>
    <t>500857,62000000</t>
  </si>
  <si>
    <t>IE0142</t>
  </si>
  <si>
    <t>54.20.18</t>
  </si>
  <si>
    <t>0,00014100</t>
  </si>
  <si>
    <t>735000,00000000</t>
  </si>
  <si>
    <t>55.05.64</t>
  </si>
  <si>
    <t>OPERADOR DE ESCAVADEIRA HIDRAULICA</t>
  </si>
  <si>
    <t>36,57000000</t>
  </si>
  <si>
    <t>11,54000000</t>
  </si>
  <si>
    <t>0,00007100</t>
  </si>
  <si>
    <t>0,00012600</t>
  </si>
  <si>
    <t>358905,00000000</t>
  </si>
  <si>
    <t>13,91000000</t>
  </si>
  <si>
    <t>33,84000000</t>
  </si>
  <si>
    <t>6400,00000000</t>
  </si>
  <si>
    <t>0,40960000</t>
  </si>
  <si>
    <t>0,09472000</t>
  </si>
  <si>
    <t>0,44800000</t>
  </si>
  <si>
    <t>1,27500000</t>
  </si>
  <si>
    <t>IE0173</t>
  </si>
  <si>
    <t>54.42.01</t>
  </si>
  <si>
    <t>SERRA CIRCULAR DE BANCADA, MOTOR ELÉTRICO 1800W</t>
  </si>
  <si>
    <t>SERRA CIRCULAR DE BANCADA, MOTOR ELÉTRICO 1800W, COIFA P/DISCO 10, OU EQUIVALENTE</t>
  </si>
  <si>
    <t>0,00013700</t>
  </si>
  <si>
    <t>1203,45000000</t>
  </si>
  <si>
    <t>1,80000000</t>
  </si>
  <si>
    <t>477865,82000000</t>
  </si>
  <si>
    <t>897372,37000000</t>
  </si>
  <si>
    <t>39,52947500</t>
  </si>
  <si>
    <t>50,25285272</t>
  </si>
  <si>
    <t>13,28111107</t>
  </si>
  <si>
    <t>62,81606590</t>
  </si>
  <si>
    <t>88,52670000</t>
  </si>
  <si>
    <t>1,66616896</t>
  </si>
  <si>
    <t>0,38530157</t>
  </si>
  <si>
    <t>1,82237230</t>
  </si>
  <si>
    <t>2,55000000</t>
  </si>
  <si>
    <t>26033,89000000</t>
  </si>
  <si>
    <t>CY0209</t>
  </si>
  <si>
    <t>89259</t>
  </si>
  <si>
    <t>GUINDAUTO HIDRÁULICO, CAPACIDADE MÁXIMA DE CARGA 6200 KG, MOMENTO MÁXIMO DE CARGA 11,7 TM, ALCANCE MÁXIMO HORIZONTAL 9,70 M, INCLUSIVE CAMINHÃO TOCO PBT 16.000 KG, POTÊNCIA DE 189 CV - DEPRECIAÇÃO. AF_06/2014</t>
  </si>
  <si>
    <t>547075,52000000</t>
  </si>
  <si>
    <t>IE0269</t>
  </si>
  <si>
    <t>03363</t>
  </si>
  <si>
    <t>GUINDAUTO HIDRAULICO, CAPACIDADE MAXIMA DE CARGA</t>
  </si>
  <si>
    <t>GUINDAUTO HIDRAULICO, CAPACIDADE MAXIMA DE CARGA 6200 KG, MOMENTO MAXIMO DE CARGA 11,7 TM , ALCANCE MAXIMO HORIZONTAL  9,70 M, PARA MONTAGEM SOBRE CHASSI DE CAMINHAO PBT MINIMO 13000 KG (INCLUI MONTAGEM, NAO INCLUI CAMINHAO)</t>
  </si>
  <si>
    <t>143750,00000000</t>
  </si>
  <si>
    <t>CY0210</t>
  </si>
  <si>
    <t>89260</t>
  </si>
  <si>
    <t>GUINDAUTO HIDRÁULICO, CAPACIDADE MÁXIMA DE CARGA 6200 KG, MOMENTO MÁXIMO DE CARGA 11,7 TM, ALCANCE MÁXIMO HORIZONTAL 9,70 M, INCLUSIVE CAMINHÃO TOCO PBT 16.000 KG, POTÊNCIA DE 189 CV - JUROS. AF_06/2014</t>
  </si>
  <si>
    <t>CY0211</t>
  </si>
  <si>
    <t>89262</t>
  </si>
  <si>
    <t>GUINDAUTO HIDRÁULICO, CAPACIDADE MÁXIMA DE CARGA 6200 KG, MOMENTO MÁXIMO DE CARGA 11,7 TM, ALCANCE MÁXIMO HORIZONTAL 9,70 M, INCLUSIVE CAMINHÃO TOCO PBT 16.000 KG, POTÊNCIA DE 189 CV - MANUTENÇÃO. AF_06/2014</t>
  </si>
  <si>
    <t>0,53040000</t>
  </si>
  <si>
    <t>6,70298582</t>
  </si>
  <si>
    <t>1,78322344</t>
  </si>
  <si>
    <t>8,38393589</t>
  </si>
  <si>
    <t>14,72500000</t>
  </si>
  <si>
    <t>124700,94000000</t>
  </si>
  <si>
    <t>829,79000000</t>
  </si>
  <si>
    <t>8,81280000</t>
  </si>
  <si>
    <t>346,27000000</t>
  </si>
  <si>
    <t>13041,89000000</t>
  </si>
  <si>
    <t>0,85684224</t>
  </si>
  <si>
    <t>0,19301997</t>
  </si>
  <si>
    <t>1,07105280</t>
  </si>
  <si>
    <t>8,87400000</t>
  </si>
  <si>
    <t>689488,84000000</t>
  </si>
  <si>
    <t>62405,59000000</t>
  </si>
  <si>
    <t>CY0393</t>
  </si>
  <si>
    <t>91466</t>
  </si>
  <si>
    <t>GUINDAUTO HIDRÁULICO, CAPACIDADE MÁXIMA DE CARGA 6200 KG, MOMENTO MÁXIMO DE CARGA 11,7 TM, ALCANCE MÁXIMO HORIZONTAL 9,70 M, INCLUSIVE CAMINHÃO TOCO PBT 16.000 KG, POTÊNCIA DE 189 CV - IMPOSTOS E SEGUROS. AF_08/2015</t>
  </si>
  <si>
    <t>CY0394</t>
  </si>
  <si>
    <t>91467</t>
  </si>
  <si>
    <t>GUINDAUTO HIDRÁULICO, CAPACIDADE MÁXIMA DE CARGA 6200 KG, MOMENTO MÁXIMO DE CARGA 11,7 TM, ALCANCE MÁXIMO HORIZONTAL 9,70 M, INCLUSIVE CAMINHÃO TOCO PBT 16.000 KG, POTÊNCIA DE 189 CV - MATERIAIS NA OPERAÇÃO. AF_08/2015</t>
  </si>
  <si>
    <t>36,65670140</t>
  </si>
  <si>
    <t>6,30360000</t>
  </si>
  <si>
    <t>CY0406</t>
  </si>
  <si>
    <t>91629</t>
  </si>
  <si>
    <t>GUINDAUTO HIDRÁULICO, CAPACIDADE MÁXIMA DE CARGA 6500 KG, MOMENTO MÁXIMO DE CARGA 5,8 TM, ALCANCE MÁXIMO HORIZONTAL 7,60 M, INCLUSIVE CAMINHÃO TOCO PBT 9.700 KG, POTÊNCIA DE 160 CV - DEPRECIAÇÃO. AF_08/2015</t>
  </si>
  <si>
    <t>IE0594</t>
  </si>
  <si>
    <t>44056</t>
  </si>
  <si>
    <t>CAMINHAO TOCO, PESO BRUTO TOTAL 10700 KG, CARGA UTIL</t>
  </si>
  <si>
    <t>CAMINHAO TOCO, PESO BRUTO TOTAL 10700 KG, CARGA UTIL MAXIMA 7400 KG, DISTANCIA ENTRE EIXOS 4,00 M, POTENCIA 175 CV (INCLUI CABINE E CHASSI, NAO INCLUI CARROCERIA)</t>
  </si>
  <si>
    <t>451554,39000000</t>
  </si>
  <si>
    <t>IE0271</t>
  </si>
  <si>
    <t>10712</t>
  </si>
  <si>
    <t>GUINDAUTO HIDRAULICO, CAPACIDADE MAXIMA DE CARGA 3300 KG, MOMENTO MAXIMO DE CARGA 5,8 TM , ALCANCE MAXIMO HORIZONTAL  7,60 M, PARA MONTAGEM SOBRE CHASSI DE CAMINHAO PBT MINIMO 8000 KG (INCLUI MONTAGEM, NAO INCLUI CAMINHAO)</t>
  </si>
  <si>
    <t>102197,26000000</t>
  </si>
  <si>
    <t>CY0407</t>
  </si>
  <si>
    <t>91630</t>
  </si>
  <si>
    <t>GUINDAUTO HIDRÁULICO, CAPACIDADE MÁXIMA DE CARGA 6500 KG, MOMENTO MÁXIMO DE CARGA 5,8 TM, ALCANCE MÁXIMO HORIZONTAL 7,60 M, INCLUSIVE CAMINHÃO TOCO PBT 9.700 KG, POTÊNCIA DE 160 CV - JUROS. AF_08/2015</t>
  </si>
  <si>
    <t>CY0408</t>
  </si>
  <si>
    <t>91631</t>
  </si>
  <si>
    <t>GUINDAUTO HIDRÁULICO, CAPACIDADE MÁXIMA DE CARGA 6500 KG, MOMENTO MÁXIMO DE CARGA 5,8 TM, ALCANCE MÁXIMO HORIZONTAL 7,60 M, INCLUSIVE CAMINHÃO TOCO PBT 9.700 KG, POTÊNCIA DE 160 CV - IMPOSTOS E SEGUROS. AF_08/2015</t>
  </si>
  <si>
    <t>CY0409</t>
  </si>
  <si>
    <t>91632</t>
  </si>
  <si>
    <t>GUINDAUTO HIDRÁULICO, CAPACIDADE MÁXIMA DE CARGA 6500 KG, MOMENTO MÁXIMO DE CARGA 5,8 TM, ALCANCE MÁXIMO HORIZONTAL 7,60 M, INCLUSIVE CAMINHÃO TOCO PBT 9.700 KG, POTÊNCIA DE 160 CV - MANUTENÇÃO. AF_08/2015</t>
  </si>
  <si>
    <t>CY0410</t>
  </si>
  <si>
    <t>91633</t>
  </si>
  <si>
    <t>GUINDAUTO HIDRÁULICO, CAPACIDADE MÁXIMA DE CARGA 6500 KG, MOMENTO MÁXIMO DE CARGA 5,8 TM, ALCANCE MÁXIMO HORIZONTAL 7,60 M, INCLUSIVE CAMINHÃO TOCO PBT 9.700 KG, POTÊNCIA DE 160 CV - MATERIAIS NA OPERAÇÃO. AF_08/2015</t>
  </si>
  <si>
    <t>22,37000000</t>
  </si>
  <si>
    <t>36,65354120</t>
  </si>
  <si>
    <t>21,11938460</t>
  </si>
  <si>
    <t>7,83855744</t>
  </si>
  <si>
    <t>3,16660413</t>
  </si>
  <si>
    <t>36,07633849</t>
  </si>
  <si>
    <t>131,75930000</t>
  </si>
  <si>
    <t>0,10227312</t>
  </si>
  <si>
    <t>0,02102280</t>
  </si>
  <si>
    <t>0,07102300</t>
  </si>
  <si>
    <t>1,38720000</t>
  </si>
  <si>
    <t>1420,46000000</t>
  </si>
  <si>
    <t>CY0754</t>
  </si>
  <si>
    <t>99829</t>
  </si>
  <si>
    <t>LAVADORA DE ALTA PRESSAO (LAVA-JATO) PARA AGUA FRIA, PRESSAO DE OPERACAO ENTRE 1400 E 1900 LIB/POL2, VAZAO MAXIMA ENTRE 400 E 700 L/H - DEPRECIAÇÃO. AF_05/2023</t>
  </si>
  <si>
    <t>0,20152800</t>
  </si>
  <si>
    <t>CY0755</t>
  </si>
  <si>
    <t>99830</t>
  </si>
  <si>
    <t>LAVADORA DE ALTA PRESSAO (LAVA-JATO) PARA AGUA FRIA, PRESSAO DE OPERACAO ENTRE 1400 E 1900 LIB/POL2, VAZAO MAXIMA ENTRE 400 E 700 L/H - JUROS. AF_05/2023</t>
  </si>
  <si>
    <t>0,04142520</t>
  </si>
  <si>
    <t>CY0756</t>
  </si>
  <si>
    <t>99831</t>
  </si>
  <si>
    <t>LAVADORA DE ALTA PRESSAO (LAVA-JATO) PARA AGUA FRIA, PRESSAO DE OPERACAO ENTRE 1400 E 1900 LIB/POL2, VAZAO MAXIMA ENTRE 400 E 700 L/H - MANUTENÇÃO. AF_05/2023</t>
  </si>
  <si>
    <t>0,13995000</t>
  </si>
  <si>
    <t>CY0757</t>
  </si>
  <si>
    <t>99832</t>
  </si>
  <si>
    <t>LAVADORA DE ALTA PRESSAO (LAVA-JATO) PARA AGUA FRIA, PRESSAO DE OPERACAO ENTRE 1400 E 1900 LIB/POL2, VAZAO MAXIMA ENTRE 400 E 700 L/H - MATERIAIS NA OPERAÇÃO. AF_05/2023</t>
  </si>
  <si>
    <t>4,50840000</t>
  </si>
  <si>
    <t>IE0274</t>
  </si>
  <si>
    <t>00746</t>
  </si>
  <si>
    <t>LAVADORA DE ALTA PRESSAO (LAVA - JATO) PARA AGUA FRIA,</t>
  </si>
  <si>
    <t>LAVADORA DE ALTA PRESSAO (LAVA - JATO) PARA AGUA FRIA, PRESSAO DE OPERACAO ENTRE 1400 E 1900 LIB/POL2, VAZAO MAXIMA ENTRE  400 E 700 L/H, POTENCIA DE OPERACAO ENTRE 2,50 E 3,00 CV</t>
  </si>
  <si>
    <t>2799,00000000</t>
  </si>
  <si>
    <t>4,42000000</t>
  </si>
  <si>
    <t>44,41136000</t>
  </si>
  <si>
    <t>11,73728800</t>
  </si>
  <si>
    <t>55,51420000</t>
  </si>
  <si>
    <t>63,43530000</t>
  </si>
  <si>
    <t>50,24170000</t>
  </si>
  <si>
    <t>26,76048592</t>
  </si>
  <si>
    <t>7,07241413</t>
  </si>
  <si>
    <t>33,45060740</t>
  </si>
  <si>
    <t>25,62678170</t>
  </si>
  <si>
    <t>40,22870000</t>
  </si>
  <si>
    <t>32,96966960</t>
  </si>
  <si>
    <t>28,38531221</t>
  </si>
  <si>
    <t>10,95947264</t>
  </si>
  <si>
    <t>4,42859638</t>
  </si>
  <si>
    <t>50,25608741</t>
  </si>
  <si>
    <t>189,42240000</t>
  </si>
  <si>
    <t>3,95208046</t>
  </si>
  <si>
    <t>155,67270000</t>
  </si>
  <si>
    <t>26,68531533</t>
  </si>
  <si>
    <t>9,78376483</t>
  </si>
  <si>
    <t>45,08133093</t>
  </si>
  <si>
    <t>34,03506500</t>
  </si>
  <si>
    <t>3,48652344</t>
  </si>
  <si>
    <t>22,47303986</t>
  </si>
  <si>
    <t>8,62488644</t>
  </si>
  <si>
    <t>40,42048297</t>
  </si>
  <si>
    <t>80,22180000</t>
  </si>
  <si>
    <t>793060,00000000</t>
  </si>
  <si>
    <t>CZ0063</t>
  </si>
  <si>
    <t>40.32.30</t>
  </si>
  <si>
    <t xml:space="preserve">REATERRO MANUAL DE VALAS </t>
  </si>
  <si>
    <t>MOVIMENTO DE TERRA: REATERRO MANUAL DE VALAS</t>
  </si>
  <si>
    <t>CZ0177</t>
  </si>
  <si>
    <t>40.08.25</t>
  </si>
  <si>
    <t>CONCRETO FCK &gt;= 25.0 MPa, B1-B2 CALCAREA - PREPARO</t>
  </si>
  <si>
    <t>CONCRETO CONVENCIONAL BRITA 1-2 CALCAREA - PREPARO: CONCRETO FCK &gt;= 25.0 MPa, B1-B2 CALCAREA - PREPARO</t>
  </si>
  <si>
    <t>IM0052</t>
  </si>
  <si>
    <t>62.01.05</t>
  </si>
  <si>
    <t>CIMENTO PORTLAND COMUM ( CPIII-40 ) SC 50KG</t>
  </si>
  <si>
    <t>362,65800000</t>
  </si>
  <si>
    <t>0,56000000</t>
  </si>
  <si>
    <t>IM0073</t>
  </si>
  <si>
    <t>63.05.05</t>
  </si>
  <si>
    <t xml:space="preserve">AREIA LAVADA COM FRETE </t>
  </si>
  <si>
    <t>AREIA LAVADA COM FRETE</t>
  </si>
  <si>
    <t>0,72290000</t>
  </si>
  <si>
    <t>221,09000000</t>
  </si>
  <si>
    <t>IM0064</t>
  </si>
  <si>
    <t>63.01.03</t>
  </si>
  <si>
    <t>BRITA CALCÁREA COM FRETE BRITA 0,1,2,3</t>
  </si>
  <si>
    <t>0,59340000</t>
  </si>
  <si>
    <t>182,60000000</t>
  </si>
  <si>
    <t>IH0143</t>
  </si>
  <si>
    <t>55.05.21</t>
  </si>
  <si>
    <t xml:space="preserve">OPERADOR DE BETONEIRA </t>
  </si>
  <si>
    <t>OPERADOR DE BETONEIRA</t>
  </si>
  <si>
    <t>1,46370000</t>
  </si>
  <si>
    <t>24,97000000</t>
  </si>
  <si>
    <t>2,31170000</t>
  </si>
  <si>
    <t>0,75340000</t>
  </si>
  <si>
    <t>1,54380507</t>
  </si>
  <si>
    <t>0,71030000</t>
  </si>
  <si>
    <t>0,32919438</t>
  </si>
  <si>
    <t>CZ0351</t>
  </si>
  <si>
    <t>43.01.01</t>
  </si>
  <si>
    <t xml:space="preserve">EQUIPE DE TOPOGRAFIA - PROJETO </t>
  </si>
  <si>
    <t>TOPOGRAFIA: EQUIPE DE TOPOGRAFIA - PROJETO</t>
  </si>
  <si>
    <t>57.21.04</t>
  </si>
  <si>
    <t>ENGENHEIRO INTERMEDIARIO - SUPERVISAO</t>
  </si>
  <si>
    <t>21,00000000</t>
  </si>
  <si>
    <t>135,98000000</t>
  </si>
  <si>
    <t>IH0094</t>
  </si>
  <si>
    <t>57.31.01</t>
  </si>
  <si>
    <t xml:space="preserve">TOPOGRAFO SENIOR - SUPERVISAO </t>
  </si>
  <si>
    <t>TOPOGRAFO SENIOR - SUPERVISAO</t>
  </si>
  <si>
    <t>169,00000000</t>
  </si>
  <si>
    <t>35,26000000</t>
  </si>
  <si>
    <t>338,00000000</t>
  </si>
  <si>
    <t>IM0173</t>
  </si>
  <si>
    <t>68.01.03</t>
  </si>
  <si>
    <t xml:space="preserve">ETANOL </t>
  </si>
  <si>
    <t>ETANOL</t>
  </si>
  <si>
    <t>55,00000000</t>
  </si>
  <si>
    <t>IM0174</t>
  </si>
  <si>
    <t>68.01.25</t>
  </si>
  <si>
    <t>44,00000000</t>
  </si>
  <si>
    <t>IE0165</t>
  </si>
  <si>
    <t>54.40.06</t>
  </si>
  <si>
    <t>LOCAÇÃO VEÍCULO POPULAR MOTOR 1.0 C/ AR E SEGURO</t>
  </si>
  <si>
    <t>3218,94000000</t>
  </si>
  <si>
    <t>3924,48000000</t>
  </si>
  <si>
    <t>IE0164</t>
  </si>
  <si>
    <t>54.40.04</t>
  </si>
  <si>
    <t>LOCAÇÃO VEÍCULO UTILITÁRIO 4 PORTAS E 7 LUGARES C/ SEGURO</t>
  </si>
  <si>
    <t>57.31.04</t>
  </si>
  <si>
    <t xml:space="preserve">NIVELADOR - SUPERVISAO </t>
  </si>
  <si>
    <t>NIVELADOR - SUPERVISAO</t>
  </si>
  <si>
    <t>28,11000000</t>
  </si>
  <si>
    <t>IM1294</t>
  </si>
  <si>
    <t>83.17.50</t>
  </si>
  <si>
    <t>CHAPINHA DE ALUMINIO/LATAO D=3CM C.NUMERO IMPRESSO</t>
  </si>
  <si>
    <t>8,95000000</t>
  </si>
  <si>
    <t>0,77400000</t>
  </si>
  <si>
    <t>8,31442719</t>
  </si>
  <si>
    <t>0,00860000</t>
  </si>
  <si>
    <t>4,76584460</t>
  </si>
  <si>
    <t>0,00970000</t>
  </si>
  <si>
    <t>0,55988400</t>
  </si>
  <si>
    <t>0,05436760</t>
  </si>
  <si>
    <t>0,27250000</t>
  </si>
  <si>
    <t>28,13226965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</si>
</sst>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_(* #,##0.00_);_(* \(#,##0.00\);_(* &quot;-&quot;??_);_(@_)"/>
    <numFmt numFmtId="165" formatCode="&quot;R$&quot;\ #,##0.00"/>
    <numFmt numFmtId="166" formatCode="0.000"/>
    <numFmt numFmtId="167" formatCode="###,###,###,##0"/>
    <numFmt numFmtId="168" formatCode="###,###,###,##0.00"/>
    <numFmt numFmtId="169" formatCode="0.0000"/>
    <numFmt numFmtId="170" formatCode="0.00000"/>
  </numFmts>
  <fonts count="59">
    <font>
      <sz val="11"/>
      <color theme="1"/>
      <name val="Calibri"/>
      <family val="2"/>
      <scheme val="minor"/>
    </font>
    <font>
      <sz val="11"/>
      <color theme="1"/>
      <name val="Calibri"/>
      <family val="2"/>
      <scheme val="minor"/>
    </font>
    <font>
      <sz val="10"/>
      <name val="Arial"/>
      <family val="2"/>
    </font>
    <font>
      <b/>
      <sz val="12"/>
      <color theme="1"/>
      <name val="Calibri"/>
      <family val="2"/>
      <scheme val="minor"/>
    </font>
    <font>
      <sz val="12"/>
      <color theme="1"/>
      <name val="Calibri"/>
      <family val="2"/>
      <scheme val="minor"/>
    </font>
    <font>
      <sz val="11"/>
      <color theme="0"/>
      <name val="Calibri"/>
      <family val="2"/>
      <scheme val="minor"/>
    </font>
    <font>
      <b/>
      <sz val="13"/>
      <color rgb="FF000000"/>
      <name val="Arial"/>
    </font>
    <font>
      <b/>
      <sz val="10"/>
      <color rgb="FF000000"/>
      <name val="Arial"/>
    </font>
    <font>
      <b/>
      <vertAlign val="superscript"/>
      <sz val="10"/>
      <color rgb="FF000000"/>
      <name val="Arial MT"/>
    </font>
    <font>
      <b/>
      <sz val="10.5"/>
      <color rgb="FF000000"/>
      <name val="Arial"/>
    </font>
    <font>
      <sz val="10.5"/>
      <color rgb="FF000000"/>
      <name val="Arial MT"/>
    </font>
    <font>
      <sz val="10.5"/>
      <color rgb="FF000000"/>
      <name val="Arial"/>
    </font>
    <font>
      <b/>
      <sz val="11"/>
      <color theme="1"/>
      <name val="Calibri"/>
      <family val="2"/>
      <scheme val="minor"/>
    </font>
    <font>
      <b/>
      <sz val="10"/>
      <color rgb="FF000000"/>
      <name val="Times New Roman"/>
      <family val="1"/>
    </font>
    <font>
      <b/>
      <sz val="12"/>
      <color theme="0" tint="-4.9989318521683403E-2"/>
      <name val="Calibri"/>
      <family val="2"/>
      <scheme val="minor"/>
    </font>
    <font>
      <u/>
      <sz val="11"/>
      <color theme="10"/>
      <name val="Calibri"/>
      <family val="2"/>
      <scheme val="minor"/>
    </font>
    <font>
      <b/>
      <sz val="11"/>
      <color indexed="8"/>
      <name val="Calibri"/>
      <family val="2"/>
    </font>
    <font>
      <b/>
      <sz val="10"/>
      <color indexed="8"/>
      <name val="Calibri"/>
      <family val="2"/>
    </font>
    <font>
      <b/>
      <sz val="10"/>
      <color theme="1"/>
      <name val="Calibri"/>
      <family val="2"/>
      <scheme val="minor"/>
    </font>
    <font>
      <sz val="9"/>
      <color indexed="8"/>
      <name val="Calibri"/>
      <family val="2"/>
    </font>
    <font>
      <sz val="11"/>
      <name val="Calibri"/>
      <family val="2"/>
    </font>
    <font>
      <sz val="9"/>
      <color theme="1"/>
      <name val="Calibri"/>
      <family val="2"/>
      <scheme val="minor"/>
    </font>
    <font>
      <sz val="9"/>
      <name val="Calibri"/>
      <family val="2"/>
    </font>
    <font>
      <u/>
      <sz val="8"/>
      <color indexed="12"/>
      <name val="Calibri"/>
      <family val="2"/>
    </font>
    <font>
      <b/>
      <sz val="10"/>
      <name val="Arial"/>
      <family val="2"/>
    </font>
    <font>
      <b/>
      <sz val="9"/>
      <color theme="1"/>
      <name val="Calibri"/>
      <family val="2"/>
      <scheme val="minor"/>
    </font>
    <font>
      <b/>
      <sz val="9"/>
      <color rgb="FF000000"/>
      <name val="Calibri"/>
      <family val="2"/>
      <scheme val="minor"/>
    </font>
    <font>
      <sz val="9"/>
      <color rgb="FF000000"/>
      <name val="Calibri"/>
      <family val="2"/>
      <scheme val="minor"/>
    </font>
    <font>
      <sz val="8"/>
      <name val="Calibri"/>
      <family val="2"/>
      <scheme val="minor"/>
    </font>
    <font>
      <b/>
      <sz val="14"/>
      <color theme="0" tint="-4.9989318521683403E-2"/>
      <name val="Calibri"/>
      <family val="2"/>
      <scheme val="minor"/>
    </font>
    <font>
      <sz val="11"/>
      <color rgb="FFFF0000"/>
      <name val="Calibri"/>
      <family val="2"/>
      <scheme val="minor"/>
    </font>
    <font>
      <sz val="11"/>
      <color theme="0" tint="-0.34998626667073579"/>
      <name val="Calibri"/>
      <family val="2"/>
      <scheme val="minor"/>
    </font>
    <font>
      <b/>
      <sz val="12"/>
      <color theme="1"/>
      <name val="Arial"/>
      <family val="2"/>
    </font>
    <font>
      <sz val="24"/>
      <color theme="1"/>
      <name val="Calibri"/>
      <family val="2"/>
      <scheme val="minor"/>
    </font>
    <font>
      <b/>
      <sz val="10"/>
      <name val="Book Antiqua"/>
      <family val="1"/>
    </font>
    <font>
      <b/>
      <sz val="10"/>
      <color rgb="FFFF0000"/>
      <name val="Arial"/>
      <family val="2"/>
    </font>
    <font>
      <b/>
      <shadow/>
      <sz val="10"/>
      <name val="Calibri"/>
      <family val="2"/>
      <scheme val="minor"/>
    </font>
    <font>
      <u/>
      <sz val="10"/>
      <color theme="1"/>
      <name val="Calibri"/>
      <family val="2"/>
      <scheme val="minor"/>
    </font>
    <font>
      <b/>
      <shadow/>
      <sz val="10"/>
      <color theme="1"/>
      <name val="Calibri"/>
      <family val="2"/>
      <scheme val="minor"/>
    </font>
    <font>
      <b/>
      <sz val="12"/>
      <name val="Calibri"/>
      <family val="2"/>
      <scheme val="minor"/>
    </font>
    <font>
      <sz val="10"/>
      <name val="Calibri"/>
      <family val="2"/>
      <scheme val="minor"/>
    </font>
    <font>
      <shadow/>
      <sz val="10"/>
      <name val="Calibri"/>
      <family val="2"/>
      <scheme val="minor"/>
    </font>
    <font>
      <sz val="11"/>
      <name val="Calibri"/>
      <family val="2"/>
      <scheme val="minor"/>
    </font>
    <font>
      <b/>
      <shadow/>
      <sz val="11"/>
      <name val="Calibri"/>
      <family val="2"/>
      <scheme val="minor"/>
    </font>
    <font>
      <b/>
      <sz val="10"/>
      <name val="Calibri"/>
      <family val="2"/>
      <scheme val="minor"/>
    </font>
    <font>
      <sz val="10"/>
      <color theme="1"/>
      <name val="Calibri"/>
      <family val="2"/>
      <scheme val="minor"/>
    </font>
    <font>
      <b/>
      <sz val="11"/>
      <name val="Calibri"/>
      <family val="2"/>
      <scheme val="minor"/>
    </font>
    <font>
      <sz val="12"/>
      <name val="Calibri"/>
      <family val="2"/>
      <scheme val="minor"/>
    </font>
    <font>
      <b/>
      <sz val="11"/>
      <color theme="0"/>
      <name val="Calibri"/>
      <family val="2"/>
      <scheme val="minor"/>
    </font>
    <font>
      <sz val="10.5"/>
      <color rgb="FF000000"/>
      <name val="Times New Roman"/>
      <family val="1"/>
    </font>
    <font>
      <sz val="11"/>
      <color theme="1"/>
      <name val="Arial"/>
    </font>
    <font>
      <sz val="11"/>
      <color theme="1"/>
      <name val="Arial"/>
      <family val="2"/>
    </font>
    <font>
      <sz val="10"/>
      <color theme="1"/>
      <name val="Arial"/>
    </font>
    <font>
      <b/>
      <sz val="9"/>
      <name val="Calibri"/>
      <family val="2"/>
      <scheme val="minor"/>
    </font>
    <font>
      <u/>
      <sz val="11"/>
      <name val="Calibri"/>
      <family val="2"/>
      <scheme val="minor"/>
    </font>
    <font>
      <b/>
      <sz val="12"/>
      <color rgb="FFFF0000"/>
      <name val="Calibri"/>
      <family val="2"/>
      <scheme val="minor"/>
    </font>
    <font>
      <b/>
      <i/>
      <sz val="12"/>
      <color theme="1"/>
      <name val="Arial"/>
    </font>
    <font>
      <sz val="11"/>
      <name val="Aptos Narrow"/>
    </font>
    <font>
      <b/>
      <i/>
      <sz val="10"/>
      <color theme="1"/>
      <name val="Arial"/>
    </font>
  </fonts>
  <fills count="22">
    <fill>
      <patternFill patternType="none"/>
    </fill>
    <fill>
      <patternFill patternType="gray125"/>
    </fill>
    <fill>
      <patternFill patternType="solid">
        <fgColor theme="8" tint="0.59999389629810485"/>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rgb="FFE6EBF6"/>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rgb="FFD9D9D9"/>
        <bgColor indexed="64"/>
      </patternFill>
    </fill>
    <fill>
      <patternFill patternType="solid">
        <fgColor theme="2"/>
        <bgColor indexed="64"/>
      </patternFill>
    </fill>
    <fill>
      <patternFill patternType="solid">
        <fgColor rgb="FFF2F2F2"/>
        <bgColor indexed="64"/>
      </patternFill>
    </fill>
    <fill>
      <patternFill patternType="solid">
        <fgColor rgb="FFC5D9F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theme="0"/>
        <bgColor indexed="64"/>
      </patternFill>
    </fill>
    <fill>
      <patternFill patternType="solid">
        <fgColor theme="4"/>
        <bgColor indexed="64"/>
      </patternFill>
    </fill>
    <fill>
      <patternFill patternType="solid">
        <fgColor rgb="FF92D050"/>
        <bgColor indexed="64"/>
      </patternFill>
    </fill>
  </fills>
  <borders count="82">
    <border>
      <left/>
      <right/>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right/>
      <top style="thin">
        <color indexed="64"/>
      </top>
      <bottom/>
      <diagonal/>
    </border>
    <border>
      <left style="thin">
        <color indexed="64"/>
      </left>
      <right/>
      <top style="thin">
        <color indexed="64"/>
      </top>
      <bottom/>
      <diagonal/>
    </border>
    <border>
      <left style="thin">
        <color rgb="FF000000"/>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bottom style="medium">
        <color auto="1"/>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style="medium">
        <color auto="1"/>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rgb="FF000000"/>
      </left>
      <right/>
      <top style="thick">
        <color rgb="FF000000"/>
      </top>
      <bottom style="medium">
        <color rgb="FF000000"/>
      </bottom>
      <diagonal/>
    </border>
    <border>
      <left/>
      <right style="thick">
        <color rgb="FF000000"/>
      </right>
      <top style="thick">
        <color rgb="FF000000"/>
      </top>
      <bottom style="medium">
        <color rgb="FF000000"/>
      </bottom>
      <diagonal/>
    </border>
    <border>
      <left style="thick">
        <color rgb="FF000000"/>
      </left>
      <right style="medium">
        <color rgb="FF000000"/>
      </right>
      <top/>
      <bottom style="medium">
        <color rgb="FF000000"/>
      </bottom>
      <diagonal/>
    </border>
    <border>
      <left/>
      <right style="thick">
        <color rgb="FF000000"/>
      </right>
      <top/>
      <bottom style="medium">
        <color rgb="FF000000"/>
      </bottom>
      <diagonal/>
    </border>
    <border>
      <left style="medium">
        <color rgb="FF000000"/>
      </left>
      <right style="thick">
        <color rgb="FF000000"/>
      </right>
      <top style="medium">
        <color rgb="FF000000"/>
      </top>
      <bottom/>
      <diagonal/>
    </border>
    <border>
      <left style="medium">
        <color rgb="FF000000"/>
      </left>
      <right style="thick">
        <color rgb="FF000000"/>
      </right>
      <top/>
      <bottom style="medium">
        <color rgb="FF000000"/>
      </bottom>
      <diagonal/>
    </border>
    <border>
      <left style="thick">
        <color rgb="FF000000"/>
      </left>
      <right style="medium">
        <color rgb="FF000000"/>
      </right>
      <top/>
      <bottom style="thick">
        <color rgb="FF000000"/>
      </bottom>
      <diagonal/>
    </border>
    <border>
      <left/>
      <right style="thick">
        <color rgb="FF000000"/>
      </right>
      <top/>
      <bottom style="thick">
        <color rgb="FF000000"/>
      </bottom>
      <diagonal/>
    </border>
    <border>
      <left style="thick">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ck">
        <color rgb="FF000000"/>
      </left>
      <right style="medium">
        <color rgb="FF000000"/>
      </right>
      <top/>
      <bottom/>
      <diagonal/>
    </border>
    <border>
      <left/>
      <right style="thick">
        <color rgb="FF000000"/>
      </right>
      <top/>
      <bottom/>
      <diagonal/>
    </border>
    <border>
      <left/>
      <right style="medium">
        <color indexed="64"/>
      </right>
      <top style="thin">
        <color indexed="64"/>
      </top>
      <bottom style="thin">
        <color indexed="64"/>
      </bottom>
      <diagonal/>
    </border>
    <border>
      <left style="medium">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medium">
        <color indexed="64"/>
      </left>
      <right style="medium">
        <color indexed="64"/>
      </right>
      <top style="medium">
        <color indexed="64"/>
      </top>
      <bottom style="medium">
        <color indexed="64"/>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style="thick">
        <color rgb="FF000000"/>
      </top>
      <bottom/>
      <diagonal/>
    </border>
    <border>
      <left/>
      <right style="thick">
        <color rgb="FF000000"/>
      </right>
      <top style="thick">
        <color rgb="FF000000"/>
      </top>
      <bottom/>
      <diagonal/>
    </border>
    <border>
      <left/>
      <right/>
      <top style="thick">
        <color rgb="FF000000"/>
      </top>
      <bottom style="medium">
        <color rgb="FF000000"/>
      </bottom>
      <diagonal/>
    </border>
    <border>
      <left style="thick">
        <color rgb="FF000000"/>
      </left>
      <right/>
      <top/>
      <bottom/>
      <diagonal/>
    </border>
    <border>
      <left/>
      <right/>
      <top style="medium">
        <color rgb="FF000000"/>
      </top>
      <bottom style="medium">
        <color rgb="FF000000"/>
      </bottom>
      <diagonal/>
    </border>
    <border>
      <left style="thick">
        <color rgb="FF000000"/>
      </left>
      <right/>
      <top/>
      <bottom style="medium">
        <color rgb="FF000000"/>
      </bottom>
      <diagonal/>
    </border>
    <border>
      <left/>
      <right style="medium">
        <color rgb="FF000000"/>
      </right>
      <top/>
      <bottom style="medium">
        <color rgb="FF000000"/>
      </bottom>
      <diagonal/>
    </border>
    <border>
      <left/>
      <right/>
      <top style="thick">
        <color rgb="FF000000"/>
      </top>
      <bottom/>
      <diagonal/>
    </border>
    <border>
      <left style="thick">
        <color rgb="FF000000"/>
      </left>
      <right/>
      <top style="medium">
        <color rgb="FF000000"/>
      </top>
      <bottom style="thick">
        <color rgb="FF000000"/>
      </bottom>
      <diagonal/>
    </border>
    <border>
      <left/>
      <right style="thick">
        <color rgb="FF000000"/>
      </right>
      <top style="medium">
        <color rgb="FF000000"/>
      </top>
      <bottom style="thick">
        <color rgb="FF000000"/>
      </bottom>
      <diagonal/>
    </border>
    <border>
      <left/>
      <right style="medium">
        <color rgb="FF000000"/>
      </right>
      <top/>
      <bottom style="thick">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ck">
        <color rgb="FF000000"/>
      </bottom>
      <diagonal/>
    </border>
    <border>
      <left/>
      <right/>
      <top style="medium">
        <color rgb="FF000000"/>
      </top>
      <bottom style="thick">
        <color rgb="FF000000"/>
      </bottom>
      <diagonal/>
    </border>
    <border>
      <left/>
      <right style="medium">
        <color rgb="FF000000"/>
      </right>
      <top style="medium">
        <color rgb="FF000000"/>
      </top>
      <bottom style="thick">
        <color rgb="FF000000"/>
      </bottom>
      <diagonal/>
    </border>
    <border>
      <left/>
      <right/>
      <top/>
      <bottom style="thick">
        <color rgb="FF000000"/>
      </bottom>
      <diagonal/>
    </border>
    <border>
      <left/>
      <right/>
      <top style="medium">
        <color rgb="FF000000"/>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auto="1"/>
      </top>
      <bottom style="thin">
        <color auto="1"/>
      </bottom>
      <diagonal/>
    </border>
    <border>
      <left/>
      <right style="thin">
        <color auto="1"/>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7">
    <xf numFmtId="0" fontId="0" fillId="0" borderId="0"/>
    <xf numFmtId="0" fontId="1" fillId="0" borderId="0"/>
    <xf numFmtId="0" fontId="2" fillId="0" borderId="0"/>
    <xf numFmtId="0" fontId="2" fillId="0" borderId="0"/>
    <xf numFmtId="164" fontId="2" fillId="0" borderId="0" applyFill="0" applyBorder="0" applyAlignment="0" applyProtection="0"/>
    <xf numFmtId="44" fontId="1" fillId="0" borderId="0" applyFont="0" applyFill="0" applyBorder="0" applyAlignment="0" applyProtection="0"/>
    <xf numFmtId="164" fontId="2" fillId="0" borderId="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 fillId="0" borderId="0"/>
    <xf numFmtId="44" fontId="24" fillId="0" borderId="0" applyFill="0" applyBorder="0" applyAlignment="0" applyProtection="0"/>
    <xf numFmtId="44" fontId="24" fillId="0" borderId="0" applyFill="0" applyBorder="0" applyAlignment="0" applyProtection="0"/>
    <xf numFmtId="9" fontId="1" fillId="0" borderId="0" applyFont="0" applyFill="0" applyBorder="0" applyAlignment="0" applyProtection="0"/>
    <xf numFmtId="0" fontId="1" fillId="0" borderId="0"/>
    <xf numFmtId="0" fontId="2" fillId="0" borderId="0"/>
    <xf numFmtId="44" fontId="2"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9" fontId="1" fillId="0" borderId="0" applyFont="0" applyFill="0" applyBorder="0" applyAlignment="0" applyProtection="0"/>
    <xf numFmtId="0" fontId="50" fillId="0" borderId="0"/>
    <xf numFmtId="43" fontId="51" fillId="0" borderId="0" applyFont="0" applyFill="0" applyBorder="0" applyAlignment="0" applyProtection="0"/>
    <xf numFmtId="44" fontId="1" fillId="0" borderId="0" applyFont="0" applyFill="0" applyBorder="0" applyAlignment="0" applyProtection="0"/>
  </cellStyleXfs>
  <cellXfs count="344">
    <xf numFmtId="0" fontId="0" fillId="0" borderId="0" xfId="0"/>
    <xf numFmtId="0" fontId="0" fillId="0" borderId="0" xfId="0" applyAlignment="1">
      <alignment wrapText="1"/>
    </xf>
    <xf numFmtId="0" fontId="5" fillId="3" borderId="9" xfId="0" applyFont="1" applyFill="1" applyBorder="1"/>
    <xf numFmtId="0" fontId="5" fillId="3" borderId="0" xfId="0" applyFont="1" applyFill="1" applyAlignment="1">
      <alignment wrapText="1"/>
    </xf>
    <xf numFmtId="0" fontId="5" fillId="3" borderId="0" xfId="0" applyFont="1" applyFill="1"/>
    <xf numFmtId="165" fontId="5" fillId="3" borderId="0" xfId="0" applyNumberFormat="1" applyFont="1" applyFill="1"/>
    <xf numFmtId="0" fontId="5" fillId="3" borderId="10" xfId="0" applyFont="1" applyFill="1" applyBorder="1" applyAlignment="1">
      <alignment horizontal="center" vertical="center" wrapText="1"/>
    </xf>
    <xf numFmtId="0" fontId="5" fillId="3" borderId="1" xfId="0" applyFont="1" applyFill="1" applyBorder="1" applyAlignment="1">
      <alignment horizontal="center" vertical="center" wrapText="1"/>
    </xf>
    <xf numFmtId="165" fontId="5" fillId="3" borderId="1" xfId="0" applyNumberFormat="1" applyFont="1" applyFill="1" applyBorder="1" applyAlignment="1">
      <alignment horizontal="center" vertical="center" wrapText="1"/>
    </xf>
    <xf numFmtId="0" fontId="5" fillId="3" borderId="11" xfId="0" applyFont="1" applyFill="1" applyBorder="1" applyAlignment="1">
      <alignment horizontal="center" vertical="center" wrapText="1"/>
    </xf>
    <xf numFmtId="0" fontId="14" fillId="4" borderId="0" xfId="0" applyFont="1" applyFill="1"/>
    <xf numFmtId="0" fontId="14" fillId="4" borderId="0" xfId="0" applyFont="1" applyFill="1" applyAlignment="1">
      <alignment wrapText="1"/>
    </xf>
    <xf numFmtId="0" fontId="4" fillId="2" borderId="0" xfId="0" applyFont="1" applyFill="1" applyAlignment="1">
      <alignment wrapText="1"/>
    </xf>
    <xf numFmtId="0" fontId="4" fillId="5" borderId="0" xfId="0" applyFont="1" applyFill="1" applyAlignment="1">
      <alignment wrapText="1"/>
    </xf>
    <xf numFmtId="0" fontId="4" fillId="5" borderId="0" xfId="0" applyFont="1" applyFill="1" applyAlignment="1">
      <alignment horizontal="left" wrapText="1"/>
    </xf>
    <xf numFmtId="0" fontId="4" fillId="0" borderId="0" xfId="0" applyFont="1" applyAlignment="1">
      <alignment wrapText="1"/>
    </xf>
    <xf numFmtId="0" fontId="4" fillId="0" borderId="0" xfId="0" applyFont="1" applyAlignment="1">
      <alignment horizontal="left" wrapText="1"/>
    </xf>
    <xf numFmtId="0" fontId="4" fillId="0" borderId="0" xfId="0" applyFont="1" applyAlignment="1">
      <alignment horizontal="justify" wrapText="1"/>
    </xf>
    <xf numFmtId="0" fontId="3" fillId="0" borderId="0" xfId="0" applyFont="1" applyAlignment="1">
      <alignment horizontal="justify" wrapText="1"/>
    </xf>
    <xf numFmtId="0" fontId="0" fillId="0" borderId="0" xfId="0" applyAlignment="1">
      <alignment horizontal="center" vertical="center"/>
    </xf>
    <xf numFmtId="0" fontId="0" fillId="0" borderId="0" xfId="0" applyAlignment="1">
      <alignment horizontal="right" wrapText="1"/>
    </xf>
    <xf numFmtId="0" fontId="0" fillId="0" borderId="0" xfId="0" applyAlignment="1">
      <alignment horizontal="center" vertical="center" wrapText="1"/>
    </xf>
    <xf numFmtId="0" fontId="16" fillId="6" borderId="12" xfId="0" applyFont="1" applyFill="1" applyBorder="1" applyAlignment="1">
      <alignment horizontal="centerContinuous" vertical="center"/>
    </xf>
    <xf numFmtId="14" fontId="16" fillId="6" borderId="13" xfId="0" applyNumberFormat="1" applyFont="1" applyFill="1" applyBorder="1" applyAlignment="1">
      <alignment horizontal="centerContinuous" vertical="center"/>
    </xf>
    <xf numFmtId="0" fontId="16" fillId="6" borderId="13" xfId="0" applyFont="1" applyFill="1" applyBorder="1" applyAlignment="1">
      <alignment horizontal="centerContinuous" vertical="center"/>
    </xf>
    <xf numFmtId="14" fontId="16" fillId="6" borderId="14" xfId="0" applyNumberFormat="1" applyFont="1" applyFill="1" applyBorder="1" applyAlignment="1">
      <alignment horizontal="centerContinuous" vertical="center"/>
    </xf>
    <xf numFmtId="14" fontId="16" fillId="7" borderId="2" xfId="0" applyNumberFormat="1" applyFont="1" applyFill="1" applyBorder="1" applyAlignment="1">
      <alignment vertical="center"/>
    </xf>
    <xf numFmtId="0" fontId="16" fillId="8" borderId="2" xfId="0" applyFont="1" applyFill="1" applyBorder="1" applyAlignment="1">
      <alignment horizontal="center" vertical="center"/>
    </xf>
    <xf numFmtId="43" fontId="0" fillId="0" borderId="0" xfId="8" applyFont="1" applyAlignment="1">
      <alignment horizontal="left" vertical="top" wrapText="1"/>
    </xf>
    <xf numFmtId="0" fontId="0" fillId="0" borderId="0" xfId="0" applyAlignment="1">
      <alignment horizontal="left" vertical="top" wrapText="1"/>
    </xf>
    <xf numFmtId="0" fontId="17" fillId="8" borderId="13" xfId="0" applyFont="1" applyFill="1" applyBorder="1" applyAlignment="1">
      <alignment horizontal="center" vertical="center"/>
    </xf>
    <xf numFmtId="0" fontId="17" fillId="8" borderId="13" xfId="0" applyFont="1" applyFill="1" applyBorder="1" applyAlignment="1">
      <alignment vertical="center" wrapText="1"/>
    </xf>
    <xf numFmtId="0" fontId="17" fillId="8" borderId="14" xfId="0" applyFont="1" applyFill="1" applyBorder="1" applyAlignment="1">
      <alignment horizontal="center" vertical="center" wrapText="1"/>
    </xf>
    <xf numFmtId="0" fontId="17" fillId="0" borderId="15" xfId="0" applyFont="1" applyBorder="1" applyAlignment="1">
      <alignment horizontal="center" vertical="center" wrapText="1"/>
    </xf>
    <xf numFmtId="14" fontId="17" fillId="0" borderId="16" xfId="0" applyNumberFormat="1" applyFont="1" applyBorder="1" applyAlignment="1">
      <alignment horizontal="center" vertical="center" wrapText="1"/>
    </xf>
    <xf numFmtId="0" fontId="17" fillId="0" borderId="16" xfId="0" applyFont="1" applyBorder="1" applyAlignment="1">
      <alignment horizontal="center" vertical="center" wrapText="1"/>
    </xf>
    <xf numFmtId="0" fontId="18" fillId="8" borderId="17" xfId="0" applyFont="1" applyFill="1" applyBorder="1" applyAlignment="1">
      <alignment horizontal="center" vertical="center" wrapText="1"/>
    </xf>
    <xf numFmtId="0" fontId="17" fillId="0" borderId="18" xfId="0" applyFont="1" applyBorder="1" applyAlignment="1">
      <alignment horizontal="center" vertical="center" wrapText="1"/>
    </xf>
    <xf numFmtId="0" fontId="12" fillId="7" borderId="19" xfId="0" applyFont="1" applyFill="1" applyBorder="1" applyAlignment="1">
      <alignment horizontal="center" vertical="center" wrapText="1"/>
    </xf>
    <xf numFmtId="0" fontId="16" fillId="8" borderId="19" xfId="0" applyFont="1" applyFill="1" applyBorder="1" applyAlignment="1">
      <alignment horizontal="center" vertical="center"/>
    </xf>
    <xf numFmtId="0" fontId="18" fillId="0" borderId="0" xfId="0" applyFont="1" applyAlignment="1">
      <alignment horizontal="center" vertical="center"/>
    </xf>
    <xf numFmtId="0" fontId="17" fillId="0" borderId="20" xfId="0" applyFont="1" applyBorder="1" applyAlignment="1">
      <alignment horizontal="center" vertical="center"/>
    </xf>
    <xf numFmtId="14" fontId="21" fillId="0" borderId="20" xfId="0" applyNumberFormat="1" applyFont="1" applyBorder="1" applyAlignment="1">
      <alignment horizontal="center" vertical="center"/>
    </xf>
    <xf numFmtId="0" fontId="16" fillId="6" borderId="13" xfId="0" applyFont="1" applyFill="1" applyBorder="1" applyAlignment="1">
      <alignment horizontal="centerContinuous" vertical="center" wrapText="1"/>
    </xf>
    <xf numFmtId="0" fontId="0" fillId="0" borderId="20" xfId="0" applyBorder="1"/>
    <xf numFmtId="0" fontId="0" fillId="0" borderId="20" xfId="0" applyBorder="1" applyAlignment="1">
      <alignment wrapText="1"/>
    </xf>
    <xf numFmtId="165" fontId="0" fillId="0" borderId="20" xfId="0" applyNumberFormat="1" applyBorder="1"/>
    <xf numFmtId="165" fontId="12" fillId="0" borderId="20" xfId="0" applyNumberFormat="1" applyFont="1" applyBorder="1"/>
    <xf numFmtId="0" fontId="12" fillId="10" borderId="20" xfId="0" applyFont="1" applyFill="1" applyBorder="1" applyAlignment="1">
      <alignment horizontal="center" vertical="center"/>
    </xf>
    <xf numFmtId="0" fontId="0" fillId="0" borderId="20" xfId="0" applyBorder="1" applyAlignment="1">
      <alignment horizontal="center" vertical="center"/>
    </xf>
    <xf numFmtId="0" fontId="26" fillId="11" borderId="24" xfId="0" applyFont="1" applyFill="1" applyBorder="1" applyAlignment="1">
      <alignment horizontal="center" vertical="center" wrapText="1"/>
    </xf>
    <xf numFmtId="0" fontId="26" fillId="11" borderId="25" xfId="0" applyFont="1" applyFill="1" applyBorder="1" applyAlignment="1">
      <alignment horizontal="center" vertical="center" wrapText="1"/>
    </xf>
    <xf numFmtId="166" fontId="0" fillId="0" borderId="20" xfId="0" applyNumberFormat="1" applyBorder="1" applyAlignment="1">
      <alignment horizontal="center" vertical="center"/>
    </xf>
    <xf numFmtId="0" fontId="27" fillId="0" borderId="24"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24" xfId="0" applyFont="1" applyBorder="1" applyAlignment="1">
      <alignment vertical="center" wrapText="1"/>
    </xf>
    <xf numFmtId="0" fontId="27" fillId="0" borderId="28" xfId="0" applyFont="1" applyBorder="1" applyAlignment="1">
      <alignment horizontal="center" vertical="center" wrapText="1"/>
    </xf>
    <xf numFmtId="0" fontId="27" fillId="0" borderId="29" xfId="0" applyFont="1" applyBorder="1" applyAlignment="1">
      <alignment horizontal="center" vertical="center" wrapText="1"/>
    </xf>
    <xf numFmtId="0" fontId="26" fillId="11" borderId="32" xfId="0" applyFont="1" applyFill="1" applyBorder="1" applyAlignment="1">
      <alignment horizontal="center" vertical="center" wrapText="1"/>
    </xf>
    <xf numFmtId="0" fontId="26" fillId="11" borderId="33" xfId="0" applyFont="1" applyFill="1" applyBorder="1" applyAlignment="1">
      <alignment horizontal="center" vertical="center" wrapText="1"/>
    </xf>
    <xf numFmtId="0" fontId="27" fillId="0" borderId="28" xfId="0" applyFont="1" applyBorder="1" applyAlignment="1">
      <alignment vertical="center" wrapText="1"/>
    </xf>
    <xf numFmtId="0" fontId="12" fillId="0" borderId="0" xfId="0" applyFont="1" applyAlignment="1">
      <alignment horizontal="center" vertical="center"/>
    </xf>
    <xf numFmtId="166" fontId="0" fillId="0" borderId="0" xfId="0" applyNumberFormat="1" applyAlignment="1">
      <alignment horizontal="center" vertical="center"/>
    </xf>
    <xf numFmtId="0" fontId="19" fillId="0" borderId="20" xfId="0" applyFont="1" applyBorder="1" applyAlignment="1">
      <alignment vertical="center" wrapText="1"/>
    </xf>
    <xf numFmtId="0" fontId="19" fillId="0" borderId="20" xfId="0" applyFont="1" applyBorder="1" applyAlignment="1">
      <alignment horizontal="center" vertical="center" wrapText="1"/>
    </xf>
    <xf numFmtId="0" fontId="22" fillId="0" borderId="20" xfId="11" applyFont="1" applyBorder="1" applyAlignment="1">
      <alignment horizontal="left" vertical="center"/>
    </xf>
    <xf numFmtId="0" fontId="23" fillId="0" borderId="20" xfId="10" applyFont="1" applyBorder="1" applyAlignment="1" applyProtection="1">
      <alignment horizontal="left" vertical="center" wrapText="1"/>
    </xf>
    <xf numFmtId="8" fontId="25" fillId="8" borderId="20" xfId="13" applyNumberFormat="1" applyFont="1" applyFill="1" applyBorder="1" applyAlignment="1">
      <alignment horizontal="left" vertical="center"/>
    </xf>
    <xf numFmtId="0" fontId="20" fillId="9" borderId="20" xfId="10" applyFont="1" applyFill="1" applyBorder="1" applyAlignment="1" applyProtection="1">
      <alignment horizontal="left" vertical="center"/>
    </xf>
    <xf numFmtId="14" fontId="21" fillId="9" borderId="20" xfId="0" applyNumberFormat="1" applyFont="1" applyFill="1" applyBorder="1" applyAlignment="1">
      <alignment horizontal="center" vertical="center"/>
    </xf>
    <xf numFmtId="0" fontId="22" fillId="9" borderId="20" xfId="11" applyFont="1" applyFill="1" applyBorder="1" applyAlignment="1">
      <alignment horizontal="left" vertical="center"/>
    </xf>
    <xf numFmtId="0" fontId="23" fillId="9" borderId="20" xfId="10" applyFont="1" applyFill="1" applyBorder="1" applyAlignment="1" applyProtection="1">
      <alignment horizontal="left" vertical="center" wrapText="1"/>
    </xf>
    <xf numFmtId="8" fontId="25" fillId="9" borderId="20" xfId="12" applyNumberFormat="1" applyFont="1" applyFill="1" applyBorder="1" applyAlignment="1">
      <alignment horizontal="left" vertical="center"/>
    </xf>
    <xf numFmtId="8" fontId="25" fillId="7" borderId="34" xfId="12" applyNumberFormat="1" applyFont="1" applyFill="1" applyBorder="1" applyAlignment="1">
      <alignment horizontal="center" vertical="center"/>
    </xf>
    <xf numFmtId="8" fontId="21" fillId="8" borderId="3" xfId="13" applyNumberFormat="1" applyFont="1" applyFill="1" applyBorder="1" applyAlignment="1">
      <alignment horizontal="center" vertical="center"/>
    </xf>
    <xf numFmtId="0" fontId="21" fillId="7" borderId="35" xfId="0" applyFont="1" applyFill="1" applyBorder="1" applyAlignment="1">
      <alignment horizontal="center" vertical="center"/>
    </xf>
    <xf numFmtId="9" fontId="1" fillId="7" borderId="36" xfId="7" applyFill="1" applyBorder="1" applyAlignment="1">
      <alignment horizontal="center" vertical="center"/>
    </xf>
    <xf numFmtId="0" fontId="0" fillId="7" borderId="37" xfId="0" applyFill="1" applyBorder="1" applyAlignment="1">
      <alignment horizontal="center" vertical="center"/>
    </xf>
    <xf numFmtId="0" fontId="17" fillId="8" borderId="38" xfId="0" applyFont="1" applyFill="1" applyBorder="1" applyAlignment="1">
      <alignment horizontal="center" vertical="center" wrapText="1"/>
    </xf>
    <xf numFmtId="0" fontId="16" fillId="6" borderId="12" xfId="0" applyFont="1" applyFill="1" applyBorder="1" applyAlignment="1">
      <alignment horizontal="centerContinuous" vertical="center" wrapText="1"/>
    </xf>
    <xf numFmtId="0" fontId="20" fillId="0" borderId="20" xfId="10" applyFont="1" applyFill="1" applyBorder="1" applyAlignment="1" applyProtection="1">
      <alignment horizontal="left" vertical="center" wrapText="1"/>
    </xf>
    <xf numFmtId="10" fontId="0" fillId="0" borderId="0" xfId="14" applyNumberFormat="1" applyFont="1"/>
    <xf numFmtId="0" fontId="12" fillId="0" borderId="20" xfId="0" applyFont="1" applyBorder="1" applyAlignment="1">
      <alignment horizontal="center" vertical="center"/>
    </xf>
    <xf numFmtId="0" fontId="30" fillId="0" borderId="0" xfId="0" applyFont="1" applyAlignment="1">
      <alignment horizontal="center" vertical="center"/>
    </xf>
    <xf numFmtId="166" fontId="0" fillId="0" borderId="10" xfId="0" applyNumberFormat="1" applyBorder="1" applyAlignment="1">
      <alignment horizontal="centerContinuous" vertical="center" wrapText="1"/>
    </xf>
    <xf numFmtId="166" fontId="0" fillId="0" borderId="11" xfId="0" applyNumberFormat="1" applyBorder="1" applyAlignment="1">
      <alignment horizontal="centerContinuous" vertical="center" wrapText="1"/>
    </xf>
    <xf numFmtId="166" fontId="12" fillId="10" borderId="10" xfId="0" applyNumberFormat="1" applyFont="1" applyFill="1" applyBorder="1" applyAlignment="1">
      <alignment horizontal="centerContinuous" vertical="center" wrapText="1"/>
    </xf>
    <xf numFmtId="166" fontId="12" fillId="10" borderId="11" xfId="0" applyNumberFormat="1" applyFont="1" applyFill="1" applyBorder="1" applyAlignment="1">
      <alignment horizontal="centerContinuous" vertical="center" wrapText="1"/>
    </xf>
    <xf numFmtId="0" fontId="0" fillId="12" borderId="0" xfId="0" applyFill="1" applyAlignment="1">
      <alignment horizontal="center" vertical="center"/>
    </xf>
    <xf numFmtId="166" fontId="12" fillId="12" borderId="0" xfId="0" applyNumberFormat="1" applyFont="1" applyFill="1" applyAlignment="1">
      <alignment horizontal="center" vertical="center"/>
    </xf>
    <xf numFmtId="166" fontId="12" fillId="10" borderId="20" xfId="0" applyNumberFormat="1" applyFont="1" applyFill="1" applyBorder="1" applyAlignment="1">
      <alignment horizontal="center" vertical="center"/>
    </xf>
    <xf numFmtId="166" fontId="30" fillId="0" borderId="0" xfId="0" applyNumberFormat="1" applyFont="1" applyAlignment="1">
      <alignment horizontal="center" vertical="center"/>
    </xf>
    <xf numFmtId="165" fontId="31" fillId="0" borderId="0" xfId="0" applyNumberFormat="1" applyFont="1"/>
    <xf numFmtId="0" fontId="31" fillId="0" borderId="0" xfId="0" applyFont="1"/>
    <xf numFmtId="0" fontId="12" fillId="10" borderId="20" xfId="0" applyFont="1" applyFill="1" applyBorder="1" applyAlignment="1">
      <alignment horizontal="center" vertical="center" wrapText="1"/>
    </xf>
    <xf numFmtId="0" fontId="12" fillId="0" borderId="0" xfId="0" applyFont="1" applyAlignment="1">
      <alignment horizontal="center" vertical="center" wrapText="1"/>
    </xf>
    <xf numFmtId="166" fontId="12" fillId="10" borderId="20" xfId="0" applyNumberFormat="1" applyFont="1" applyFill="1" applyBorder="1" applyAlignment="1">
      <alignment horizontal="center" vertical="center" wrapText="1"/>
    </xf>
    <xf numFmtId="0" fontId="0" fillId="0" borderId="0" xfId="0" applyAlignment="1">
      <alignment vertical="center"/>
    </xf>
    <xf numFmtId="0" fontId="21" fillId="0" borderId="0" xfId="0" applyFont="1"/>
    <xf numFmtId="0" fontId="26" fillId="13" borderId="25" xfId="0" applyFont="1" applyFill="1" applyBorder="1" applyAlignment="1">
      <alignment horizontal="center" vertical="center" wrapText="1"/>
    </xf>
    <xf numFmtId="0" fontId="27" fillId="11" borderId="32" xfId="0" applyFont="1" applyFill="1" applyBorder="1" applyAlignment="1">
      <alignment vertical="center" wrapText="1"/>
    </xf>
    <xf numFmtId="0" fontId="27" fillId="11" borderId="33" xfId="0" applyFont="1" applyFill="1" applyBorder="1" applyAlignment="1">
      <alignment vertical="center" wrapText="1"/>
    </xf>
    <xf numFmtId="0" fontId="26" fillId="11" borderId="24" xfId="0" applyFont="1" applyFill="1" applyBorder="1" applyAlignment="1">
      <alignment vertical="center" wrapText="1"/>
    </xf>
    <xf numFmtId="0" fontId="21" fillId="0" borderId="0" xfId="0" applyFont="1" applyAlignment="1">
      <alignment vertical="center"/>
    </xf>
    <xf numFmtId="0" fontId="26" fillId="13" borderId="48" xfId="0" applyFont="1" applyFill="1" applyBorder="1" applyAlignment="1">
      <alignment horizontal="center" vertical="center" wrapText="1"/>
    </xf>
    <xf numFmtId="0" fontId="27" fillId="0" borderId="48" xfId="0" applyFont="1" applyBorder="1" applyAlignment="1">
      <alignment horizontal="center" vertical="center" wrapText="1"/>
    </xf>
    <xf numFmtId="0" fontId="27" fillId="11" borderId="30" xfId="0" applyFont="1" applyFill="1" applyBorder="1" applyAlignment="1">
      <alignment vertical="center"/>
    </xf>
    <xf numFmtId="0" fontId="27" fillId="11" borderId="31" xfId="0" applyFont="1" applyFill="1" applyBorder="1" applyAlignment="1">
      <alignment vertical="center"/>
    </xf>
    <xf numFmtId="0" fontId="27" fillId="11" borderId="24" xfId="0" applyFont="1" applyFill="1" applyBorder="1" applyAlignment="1">
      <alignment vertical="center" wrapText="1"/>
    </xf>
    <xf numFmtId="0" fontId="27" fillId="11" borderId="25" xfId="0" applyFont="1" applyFill="1" applyBorder="1" applyAlignment="1">
      <alignment vertical="center" wrapText="1"/>
    </xf>
    <xf numFmtId="0" fontId="26" fillId="13" borderId="45" xfId="0" applyFont="1" applyFill="1" applyBorder="1" applyAlignment="1">
      <alignment horizontal="left" vertical="top"/>
    </xf>
    <xf numFmtId="0" fontId="26" fillId="13" borderId="0" xfId="0" applyFont="1" applyFill="1" applyAlignment="1">
      <alignment horizontal="left" vertical="center"/>
    </xf>
    <xf numFmtId="0" fontId="21" fillId="0" borderId="33" xfId="0" applyFont="1" applyBorder="1"/>
    <xf numFmtId="0" fontId="27" fillId="0" borderId="52" xfId="0" applyFont="1" applyBorder="1" applyAlignment="1">
      <alignment horizontal="center" vertical="center" wrapText="1"/>
    </xf>
    <xf numFmtId="0" fontId="27" fillId="14" borderId="24" xfId="0" applyFont="1" applyFill="1" applyBorder="1" applyAlignment="1">
      <alignment vertical="center" wrapText="1"/>
    </xf>
    <xf numFmtId="0" fontId="27" fillId="14" borderId="25" xfId="0" applyFont="1" applyFill="1" applyBorder="1" applyAlignment="1">
      <alignment horizontal="center" vertical="center" wrapText="1"/>
    </xf>
    <xf numFmtId="9" fontId="27" fillId="0" borderId="25" xfId="0" applyNumberFormat="1" applyFont="1" applyBorder="1" applyAlignment="1">
      <alignment horizontal="center" vertical="center" wrapText="1"/>
    </xf>
    <xf numFmtId="0" fontId="26" fillId="13" borderId="28" xfId="0" applyFont="1" applyFill="1" applyBorder="1" applyAlignment="1">
      <alignment vertical="center" wrapText="1"/>
    </xf>
    <xf numFmtId="2" fontId="26" fillId="13" borderId="29" xfId="0" applyNumberFormat="1" applyFont="1" applyFill="1" applyBorder="1" applyAlignment="1">
      <alignment horizontal="center" vertical="center" wrapText="1"/>
    </xf>
    <xf numFmtId="9" fontId="27" fillId="0" borderId="29" xfId="0" applyNumberFormat="1" applyFont="1" applyBorder="1" applyAlignment="1">
      <alignment horizontal="center" vertical="center" wrapText="1"/>
    </xf>
    <xf numFmtId="0" fontId="27" fillId="14" borderId="25" xfId="0" applyFont="1" applyFill="1" applyBorder="1" applyAlignment="1">
      <alignment vertical="center" wrapText="1"/>
    </xf>
    <xf numFmtId="0" fontId="26" fillId="13" borderId="29" xfId="0" applyFont="1" applyFill="1" applyBorder="1" applyAlignment="1">
      <alignment horizontal="center" vertical="center" wrapText="1"/>
    </xf>
    <xf numFmtId="0" fontId="21" fillId="0" borderId="58" xfId="0" applyFont="1" applyBorder="1" applyAlignment="1">
      <alignment vertical="center"/>
    </xf>
    <xf numFmtId="0" fontId="33" fillId="0" borderId="63" xfId="15" applyFont="1" applyBorder="1" applyAlignment="1">
      <alignment vertical="center"/>
    </xf>
    <xf numFmtId="0" fontId="34" fillId="6" borderId="66" xfId="0" applyFont="1" applyFill="1" applyBorder="1"/>
    <xf numFmtId="0" fontId="34" fillId="6" borderId="6" xfId="0" applyFont="1" applyFill="1" applyBorder="1"/>
    <xf numFmtId="0" fontId="2" fillId="6" borderId="6" xfId="0" applyFont="1" applyFill="1" applyBorder="1"/>
    <xf numFmtId="0" fontId="2" fillId="6" borderId="6" xfId="0" applyFont="1" applyFill="1" applyBorder="1" applyAlignment="1">
      <alignment horizontal="right"/>
    </xf>
    <xf numFmtId="0" fontId="34" fillId="6" borderId="68" xfId="0" applyFont="1" applyFill="1" applyBorder="1"/>
    <xf numFmtId="0" fontId="2" fillId="6" borderId="0" xfId="0" applyFont="1" applyFill="1" applyAlignment="1">
      <alignment horizontal="right"/>
    </xf>
    <xf numFmtId="0" fontId="2" fillId="6" borderId="68" xfId="0" applyFont="1" applyFill="1" applyBorder="1"/>
    <xf numFmtId="0" fontId="2" fillId="6" borderId="0" xfId="0" applyFont="1" applyFill="1"/>
    <xf numFmtId="0" fontId="34" fillId="6" borderId="0" xfId="0" applyFont="1" applyFill="1" applyAlignment="1">
      <alignment wrapText="1"/>
    </xf>
    <xf numFmtId="0" fontId="34" fillId="6" borderId="70" xfId="0" applyFont="1" applyFill="1" applyBorder="1"/>
    <xf numFmtId="0" fontId="34" fillId="6" borderId="71" xfId="0" applyFont="1" applyFill="1" applyBorder="1"/>
    <xf numFmtId="0" fontId="2" fillId="6" borderId="71" xfId="0" applyFont="1" applyFill="1" applyBorder="1"/>
    <xf numFmtId="17" fontId="37" fillId="6" borderId="71" xfId="0" applyNumberFormat="1" applyFont="1" applyFill="1" applyBorder="1" applyAlignment="1">
      <alignment horizontal="left"/>
    </xf>
    <xf numFmtId="0" fontId="34" fillId="6" borderId="71" xfId="0" applyFont="1" applyFill="1" applyBorder="1" applyAlignment="1">
      <alignment horizontal="right"/>
    </xf>
    <xf numFmtId="10" fontId="18" fillId="6" borderId="71" xfId="14" applyNumberFormat="1" applyFont="1" applyFill="1" applyBorder="1" applyAlignment="1">
      <alignment horizontal="left"/>
    </xf>
    <xf numFmtId="0" fontId="2" fillId="6" borderId="71" xfId="0" applyFont="1" applyFill="1" applyBorder="1" applyAlignment="1">
      <alignment horizontal="right"/>
    </xf>
    <xf numFmtId="10" fontId="24" fillId="6" borderId="72" xfId="0" applyNumberFormat="1" applyFont="1" applyFill="1" applyBorder="1" applyAlignment="1">
      <alignment horizontal="left"/>
    </xf>
    <xf numFmtId="0" fontId="38" fillId="15" borderId="20" xfId="16" applyFont="1" applyFill="1" applyBorder="1" applyAlignment="1">
      <alignment horizontal="center" vertical="center" wrapText="1"/>
    </xf>
    <xf numFmtId="0" fontId="18" fillId="15" borderId="20" xfId="18" applyFont="1" applyFill="1" applyBorder="1" applyAlignment="1">
      <alignment horizontal="center" vertical="center"/>
    </xf>
    <xf numFmtId="44" fontId="38" fillId="15" borderId="20" xfId="19" applyFont="1" applyFill="1" applyBorder="1" applyAlignment="1">
      <alignment horizontal="center" vertical="center" wrapText="1"/>
    </xf>
    <xf numFmtId="3" fontId="38" fillId="15" borderId="20" xfId="8" applyNumberFormat="1" applyFont="1" applyFill="1" applyBorder="1" applyAlignment="1">
      <alignment horizontal="center" vertical="center" wrapText="1"/>
    </xf>
    <xf numFmtId="44" fontId="38" fillId="15" borderId="20" xfId="20" applyFont="1" applyFill="1" applyBorder="1" applyAlignment="1">
      <alignment horizontal="center" vertical="center" wrapText="1"/>
    </xf>
    <xf numFmtId="167" fontId="36" fillId="16" borderId="73" xfId="16" applyNumberFormat="1" applyFont="1" applyFill="1" applyBorder="1" applyAlignment="1">
      <alignment horizontal="center" vertical="center"/>
    </xf>
    <xf numFmtId="168" fontId="36" fillId="16" borderId="11" xfId="16" applyNumberFormat="1" applyFont="1" applyFill="1" applyBorder="1" applyAlignment="1">
      <alignment vertical="center"/>
    </xf>
    <xf numFmtId="168" fontId="36" fillId="16" borderId="20" xfId="16" applyNumberFormat="1" applyFont="1" applyFill="1" applyBorder="1" applyAlignment="1">
      <alignment vertical="center"/>
    </xf>
    <xf numFmtId="168" fontId="36" fillId="16" borderId="20" xfId="16" applyNumberFormat="1" applyFont="1" applyFill="1" applyBorder="1" applyAlignment="1">
      <alignment horizontal="center" vertical="center"/>
    </xf>
    <xf numFmtId="168" fontId="36" fillId="16" borderId="10" xfId="16" applyNumberFormat="1" applyFont="1" applyFill="1" applyBorder="1" applyAlignment="1">
      <alignment vertical="center"/>
    </xf>
    <xf numFmtId="44" fontId="36" fillId="16" borderId="20" xfId="21" applyFont="1" applyFill="1" applyBorder="1" applyAlignment="1">
      <alignment horizontal="center" vertical="center"/>
    </xf>
    <xf numFmtId="44" fontId="36" fillId="16" borderId="20" xfId="21" applyFont="1" applyFill="1" applyBorder="1" applyAlignment="1">
      <alignment vertical="center"/>
    </xf>
    <xf numFmtId="44" fontId="36" fillId="16" borderId="1" xfId="20" applyFont="1" applyFill="1" applyBorder="1" applyAlignment="1">
      <alignment vertical="center"/>
    </xf>
    <xf numFmtId="44" fontId="36" fillId="16" borderId="34" xfId="20" applyFont="1" applyFill="1" applyBorder="1" applyAlignment="1">
      <alignment vertical="center"/>
    </xf>
    <xf numFmtId="0" fontId="40" fillId="0" borderId="73" xfId="16" applyFont="1" applyBorder="1" applyAlignment="1">
      <alignment horizontal="center" vertical="center" wrapText="1"/>
    </xf>
    <xf numFmtId="1" fontId="40" fillId="0" borderId="11" xfId="22" applyNumberFormat="1" applyFont="1" applyBorder="1" applyAlignment="1">
      <alignment horizontal="center" vertical="center" wrapText="1"/>
    </xf>
    <xf numFmtId="168" fontId="41" fillId="0" borderId="20" xfId="16" applyNumberFormat="1" applyFont="1" applyBorder="1" applyAlignment="1">
      <alignment horizontal="center" vertical="center" wrapText="1"/>
    </xf>
    <xf numFmtId="1" fontId="40" fillId="0" borderId="20" xfId="16" applyNumberFormat="1" applyFont="1" applyBorder="1" applyAlignment="1">
      <alignment vertical="center" wrapText="1"/>
    </xf>
    <xf numFmtId="164" fontId="40" fillId="0" borderId="20" xfId="16" applyNumberFormat="1" applyFont="1" applyBorder="1" applyAlignment="1">
      <alignment horizontal="center" vertical="center" wrapText="1"/>
    </xf>
    <xf numFmtId="168" fontId="41" fillId="17" borderId="20" xfId="16" applyNumberFormat="1" applyFont="1" applyFill="1" applyBorder="1" applyAlignment="1">
      <alignment horizontal="center" vertical="center" wrapText="1"/>
    </xf>
    <xf numFmtId="44" fontId="41" fillId="0" borderId="20" xfId="21" applyFont="1" applyBorder="1" applyAlignment="1">
      <alignment horizontal="center" vertical="center" wrapText="1"/>
    </xf>
    <xf numFmtId="44" fontId="41" fillId="0" borderId="20" xfId="21" applyFont="1" applyBorder="1" applyAlignment="1">
      <alignment vertical="center" wrapText="1"/>
    </xf>
    <xf numFmtId="168" fontId="41" fillId="17" borderId="10" xfId="16" applyNumberFormat="1" applyFont="1" applyFill="1" applyBorder="1" applyAlignment="1">
      <alignment horizontal="center" vertical="center" wrapText="1"/>
    </xf>
    <xf numFmtId="44" fontId="41" fillId="0" borderId="10" xfId="17" applyFont="1" applyBorder="1" applyAlignment="1">
      <alignment vertical="center" wrapText="1"/>
    </xf>
    <xf numFmtId="44" fontId="41" fillId="0" borderId="20" xfId="16" applyNumberFormat="1" applyFont="1" applyBorder="1" applyAlignment="1">
      <alignment horizontal="right" vertical="center" wrapText="1"/>
    </xf>
    <xf numFmtId="44" fontId="41" fillId="0" borderId="20" xfId="20" applyFont="1" applyBorder="1" applyAlignment="1">
      <alignment vertical="center" wrapText="1"/>
    </xf>
    <xf numFmtId="0" fontId="40" fillId="0" borderId="68" xfId="16" applyFont="1" applyBorder="1" applyAlignment="1">
      <alignment horizontal="center" vertical="center" wrapText="1"/>
    </xf>
    <xf numFmtId="49" fontId="41" fillId="0" borderId="0" xfId="16" applyNumberFormat="1" applyFont="1" applyAlignment="1">
      <alignment horizontal="center" vertical="center" wrapText="1"/>
    </xf>
    <xf numFmtId="0" fontId="40" fillId="0" borderId="0" xfId="16" applyFont="1" applyAlignment="1">
      <alignment horizontal="center" vertical="center" wrapText="1"/>
    </xf>
    <xf numFmtId="0" fontId="42" fillId="0" borderId="0" xfId="16" applyFont="1" applyAlignment="1">
      <alignment vertical="center" wrapText="1"/>
    </xf>
    <xf numFmtId="168" fontId="41" fillId="0" borderId="0" xfId="16" applyNumberFormat="1" applyFont="1" applyAlignment="1">
      <alignment vertical="center" wrapText="1"/>
    </xf>
    <xf numFmtId="168" fontId="41" fillId="0" borderId="0" xfId="16" applyNumberFormat="1" applyFont="1" applyAlignment="1">
      <alignment horizontal="center" vertical="center" wrapText="1"/>
    </xf>
    <xf numFmtId="168" fontId="41" fillId="0" borderId="0" xfId="16" applyNumberFormat="1" applyFont="1" applyAlignment="1">
      <alignment horizontal="right" vertical="center"/>
    </xf>
    <xf numFmtId="10" fontId="41" fillId="0" borderId="0" xfId="14" applyNumberFormat="1" applyFont="1" applyBorder="1" applyAlignment="1">
      <alignment horizontal="center" vertical="center"/>
    </xf>
    <xf numFmtId="44" fontId="40" fillId="0" borderId="20" xfId="20" applyFont="1" applyBorder="1" applyAlignment="1">
      <alignment vertical="center" wrapText="1"/>
    </xf>
    <xf numFmtId="168" fontId="41" fillId="0" borderId="0" xfId="16" applyNumberFormat="1" applyFont="1" applyAlignment="1">
      <alignment wrapText="1"/>
    </xf>
    <xf numFmtId="168" fontId="41" fillId="0" borderId="0" xfId="16" applyNumberFormat="1" applyFont="1" applyAlignment="1">
      <alignment horizontal="center" wrapText="1"/>
    </xf>
    <xf numFmtId="44" fontId="41" fillId="0" borderId="7" xfId="20" applyFont="1" applyBorder="1" applyAlignment="1">
      <alignment vertical="center" wrapText="1"/>
    </xf>
    <xf numFmtId="168" fontId="36" fillId="0" borderId="0" xfId="16" applyNumberFormat="1" applyFont="1" applyAlignment="1">
      <alignment horizontal="right" vertical="center"/>
    </xf>
    <xf numFmtId="10" fontId="43" fillId="18" borderId="7" xfId="23" applyNumberFormat="1" applyFont="1" applyFill="1" applyBorder="1" applyAlignment="1">
      <alignment horizontal="right" vertical="center" wrapText="1"/>
    </xf>
    <xf numFmtId="0" fontId="44" fillId="0" borderId="68" xfId="16" applyFont="1" applyBorder="1" applyAlignment="1">
      <alignment horizontal="left" vertical="center"/>
    </xf>
    <xf numFmtId="0" fontId="45" fillId="0" borderId="0" xfId="15" applyFont="1"/>
    <xf numFmtId="0" fontId="0" fillId="0" borderId="68" xfId="0" applyBorder="1"/>
    <xf numFmtId="44" fontId="0" fillId="0" borderId="69" xfId="0" applyNumberFormat="1" applyBorder="1"/>
    <xf numFmtId="4" fontId="14" fillId="4" borderId="0" xfId="0" applyNumberFormat="1" applyFont="1" applyFill="1" applyAlignment="1">
      <alignment horizontal="right"/>
    </xf>
    <xf numFmtId="4" fontId="4" fillId="2" borderId="0" xfId="0" applyNumberFormat="1" applyFont="1" applyFill="1" applyAlignment="1">
      <alignment horizontal="right" wrapText="1"/>
    </xf>
    <xf numFmtId="4" fontId="3" fillId="5" borderId="0" xfId="0" applyNumberFormat="1" applyFont="1" applyFill="1" applyAlignment="1">
      <alignment horizontal="right" wrapText="1"/>
    </xf>
    <xf numFmtId="4" fontId="3" fillId="0" borderId="0" xfId="0" applyNumberFormat="1" applyFont="1" applyAlignment="1">
      <alignment horizontal="right" wrapText="1"/>
    </xf>
    <xf numFmtId="4" fontId="0" fillId="0" borderId="0" xfId="0" applyNumberFormat="1"/>
    <xf numFmtId="2" fontId="46" fillId="0" borderId="20" xfId="0" applyNumberFormat="1" applyFont="1" applyBorder="1" applyAlignment="1">
      <alignment horizontal="center" vertical="center"/>
    </xf>
    <xf numFmtId="0" fontId="42" fillId="0" borderId="0" xfId="0" applyFont="1" applyAlignment="1">
      <alignment horizontal="center" vertical="center"/>
    </xf>
    <xf numFmtId="0" fontId="26" fillId="0" borderId="0" xfId="0" applyFont="1" applyAlignment="1">
      <alignment horizontal="centerContinuous" vertical="center" wrapText="1"/>
    </xf>
    <xf numFmtId="0" fontId="27" fillId="0" borderId="0" xfId="0" applyFont="1" applyAlignment="1">
      <alignment horizontal="center" vertical="center" wrapText="1"/>
    </xf>
    <xf numFmtId="0" fontId="26" fillId="0" borderId="0" xfId="0" applyFont="1" applyAlignment="1">
      <alignment horizontal="center" vertical="center" wrapText="1"/>
    </xf>
    <xf numFmtId="1" fontId="46" fillId="0" borderId="20" xfId="0" applyNumberFormat="1" applyFont="1" applyBorder="1" applyAlignment="1">
      <alignment horizontal="center" vertical="center" wrapText="1"/>
    </xf>
    <xf numFmtId="2" fontId="42" fillId="0" borderId="0" xfId="0" applyNumberFormat="1" applyFont="1" applyAlignment="1">
      <alignment horizontal="center" vertical="center"/>
    </xf>
    <xf numFmtId="0" fontId="3" fillId="0" borderId="0" xfId="0" applyFont="1" applyAlignment="1">
      <alignment horizontal="justify"/>
    </xf>
    <xf numFmtId="0" fontId="47" fillId="5" borderId="20" xfId="0" applyFont="1" applyFill="1" applyBorder="1" applyAlignment="1">
      <alignment horizontal="center" vertical="center" wrapText="1"/>
    </xf>
    <xf numFmtId="166" fontId="48" fillId="20" borderId="10" xfId="0" applyNumberFormat="1" applyFont="1" applyFill="1" applyBorder="1" applyAlignment="1">
      <alignment vertical="center" wrapText="1"/>
    </xf>
    <xf numFmtId="2" fontId="0" fillId="0" borderId="20" xfId="0" applyNumberFormat="1" applyBorder="1"/>
    <xf numFmtId="44" fontId="41" fillId="9" borderId="10" xfId="20" applyFont="1" applyFill="1" applyBorder="1" applyAlignment="1">
      <alignment vertical="center" wrapText="1"/>
    </xf>
    <xf numFmtId="44" fontId="0" fillId="0" borderId="0" xfId="26" applyFont="1"/>
    <xf numFmtId="44" fontId="0" fillId="0" borderId="0" xfId="0" applyNumberFormat="1"/>
    <xf numFmtId="166" fontId="0" fillId="0" borderId="0" xfId="0" applyNumberFormat="1" applyAlignment="1">
      <alignment horizontal="centerContinuous" vertical="center" wrapText="1"/>
    </xf>
    <xf numFmtId="1" fontId="46" fillId="0" borderId="0" xfId="0" applyNumberFormat="1" applyFont="1" applyAlignment="1">
      <alignment horizontal="center" vertical="center" wrapText="1"/>
    </xf>
    <xf numFmtId="2" fontId="46" fillId="0" borderId="0" xfId="0" applyNumberFormat="1" applyFont="1" applyAlignment="1">
      <alignment horizontal="center" vertical="center"/>
    </xf>
    <xf numFmtId="0" fontId="40" fillId="0" borderId="0" xfId="16" applyFont="1" applyAlignment="1">
      <alignment horizontal="right" vertical="center"/>
    </xf>
    <xf numFmtId="0" fontId="52" fillId="0" borderId="78" xfId="0" applyFont="1" applyBorder="1" applyAlignment="1">
      <alignment vertical="center"/>
    </xf>
    <xf numFmtId="0" fontId="52" fillId="9" borderId="78" xfId="0" applyFont="1" applyFill="1" applyBorder="1" applyAlignment="1">
      <alignment vertical="center"/>
    </xf>
    <xf numFmtId="2" fontId="12" fillId="0" borderId="20" xfId="0" applyNumberFormat="1" applyFont="1" applyBorder="1" applyAlignment="1">
      <alignment horizontal="center" vertical="center"/>
    </xf>
    <xf numFmtId="1" fontId="46" fillId="0" borderId="20" xfId="0" applyNumberFormat="1" applyFont="1" applyBorder="1" applyAlignment="1">
      <alignment horizontal="center" vertical="center"/>
    </xf>
    <xf numFmtId="0" fontId="46" fillId="0" borderId="20" xfId="0" applyFont="1" applyBorder="1" applyAlignment="1">
      <alignment horizontal="center" vertical="center"/>
    </xf>
    <xf numFmtId="169" fontId="12" fillId="12" borderId="0" xfId="0" applyNumberFormat="1" applyFont="1" applyFill="1" applyAlignment="1">
      <alignment horizontal="center" vertical="center"/>
    </xf>
    <xf numFmtId="170" fontId="0" fillId="0" borderId="0" xfId="0" applyNumberFormat="1" applyAlignment="1">
      <alignment horizontal="center" vertical="center"/>
    </xf>
    <xf numFmtId="8" fontId="53" fillId="8" borderId="20" xfId="13" applyNumberFormat="1" applyFont="1" applyFill="1" applyBorder="1" applyAlignment="1">
      <alignment horizontal="left" vertical="center"/>
    </xf>
    <xf numFmtId="0" fontId="20" fillId="0" borderId="20" xfId="10" applyFont="1" applyBorder="1" applyAlignment="1" applyProtection="1">
      <alignment horizontal="left" vertical="center" wrapText="1"/>
    </xf>
    <xf numFmtId="0" fontId="22" fillId="0" borderId="20" xfId="11" applyFont="1" applyBorder="1" applyAlignment="1">
      <alignment horizontal="left" vertical="center" wrapText="1"/>
    </xf>
    <xf numFmtId="8" fontId="25" fillId="8" borderId="20" xfId="12" applyNumberFormat="1" applyFont="1" applyFill="1" applyBorder="1" applyAlignment="1">
      <alignment horizontal="left" vertical="center"/>
    </xf>
    <xf numFmtId="17" fontId="54" fillId="6" borderId="67" xfId="0" applyNumberFormat="1" applyFont="1" applyFill="1" applyBorder="1" applyAlignment="1">
      <alignment horizontal="center"/>
    </xf>
    <xf numFmtId="17" fontId="54" fillId="6" borderId="69" xfId="0" applyNumberFormat="1" applyFont="1" applyFill="1" applyBorder="1" applyAlignment="1">
      <alignment horizontal="center"/>
    </xf>
    <xf numFmtId="0" fontId="0" fillId="0" borderId="20" xfId="0" applyBorder="1" applyAlignment="1">
      <alignment horizontal="left"/>
    </xf>
    <xf numFmtId="0" fontId="0" fillId="0" borderId="0" xfId="0" applyAlignment="1">
      <alignment horizontal="left"/>
    </xf>
    <xf numFmtId="0" fontId="55" fillId="0" borderId="0" xfId="0" applyFont="1" applyAlignment="1">
      <alignment horizontal="justify" wrapText="1"/>
    </xf>
    <xf numFmtId="0" fontId="0" fillId="0" borderId="7" xfId="0" applyBorder="1" applyAlignment="1">
      <alignment horizontal="left" vertical="top" wrapText="1"/>
    </xf>
    <xf numFmtId="0" fontId="0" fillId="0" borderId="6" xfId="0" applyBorder="1" applyAlignment="1">
      <alignment horizontal="left" vertical="top" wrapText="1"/>
    </xf>
    <xf numFmtId="0" fontId="0" fillId="0" borderId="5" xfId="0" applyBorder="1" applyAlignment="1">
      <alignment horizontal="left" vertical="top" wrapText="1"/>
    </xf>
    <xf numFmtId="0" fontId="40" fillId="0" borderId="75" xfId="16" applyFont="1" applyBorder="1" applyAlignment="1">
      <alignment horizontal="left" vertical="top" wrapText="1"/>
    </xf>
    <xf numFmtId="0" fontId="40" fillId="0" borderId="76" xfId="16" applyFont="1" applyBorder="1" applyAlignment="1">
      <alignment horizontal="left" vertical="top" wrapText="1"/>
    </xf>
    <xf numFmtId="0" fontId="40" fillId="0" borderId="77" xfId="16" applyFont="1" applyBorder="1" applyAlignment="1">
      <alignment horizontal="left" vertical="top" wrapText="1"/>
    </xf>
    <xf numFmtId="0" fontId="38" fillId="15" borderId="20" xfId="16" applyFont="1" applyFill="1" applyBorder="1" applyAlignment="1">
      <alignment horizontal="center" vertical="center" wrapText="1"/>
    </xf>
    <xf numFmtId="0" fontId="38" fillId="15" borderId="10" xfId="16" applyFont="1" applyFill="1" applyBorder="1" applyAlignment="1">
      <alignment horizontal="center" vertical="center" wrapText="1"/>
    </xf>
    <xf numFmtId="0" fontId="38" fillId="15" borderId="34" xfId="16" applyFont="1" applyFill="1" applyBorder="1" applyAlignment="1">
      <alignment horizontal="center" vertical="center" wrapText="1"/>
    </xf>
    <xf numFmtId="165" fontId="39" fillId="9" borderId="7" xfId="14" applyNumberFormat="1" applyFont="1" applyFill="1" applyBorder="1" applyAlignment="1">
      <alignment horizontal="center" vertical="center"/>
    </xf>
    <xf numFmtId="165" fontId="39" fillId="9" borderId="67" xfId="14" applyNumberFormat="1" applyFont="1" applyFill="1" applyBorder="1" applyAlignment="1">
      <alignment horizontal="center" vertical="center"/>
    </xf>
    <xf numFmtId="165" fontId="39" fillId="9" borderId="9" xfId="14" applyNumberFormat="1" applyFont="1" applyFill="1" applyBorder="1" applyAlignment="1">
      <alignment horizontal="center" vertical="center"/>
    </xf>
    <xf numFmtId="165" fontId="39" fillId="9" borderId="69" xfId="14" applyNumberFormat="1" applyFont="1" applyFill="1" applyBorder="1" applyAlignment="1">
      <alignment horizontal="center" vertical="center"/>
    </xf>
    <xf numFmtId="165" fontId="39" fillId="9" borderId="60" xfId="14" applyNumberFormat="1" applyFont="1" applyFill="1" applyBorder="1" applyAlignment="1">
      <alignment horizontal="center" vertical="center"/>
    </xf>
    <xf numFmtId="165" fontId="39" fillId="9" borderId="72" xfId="14" applyNumberFormat="1" applyFont="1" applyFill="1" applyBorder="1" applyAlignment="1">
      <alignment horizontal="center" vertical="center"/>
    </xf>
    <xf numFmtId="168" fontId="41" fillId="0" borderId="0" xfId="16" applyNumberFormat="1" applyFont="1" applyAlignment="1">
      <alignment horizontal="right" wrapText="1"/>
    </xf>
    <xf numFmtId="168" fontId="41" fillId="0" borderId="74" xfId="16" applyNumberFormat="1" applyFont="1" applyBorder="1" applyAlignment="1">
      <alignment horizontal="right" wrapText="1"/>
    </xf>
    <xf numFmtId="44" fontId="45" fillId="19" borderId="10" xfId="20" applyFont="1" applyFill="1" applyBorder="1" applyAlignment="1" applyProtection="1">
      <alignment horizontal="right"/>
      <protection hidden="1"/>
    </xf>
    <xf numFmtId="44" fontId="45" fillId="19" borderId="1" xfId="20" applyFont="1" applyFill="1" applyBorder="1" applyAlignment="1" applyProtection="1">
      <alignment horizontal="right"/>
      <protection hidden="1"/>
    </xf>
    <xf numFmtId="44" fontId="45" fillId="19" borderId="11" xfId="20" applyFont="1" applyFill="1" applyBorder="1" applyAlignment="1" applyProtection="1">
      <alignment horizontal="right"/>
      <protection hidden="1"/>
    </xf>
    <xf numFmtId="0" fontId="18" fillId="15" borderId="73" xfId="16" applyFont="1" applyFill="1" applyBorder="1" applyAlignment="1">
      <alignment horizontal="center" vertical="center" wrapText="1"/>
    </xf>
    <xf numFmtId="49" fontId="38" fillId="15" borderId="11" xfId="16" applyNumberFormat="1" applyFont="1" applyFill="1" applyBorder="1" applyAlignment="1">
      <alignment horizontal="center" vertical="center" wrapText="1"/>
    </xf>
    <xf numFmtId="44" fontId="38" fillId="15" borderId="10" xfId="17" applyFont="1" applyFill="1" applyBorder="1" applyAlignment="1">
      <alignment horizontal="center" vertical="center" wrapText="1"/>
    </xf>
    <xf numFmtId="0" fontId="39" fillId="0" borderId="9" xfId="0" applyFont="1" applyBorder="1" applyAlignment="1">
      <alignment horizontal="center" vertical="center" wrapText="1"/>
    </xf>
    <xf numFmtId="0" fontId="39" fillId="0" borderId="69" xfId="0" applyFont="1" applyBorder="1" applyAlignment="1">
      <alignment horizontal="center" vertical="center" wrapText="1"/>
    </xf>
    <xf numFmtId="0" fontId="39" fillId="0" borderId="60" xfId="0" applyFont="1" applyBorder="1" applyAlignment="1">
      <alignment horizontal="center" vertical="center" wrapText="1"/>
    </xf>
    <xf numFmtId="0" fontId="39" fillId="0" borderId="72" xfId="0" applyFont="1" applyBorder="1" applyAlignment="1">
      <alignment horizontal="center" vertical="center" wrapText="1"/>
    </xf>
    <xf numFmtId="0" fontId="2" fillId="6" borderId="71" xfId="0" applyFont="1" applyFill="1" applyBorder="1" applyAlignment="1">
      <alignment horizontal="center"/>
    </xf>
    <xf numFmtId="0" fontId="33" fillId="0" borderId="64" xfId="15" applyFont="1" applyBorder="1" applyAlignment="1">
      <alignment horizontal="center" vertical="center"/>
    </xf>
    <xf numFmtId="0" fontId="33" fillId="0" borderId="64" xfId="15" applyFont="1" applyBorder="1" applyAlignment="1">
      <alignment horizontal="left" vertical="center"/>
    </xf>
    <xf numFmtId="0" fontId="33" fillId="0" borderId="65" xfId="15" applyFont="1" applyBorder="1" applyAlignment="1">
      <alignment horizontal="left" vertical="center"/>
    </xf>
    <xf numFmtId="0" fontId="2" fillId="6" borderId="6" xfId="0" applyFont="1" applyFill="1" applyBorder="1" applyAlignment="1">
      <alignment horizontal="center"/>
    </xf>
    <xf numFmtId="0" fontId="35" fillId="6" borderId="0" xfId="0" applyFont="1" applyFill="1" applyAlignment="1">
      <alignment horizontal="left"/>
    </xf>
    <xf numFmtId="0" fontId="34" fillId="6" borderId="0" xfId="0" applyFont="1" applyFill="1" applyAlignment="1">
      <alignment horizontal="left" vertical="top" wrapText="1"/>
    </xf>
    <xf numFmtId="0" fontId="29" fillId="4" borderId="0" xfId="0" applyFont="1" applyFill="1" applyAlignment="1">
      <alignment horizontal="center" vertical="center"/>
    </xf>
    <xf numFmtId="166" fontId="12" fillId="10" borderId="10" xfId="0" applyNumberFormat="1" applyFont="1" applyFill="1" applyBorder="1" applyAlignment="1">
      <alignment horizontal="center" vertical="center" wrapText="1"/>
    </xf>
    <xf numFmtId="166" fontId="12" fillId="10" borderId="1" xfId="0" applyNumberFormat="1" applyFont="1" applyFill="1" applyBorder="1" applyAlignment="1">
      <alignment horizontal="center" vertical="center" wrapText="1"/>
    </xf>
    <xf numFmtId="0" fontId="12" fillId="0" borderId="61" xfId="0" applyFont="1" applyBorder="1" applyAlignment="1">
      <alignment horizontal="center" vertical="center" wrapText="1"/>
    </xf>
    <xf numFmtId="0" fontId="12" fillId="0" borderId="21" xfId="0" applyFont="1" applyBorder="1" applyAlignment="1">
      <alignment horizontal="center" vertical="center" wrapText="1"/>
    </xf>
    <xf numFmtId="166" fontId="48" fillId="20" borderId="9" xfId="0" applyNumberFormat="1" applyFont="1" applyFill="1" applyBorder="1" applyAlignment="1">
      <alignment horizontal="center" vertical="center" wrapText="1"/>
    </xf>
    <xf numFmtId="166" fontId="48" fillId="20" borderId="0" xfId="0" applyNumberFormat="1" applyFont="1" applyFill="1" applyAlignment="1">
      <alignment horizontal="center" vertical="center" wrapText="1"/>
    </xf>
    <xf numFmtId="0" fontId="12" fillId="10" borderId="10" xfId="0" applyFont="1" applyFill="1" applyBorder="1" applyAlignment="1">
      <alignment horizontal="center" vertical="center"/>
    </xf>
    <xf numFmtId="0" fontId="12" fillId="10" borderId="1" xfId="0" applyFont="1" applyFill="1" applyBorder="1" applyAlignment="1">
      <alignment horizontal="center" vertical="center"/>
    </xf>
    <xf numFmtId="0" fontId="12" fillId="10" borderId="11" xfId="0" applyFont="1" applyFill="1" applyBorder="1" applyAlignment="1">
      <alignment horizontal="center" vertical="center"/>
    </xf>
    <xf numFmtId="0" fontId="12" fillId="10" borderId="61" xfId="0" applyFont="1" applyFill="1" applyBorder="1" applyAlignment="1">
      <alignment horizontal="center" vertical="center" wrapText="1"/>
    </xf>
    <xf numFmtId="0" fontId="12" fillId="10" borderId="62" xfId="0" applyFont="1" applyFill="1" applyBorder="1" applyAlignment="1">
      <alignment horizontal="center" vertical="center" wrapText="1"/>
    </xf>
    <xf numFmtId="0" fontId="12" fillId="10" borderId="21" xfId="0" applyFont="1" applyFill="1" applyBorder="1" applyAlignment="1">
      <alignment horizontal="center" vertical="center" wrapText="1"/>
    </xf>
    <xf numFmtId="0" fontId="12" fillId="10" borderId="20" xfId="0" applyFont="1" applyFill="1" applyBorder="1" applyAlignment="1">
      <alignment horizontal="center" vertical="center"/>
    </xf>
    <xf numFmtId="166" fontId="12" fillId="10" borderId="10" xfId="0" applyNumberFormat="1" applyFont="1" applyFill="1" applyBorder="1" applyAlignment="1">
      <alignment horizontal="center" vertical="center"/>
    </xf>
    <xf numFmtId="166" fontId="12" fillId="10" borderId="11" xfId="0" applyNumberFormat="1" applyFont="1" applyFill="1" applyBorder="1" applyAlignment="1">
      <alignment horizontal="center" vertical="center"/>
    </xf>
    <xf numFmtId="0" fontId="12" fillId="0" borderId="20" xfId="0" applyFont="1" applyBorder="1" applyAlignment="1">
      <alignment horizontal="center" vertical="center"/>
    </xf>
    <xf numFmtId="0" fontId="26" fillId="11" borderId="30" xfId="0" applyFont="1" applyFill="1" applyBorder="1" applyAlignment="1">
      <alignment horizontal="center" vertical="center" wrapText="1"/>
    </xf>
    <xf numFmtId="0" fontId="26" fillId="11" borderId="31"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0" borderId="23" xfId="0" applyFont="1" applyBorder="1" applyAlignment="1">
      <alignment horizontal="center" vertical="center" wrapText="1"/>
    </xf>
    <xf numFmtId="0" fontId="27" fillId="0" borderId="26" xfId="0" applyFont="1" applyBorder="1" applyAlignment="1">
      <alignment horizontal="center" vertical="center" wrapText="1"/>
    </xf>
    <xf numFmtId="0" fontId="27" fillId="0" borderId="27" xfId="0" applyFont="1" applyBorder="1" applyAlignment="1">
      <alignment horizontal="center" vertical="center" wrapText="1"/>
    </xf>
    <xf numFmtId="0" fontId="12" fillId="0" borderId="20"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31" xfId="0" applyFont="1" applyBorder="1" applyAlignment="1">
      <alignment horizontal="center" vertical="center" wrapText="1"/>
    </xf>
    <xf numFmtId="0" fontId="32" fillId="0" borderId="0" xfId="0" applyFont="1" applyAlignment="1">
      <alignment horizontal="center" vertical="center"/>
    </xf>
    <xf numFmtId="0" fontId="26" fillId="0" borderId="39" xfId="0" applyFont="1" applyBorder="1" applyAlignment="1">
      <alignment horizontal="center" vertical="center" wrapText="1"/>
    </xf>
    <xf numFmtId="0" fontId="26" fillId="0" borderId="40" xfId="0" applyFont="1" applyBorder="1" applyAlignment="1">
      <alignment horizontal="center" vertical="center" wrapText="1"/>
    </xf>
    <xf numFmtId="0" fontId="26" fillId="0" borderId="41" xfId="0" applyFont="1" applyBorder="1" applyAlignment="1">
      <alignment horizontal="center" vertical="center" wrapText="1"/>
    </xf>
    <xf numFmtId="0" fontId="27" fillId="13" borderId="42" xfId="0" applyFont="1" applyFill="1" applyBorder="1" applyAlignment="1">
      <alignment horizontal="center" vertical="center" wrapText="1"/>
    </xf>
    <xf numFmtId="0" fontId="27" fillId="13" borderId="43" xfId="0" applyFont="1" applyFill="1" applyBorder="1" applyAlignment="1">
      <alignment horizontal="center" vertical="center" wrapText="1"/>
    </xf>
    <xf numFmtId="0" fontId="26" fillId="13" borderId="22" xfId="0" applyFont="1" applyFill="1" applyBorder="1" applyAlignment="1">
      <alignment horizontal="center" vertical="center" wrapText="1"/>
    </xf>
    <xf numFmtId="0" fontId="26" fillId="13" borderId="44" xfId="0" applyFont="1" applyFill="1" applyBorder="1" applyAlignment="1">
      <alignment horizontal="center" vertical="center" wrapText="1"/>
    </xf>
    <xf numFmtId="0" fontId="26" fillId="13" borderId="23" xfId="0" applyFont="1" applyFill="1" applyBorder="1" applyAlignment="1">
      <alignment horizontal="center" vertical="center" wrapText="1"/>
    </xf>
    <xf numFmtId="0" fontId="26" fillId="13" borderId="45" xfId="0" applyFont="1" applyFill="1" applyBorder="1" applyAlignment="1">
      <alignment horizontal="center" vertical="center" wrapText="1"/>
    </xf>
    <xf numFmtId="0" fontId="26" fillId="13" borderId="33" xfId="0" applyFont="1" applyFill="1" applyBorder="1" applyAlignment="1">
      <alignment horizontal="center" vertical="center" wrapText="1"/>
    </xf>
    <xf numFmtId="0" fontId="26" fillId="13" borderId="30" xfId="0" applyFont="1" applyFill="1" applyBorder="1" applyAlignment="1">
      <alignment horizontal="center" vertical="center" wrapText="1"/>
    </xf>
    <xf numFmtId="0" fontId="26" fillId="13" borderId="46" xfId="0" applyFont="1" applyFill="1" applyBorder="1" applyAlignment="1">
      <alignment horizontal="center" vertical="center" wrapText="1"/>
    </xf>
    <xf numFmtId="0" fontId="26" fillId="13" borderId="31" xfId="0" applyFont="1" applyFill="1" applyBorder="1" applyAlignment="1">
      <alignment horizontal="center" vertical="center" wrapText="1"/>
    </xf>
    <xf numFmtId="0" fontId="27" fillId="13" borderId="47" xfId="0" applyFont="1" applyFill="1" applyBorder="1" applyAlignment="1">
      <alignment horizontal="center" vertical="center" wrapText="1"/>
    </xf>
    <xf numFmtId="0" fontId="27" fillId="13" borderId="25" xfId="0" applyFont="1" applyFill="1" applyBorder="1" applyAlignment="1">
      <alignment horizontal="center" vertical="center" wrapText="1"/>
    </xf>
    <xf numFmtId="0" fontId="26" fillId="0" borderId="42" xfId="0" applyFont="1" applyBorder="1" applyAlignment="1">
      <alignment horizontal="center" vertical="center"/>
    </xf>
    <xf numFmtId="0" fontId="26" fillId="0" borderId="49" xfId="0" applyFont="1" applyBorder="1" applyAlignment="1">
      <alignment horizontal="center" vertical="center"/>
    </xf>
    <xf numFmtId="0" fontId="26" fillId="0" borderId="43" xfId="0" applyFont="1" applyBorder="1" applyAlignment="1">
      <alignment horizontal="center" vertical="center"/>
    </xf>
    <xf numFmtId="0" fontId="27" fillId="0" borderId="50" xfId="0" applyFont="1" applyBorder="1" applyAlignment="1">
      <alignment horizontal="center" vertical="center" wrapText="1"/>
    </xf>
    <xf numFmtId="0" fontId="27" fillId="0" borderId="51" xfId="0" applyFont="1" applyBorder="1" applyAlignment="1">
      <alignment horizontal="center" vertical="center" wrapText="1"/>
    </xf>
    <xf numFmtId="0" fontId="26" fillId="11" borderId="22" xfId="0" applyFont="1" applyFill="1" applyBorder="1" applyAlignment="1">
      <alignment horizontal="center" vertical="center" wrapText="1"/>
    </xf>
    <xf numFmtId="0" fontId="26" fillId="11" borderId="23" xfId="0" applyFont="1" applyFill="1" applyBorder="1" applyAlignment="1">
      <alignment horizontal="center" vertical="center" wrapText="1"/>
    </xf>
    <xf numFmtId="0" fontId="26" fillId="11" borderId="44" xfId="0" applyFont="1" applyFill="1" applyBorder="1" applyAlignment="1">
      <alignment horizontal="center" vertical="center" wrapText="1"/>
    </xf>
    <xf numFmtId="0" fontId="26" fillId="0" borderId="44" xfId="0" applyFont="1" applyBorder="1" applyAlignment="1">
      <alignment horizontal="center" vertical="center" wrapText="1"/>
    </xf>
    <xf numFmtId="0" fontId="26" fillId="11" borderId="53" xfId="0" applyFont="1" applyFill="1" applyBorder="1" applyAlignment="1">
      <alignment horizontal="center" vertical="center" wrapText="1"/>
    </xf>
    <xf numFmtId="0" fontId="26" fillId="11" borderId="46" xfId="0" applyFont="1" applyFill="1" applyBorder="1" applyAlignment="1">
      <alignment horizontal="center" vertical="center" wrapText="1"/>
    </xf>
    <xf numFmtId="0" fontId="26" fillId="11" borderId="54" xfId="0" applyFont="1" applyFill="1" applyBorder="1" applyAlignment="1">
      <alignment horizontal="center" vertical="center" wrapText="1"/>
    </xf>
    <xf numFmtId="0" fontId="27" fillId="0" borderId="53"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54" xfId="0" applyFont="1" applyBorder="1" applyAlignment="1">
      <alignment horizontal="center" vertical="center" wrapText="1"/>
    </xf>
    <xf numFmtId="0" fontId="27" fillId="0" borderId="55" xfId="0" applyFont="1" applyBorder="1" applyAlignment="1">
      <alignment horizontal="center" vertical="center" wrapText="1"/>
    </xf>
    <xf numFmtId="0" fontId="27" fillId="0" borderId="56" xfId="0" applyFont="1" applyBorder="1" applyAlignment="1">
      <alignment horizontal="center" vertical="center" wrapText="1"/>
    </xf>
    <xf numFmtId="0" fontId="27" fillId="0" borderId="57" xfId="0" applyFont="1" applyBorder="1" applyAlignment="1">
      <alignment horizontal="center" vertical="center" wrapText="1"/>
    </xf>
    <xf numFmtId="0" fontId="21" fillId="0" borderId="59" xfId="0" applyFont="1" applyBorder="1" applyAlignment="1">
      <alignment horizontal="center" vertical="center"/>
    </xf>
    <xf numFmtId="0" fontId="3" fillId="5" borderId="0" xfId="0" applyFont="1" applyFill="1" applyAlignment="1">
      <alignment horizontal="right" wrapText="1"/>
    </xf>
    <xf numFmtId="0" fontId="56" fillId="0" borderId="79" xfId="0" applyFont="1" applyBorder="1" applyAlignment="1">
      <alignment horizontal="center" vertical="center"/>
    </xf>
    <xf numFmtId="0" fontId="57" fillId="0" borderId="80" xfId="0" applyFont="1" applyBorder="1"/>
    <xf numFmtId="0" fontId="57" fillId="0" borderId="81" xfId="0" applyFont="1" applyBorder="1"/>
    <xf numFmtId="0" fontId="52" fillId="0" borderId="0" xfId="0" applyFont="1" applyAlignment="1">
      <alignment vertical="center"/>
    </xf>
    <xf numFmtId="0" fontId="58" fillId="0" borderId="78" xfId="0" applyFont="1" applyBorder="1" applyAlignment="1">
      <alignment horizontal="center" vertical="center"/>
    </xf>
    <xf numFmtId="49" fontId="58" fillId="0" borderId="78" xfId="0" applyNumberFormat="1" applyFont="1" applyBorder="1" applyAlignment="1">
      <alignment horizontal="center" vertical="center"/>
    </xf>
    <xf numFmtId="49" fontId="52" fillId="0" borderId="78" xfId="0" applyNumberFormat="1" applyFont="1" applyBorder="1" applyAlignment="1">
      <alignment horizontal="center" vertical="center"/>
    </xf>
    <xf numFmtId="0" fontId="52" fillId="0" borderId="78" xfId="0" applyFont="1" applyBorder="1" applyAlignment="1">
      <alignment horizontal="center" vertical="center"/>
    </xf>
    <xf numFmtId="49" fontId="52" fillId="21" borderId="78" xfId="0" applyNumberFormat="1" applyFont="1" applyFill="1" applyBorder="1" applyAlignment="1">
      <alignment horizontal="center" vertical="center"/>
    </xf>
    <xf numFmtId="49" fontId="52" fillId="9" borderId="78" xfId="0" applyNumberFormat="1" applyFont="1" applyFill="1" applyBorder="1" applyAlignment="1">
      <alignment horizontal="center" vertical="center"/>
    </xf>
    <xf numFmtId="0" fontId="52" fillId="9" borderId="78" xfId="0" applyFont="1" applyFill="1" applyBorder="1" applyAlignment="1">
      <alignment horizontal="center" vertical="center"/>
    </xf>
    <xf numFmtId="17" fontId="52" fillId="0" borderId="0" xfId="0" applyNumberFormat="1" applyFont="1" applyAlignment="1">
      <alignment vertical="center"/>
    </xf>
    <xf numFmtId="0" fontId="52" fillId="0" borderId="0" xfId="0" applyFont="1" applyAlignment="1">
      <alignment horizontal="center" vertical="center"/>
    </xf>
    <xf numFmtId="49" fontId="52" fillId="0" borderId="0" xfId="0" applyNumberFormat="1" applyFont="1" applyAlignment="1">
      <alignment horizontal="center" vertical="center"/>
    </xf>
    <xf numFmtId="0" fontId="17" fillId="0" borderId="20" xfId="0" applyFont="1" applyFill="1" applyBorder="1" applyAlignment="1">
      <alignment horizontal="center" vertical="center"/>
    </xf>
    <xf numFmtId="0" fontId="52" fillId="0" borderId="78" xfId="0" applyFont="1" applyFill="1" applyBorder="1" applyAlignment="1">
      <alignment vertical="center"/>
    </xf>
    <xf numFmtId="0" fontId="52" fillId="0" borderId="78" xfId="0" applyFont="1" applyFill="1" applyBorder="1" applyAlignment="1">
      <alignment vertical="center" wrapText="1"/>
    </xf>
    <xf numFmtId="0" fontId="20" fillId="9" borderId="20" xfId="10" applyFont="1" applyFill="1" applyBorder="1" applyAlignment="1" applyProtection="1">
      <alignment horizontal="left" vertical="center" wrapText="1"/>
    </xf>
    <xf numFmtId="8" fontId="25" fillId="9" borderId="20" xfId="13" applyNumberFormat="1" applyFont="1" applyFill="1" applyBorder="1" applyAlignment="1">
      <alignment horizontal="left" vertical="center"/>
    </xf>
    <xf numFmtId="0" fontId="49" fillId="0" borderId="8"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0" fillId="0" borderId="6" xfId="0" applyFill="1" applyBorder="1" applyAlignment="1">
      <alignment horizontal="left" vertical="center" wrapText="1"/>
    </xf>
    <xf numFmtId="0" fontId="0" fillId="0" borderId="5" xfId="0" applyFill="1" applyBorder="1" applyAlignment="1">
      <alignment horizontal="left" vertical="center" wrapText="1"/>
    </xf>
    <xf numFmtId="0" fontId="0" fillId="0" borderId="0" xfId="0"/>
  </cellXfs>
  <cellStyles count="27">
    <cellStyle name="Hiperlink" xfId="10" builtinId="8"/>
    <cellStyle name="Hyperlink" xfId="9" xr:uid="{00000000-000B-0000-0000-000008000000}"/>
    <cellStyle name="Moeda" xfId="26" builtinId="4"/>
    <cellStyle name="Moeda 10" xfId="5" xr:uid="{C08E9507-D07F-4642-8D30-781EF493D76E}"/>
    <cellStyle name="Moeda 11" xfId="21" xr:uid="{9FAED35A-8309-4347-AD96-B2359E0F7BB3}"/>
    <cellStyle name="Moeda 12 2" xfId="12" xr:uid="{04355107-E3B0-4EBF-B61B-4C0FAB05AE68}"/>
    <cellStyle name="Moeda 12 2 2" xfId="13" xr:uid="{519FAC8B-8439-4DC9-9288-7BA6572449EE}"/>
    <cellStyle name="Moeda 6" xfId="19" xr:uid="{063C63CF-8F7C-4704-93EF-AD7EC8F0DF94}"/>
    <cellStyle name="Moeda 6 2" xfId="20" xr:uid="{543A8020-C3F4-4A84-8816-2D3C0B29153F}"/>
    <cellStyle name="Moeda 6 3" xfId="17" xr:uid="{187D3EDE-4EDC-4F03-A143-1A515396D624}"/>
    <cellStyle name="Normal" xfId="0" builtinId="0"/>
    <cellStyle name="Normal 14 2" xfId="1" xr:uid="{8B510FC5-3074-4AD4-B4C5-D412C0C1B253}"/>
    <cellStyle name="Normal 2" xfId="24" xr:uid="{F006AFF6-A1A8-4376-904A-A2CB9247DDAD}"/>
    <cellStyle name="Normal 2 2" xfId="2" xr:uid="{0E587E34-ED31-49EE-9D07-6C44DFDC2561}"/>
    <cellStyle name="Normal 2 2 2" xfId="11" xr:uid="{91396DF8-1C46-4D6C-AB67-098F48BB529F}"/>
    <cellStyle name="Normal 2 21" xfId="3" xr:uid="{775840B9-42BE-4488-951D-946BF864F88B}"/>
    <cellStyle name="Normal 3 77" xfId="16" xr:uid="{6728B8A0-6BB6-4295-B456-1246406D1249}"/>
    <cellStyle name="Normal 9 2" xfId="15" xr:uid="{2125BD4D-B51C-44AD-AD91-C349C0BF5F83}"/>
    <cellStyle name="Normal 9 2 2" xfId="18" xr:uid="{5257F094-E818-4E52-A42E-9A07A2F985F2}"/>
    <cellStyle name="Porcentagem" xfId="14" builtinId="5"/>
    <cellStyle name="Porcentagem 5 2" xfId="23" xr:uid="{2F8FFB95-C3DA-43EC-816A-D0B5771DAAE4}"/>
    <cellStyle name="Porcentagem 6" xfId="7" xr:uid="{E2F685F7-14C7-4E2A-9649-A04B9515AB3B}"/>
    <cellStyle name="Separador de milhares 4" xfId="6" xr:uid="{7B377D9E-86D7-4B68-8AB3-9D7D496C52FB}"/>
    <cellStyle name="Vírgula" xfId="8" builtinId="3"/>
    <cellStyle name="Vírgula 2" xfId="25" xr:uid="{A439DC1A-E032-46A6-95C7-46D236A2CF61}"/>
    <cellStyle name="Vírgula 2 2 2" xfId="22" xr:uid="{EA2E188C-B821-47B5-96E7-A74AA4A7D6B7}"/>
    <cellStyle name="Vírgula 3 4" xfId="4" xr:uid="{667B0B4A-4682-4749-9452-8AADF5850BEC}"/>
  </cellStyles>
  <dxfs count="36">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fgColor theme="3" tint="0.24994659260841701"/>
          <bgColor theme="3" tint="0.8999603259376811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fgColor theme="5" tint="-0.24994659260841701"/>
          <bgColor rgb="FFFFC000"/>
        </patternFill>
      </fill>
    </dxf>
    <dxf>
      <font>
        <color rgb="FF006100"/>
      </font>
      <fill>
        <patternFill>
          <bgColor rgb="FFC6EFCE"/>
        </patternFill>
      </fill>
    </dxf>
    <dxf>
      <font>
        <b/>
        <i val="0"/>
      </font>
      <fill>
        <patternFill>
          <bgColor rgb="FFFF0000"/>
        </patternFill>
      </fill>
    </dxf>
    <dxf>
      <font>
        <b/>
        <i val="0"/>
        <color theme="1"/>
      </font>
      <fill>
        <patternFill>
          <bgColor theme="0" tint="-0.14996795556505021"/>
        </patternFill>
      </fill>
    </dxf>
    <dxf>
      <font>
        <b/>
        <i val="0"/>
        <color theme="0"/>
      </font>
      <fill>
        <patternFill>
          <bgColor theme="4" tint="-0.499984740745262"/>
        </patternFill>
      </fill>
    </dxf>
    <dxf>
      <font>
        <b/>
        <i val="0"/>
        <color theme="0"/>
      </font>
      <fill>
        <patternFill>
          <bgColor theme="4" tint="-0.499984740745262"/>
        </patternFill>
      </fill>
    </dxf>
    <dxf>
      <font>
        <b/>
        <i val="0"/>
        <color theme="1"/>
      </font>
      <fill>
        <patternFill>
          <bgColor theme="0" tint="-0.14996795556505021"/>
        </patternFill>
      </fill>
    </dxf>
    <dxf>
      <font>
        <b/>
        <i val="0"/>
        <color theme="0"/>
      </font>
      <fill>
        <patternFill>
          <bgColor theme="4" tint="-0.499984740745262"/>
        </patternFill>
      </fill>
    </dxf>
    <dxf>
      <font>
        <b/>
        <i val="0"/>
        <color theme="1"/>
      </font>
      <fill>
        <patternFill>
          <bgColor theme="0" tint="-0.14996795556505021"/>
        </patternFill>
      </fill>
    </dxf>
    <dxf>
      <font>
        <b/>
        <i val="0"/>
      </font>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66FF33"/>
      <color rgb="FFE6EB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13" Type="http://schemas.openxmlformats.org/officeDocument/2006/relationships/image" Target="../media/image17.png"/><Relationship Id="rId3" Type="http://schemas.openxmlformats.org/officeDocument/2006/relationships/image" Target="../media/image7.png"/><Relationship Id="rId7" Type="http://schemas.openxmlformats.org/officeDocument/2006/relationships/image" Target="../media/image11.png"/><Relationship Id="rId12" Type="http://schemas.openxmlformats.org/officeDocument/2006/relationships/image" Target="../media/image16.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 Id="rId14" Type="http://schemas.openxmlformats.org/officeDocument/2006/relationships/image" Target="../media/image18.png"/></Relationships>
</file>

<file path=xl/drawings/_rels/drawing4.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image" Target="../media/image21.png"/><Relationship Id="rId7" Type="http://schemas.openxmlformats.org/officeDocument/2006/relationships/image" Target="../media/image25.png"/><Relationship Id="rId2" Type="http://schemas.openxmlformats.org/officeDocument/2006/relationships/image" Target="../media/image20.png"/><Relationship Id="rId1" Type="http://schemas.openxmlformats.org/officeDocument/2006/relationships/image" Target="../media/image19.png"/><Relationship Id="rId6" Type="http://schemas.openxmlformats.org/officeDocument/2006/relationships/image" Target="../media/image24.png"/><Relationship Id="rId5" Type="http://schemas.openxmlformats.org/officeDocument/2006/relationships/image" Target="../media/image23.png"/><Relationship Id="rId4" Type="http://schemas.openxmlformats.org/officeDocument/2006/relationships/image" Target="../media/image22.png"/><Relationship Id="rId9" Type="http://schemas.openxmlformats.org/officeDocument/2006/relationships/image" Target="../media/image2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47626</xdr:colOff>
      <xdr:row>0</xdr:row>
      <xdr:rowOff>237937</xdr:rowOff>
    </xdr:from>
    <xdr:to>
      <xdr:col>1</xdr:col>
      <xdr:colOff>780826</xdr:colOff>
      <xdr:row>0</xdr:row>
      <xdr:rowOff>882581</xdr:rowOff>
    </xdr:to>
    <xdr:pic>
      <xdr:nvPicPr>
        <xdr:cNvPr id="4" name="Imagem 3">
          <a:extLst>
            <a:ext uri="{FF2B5EF4-FFF2-40B4-BE49-F238E27FC236}">
              <a16:creationId xmlns:a16="http://schemas.microsoft.com/office/drawing/2014/main" id="{C44BD6CD-4186-4980-BDB8-DFAA480C47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6" y="237937"/>
          <a:ext cx="1800000" cy="644644"/>
        </a:xfrm>
        <a:prstGeom prst="rect">
          <a:avLst/>
        </a:prstGeom>
      </xdr:spPr>
    </xdr:pic>
    <xdr:clientData/>
  </xdr:twoCellAnchor>
  <xdr:twoCellAnchor>
    <xdr:from>
      <xdr:col>21</xdr:col>
      <xdr:colOff>523875</xdr:colOff>
      <xdr:row>9</xdr:row>
      <xdr:rowOff>219075</xdr:rowOff>
    </xdr:from>
    <xdr:to>
      <xdr:col>22</xdr:col>
      <xdr:colOff>495301</xdr:colOff>
      <xdr:row>9</xdr:row>
      <xdr:rowOff>495300</xdr:rowOff>
    </xdr:to>
    <xdr:sp macro="" textlink="">
      <xdr:nvSpPr>
        <xdr:cNvPr id="3" name="Retângulo 2">
          <a:extLst>
            <a:ext uri="{FF2B5EF4-FFF2-40B4-BE49-F238E27FC236}">
              <a16:creationId xmlns:a16="http://schemas.microsoft.com/office/drawing/2014/main" id="{72B41F7B-379F-1137-CF03-8B0CCBC339B3}"/>
            </a:ext>
          </a:extLst>
        </xdr:cNvPr>
        <xdr:cNvSpPr/>
      </xdr:nvSpPr>
      <xdr:spPr>
        <a:xfrm>
          <a:off x="21764625" y="3905250"/>
          <a:ext cx="581026" cy="276225"/>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590550</xdr:colOff>
      <xdr:row>1</xdr:row>
      <xdr:rowOff>38100</xdr:rowOff>
    </xdr:from>
    <xdr:to>
      <xdr:col>13</xdr:col>
      <xdr:colOff>615525</xdr:colOff>
      <xdr:row>1</xdr:row>
      <xdr:rowOff>373553</xdr:rowOff>
    </xdr:to>
    <xdr:pic>
      <xdr:nvPicPr>
        <xdr:cNvPr id="2" name="Imagem 1">
          <a:extLst>
            <a:ext uri="{FF2B5EF4-FFF2-40B4-BE49-F238E27FC236}">
              <a16:creationId xmlns:a16="http://schemas.microsoft.com/office/drawing/2014/main" id="{5BFD0CAB-2E03-4994-86E1-A203F8F212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39600" y="238125"/>
          <a:ext cx="1015575" cy="3354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533399</xdr:colOff>
      <xdr:row>2</xdr:row>
      <xdr:rowOff>0</xdr:rowOff>
    </xdr:from>
    <xdr:to>
      <xdr:col>27</xdr:col>
      <xdr:colOff>142874</xdr:colOff>
      <xdr:row>17</xdr:row>
      <xdr:rowOff>165386</xdr:rowOff>
    </xdr:to>
    <xdr:pic>
      <xdr:nvPicPr>
        <xdr:cNvPr id="2" name="Imagem 1">
          <a:extLst>
            <a:ext uri="{FF2B5EF4-FFF2-40B4-BE49-F238E27FC236}">
              <a16:creationId xmlns:a16="http://schemas.microsoft.com/office/drawing/2014/main" id="{F52F58EE-8B43-47C2-8F68-CFD548AAB806}"/>
            </a:ext>
          </a:extLst>
        </xdr:cNvPr>
        <xdr:cNvPicPr>
          <a:picLocks noChangeAspect="1"/>
        </xdr:cNvPicPr>
      </xdr:nvPicPr>
      <xdr:blipFill>
        <a:blip xmlns:r="http://schemas.openxmlformats.org/officeDocument/2006/relationships" r:embed="rId1"/>
        <a:stretch>
          <a:fillRect/>
        </a:stretch>
      </xdr:blipFill>
      <xdr:spPr>
        <a:xfrm>
          <a:off x="13134974" y="666750"/>
          <a:ext cx="6848475" cy="3594386"/>
        </a:xfrm>
        <a:prstGeom prst="rect">
          <a:avLst/>
        </a:prstGeom>
      </xdr:spPr>
    </xdr:pic>
    <xdr:clientData/>
  </xdr:twoCellAnchor>
  <xdr:twoCellAnchor editAs="oneCell">
    <xdr:from>
      <xdr:col>27</xdr:col>
      <xdr:colOff>95249</xdr:colOff>
      <xdr:row>1</xdr:row>
      <xdr:rowOff>323850</xdr:rowOff>
    </xdr:from>
    <xdr:to>
      <xdr:col>37</xdr:col>
      <xdr:colOff>659158</xdr:colOff>
      <xdr:row>17</xdr:row>
      <xdr:rowOff>115245</xdr:rowOff>
    </xdr:to>
    <xdr:pic>
      <xdr:nvPicPr>
        <xdr:cNvPr id="3" name="Imagem 2">
          <a:extLst>
            <a:ext uri="{FF2B5EF4-FFF2-40B4-BE49-F238E27FC236}">
              <a16:creationId xmlns:a16="http://schemas.microsoft.com/office/drawing/2014/main" id="{F9CC4113-8520-4F9F-B554-554A2E222014}"/>
            </a:ext>
          </a:extLst>
        </xdr:cNvPr>
        <xdr:cNvPicPr>
          <a:picLocks noChangeAspect="1"/>
        </xdr:cNvPicPr>
      </xdr:nvPicPr>
      <xdr:blipFill>
        <a:blip xmlns:r="http://schemas.openxmlformats.org/officeDocument/2006/relationships" r:embed="rId2"/>
        <a:stretch>
          <a:fillRect/>
        </a:stretch>
      </xdr:blipFill>
      <xdr:spPr>
        <a:xfrm>
          <a:off x="19935824" y="657225"/>
          <a:ext cx="8945909" cy="3553770"/>
        </a:xfrm>
        <a:prstGeom prst="rect">
          <a:avLst/>
        </a:prstGeom>
      </xdr:spPr>
    </xdr:pic>
    <xdr:clientData/>
  </xdr:twoCellAnchor>
  <xdr:twoCellAnchor editAs="oneCell">
    <xdr:from>
      <xdr:col>37</xdr:col>
      <xdr:colOff>647699</xdr:colOff>
      <xdr:row>1</xdr:row>
      <xdr:rowOff>314325</xdr:rowOff>
    </xdr:from>
    <xdr:to>
      <xdr:col>44</xdr:col>
      <xdr:colOff>276224</xdr:colOff>
      <xdr:row>17</xdr:row>
      <xdr:rowOff>165140</xdr:rowOff>
    </xdr:to>
    <xdr:pic>
      <xdr:nvPicPr>
        <xdr:cNvPr id="4" name="Imagem 3">
          <a:extLst>
            <a:ext uri="{FF2B5EF4-FFF2-40B4-BE49-F238E27FC236}">
              <a16:creationId xmlns:a16="http://schemas.microsoft.com/office/drawing/2014/main" id="{9A660780-E9B3-4840-8A49-5A4A73834F85}"/>
            </a:ext>
          </a:extLst>
        </xdr:cNvPr>
        <xdr:cNvPicPr>
          <a:picLocks noChangeAspect="1"/>
        </xdr:cNvPicPr>
      </xdr:nvPicPr>
      <xdr:blipFill>
        <a:blip xmlns:r="http://schemas.openxmlformats.org/officeDocument/2006/relationships" r:embed="rId3"/>
        <a:stretch>
          <a:fillRect/>
        </a:stretch>
      </xdr:blipFill>
      <xdr:spPr>
        <a:xfrm>
          <a:off x="28870274" y="647700"/>
          <a:ext cx="5495925" cy="3613190"/>
        </a:xfrm>
        <a:prstGeom prst="rect">
          <a:avLst/>
        </a:prstGeom>
      </xdr:spPr>
    </xdr:pic>
    <xdr:clientData/>
  </xdr:twoCellAnchor>
  <xdr:twoCellAnchor editAs="oneCell">
    <xdr:from>
      <xdr:col>14</xdr:col>
      <xdr:colOff>504825</xdr:colOff>
      <xdr:row>18</xdr:row>
      <xdr:rowOff>9525</xdr:rowOff>
    </xdr:from>
    <xdr:to>
      <xdr:col>30</xdr:col>
      <xdr:colOff>621477</xdr:colOff>
      <xdr:row>31</xdr:row>
      <xdr:rowOff>195759</xdr:rowOff>
    </xdr:to>
    <xdr:pic>
      <xdr:nvPicPr>
        <xdr:cNvPr id="5" name="Imagem 4">
          <a:extLst>
            <a:ext uri="{FF2B5EF4-FFF2-40B4-BE49-F238E27FC236}">
              <a16:creationId xmlns:a16="http://schemas.microsoft.com/office/drawing/2014/main" id="{08263E5F-4E31-42D0-971B-93835843F6BA}"/>
            </a:ext>
          </a:extLst>
        </xdr:cNvPr>
        <xdr:cNvPicPr>
          <a:picLocks noChangeAspect="1"/>
        </xdr:cNvPicPr>
      </xdr:nvPicPr>
      <xdr:blipFill>
        <a:blip xmlns:r="http://schemas.openxmlformats.org/officeDocument/2006/relationships" r:embed="rId4"/>
        <a:stretch>
          <a:fillRect/>
        </a:stretch>
      </xdr:blipFill>
      <xdr:spPr>
        <a:xfrm>
          <a:off x="13106400" y="4333875"/>
          <a:ext cx="9870252" cy="3158034"/>
        </a:xfrm>
        <a:prstGeom prst="rect">
          <a:avLst/>
        </a:prstGeom>
      </xdr:spPr>
    </xdr:pic>
    <xdr:clientData/>
  </xdr:twoCellAnchor>
  <xdr:twoCellAnchor editAs="oneCell">
    <xdr:from>
      <xdr:col>30</xdr:col>
      <xdr:colOff>657225</xdr:colOff>
      <xdr:row>17</xdr:row>
      <xdr:rowOff>219075</xdr:rowOff>
    </xdr:from>
    <xdr:to>
      <xdr:col>37</xdr:col>
      <xdr:colOff>687089</xdr:colOff>
      <xdr:row>31</xdr:row>
      <xdr:rowOff>82821</xdr:rowOff>
    </xdr:to>
    <xdr:pic>
      <xdr:nvPicPr>
        <xdr:cNvPr id="6" name="Imagem 5">
          <a:extLst>
            <a:ext uri="{FF2B5EF4-FFF2-40B4-BE49-F238E27FC236}">
              <a16:creationId xmlns:a16="http://schemas.microsoft.com/office/drawing/2014/main" id="{0F3641A0-02DF-417D-B4DE-98EA28686659}"/>
            </a:ext>
          </a:extLst>
        </xdr:cNvPr>
        <xdr:cNvPicPr>
          <a:picLocks noChangeAspect="1"/>
        </xdr:cNvPicPr>
      </xdr:nvPicPr>
      <xdr:blipFill>
        <a:blip xmlns:r="http://schemas.openxmlformats.org/officeDocument/2006/relationships" r:embed="rId5"/>
        <a:stretch>
          <a:fillRect/>
        </a:stretch>
      </xdr:blipFill>
      <xdr:spPr>
        <a:xfrm>
          <a:off x="23012400" y="4314825"/>
          <a:ext cx="5897264" cy="3064146"/>
        </a:xfrm>
        <a:prstGeom prst="rect">
          <a:avLst/>
        </a:prstGeom>
      </xdr:spPr>
    </xdr:pic>
    <xdr:clientData/>
  </xdr:twoCellAnchor>
  <xdr:twoCellAnchor editAs="oneCell">
    <xdr:from>
      <xdr:col>15</xdr:col>
      <xdr:colOff>9525</xdr:colOff>
      <xdr:row>32</xdr:row>
      <xdr:rowOff>19050</xdr:rowOff>
    </xdr:from>
    <xdr:to>
      <xdr:col>27</xdr:col>
      <xdr:colOff>409575</xdr:colOff>
      <xdr:row>48</xdr:row>
      <xdr:rowOff>131133</xdr:rowOff>
    </xdr:to>
    <xdr:pic>
      <xdr:nvPicPr>
        <xdr:cNvPr id="7" name="Imagem 6">
          <a:extLst>
            <a:ext uri="{FF2B5EF4-FFF2-40B4-BE49-F238E27FC236}">
              <a16:creationId xmlns:a16="http://schemas.microsoft.com/office/drawing/2014/main" id="{DAFFCECF-148F-446E-BB7F-D64183D6AEBA}"/>
            </a:ext>
          </a:extLst>
        </xdr:cNvPr>
        <xdr:cNvPicPr>
          <a:picLocks noChangeAspect="1"/>
        </xdr:cNvPicPr>
      </xdr:nvPicPr>
      <xdr:blipFill>
        <a:blip xmlns:r="http://schemas.openxmlformats.org/officeDocument/2006/relationships" r:embed="rId6"/>
        <a:stretch>
          <a:fillRect/>
        </a:stretch>
      </xdr:blipFill>
      <xdr:spPr>
        <a:xfrm>
          <a:off x="13144500" y="7543800"/>
          <a:ext cx="7105650" cy="3093408"/>
        </a:xfrm>
        <a:prstGeom prst="rect">
          <a:avLst/>
        </a:prstGeom>
      </xdr:spPr>
    </xdr:pic>
    <xdr:clientData/>
  </xdr:twoCellAnchor>
  <xdr:twoCellAnchor editAs="oneCell">
    <xdr:from>
      <xdr:col>27</xdr:col>
      <xdr:colOff>409575</xdr:colOff>
      <xdr:row>32</xdr:row>
      <xdr:rowOff>66676</xdr:rowOff>
    </xdr:from>
    <xdr:to>
      <xdr:col>37</xdr:col>
      <xdr:colOff>638175</xdr:colOff>
      <xdr:row>46</xdr:row>
      <xdr:rowOff>119167</xdr:rowOff>
    </xdr:to>
    <xdr:pic>
      <xdr:nvPicPr>
        <xdr:cNvPr id="8" name="Imagem 7">
          <a:extLst>
            <a:ext uri="{FF2B5EF4-FFF2-40B4-BE49-F238E27FC236}">
              <a16:creationId xmlns:a16="http://schemas.microsoft.com/office/drawing/2014/main" id="{13FC8097-0709-46F1-8529-5CB12D15088A}"/>
            </a:ext>
          </a:extLst>
        </xdr:cNvPr>
        <xdr:cNvPicPr>
          <a:picLocks noChangeAspect="1"/>
        </xdr:cNvPicPr>
      </xdr:nvPicPr>
      <xdr:blipFill>
        <a:blip xmlns:r="http://schemas.openxmlformats.org/officeDocument/2006/relationships" r:embed="rId7"/>
        <a:stretch>
          <a:fillRect/>
        </a:stretch>
      </xdr:blipFill>
      <xdr:spPr>
        <a:xfrm>
          <a:off x="20250150" y="7591426"/>
          <a:ext cx="8610600" cy="2709966"/>
        </a:xfrm>
        <a:prstGeom prst="rect">
          <a:avLst/>
        </a:prstGeom>
      </xdr:spPr>
    </xdr:pic>
    <xdr:clientData/>
  </xdr:twoCellAnchor>
  <xdr:twoCellAnchor editAs="oneCell">
    <xdr:from>
      <xdr:col>37</xdr:col>
      <xdr:colOff>754289</xdr:colOff>
      <xdr:row>32</xdr:row>
      <xdr:rowOff>161925</xdr:rowOff>
    </xdr:from>
    <xdr:to>
      <xdr:col>39</xdr:col>
      <xdr:colOff>267062</xdr:colOff>
      <xdr:row>43</xdr:row>
      <xdr:rowOff>133350</xdr:rowOff>
    </xdr:to>
    <xdr:pic>
      <xdr:nvPicPr>
        <xdr:cNvPr id="9" name="Imagem 8">
          <a:extLst>
            <a:ext uri="{FF2B5EF4-FFF2-40B4-BE49-F238E27FC236}">
              <a16:creationId xmlns:a16="http://schemas.microsoft.com/office/drawing/2014/main" id="{517DE2E9-6576-4967-B944-DC61C14CCB72}"/>
            </a:ext>
          </a:extLst>
        </xdr:cNvPr>
        <xdr:cNvPicPr>
          <a:picLocks noChangeAspect="1"/>
        </xdr:cNvPicPr>
      </xdr:nvPicPr>
      <xdr:blipFill>
        <a:blip xmlns:r="http://schemas.openxmlformats.org/officeDocument/2006/relationships" r:embed="rId8"/>
        <a:stretch>
          <a:fillRect/>
        </a:stretch>
      </xdr:blipFill>
      <xdr:spPr>
        <a:xfrm>
          <a:off x="28976864" y="7686675"/>
          <a:ext cx="1189173" cy="2143125"/>
        </a:xfrm>
        <a:prstGeom prst="rect">
          <a:avLst/>
        </a:prstGeom>
      </xdr:spPr>
    </xdr:pic>
    <xdr:clientData/>
  </xdr:twoCellAnchor>
  <xdr:twoCellAnchor editAs="oneCell">
    <xdr:from>
      <xdr:col>15</xdr:col>
      <xdr:colOff>0</xdr:colOff>
      <xdr:row>50</xdr:row>
      <xdr:rowOff>0</xdr:rowOff>
    </xdr:from>
    <xdr:to>
      <xdr:col>27</xdr:col>
      <xdr:colOff>200025</xdr:colOff>
      <xdr:row>68</xdr:row>
      <xdr:rowOff>64247</xdr:rowOff>
    </xdr:to>
    <xdr:pic>
      <xdr:nvPicPr>
        <xdr:cNvPr id="10" name="Imagem 9">
          <a:extLst>
            <a:ext uri="{FF2B5EF4-FFF2-40B4-BE49-F238E27FC236}">
              <a16:creationId xmlns:a16="http://schemas.microsoft.com/office/drawing/2014/main" id="{D9564631-D593-4726-A8CE-322DB42E4A33}"/>
            </a:ext>
          </a:extLst>
        </xdr:cNvPr>
        <xdr:cNvPicPr>
          <a:picLocks noChangeAspect="1"/>
        </xdr:cNvPicPr>
      </xdr:nvPicPr>
      <xdr:blipFill>
        <a:blip xmlns:r="http://schemas.openxmlformats.org/officeDocument/2006/relationships" r:embed="rId9"/>
        <a:stretch>
          <a:fillRect/>
        </a:stretch>
      </xdr:blipFill>
      <xdr:spPr>
        <a:xfrm>
          <a:off x="13134975" y="10829925"/>
          <a:ext cx="6905625" cy="2978897"/>
        </a:xfrm>
        <a:prstGeom prst="rect">
          <a:avLst/>
        </a:prstGeom>
      </xdr:spPr>
    </xdr:pic>
    <xdr:clientData/>
  </xdr:twoCellAnchor>
  <xdr:twoCellAnchor editAs="oneCell">
    <xdr:from>
      <xdr:col>27</xdr:col>
      <xdr:colOff>209550</xdr:colOff>
      <xdr:row>49</xdr:row>
      <xdr:rowOff>152401</xdr:rowOff>
    </xdr:from>
    <xdr:to>
      <xdr:col>40</xdr:col>
      <xdr:colOff>30626</xdr:colOff>
      <xdr:row>68</xdr:row>
      <xdr:rowOff>125120</xdr:rowOff>
    </xdr:to>
    <xdr:pic>
      <xdr:nvPicPr>
        <xdr:cNvPr id="11" name="Imagem 10">
          <a:extLst>
            <a:ext uri="{FF2B5EF4-FFF2-40B4-BE49-F238E27FC236}">
              <a16:creationId xmlns:a16="http://schemas.microsoft.com/office/drawing/2014/main" id="{AF18CE53-2530-4EA8-BF43-004F207A9FF6}"/>
            </a:ext>
          </a:extLst>
        </xdr:cNvPr>
        <xdr:cNvPicPr>
          <a:picLocks noChangeAspect="1"/>
        </xdr:cNvPicPr>
      </xdr:nvPicPr>
      <xdr:blipFill>
        <a:blip xmlns:r="http://schemas.openxmlformats.org/officeDocument/2006/relationships" r:embed="rId10"/>
        <a:stretch>
          <a:fillRect/>
        </a:stretch>
      </xdr:blipFill>
      <xdr:spPr>
        <a:xfrm>
          <a:off x="20050125" y="10820401"/>
          <a:ext cx="10717676" cy="3049294"/>
        </a:xfrm>
        <a:prstGeom prst="rect">
          <a:avLst/>
        </a:prstGeom>
      </xdr:spPr>
    </xdr:pic>
    <xdr:clientData/>
  </xdr:twoCellAnchor>
  <xdr:twoCellAnchor editAs="oneCell">
    <xdr:from>
      <xdr:col>15</xdr:col>
      <xdr:colOff>0</xdr:colOff>
      <xdr:row>69</xdr:row>
      <xdr:rowOff>38101</xdr:rowOff>
    </xdr:from>
    <xdr:to>
      <xdr:col>26</xdr:col>
      <xdr:colOff>11010</xdr:colOff>
      <xdr:row>85</xdr:row>
      <xdr:rowOff>47063</xdr:rowOff>
    </xdr:to>
    <xdr:pic>
      <xdr:nvPicPr>
        <xdr:cNvPr id="12" name="Imagem 11">
          <a:extLst>
            <a:ext uri="{FF2B5EF4-FFF2-40B4-BE49-F238E27FC236}">
              <a16:creationId xmlns:a16="http://schemas.microsoft.com/office/drawing/2014/main" id="{85D5C078-59A2-48D6-8B6B-2F645BCED7A4}"/>
            </a:ext>
          </a:extLst>
        </xdr:cNvPr>
        <xdr:cNvPicPr>
          <a:picLocks noChangeAspect="1"/>
        </xdr:cNvPicPr>
      </xdr:nvPicPr>
      <xdr:blipFill>
        <a:blip xmlns:r="http://schemas.openxmlformats.org/officeDocument/2006/relationships" r:embed="rId11"/>
        <a:stretch>
          <a:fillRect/>
        </a:stretch>
      </xdr:blipFill>
      <xdr:spPr>
        <a:xfrm>
          <a:off x="13134975" y="13944601"/>
          <a:ext cx="5878410" cy="2599762"/>
        </a:xfrm>
        <a:prstGeom prst="rect">
          <a:avLst/>
        </a:prstGeom>
      </xdr:spPr>
    </xdr:pic>
    <xdr:clientData/>
  </xdr:twoCellAnchor>
  <xdr:twoCellAnchor editAs="oneCell">
    <xdr:from>
      <xdr:col>26</xdr:col>
      <xdr:colOff>0</xdr:colOff>
      <xdr:row>69</xdr:row>
      <xdr:rowOff>0</xdr:rowOff>
    </xdr:from>
    <xdr:to>
      <xdr:col>37</xdr:col>
      <xdr:colOff>323850</xdr:colOff>
      <xdr:row>85</xdr:row>
      <xdr:rowOff>52352</xdr:rowOff>
    </xdr:to>
    <xdr:pic>
      <xdr:nvPicPr>
        <xdr:cNvPr id="13" name="Imagem 12">
          <a:extLst>
            <a:ext uri="{FF2B5EF4-FFF2-40B4-BE49-F238E27FC236}">
              <a16:creationId xmlns:a16="http://schemas.microsoft.com/office/drawing/2014/main" id="{35B58C4F-39AC-4039-8489-739E3739D2DD}"/>
            </a:ext>
          </a:extLst>
        </xdr:cNvPr>
        <xdr:cNvPicPr>
          <a:picLocks noChangeAspect="1"/>
        </xdr:cNvPicPr>
      </xdr:nvPicPr>
      <xdr:blipFill>
        <a:blip xmlns:r="http://schemas.openxmlformats.org/officeDocument/2006/relationships" r:embed="rId12"/>
        <a:stretch>
          <a:fillRect/>
        </a:stretch>
      </xdr:blipFill>
      <xdr:spPr>
        <a:xfrm>
          <a:off x="19002375" y="13906500"/>
          <a:ext cx="9544050" cy="2643152"/>
        </a:xfrm>
        <a:prstGeom prst="rect">
          <a:avLst/>
        </a:prstGeom>
      </xdr:spPr>
    </xdr:pic>
    <xdr:clientData/>
  </xdr:twoCellAnchor>
  <xdr:twoCellAnchor editAs="oneCell">
    <xdr:from>
      <xdr:col>15</xdr:col>
      <xdr:colOff>0</xdr:colOff>
      <xdr:row>86</xdr:row>
      <xdr:rowOff>0</xdr:rowOff>
    </xdr:from>
    <xdr:to>
      <xdr:col>30</xdr:col>
      <xdr:colOff>97223</xdr:colOff>
      <xdr:row>102</xdr:row>
      <xdr:rowOff>104775</xdr:rowOff>
    </xdr:to>
    <xdr:pic>
      <xdr:nvPicPr>
        <xdr:cNvPr id="14" name="Imagem 13">
          <a:extLst>
            <a:ext uri="{FF2B5EF4-FFF2-40B4-BE49-F238E27FC236}">
              <a16:creationId xmlns:a16="http://schemas.microsoft.com/office/drawing/2014/main" id="{AE00DB7F-4025-4C81-8BC2-95EA2B0E890F}"/>
            </a:ext>
          </a:extLst>
        </xdr:cNvPr>
        <xdr:cNvPicPr>
          <a:picLocks noChangeAspect="1"/>
        </xdr:cNvPicPr>
      </xdr:nvPicPr>
      <xdr:blipFill>
        <a:blip xmlns:r="http://schemas.openxmlformats.org/officeDocument/2006/relationships" r:embed="rId13"/>
        <a:stretch>
          <a:fillRect/>
        </a:stretch>
      </xdr:blipFill>
      <xdr:spPr>
        <a:xfrm>
          <a:off x="13134975" y="16659225"/>
          <a:ext cx="9317423" cy="2695575"/>
        </a:xfrm>
        <a:prstGeom prst="rect">
          <a:avLst/>
        </a:prstGeom>
      </xdr:spPr>
    </xdr:pic>
    <xdr:clientData/>
  </xdr:twoCellAnchor>
  <xdr:twoCellAnchor editAs="oneCell">
    <xdr:from>
      <xdr:col>30</xdr:col>
      <xdr:colOff>171450</xdr:colOff>
      <xdr:row>86</xdr:row>
      <xdr:rowOff>9525</xdr:rowOff>
    </xdr:from>
    <xdr:to>
      <xdr:col>36</xdr:col>
      <xdr:colOff>514350</xdr:colOff>
      <xdr:row>103</xdr:row>
      <xdr:rowOff>10141</xdr:rowOff>
    </xdr:to>
    <xdr:pic>
      <xdr:nvPicPr>
        <xdr:cNvPr id="15" name="Imagem 14">
          <a:extLst>
            <a:ext uri="{FF2B5EF4-FFF2-40B4-BE49-F238E27FC236}">
              <a16:creationId xmlns:a16="http://schemas.microsoft.com/office/drawing/2014/main" id="{49B8B206-79F8-4AB7-974E-9831B36540D0}"/>
            </a:ext>
          </a:extLst>
        </xdr:cNvPr>
        <xdr:cNvPicPr>
          <a:picLocks noChangeAspect="1"/>
        </xdr:cNvPicPr>
      </xdr:nvPicPr>
      <xdr:blipFill>
        <a:blip xmlns:r="http://schemas.openxmlformats.org/officeDocument/2006/relationships" r:embed="rId14"/>
        <a:stretch>
          <a:fillRect/>
        </a:stretch>
      </xdr:blipFill>
      <xdr:spPr>
        <a:xfrm>
          <a:off x="22526625" y="16668750"/>
          <a:ext cx="5372100" cy="27533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797721</xdr:colOff>
      <xdr:row>37</xdr:row>
      <xdr:rowOff>35719</xdr:rowOff>
    </xdr:from>
    <xdr:to>
      <xdr:col>10</xdr:col>
      <xdr:colOff>1692519</xdr:colOff>
      <xdr:row>37</xdr:row>
      <xdr:rowOff>4321968</xdr:rowOff>
    </xdr:to>
    <xdr:pic>
      <xdr:nvPicPr>
        <xdr:cNvPr id="10" name="Imagem 9">
          <a:extLst>
            <a:ext uri="{FF2B5EF4-FFF2-40B4-BE49-F238E27FC236}">
              <a16:creationId xmlns:a16="http://schemas.microsoft.com/office/drawing/2014/main" id="{11303B46-41E8-8AEF-E148-73E6311F6CA3}"/>
            </a:ext>
          </a:extLst>
        </xdr:cNvPr>
        <xdr:cNvPicPr>
          <a:picLocks noChangeAspect="1"/>
        </xdr:cNvPicPr>
      </xdr:nvPicPr>
      <xdr:blipFill>
        <a:blip xmlns:r="http://schemas.openxmlformats.org/officeDocument/2006/relationships" r:embed="rId1"/>
        <a:stretch>
          <a:fillRect/>
        </a:stretch>
      </xdr:blipFill>
      <xdr:spPr>
        <a:xfrm>
          <a:off x="3048002" y="9120188"/>
          <a:ext cx="8407642" cy="4286249"/>
        </a:xfrm>
        <a:prstGeom prst="rect">
          <a:avLst/>
        </a:prstGeom>
      </xdr:spPr>
    </xdr:pic>
    <xdr:clientData/>
  </xdr:twoCellAnchor>
  <xdr:twoCellAnchor editAs="oneCell">
    <xdr:from>
      <xdr:col>7</xdr:col>
      <xdr:colOff>750095</xdr:colOff>
      <xdr:row>39</xdr:row>
      <xdr:rowOff>71438</xdr:rowOff>
    </xdr:from>
    <xdr:to>
      <xdr:col>8</xdr:col>
      <xdr:colOff>1262063</xdr:colOff>
      <xdr:row>39</xdr:row>
      <xdr:rowOff>4292744</xdr:rowOff>
    </xdr:to>
    <xdr:pic>
      <xdr:nvPicPr>
        <xdr:cNvPr id="11" name="Imagem 10">
          <a:extLst>
            <a:ext uri="{FF2B5EF4-FFF2-40B4-BE49-F238E27FC236}">
              <a16:creationId xmlns:a16="http://schemas.microsoft.com/office/drawing/2014/main" id="{91ED6B7A-8AB0-A40D-A7D5-9C33D11A332A}"/>
            </a:ext>
          </a:extLst>
        </xdr:cNvPr>
        <xdr:cNvPicPr>
          <a:picLocks noChangeAspect="1"/>
        </xdr:cNvPicPr>
      </xdr:nvPicPr>
      <xdr:blipFill>
        <a:blip xmlns:r="http://schemas.openxmlformats.org/officeDocument/2006/relationships" r:embed="rId2"/>
        <a:stretch>
          <a:fillRect/>
        </a:stretch>
      </xdr:blipFill>
      <xdr:spPr>
        <a:xfrm>
          <a:off x="5762626" y="13751719"/>
          <a:ext cx="2786062" cy="4221306"/>
        </a:xfrm>
        <a:prstGeom prst="rect">
          <a:avLst/>
        </a:prstGeom>
      </xdr:spPr>
    </xdr:pic>
    <xdr:clientData/>
  </xdr:twoCellAnchor>
  <xdr:twoCellAnchor editAs="oneCell">
    <xdr:from>
      <xdr:col>7</xdr:col>
      <xdr:colOff>357191</xdr:colOff>
      <xdr:row>41</xdr:row>
      <xdr:rowOff>47625</xdr:rowOff>
    </xdr:from>
    <xdr:to>
      <xdr:col>8</xdr:col>
      <xdr:colOff>1512097</xdr:colOff>
      <xdr:row>41</xdr:row>
      <xdr:rowOff>4338212</xdr:rowOff>
    </xdr:to>
    <xdr:pic>
      <xdr:nvPicPr>
        <xdr:cNvPr id="14" name="Imagem 13">
          <a:extLst>
            <a:ext uri="{FF2B5EF4-FFF2-40B4-BE49-F238E27FC236}">
              <a16:creationId xmlns:a16="http://schemas.microsoft.com/office/drawing/2014/main" id="{10AB31C4-085A-90DD-6629-DF1ABF606DB6}"/>
            </a:ext>
          </a:extLst>
        </xdr:cNvPr>
        <xdr:cNvPicPr>
          <a:picLocks noChangeAspect="1"/>
        </xdr:cNvPicPr>
      </xdr:nvPicPr>
      <xdr:blipFill>
        <a:blip xmlns:r="http://schemas.openxmlformats.org/officeDocument/2006/relationships" r:embed="rId3"/>
        <a:stretch>
          <a:fillRect/>
        </a:stretch>
      </xdr:blipFill>
      <xdr:spPr>
        <a:xfrm>
          <a:off x="5369722" y="18323719"/>
          <a:ext cx="3429000" cy="4290587"/>
        </a:xfrm>
        <a:prstGeom prst="rect">
          <a:avLst/>
        </a:prstGeom>
      </xdr:spPr>
    </xdr:pic>
    <xdr:clientData/>
  </xdr:twoCellAnchor>
  <xdr:twoCellAnchor editAs="oneCell">
    <xdr:from>
      <xdr:col>7</xdr:col>
      <xdr:colOff>885500</xdr:colOff>
      <xdr:row>44</xdr:row>
      <xdr:rowOff>47624</xdr:rowOff>
    </xdr:from>
    <xdr:to>
      <xdr:col>8</xdr:col>
      <xdr:colOff>940594</xdr:colOff>
      <xdr:row>44</xdr:row>
      <xdr:rowOff>4294628</xdr:rowOff>
    </xdr:to>
    <xdr:pic>
      <xdr:nvPicPr>
        <xdr:cNvPr id="15" name="Imagem 14">
          <a:extLst>
            <a:ext uri="{FF2B5EF4-FFF2-40B4-BE49-F238E27FC236}">
              <a16:creationId xmlns:a16="http://schemas.microsoft.com/office/drawing/2014/main" id="{590E6953-4629-05BA-FCC2-1CFBE036C6C1}"/>
            </a:ext>
          </a:extLst>
        </xdr:cNvPr>
        <xdr:cNvPicPr>
          <a:picLocks noChangeAspect="1"/>
        </xdr:cNvPicPr>
      </xdr:nvPicPr>
      <xdr:blipFill>
        <a:blip xmlns:r="http://schemas.openxmlformats.org/officeDocument/2006/relationships" r:embed="rId4"/>
        <a:stretch>
          <a:fillRect/>
        </a:stretch>
      </xdr:blipFill>
      <xdr:spPr>
        <a:xfrm flipH="1">
          <a:off x="5898031" y="23133843"/>
          <a:ext cx="2329188" cy="4247004"/>
        </a:xfrm>
        <a:prstGeom prst="rect">
          <a:avLst/>
        </a:prstGeom>
      </xdr:spPr>
    </xdr:pic>
    <xdr:clientData/>
  </xdr:twoCellAnchor>
  <xdr:twoCellAnchor editAs="oneCell">
    <xdr:from>
      <xdr:col>4</xdr:col>
      <xdr:colOff>523875</xdr:colOff>
      <xdr:row>46</xdr:row>
      <xdr:rowOff>47625</xdr:rowOff>
    </xdr:from>
    <xdr:to>
      <xdr:col>8</xdr:col>
      <xdr:colOff>2202657</xdr:colOff>
      <xdr:row>46</xdr:row>
      <xdr:rowOff>4312473</xdr:rowOff>
    </xdr:to>
    <xdr:pic>
      <xdr:nvPicPr>
        <xdr:cNvPr id="17" name="Imagem 16">
          <a:extLst>
            <a:ext uri="{FF2B5EF4-FFF2-40B4-BE49-F238E27FC236}">
              <a16:creationId xmlns:a16="http://schemas.microsoft.com/office/drawing/2014/main" id="{2DE669D2-F14E-4F8E-A589-8AF1059D9DF4}"/>
            </a:ext>
          </a:extLst>
        </xdr:cNvPr>
        <xdr:cNvPicPr>
          <a:picLocks noChangeAspect="1"/>
        </xdr:cNvPicPr>
      </xdr:nvPicPr>
      <xdr:blipFill>
        <a:blip xmlns:r="http://schemas.openxmlformats.org/officeDocument/2006/relationships" r:embed="rId5"/>
        <a:stretch>
          <a:fillRect/>
        </a:stretch>
      </xdr:blipFill>
      <xdr:spPr>
        <a:xfrm>
          <a:off x="4405313" y="27729656"/>
          <a:ext cx="5083969" cy="4264848"/>
        </a:xfrm>
        <a:prstGeom prst="rect">
          <a:avLst/>
        </a:prstGeom>
      </xdr:spPr>
    </xdr:pic>
    <xdr:clientData/>
  </xdr:twoCellAnchor>
  <xdr:twoCellAnchor editAs="oneCell">
    <xdr:from>
      <xdr:col>7</xdr:col>
      <xdr:colOff>738192</xdr:colOff>
      <xdr:row>48</xdr:row>
      <xdr:rowOff>47624</xdr:rowOff>
    </xdr:from>
    <xdr:to>
      <xdr:col>8</xdr:col>
      <xdr:colOff>947288</xdr:colOff>
      <xdr:row>48</xdr:row>
      <xdr:rowOff>4321967</xdr:rowOff>
    </xdr:to>
    <xdr:pic>
      <xdr:nvPicPr>
        <xdr:cNvPr id="18" name="Imagem 17">
          <a:extLst>
            <a:ext uri="{FF2B5EF4-FFF2-40B4-BE49-F238E27FC236}">
              <a16:creationId xmlns:a16="http://schemas.microsoft.com/office/drawing/2014/main" id="{D8BDEB98-B5AF-6025-0B3B-5455C9CFD93A}"/>
            </a:ext>
          </a:extLst>
        </xdr:cNvPr>
        <xdr:cNvPicPr>
          <a:picLocks noChangeAspect="1"/>
        </xdr:cNvPicPr>
      </xdr:nvPicPr>
      <xdr:blipFill>
        <a:blip xmlns:r="http://schemas.openxmlformats.org/officeDocument/2006/relationships" r:embed="rId6"/>
        <a:stretch>
          <a:fillRect/>
        </a:stretch>
      </xdr:blipFill>
      <xdr:spPr>
        <a:xfrm>
          <a:off x="5750723" y="32325468"/>
          <a:ext cx="2483190" cy="4274343"/>
        </a:xfrm>
        <a:prstGeom prst="rect">
          <a:avLst/>
        </a:prstGeom>
      </xdr:spPr>
    </xdr:pic>
    <xdr:clientData/>
  </xdr:twoCellAnchor>
  <xdr:twoCellAnchor editAs="oneCell">
    <xdr:from>
      <xdr:col>7</xdr:col>
      <xdr:colOff>571498</xdr:colOff>
      <xdr:row>50</xdr:row>
      <xdr:rowOff>59532</xdr:rowOff>
    </xdr:from>
    <xdr:to>
      <xdr:col>8</xdr:col>
      <xdr:colOff>1131091</xdr:colOff>
      <xdr:row>50</xdr:row>
      <xdr:rowOff>4310063</xdr:rowOff>
    </xdr:to>
    <xdr:pic>
      <xdr:nvPicPr>
        <xdr:cNvPr id="19" name="Imagem 18">
          <a:extLst>
            <a:ext uri="{FF2B5EF4-FFF2-40B4-BE49-F238E27FC236}">
              <a16:creationId xmlns:a16="http://schemas.microsoft.com/office/drawing/2014/main" id="{5F67668D-29C3-6B5C-3F54-085C37A04AEB}"/>
            </a:ext>
          </a:extLst>
        </xdr:cNvPr>
        <xdr:cNvPicPr>
          <a:picLocks noChangeAspect="1"/>
        </xdr:cNvPicPr>
      </xdr:nvPicPr>
      <xdr:blipFill>
        <a:blip xmlns:r="http://schemas.openxmlformats.org/officeDocument/2006/relationships" r:embed="rId7"/>
        <a:stretch>
          <a:fillRect/>
        </a:stretch>
      </xdr:blipFill>
      <xdr:spPr>
        <a:xfrm>
          <a:off x="5584029" y="36933188"/>
          <a:ext cx="2833687" cy="4250531"/>
        </a:xfrm>
        <a:prstGeom prst="rect">
          <a:avLst/>
        </a:prstGeom>
      </xdr:spPr>
    </xdr:pic>
    <xdr:clientData/>
  </xdr:twoCellAnchor>
  <xdr:twoCellAnchor editAs="oneCell">
    <xdr:from>
      <xdr:col>7</xdr:col>
      <xdr:colOff>571499</xdr:colOff>
      <xdr:row>57</xdr:row>
      <xdr:rowOff>83344</xdr:rowOff>
    </xdr:from>
    <xdr:to>
      <xdr:col>8</xdr:col>
      <xdr:colOff>1083467</xdr:colOff>
      <xdr:row>57</xdr:row>
      <xdr:rowOff>4304650</xdr:rowOff>
    </xdr:to>
    <xdr:pic>
      <xdr:nvPicPr>
        <xdr:cNvPr id="20" name="Imagem 19">
          <a:extLst>
            <a:ext uri="{FF2B5EF4-FFF2-40B4-BE49-F238E27FC236}">
              <a16:creationId xmlns:a16="http://schemas.microsoft.com/office/drawing/2014/main" id="{9EBA5BB0-A1C6-486A-9FF9-78FAB6BF4776}"/>
            </a:ext>
          </a:extLst>
        </xdr:cNvPr>
        <xdr:cNvPicPr>
          <a:picLocks noChangeAspect="1"/>
        </xdr:cNvPicPr>
      </xdr:nvPicPr>
      <xdr:blipFill>
        <a:blip xmlns:r="http://schemas.openxmlformats.org/officeDocument/2006/relationships" r:embed="rId2"/>
        <a:stretch>
          <a:fillRect/>
        </a:stretch>
      </xdr:blipFill>
      <xdr:spPr>
        <a:xfrm>
          <a:off x="5584030" y="50958750"/>
          <a:ext cx="2786062" cy="4221306"/>
        </a:xfrm>
        <a:prstGeom prst="rect">
          <a:avLst/>
        </a:prstGeom>
      </xdr:spPr>
    </xdr:pic>
    <xdr:clientData/>
  </xdr:twoCellAnchor>
  <xdr:twoCellAnchor editAs="oneCell">
    <xdr:from>
      <xdr:col>7</xdr:col>
      <xdr:colOff>357189</xdr:colOff>
      <xdr:row>53</xdr:row>
      <xdr:rowOff>59533</xdr:rowOff>
    </xdr:from>
    <xdr:to>
      <xdr:col>8</xdr:col>
      <xdr:colOff>1333501</xdr:colOff>
      <xdr:row>53</xdr:row>
      <xdr:rowOff>4336383</xdr:rowOff>
    </xdr:to>
    <xdr:pic>
      <xdr:nvPicPr>
        <xdr:cNvPr id="21" name="Imagem 20">
          <a:extLst>
            <a:ext uri="{FF2B5EF4-FFF2-40B4-BE49-F238E27FC236}">
              <a16:creationId xmlns:a16="http://schemas.microsoft.com/office/drawing/2014/main" id="{447E3C49-3549-14AE-2C39-F69D64DD4747}"/>
            </a:ext>
          </a:extLst>
        </xdr:cNvPr>
        <xdr:cNvPicPr>
          <a:picLocks noChangeAspect="1"/>
        </xdr:cNvPicPr>
      </xdr:nvPicPr>
      <xdr:blipFill>
        <a:blip xmlns:r="http://schemas.openxmlformats.org/officeDocument/2006/relationships" r:embed="rId8"/>
        <a:stretch>
          <a:fillRect/>
        </a:stretch>
      </xdr:blipFill>
      <xdr:spPr>
        <a:xfrm>
          <a:off x="5369720" y="41743314"/>
          <a:ext cx="3250406" cy="4276850"/>
        </a:xfrm>
        <a:prstGeom prst="rect">
          <a:avLst/>
        </a:prstGeom>
      </xdr:spPr>
    </xdr:pic>
    <xdr:clientData/>
  </xdr:twoCellAnchor>
  <xdr:twoCellAnchor editAs="oneCell">
    <xdr:from>
      <xdr:col>7</xdr:col>
      <xdr:colOff>488156</xdr:colOff>
      <xdr:row>55</xdr:row>
      <xdr:rowOff>59531</xdr:rowOff>
    </xdr:from>
    <xdr:to>
      <xdr:col>8</xdr:col>
      <xdr:colOff>1202531</xdr:colOff>
      <xdr:row>55</xdr:row>
      <xdr:rowOff>4304658</xdr:rowOff>
    </xdr:to>
    <xdr:pic>
      <xdr:nvPicPr>
        <xdr:cNvPr id="22" name="Imagem 21">
          <a:extLst>
            <a:ext uri="{FF2B5EF4-FFF2-40B4-BE49-F238E27FC236}">
              <a16:creationId xmlns:a16="http://schemas.microsoft.com/office/drawing/2014/main" id="{3CA0899B-85AB-AA00-8346-6152A2273290}"/>
            </a:ext>
          </a:extLst>
        </xdr:cNvPr>
        <xdr:cNvPicPr>
          <a:picLocks noChangeAspect="1"/>
        </xdr:cNvPicPr>
      </xdr:nvPicPr>
      <xdr:blipFill>
        <a:blip xmlns:r="http://schemas.openxmlformats.org/officeDocument/2006/relationships" r:embed="rId9"/>
        <a:stretch>
          <a:fillRect/>
        </a:stretch>
      </xdr:blipFill>
      <xdr:spPr>
        <a:xfrm>
          <a:off x="5500687" y="46339125"/>
          <a:ext cx="2988469" cy="424512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gustavo\juiz%20de%20fora\Users\PLANEX\Documents\PARTICULAR\GUSTAVO\5-%20ENGENHARIA%20CIVIL\PLANILHAS\PLANILHA%20CEF-%20DESBLOQUEADA.R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sanabio/Desktop/CESAMA/TERMOS%20DE%20REFER&#202;NCIA/SOLO%20GRAMPEADO%20%20CHAP&#201;U%20D'UVAS/VERS&#195;O%2009.08.2023/PLANILHA%20OR&#199;AMENT&#193;RIA%20-%20CHAP&#201;U%20D'UVAS%2018.07.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Calculo BDI "/>
      <sheetName val="ORÇAMENTO"/>
      <sheetName val="CÁLCULO"/>
      <sheetName val="EVENTOS"/>
      <sheetName val="CRONO"/>
      <sheetName val="Gráf1"/>
      <sheetName val="CRONOPLE"/>
      <sheetName val="PLE"/>
      <sheetName val="QCI"/>
      <sheetName val="BM"/>
      <sheetName val="RRE"/>
      <sheetName val="Ofício"/>
      <sheetName val="Plan1"/>
      <sheetName val="CÁLCULO DE TEMPO DE OBRA"/>
      <sheetName val="SUB PLANILHA"/>
      <sheetName val="Com custo"/>
      <sheetName val="EQUIPE"/>
      <sheetName val="SINAPI- NÃO DESONERADO-COM 20%"/>
      <sheetName val="sinap - insumo não desonerado"/>
      <sheetName val="outros banco de preços"/>
      <sheetName val="MAPA DE CO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1"/>
      <sheetName val="ORÇAMENTO"/>
      <sheetName val="1- ADM DA OBRA E CANTEIRO"/>
      <sheetName val="2- SOLO GRAMPEADO"/>
      <sheetName val="RESUMO DE AÇO"/>
      <sheetName val="RESUMO VIGAS"/>
      <sheetName val="PARETO COM CURVA ABC"/>
      <sheetName val="CRONOGRAMA FIS. E FIN."/>
      <sheetName val="COMPOSIÇÕES DIVERSAS "/>
      <sheetName val="APURAÇÃO DO REAJUSTE"/>
      <sheetName val="COMPOSIÇÃO DO BDI (2)"/>
      <sheetName val="COMPOSIÇÃO - ADMINISTRAÇÃO"/>
      <sheetName val="MAPA DE COTAÇÃO"/>
      <sheetName val="ITENS DE ELÉTRICAS REAJUSTADOS"/>
      <sheetName val="PARETO INSTALAÇÕES ELÉTRICAS"/>
      <sheetName val="LISTA DE FORNECEDORES"/>
      <sheetName val="SINAPI- NÃO DESONERADO-COM 20%"/>
      <sheetName val="SINAPI-DESONERADO-SEM 20%"/>
      <sheetName val="SINAP - INSUMO NÃO DESONERADO"/>
      <sheetName val="SINAPI - INSUMO - DESONERADO"/>
      <sheetName val="OUTROS BANCO DE PREÇOS"/>
    </sheetNames>
    <sheetDataSet>
      <sheetData sheetId="0">
        <row r="1">
          <cell r="B1" t="str">
            <v>RESUMO FINANCEIRO DO ORÇAMENTO NÃO DESONERADO</v>
          </cell>
        </row>
      </sheetData>
      <sheetData sheetId="1" refreshError="1"/>
      <sheetData sheetId="2">
        <row r="4">
          <cell r="AC4" t="str">
            <v>OBRA/SERVIÇO: ESCORREGAMENTO DE TALUDE - SOLO GRAMPEADO - BARRAGEM CHAPÉU D'UVAS - JUIZ DE FORA - MG</v>
          </cell>
        </row>
        <row r="9">
          <cell r="AY9" t="str">
            <v>SINAPI</v>
          </cell>
          <cell r="AZ9" t="str">
            <v>SINAPI-I</v>
          </cell>
          <cell r="BA9" t="str">
            <v>COTAÇÃO</v>
          </cell>
          <cell r="BB9" t="str">
            <v>COMPOSIÇÃO</v>
          </cell>
        </row>
      </sheetData>
      <sheetData sheetId="3" refreshError="1"/>
      <sheetData sheetId="4" refreshError="1"/>
      <sheetData sheetId="5" refreshError="1"/>
      <sheetData sheetId="6" refreshError="1"/>
      <sheetData sheetId="7" refreshError="1"/>
      <sheetData sheetId="8" refreshError="1"/>
      <sheetData sheetId="9">
        <row r="1">
          <cell r="B1" t="str">
            <v>COMPOSIÇÕES DE PREÇOS UNITÁRIOS</v>
          </cell>
        </row>
        <row r="3">
          <cell r="B3" t="str">
            <v>OBRA/SERVIÇO: ESCORREGAMENTO DE TALUDE - SOLO GRAMPEADO - BARRAGEM CHAPÉU D'UVAS - JUIZ DE FORA - MG</v>
          </cell>
        </row>
        <row r="9">
          <cell r="L9" t="str">
            <v>SINAP-S</v>
          </cell>
          <cell r="M9" t="str">
            <v>SINAP-I</v>
          </cell>
          <cell r="N9" t="str">
            <v>COTAÇÕES</v>
          </cell>
        </row>
        <row r="10">
          <cell r="B10" t="str">
            <v>DESCRIÇÃO</v>
          </cell>
          <cell r="E10" t="str">
            <v>ADMINISTRAÇÃO LOCAL DE OBRAS</v>
          </cell>
        </row>
        <row r="11">
          <cell r="E11" t="str">
            <v>UND</v>
          </cell>
        </row>
        <row r="12">
          <cell r="A12" t="str">
            <v>CPU1</v>
          </cell>
          <cell r="B12" t="str">
            <v>ADMINISTRAÇÃO LOCAL DE OBRAS</v>
          </cell>
          <cell r="E12" t="str">
            <v>VB</v>
          </cell>
        </row>
        <row r="14">
          <cell r="B14" t="str">
            <v>DESCRIÇÃO</v>
          </cell>
          <cell r="E14" t="str">
            <v>PLACA DE IDENTIFICAÇÃO DE OBRA EM CHAPA DE AÇO GALVANIZADO DE 1,50 X 2,50M</v>
          </cell>
        </row>
        <row r="15">
          <cell r="E15" t="str">
            <v>UND</v>
          </cell>
        </row>
        <row r="16">
          <cell r="B16" t="str">
            <v xml:space="preserve">SARRAFO NAO APARELHADO *2,5 X 7* CM, EM MACARANDUBA, ANGELIM OU EQUIVALENTE DA REGIAO -  BRUTA                                                                                                                                                                                                                                                                                                                                                                                                            </v>
          </cell>
          <cell r="E16" t="str">
            <v xml:space="preserve">M     </v>
          </cell>
        </row>
        <row r="17">
          <cell r="B17" t="str">
            <v xml:space="preserve">PONTALETE *7,5 X 7,5* CM EM PINUS, MISTA OU EQUIVALENTE DA REGIAO - BRUTA                                                                                                                                                                                                                                                                                                                                                                                                                                 </v>
          </cell>
          <cell r="E17" t="str">
            <v xml:space="preserve">M     </v>
          </cell>
        </row>
        <row r="18">
          <cell r="B18" t="str">
            <v xml:space="preserve">PLACA DE OBRA (PARA CONSTRUCAO CIVIL) EM CHAPA GALVANIZADA *N. 22*, ADESIVADA, DE *2,4 X 1,2* M (SEM POSTES PARA FIXACAO)                                                                                                                                                                                                                                                                                                                                                                                 </v>
          </cell>
          <cell r="E18" t="str">
            <v xml:space="preserve">M2    </v>
          </cell>
        </row>
        <row r="19">
          <cell r="B19" t="str">
            <v xml:space="preserve">PREGO DE ACO POLIDO COM CABECA 18 X 30 (2 3/4 X 10)                                                                                                                                                                                                                                                                                                                                                                                                                                                       </v>
          </cell>
          <cell r="E19" t="str">
            <v xml:space="preserve">KG    </v>
          </cell>
        </row>
        <row r="20">
          <cell r="B20" t="str">
            <v>CARPINTEIRO DE FORMAS COM ENCARGOS COMPLEMENTARES</v>
          </cell>
          <cell r="E20" t="str">
            <v>H</v>
          </cell>
        </row>
        <row r="21">
          <cell r="B21" t="str">
            <v>SERVENTE COM ENCARGOS COMPLEMENTARES</v>
          </cell>
          <cell r="E21" t="str">
            <v>H</v>
          </cell>
        </row>
        <row r="22">
          <cell r="B22" t="str">
            <v>CONCRETO MAGRO PARA LASTRO, TRAÇO 1:4,5:4,5 (EM MASSA SECA DE CIMENTO/ AREIA MÉDIA/ BRITA 1) - PREPARO MECÂNICO COM BETONEIRA 400 L. AF_05/2021</v>
          </cell>
          <cell r="E22" t="str">
            <v>M3</v>
          </cell>
        </row>
        <row r="23">
          <cell r="A23" t="str">
            <v>CPU2</v>
          </cell>
          <cell r="B23" t="str">
            <v>PLACA DE IDENTIFICAÇÃO DE OBRA EM CHAPA DE AÇO GALVANIZADO DE 1,50 X 2,50M</v>
          </cell>
          <cell r="E23" t="str">
            <v>M2</v>
          </cell>
        </row>
        <row r="25">
          <cell r="B25" t="str">
            <v>DESCRIÇÃO</v>
          </cell>
          <cell r="E25" t="str">
            <v>EQUIPE DE TOPOGRAFIA COMPLETA (TOPÓGRAFO, AUXILIAR DE TOPOGRAFIA, VEÍCULO E ESTAÇÃO TOTAL)</v>
          </cell>
        </row>
        <row r="26">
          <cell r="E26" t="str">
            <v>UND</v>
          </cell>
        </row>
        <row r="27">
          <cell r="B27" t="str">
            <v>TOPOGRAFO COM ENCARGOS COMPLEMENTARES</v>
          </cell>
          <cell r="E27" t="str">
            <v>MES</v>
          </cell>
        </row>
        <row r="28">
          <cell r="B28" t="str">
            <v>LOCAÇÃO VEÍCULO UTILITÁRIO 4 PORTAS E 7 LUGARES C/ SEGURO SEM COMBUSTÍVEL</v>
          </cell>
          <cell r="E28" t="str">
            <v>MES</v>
          </cell>
        </row>
        <row r="29">
          <cell r="B29" t="str">
            <v>AUXILIAR DE TOPÓGRAFO COM ENCARGOS COMPLEMENTARES</v>
          </cell>
          <cell r="E29" t="str">
            <v>MES</v>
          </cell>
        </row>
        <row r="30">
          <cell r="B30" t="str">
            <v>LOCAÇÃO DE ESTACAO TOTAL - TOPCON GM55, LEITURA ANGULAR 1 SEG., PRECISAO 5 SEGS., ACOMPANHA 2 PRISMAS</v>
          </cell>
          <cell r="E30" t="str">
            <v>MÊS</v>
          </cell>
        </row>
        <row r="31">
          <cell r="A31" t="str">
            <v>CPU3</v>
          </cell>
          <cell r="B31" t="str">
            <v>EQUIPE DE TOPOGRAFIA COMPLETA (TOPÓGRAFO, AUXILIAR DE TOPOGRAFIA, VEÍCULO E ESTAÇÃO TOTAL)</v>
          </cell>
          <cell r="E31" t="str">
            <v>MÊS</v>
          </cell>
        </row>
        <row r="33">
          <cell r="B33" t="str">
            <v>DESCRIÇÃO</v>
          </cell>
          <cell r="E33" t="str">
            <v>ESCAVAÇÃO MANUAL DE VALA COM PROFUNDIDADE MAIOR QUE 1,50M ATÉ 3,00M.</v>
          </cell>
        </row>
        <row r="34">
          <cell r="E34" t="str">
            <v>UND</v>
          </cell>
        </row>
        <row r="35">
          <cell r="B35" t="str">
            <v>SERVENTE COM ENCARGOS COMPLEMENTARES</v>
          </cell>
          <cell r="E35" t="str">
            <v>H</v>
          </cell>
        </row>
        <row r="36">
          <cell r="A36" t="str">
            <v>CPU4</v>
          </cell>
          <cell r="B36" t="str">
            <v>ESCAVAÇÃO MANUAL DE VALA COM PROFUNDIDADE MAIOR QUE 1,50M ATÉ 3,00M.</v>
          </cell>
          <cell r="E36" t="str">
            <v>M3</v>
          </cell>
        </row>
        <row r="38">
          <cell r="B38" t="str">
            <v>DESCRIÇÃO</v>
          </cell>
          <cell r="E38" t="str">
            <v>EXECUÇÃO DE DRENO LATERAL COM BRITA NUM 2</v>
          </cell>
        </row>
        <row r="39">
          <cell r="E39" t="str">
            <v>UND</v>
          </cell>
        </row>
        <row r="40">
          <cell r="B40" t="str">
            <v xml:space="preserve">PEDRA BRITADA N. 2 (19 A 38 MM) POSTO PEDREIRA/FORNECEDOR, SEM FRETE                                                                                                                                                                                                                                                                                                                                                                                                                                      </v>
          </cell>
          <cell r="E40" t="str">
            <v xml:space="preserve">M3    </v>
          </cell>
        </row>
        <row r="41">
          <cell r="B41" t="str">
            <v>SERVENTE COM ENCARGOS COMPLEMENTARES</v>
          </cell>
          <cell r="E41" t="str">
            <v>H</v>
          </cell>
        </row>
        <row r="42">
          <cell r="B42" t="str">
            <v>TRANSPORTE COM CAMINHÃO BASCULANTE DE 14 M³, EM VIA URBANA PAVIMENTADA, DMT ATÉ 30 KM (UNIDADE: M3XKM). AF_07/2020</v>
          </cell>
          <cell r="E42" t="str">
            <v>M3XKM</v>
          </cell>
        </row>
        <row r="43">
          <cell r="A43" t="str">
            <v>CPU5</v>
          </cell>
          <cell r="B43" t="str">
            <v>EXECUÇÃO DE DRENO LATERAL COM BRITA NUM 2</v>
          </cell>
          <cell r="E43" t="str">
            <v>M3</v>
          </cell>
        </row>
        <row r="45">
          <cell r="B45" t="str">
            <v>DESCRIÇÃO</v>
          </cell>
          <cell r="E45" t="str">
            <v>EXECUÇÃO DE LASTRO COM BRITA NUM 3</v>
          </cell>
        </row>
        <row r="46">
          <cell r="E46" t="str">
            <v>UND</v>
          </cell>
        </row>
        <row r="47">
          <cell r="B47" t="str">
            <v xml:space="preserve">PEDRA BRITADA N. 3 (38 A 50 MM) POSTO PEDREIRA/FORNECEDOR, SEM FRETE                                                                                                                                                                                                                                                                                                                                                                                                                                      </v>
          </cell>
          <cell r="E47" t="str">
            <v xml:space="preserve">M3    </v>
          </cell>
        </row>
        <row r="48">
          <cell r="B48" t="str">
            <v>SERVENTE COM ENCARGOS COMPLEMENTARES</v>
          </cell>
          <cell r="E48" t="str">
            <v>H</v>
          </cell>
        </row>
        <row r="49">
          <cell r="B49" t="str">
            <v>TRANSPORTE COM CAMINHÃO BASCULANTE DE 14 M³, EM VIA URBANA PAVIMENTADA, DMT ATÉ 30 KM (UNIDADE: M3XKM). AF_07/2020</v>
          </cell>
          <cell r="E49" t="str">
            <v>M3XKM</v>
          </cell>
        </row>
        <row r="50">
          <cell r="A50" t="str">
            <v>CPU6</v>
          </cell>
          <cell r="B50" t="str">
            <v>EXECUÇÃO DE LASTRO COM BRITA NUM 3</v>
          </cell>
          <cell r="E50" t="str">
            <v>M3</v>
          </cell>
        </row>
        <row r="52">
          <cell r="B52" t="str">
            <v>DESCRIÇÃO</v>
          </cell>
          <cell r="E52" t="str">
            <v>ESGOTAMENTO COM MOTO-BOMBA AUTOESCOVANTE</v>
          </cell>
        </row>
        <row r="53">
          <cell r="E53" t="str">
            <v>UND</v>
          </cell>
        </row>
        <row r="54">
          <cell r="B54" t="str">
            <v>MOTOBOMBA CENTRÍFUGA, MOTOR A GASOLINA, POTÊNCIA 5,42 HP, BOCAIS 1 1/2" X 1", DIÂMETRO ROTOR 143 MM HM/Q = 6 MCA / 16,8 M3/H A 38 MCA / 6,6 M3/H - CHP DIURNO. AF_06/2014</v>
          </cell>
          <cell r="E54" t="str">
            <v>CHP</v>
          </cell>
        </row>
        <row r="55">
          <cell r="B55" t="str">
            <v>GERADOR PORTÁTIL MONOFÁSICO, POTÊNCIA 5500 VA, MOTOR A GASOLINA, POTÊNCIA DO MOTOR 13 CV - CHP DIURNO. AF_03/2016</v>
          </cell>
          <cell r="E55" t="str">
            <v>CHP</v>
          </cell>
        </row>
        <row r="56">
          <cell r="B56" t="str">
            <v>SERVENTE COM ENCARGOS COMPLEMENTARES</v>
          </cell>
          <cell r="E56" t="str">
            <v>H</v>
          </cell>
        </row>
        <row r="57">
          <cell r="A57" t="str">
            <v>CPU7</v>
          </cell>
          <cell r="B57" t="str">
            <v>ESGOTAMENTO COM MOTO-BOMBA AUTOESCOVANTE</v>
          </cell>
          <cell r="E57" t="str">
            <v>H</v>
          </cell>
        </row>
        <row r="59">
          <cell r="B59" t="str">
            <v>DESCRIÇÃO</v>
          </cell>
          <cell r="E59" t="str">
            <v>TUBO PVC D=2" COM MATERIAL DRENANTE PARA DRENO/BARBACA - FORNECIMENTO E INSTALACAO</v>
          </cell>
        </row>
        <row r="60">
          <cell r="E60" t="str">
            <v>UND</v>
          </cell>
        </row>
        <row r="61">
          <cell r="B61" t="str">
            <v xml:space="preserve">PEDRA BRITADA N. 3 (38 A 50 MM) POSTO PEDREIRA/FORNECEDOR, SEM FRETE                                                                                                                                                                                                                                                                                                                                                                                                                                      </v>
          </cell>
          <cell r="E61" t="str">
            <v xml:space="preserve">M3    </v>
          </cell>
        </row>
        <row r="62">
          <cell r="B62" t="str">
            <v xml:space="preserve">TUBO PVC SERIE NORMAL, DN 50 MM, PARA ESGOTO PREDIAL (NBR 5688)                                                                                                                                                                                                                                                                                                                                                                                                                                           </v>
          </cell>
          <cell r="E62" t="str">
            <v xml:space="preserve">M     </v>
          </cell>
        </row>
        <row r="63">
          <cell r="B63" t="str">
            <v>SERVENTE COM ENCARGOS COMPLEMENTARES</v>
          </cell>
          <cell r="E63" t="str">
            <v>H</v>
          </cell>
        </row>
        <row r="64">
          <cell r="A64" t="str">
            <v>CPU8</v>
          </cell>
          <cell r="B64" t="str">
            <v>TUBO PVC D=2" COM MATERIAL DRENANTE PARA DRENO/BARBACA - FORNECIMENTO E INSTALACAO</v>
          </cell>
          <cell r="E64" t="str">
            <v>M</v>
          </cell>
        </row>
        <row r="66">
          <cell r="B66" t="str">
            <v>DESCRIÇÃO</v>
          </cell>
          <cell r="E66" t="str">
            <v>FORNECIMENTO E ASSENTAMENTO DE TUBOS PVC-PBA, DN 100 MM, INCLUSIVE CONEXÕES - DRENO LATERAL</v>
          </cell>
        </row>
        <row r="67">
          <cell r="E67" t="str">
            <v>UND</v>
          </cell>
        </row>
        <row r="68">
          <cell r="B68" t="str">
            <v xml:space="preserve">TUBO PVC PBA JEI, CLASSE 12, DN 100 MM, PARA REDE DE AGUA (NBR 5647)                                                                                                                                                                                                                                                                                                                                                                                                                                      </v>
          </cell>
          <cell r="E68" t="str">
            <v xml:space="preserve">M     </v>
          </cell>
        </row>
        <row r="69">
          <cell r="B69" t="str">
            <v xml:space="preserve">CURVA PVC PBA, JE, PB, 45 GRAUS, DN 100 / DE 110 MM, PARA REDE AGUA (NBR 10351)                                                                                                                                                                                                                                                                                                                                                                                                                           </v>
          </cell>
          <cell r="E69" t="str">
            <v xml:space="preserve">UN    </v>
          </cell>
        </row>
        <row r="70">
          <cell r="B70" t="str">
            <v>MONTADOR (TUBO AÇO/EQUIPAMENTOS) COM ENCARGOS COMPLEMENTARES</v>
          </cell>
          <cell r="E70" t="str">
            <v>H</v>
          </cell>
        </row>
        <row r="71">
          <cell r="B71" t="str">
            <v>SERVENTE COM ENCARGOS COMPLEMENTARES</v>
          </cell>
          <cell r="E71" t="str">
            <v>H</v>
          </cell>
        </row>
        <row r="72">
          <cell r="A72" t="str">
            <v>CPU9</v>
          </cell>
          <cell r="B72" t="str">
            <v>FORNECIMENTO E ASSENTAMENTO DE TUBOS PVC-PBA, DN 100 MM, INCLUSIVE CONEXÕES - DRENO LATERAL</v>
          </cell>
          <cell r="E72" t="str">
            <v>M</v>
          </cell>
        </row>
        <row r="74">
          <cell r="B74" t="str">
            <v>DESCRIÇÃO</v>
          </cell>
          <cell r="E74" t="str">
            <v>SINALIZAÇÃO COM PLACA DE ADVERTÊNCIA EM CHAPA DE ALUMINIO COM PINTURA REFLETIVA, E=2MM COM DIMENSÃO DE 1,00 X 0,60  FIXADAS EM CAVALETES DE METALON, INCLUSIVE COLOCAÇÃO E MANUTENÇÃO DE SINALIZAÇÃO</v>
          </cell>
        </row>
        <row r="75">
          <cell r="E75" t="str">
            <v>UND</v>
          </cell>
        </row>
        <row r="76">
          <cell r="B76" t="str">
            <v xml:space="preserve">PLACA DE SINALIZACAO EM CHAPA DE ALUMINIO COM PINTURA REFLETIVA, E = 2 MM                                                                                                                                                                                                                                                                                                                                                                                                                                 </v>
          </cell>
          <cell r="E76" t="str">
            <v xml:space="preserve">M2    </v>
          </cell>
        </row>
        <row r="77">
          <cell r="B77" t="str">
            <v>PLACA DE SINALIZACAO EM CHAPA DE ALUMINIO COM PINTURA REFLETIVA, E = 2 MM</v>
          </cell>
          <cell r="E77" t="str">
            <v>M</v>
          </cell>
        </row>
        <row r="78">
          <cell r="B78" t="str">
            <v>SERVENTE COM ENCARGOS COMPLEMENTARES</v>
          </cell>
          <cell r="E78" t="str">
            <v>H</v>
          </cell>
        </row>
        <row r="79">
          <cell r="A79" t="str">
            <v>CPU10</v>
          </cell>
          <cell r="B79" t="str">
            <v>SINALIZAÇÃO COM PLACA DE ADVERTÊNCIA EM CHAPA DE ALUMINIO COM PINTURA REFLETIVA, E=2MM COM DIMENSÃO DE 1,00 X 0,60  FIXADAS EM CAVALETES DE METALON, INCLUSIVE COLOCAÇÃO E MANUTENÇÃO DE SINALIZAÇÃO</v>
          </cell>
          <cell r="E79" t="str">
            <v>UN</v>
          </cell>
        </row>
        <row r="81">
          <cell r="B81" t="str">
            <v>DESCRIÇÃO</v>
          </cell>
          <cell r="E81" t="str">
            <v>FORNECIMENTO DE CONCRETO USINADO BOMBEAVEL, CLASSE DE RESISTENCIA FCK 25MPA, COM BRITA 0 E 1, SLUMP = 130 +/- 20 MM, INCLUSIVE O SERVICO DE BOMBEAMENTO, ADENSAMENTO E ACABAMENTO</v>
          </cell>
        </row>
        <row r="82">
          <cell r="E82" t="str">
            <v>UND</v>
          </cell>
        </row>
        <row r="83">
          <cell r="B83" t="str">
            <v xml:space="preserve">CONCRETO USINADO BOMBEAVEL, CLASSE DE RESISTENCIA C25, COM BRITA 0 E 1, SLUMP = 130 +/- 20 MM, EXCLUI SERVICO DE BOMBEAMENTO (NBR 8953)                                                                                                                                                                                                                                                                                                                                                                   </v>
          </cell>
          <cell r="E83" t="str">
            <v xml:space="preserve">M3    </v>
          </cell>
        </row>
        <row r="84">
          <cell r="B84" t="str">
            <v>LANÇAMENTO COM USO DE BOMBA, ADENSAMENTO E ACABAMENTO DE CONCRETO EM ESTRUTURAS. AF_02/2022</v>
          </cell>
          <cell r="E84" t="str">
            <v>M3</v>
          </cell>
        </row>
        <row r="85">
          <cell r="A85" t="str">
            <v>CPU11</v>
          </cell>
          <cell r="B85" t="str">
            <v>FORNECIMENTO DE CONCRETO USINADO BOMBEAVEL, CLASSE DE RESISTENCIA FCK 25MPA, COM BRITA 0 E 1, SLUMP = 130 +/- 20 MM, INCLUSIVE O SERVICO DE BOMBEAMENTO, ADENSAMENTO E ACABAMENTO</v>
          </cell>
          <cell r="E85" t="str">
            <v>M3</v>
          </cell>
        </row>
        <row r="87">
          <cell r="B87" t="str">
            <v>DESCRIÇÃO</v>
          </cell>
          <cell r="E87" t="str">
            <v>JUNTA DILATACAO ELASTICA PARA CONCRETO (FUGENBAND) O-22 - FORNECIMENTO E INSTALAÇÃO</v>
          </cell>
        </row>
        <row r="88">
          <cell r="E88" t="str">
            <v>UND</v>
          </cell>
        </row>
        <row r="89">
          <cell r="B89" t="str">
            <v xml:space="preserve">JUNTA DILATACAO ELASTICA PARA CONCRETO (FUGENBAND) O-22, ATE 30 MCA                                                                                                                                                                                                                                                                                                                                                                                                                                       </v>
          </cell>
          <cell r="E89" t="str">
            <v xml:space="preserve">M     </v>
          </cell>
        </row>
        <row r="90">
          <cell r="B90" t="str">
            <v>ARMADOR COM ENCARGOS COMPLEMENTARES</v>
          </cell>
          <cell r="E90" t="str">
            <v>H</v>
          </cell>
        </row>
        <row r="91">
          <cell r="B91" t="str">
            <v>SERVENTE COM ENCARGOS COMPLEMENTARES</v>
          </cell>
          <cell r="E91" t="str">
            <v>H</v>
          </cell>
        </row>
        <row r="92">
          <cell r="A92" t="str">
            <v>CPU12</v>
          </cell>
          <cell r="B92" t="str">
            <v>JUNTA DILATACAO ELASTICA PARA CONCRETO (FUGENBAND) O-22 - FORNECIMENTO E INSTALAÇÃO</v>
          </cell>
          <cell r="E92" t="str">
            <v>M</v>
          </cell>
        </row>
        <row r="94">
          <cell r="B94" t="str">
            <v>DESCRIÇÃO</v>
          </cell>
          <cell r="E94" t="str">
            <v xml:space="preserve">APARELHO DE APOIO NEOPRENE FRETADO COM DIMENSÕES 300X200X19MM. </v>
          </cell>
        </row>
        <row r="95">
          <cell r="E95" t="str">
            <v>UND</v>
          </cell>
        </row>
        <row r="96">
          <cell r="B96" t="str">
            <v xml:space="preserve">GRAUTE CIMENTICIO PARA USO GERAL                                                                                                                                                                                                                                                                                                                                                                                                                                                                          </v>
          </cell>
          <cell r="E96" t="str">
            <v xml:space="preserve">KG    </v>
          </cell>
        </row>
        <row r="97">
          <cell r="B97" t="str">
            <v xml:space="preserve">POLIESTIRENO EXPANDIDO/EPS (ISOPOR), TIPO 2F, PLACA, ISOLAMENTO TERMOACUSTICO, E = 10 MM, 1000 X 500 MM                                                                                                                                                                                                                                                                                                                                                                                                   </v>
          </cell>
          <cell r="E97" t="str">
            <v xml:space="preserve">M2    </v>
          </cell>
        </row>
        <row r="98">
          <cell r="B98" t="str">
            <v>APARELHO DE APOIO FRETADO</v>
          </cell>
          <cell r="E98" t="str">
            <v>DM3</v>
          </cell>
        </row>
        <row r="99">
          <cell r="B99" t="str">
            <v>PEDREIRO COM ENCARGOS COMPLEMENTARES</v>
          </cell>
          <cell r="E99" t="str">
            <v>H</v>
          </cell>
        </row>
        <row r="100">
          <cell r="A100" t="str">
            <v>CPU13</v>
          </cell>
          <cell r="B100" t="str">
            <v xml:space="preserve">APARELHO DE APOIO NEOPRENE FRETADO COM DIMENSÕES 300X200X19MM. </v>
          </cell>
          <cell r="E100" t="str">
            <v>DM3</v>
          </cell>
        </row>
        <row r="102">
          <cell r="B102" t="str">
            <v>DESCRIÇÃO</v>
          </cell>
          <cell r="E102" t="str">
            <v>CANALETA PARA DRENAGEM TIPO 1, COM REVESTIMENTO DE CONCRETO COM FCK 20MPA,  MOLDADA IN LOCO, FORMA EM CONTRA  BARRANCO, INCLUSIVE ESCAVAÇÃO.</v>
          </cell>
        </row>
        <row r="103">
          <cell r="E103" t="str">
            <v>UND</v>
          </cell>
        </row>
        <row r="104">
          <cell r="B104" t="str">
            <v>VALETA DE PROTEÇÃO DE CORTES COM REVESTIMENTO DE CONCRETO - VPC 03 - AREIA E BRITA COMERCIAIS</v>
          </cell>
          <cell r="E104" t="str">
            <v>M</v>
          </cell>
        </row>
        <row r="105">
          <cell r="A105" t="str">
            <v>CPU14</v>
          </cell>
          <cell r="B105" t="str">
            <v>CANALETA PARA DRENAGEM TIPO 1, COM REVESTIMENTO DE CONCRETO COM FCK 20MPA,  MOLDADA IN LOCO, FORMA EM CONTRA  BARRANCO, INCLUSIVE ESCAVAÇÃO.</v>
          </cell>
          <cell r="E105" t="str">
            <v>M</v>
          </cell>
        </row>
        <row r="107">
          <cell r="B107" t="str">
            <v>DESCRIÇÃO</v>
          </cell>
          <cell r="E107" t="str">
            <v>CAIXA COLETORA RETANGULAR, EM ALVENARIA COM BLOCOS DE CONCRETO, DIMENSÕES INTERNAS: 1,80 X 1,80 X 0,90M PARA REDE DE DRENAGEM</v>
          </cell>
        </row>
        <row r="108">
          <cell r="E108" t="str">
            <v>UND</v>
          </cell>
        </row>
        <row r="109">
          <cell r="B109" t="str">
            <v>CAIXA ENTERRADA HIDRÁULICA RETANGULAR, EM ALVENARIA COM BLOCOS DE CONCRETO, DIMENSÕES INTERNAS: 1X1X0,6 M PARA REDE DE DRENAGEM. AF_12/2020</v>
          </cell>
          <cell r="E109" t="str">
            <v>UN</v>
          </cell>
        </row>
        <row r="110">
          <cell r="A110" t="str">
            <v>CPU15</v>
          </cell>
          <cell r="B110" t="str">
            <v>CAIXA COLETORA RETANGULAR, EM ALVENARIA COM BLOCOS DE CONCRETO, DIMENSÕES INTERNAS: 1,80 X 1,80 X 0,90M PARA REDE DE DRENAGEM</v>
          </cell>
          <cell r="E110" t="str">
            <v>UN</v>
          </cell>
        </row>
        <row r="112">
          <cell r="B112" t="str">
            <v>DESCRIÇÃO</v>
          </cell>
          <cell r="E112" t="str">
            <v>FORMA PARA BERÇO EM TABUA, INCLUSIVE DESFORMA</v>
          </cell>
        </row>
        <row r="113">
          <cell r="E113" t="str">
            <v>UND</v>
          </cell>
        </row>
        <row r="114">
          <cell r="B114" t="str">
            <v>AJUDANTE DE CARPINTEIRO COM ENCARGOS COMPLEMENTARES</v>
          </cell>
          <cell r="E114" t="str">
            <v>H</v>
          </cell>
        </row>
        <row r="115">
          <cell r="B115" t="str">
            <v>CARPINTEIRO DE FORMAS COM ENCARGOS COMPLEMENTARES</v>
          </cell>
          <cell r="E115" t="str">
            <v>H</v>
          </cell>
        </row>
        <row r="116">
          <cell r="B116" t="str">
            <v xml:space="preserve">PREGO DE ACO POLIDO COM CABECA 18 X 30 (2 3/4 X 10)                                                                                                                                                                                                                                                                                                                                                                                                                                                       </v>
          </cell>
          <cell r="E116" t="str">
            <v xml:space="preserve">KG    </v>
          </cell>
        </row>
        <row r="117">
          <cell r="B117" t="str">
            <v xml:space="preserve">SARRAFO *2,5 X 10* CM EM PINUS, MISTA OU EQUIVALENTE DA REGIAO - BRUTA                                                                                                                                                                                                                                                                                                                                                                                                                                    </v>
          </cell>
          <cell r="E117" t="str">
            <v xml:space="preserve">M     </v>
          </cell>
        </row>
        <row r="118">
          <cell r="B118" t="str">
            <v>SERRA CIRCULAR DE BANCADA COM MOTOR ELÉTRICO POTÊNCIA DE 5HP, COM COIFA PARA DISCO 10" - MATERIAIS NA OPERAÇÃO. AF_08/2015</v>
          </cell>
          <cell r="E118" t="str">
            <v>H</v>
          </cell>
        </row>
        <row r="119">
          <cell r="B119" t="str">
            <v>SARRAFO CEDRINHO 10 x 2,5cm</v>
          </cell>
          <cell r="E119" t="str">
            <v>M</v>
          </cell>
        </row>
        <row r="120">
          <cell r="A120" t="str">
            <v>CPU16</v>
          </cell>
          <cell r="B120" t="str">
            <v>FORMA PARA BERÇO EM TABUA, INCLUSIVE DESFORMA</v>
          </cell>
          <cell r="E120" t="str">
            <v>M2</v>
          </cell>
        </row>
        <row r="122">
          <cell r="B122" t="str">
            <v>DESCRIÇÃO</v>
          </cell>
          <cell r="E122" t="str">
            <v>CAIXA DE PASSAGEM RETANGULAR, EM ALVENARIA COM BLOCOS DE CONCRETO, DIMENSÕES INTERNAS: 1,00X1,00X1,30 M PARA REDE DE DRENAGEM, INCLUSE TAMPA DE CONCRETO PREMOLDADO</v>
          </cell>
        </row>
        <row r="123">
          <cell r="E123" t="str">
            <v>UND</v>
          </cell>
        </row>
        <row r="124">
          <cell r="B124" t="str">
            <v>CAIXA ENTERRADA HIDRÁULICA RETANGULAR, EM ALVENARIA COM BLOCOS DE CONCRETO, DIMENSÕES INTERNAS: 1X1X0,6 M PARA REDE DE DRENAGEM. AF_12/2020</v>
          </cell>
          <cell r="E124" t="str">
            <v>UN</v>
          </cell>
        </row>
        <row r="125">
          <cell r="A125" t="str">
            <v>CPU17</v>
          </cell>
          <cell r="B125" t="str">
            <v>CAIXA DE PASSAGEM RETANGULAR, EM ALVENARIA COM BLOCOS DE CONCRETO, DIMENSÕES INTERNAS: 1,00X1,00X1,30 M PARA REDE DE DRENAGEM, INCLUSE TAMPA DE CONCRETO PREMOLDADO</v>
          </cell>
          <cell r="E125" t="str">
            <v>UN</v>
          </cell>
        </row>
        <row r="127">
          <cell r="B127" t="str">
            <v>DESCRIÇÃO</v>
          </cell>
          <cell r="E127" t="str">
            <v>TAPUME DE PROTEÇÃO EM TELA DE POLIETILENO H=1,20 FIXADO EM PIRULITO EM BASE DE CONCRETO</v>
          </cell>
        </row>
        <row r="128">
          <cell r="E128" t="str">
            <v>UND</v>
          </cell>
        </row>
        <row r="129">
          <cell r="B129" t="str">
            <v>CONCRETO FCK = 15MPA, TRAÇO 1:3,4:3,5 (EM MASSA SECA DE CIMENTO/ AREIA MÉDIA/ BRITA 1) - PREPARO MANUAL. AF_05/2021</v>
          </cell>
          <cell r="E129" t="str">
            <v>M3</v>
          </cell>
        </row>
        <row r="130">
          <cell r="B130" t="str">
            <v xml:space="preserve">PONTALETE *7,5 X 7,5* CM EM PINUS, MISTA OU EQUIVALENTE DA REGIAO - BRUTA                                                                                                                                                                                                                                                                                                                                                                                                                                 </v>
          </cell>
          <cell r="E130" t="str">
            <v xml:space="preserve">M     </v>
          </cell>
        </row>
        <row r="131">
          <cell r="B131" t="str">
            <v xml:space="preserve">PREGO DE ACO POLIDO COM CABECA 18 X 27 (2 1/2 X 10)                                                                                                                                                                                                                                                                                                                                                                                                                                                       </v>
          </cell>
          <cell r="E131" t="str">
            <v xml:space="preserve">KG    </v>
          </cell>
        </row>
        <row r="132">
          <cell r="B132" t="str">
            <v xml:space="preserve">TELA PLASTICA LARANJA, TIPO TAPUME PARA SINALIZACAO, MALHA RETANGULAR, ROLO 1.20 X 50 M (L X C)                                                                                                                                                                                                                                                                                                                                                                                                           </v>
          </cell>
          <cell r="E132" t="str">
            <v xml:space="preserve">M     </v>
          </cell>
        </row>
        <row r="133">
          <cell r="B133" t="str">
            <v>SERVENTE COM ENCARGOS COMPLEMENTARES</v>
          </cell>
          <cell r="E133" t="str">
            <v>H</v>
          </cell>
        </row>
        <row r="134">
          <cell r="A134" t="str">
            <v>CPU18</v>
          </cell>
          <cell r="B134" t="str">
            <v>TAPUME DE PROTEÇÃO EM TELA DE POLIETILENO H=1,20 FIXADO EM PIRULITO EM BASE DE CONCRETO</v>
          </cell>
          <cell r="E134" t="str">
            <v>M</v>
          </cell>
        </row>
        <row r="136">
          <cell r="B136" t="str">
            <v xml:space="preserve">DESCRIÇÃO </v>
          </cell>
          <cell r="E136" t="str">
            <v>PASSARELA PARA DESVIO DO ACESSO EM PASSADIÇOS COM TÁBUA DE MADEIRA PARA VEÍCULOS E PEDESTRES</v>
          </cell>
        </row>
        <row r="137">
          <cell r="E137" t="str">
            <v>UND</v>
          </cell>
        </row>
        <row r="138">
          <cell r="B138" t="str">
            <v xml:space="preserve">VIGA NAO APARELHADA *6 X 16* CM, EM MACARANDUBA, ANGELIM OU EQUIVALENTE DA REGIAO -  BRUTA                                                                                                                                                                                                                                                                                                                                                                                                                </v>
          </cell>
          <cell r="E138" t="str">
            <v xml:space="preserve">M     </v>
          </cell>
        </row>
        <row r="139">
          <cell r="B139" t="str">
            <v xml:space="preserve">PREGO DE ACO POLIDO COM CABECA 18 X 27 (2 1/2 X 10)                                                                                                                                                                                                                                                                                                                                                                                                                                                       </v>
          </cell>
          <cell r="E139" t="str">
            <v xml:space="preserve">KG    </v>
          </cell>
        </row>
        <row r="140">
          <cell r="B140" t="str">
            <v xml:space="preserve">TABUA NAO APARELHADA *2,5 X 30* CM, EM MACARANDUBA, ANGELIM OU EQUIVALENTE DA REGIAO - BRUTA                                                                                                                                                                                                                                                                                                                                                                                                              </v>
          </cell>
          <cell r="E140" t="str">
            <v xml:space="preserve">M     </v>
          </cell>
        </row>
        <row r="141">
          <cell r="B141" t="str">
            <v>CARPINTEIRO DE FORMAS COM ENCARGOS COMPLEMENTARES</v>
          </cell>
          <cell r="E141" t="str">
            <v>H</v>
          </cell>
        </row>
        <row r="142">
          <cell r="B142" t="str">
            <v>SERVENTE COM ENCARGOS COMPLEMENTARES</v>
          </cell>
          <cell r="E142" t="str">
            <v>H</v>
          </cell>
        </row>
        <row r="143">
          <cell r="A143" t="str">
            <v>CPU19</v>
          </cell>
          <cell r="B143" t="str">
            <v>PASSARELA PARA DESVIO DO ACESSO EM PASSADIÇOS COM TÁBUA DE MADEIRA PARA VEÍCULOS E PEDESTRES</v>
          </cell>
          <cell r="E143" t="str">
            <v>M2</v>
          </cell>
        </row>
        <row r="145">
          <cell r="B145" t="str">
            <v>DESCRIÇÃO</v>
          </cell>
          <cell r="E145" t="str">
            <v>LEVANTAMENTO SECAO TRANSVERSAL C/NIVEL TERRENO NAO ACIDENTADO VEGETAÇÃO DENSA INCLUSIVE DESENHO ESC 1:200 EM PAPEL VEGETAL MILIMETRADO (MEDIDO P/M SECAO), INCLUSIVE NIVELADOR, AUXILIAR DE CALCULO TOPOGRAFICO E DESENHISTA</v>
          </cell>
        </row>
        <row r="146">
          <cell r="E146" t="str">
            <v>UND</v>
          </cell>
        </row>
        <row r="147">
          <cell r="B147" t="str">
            <v>AUXILIAR DE TOPÓGRAFO COM ENCARGOS COMPLEMENTARES</v>
          </cell>
          <cell r="E147" t="str">
            <v>H</v>
          </cell>
        </row>
        <row r="148">
          <cell r="B148" t="str">
            <v>NIVELADOR COM ENCARGOS COMPLEMENTARES</v>
          </cell>
          <cell r="E148" t="str">
            <v>H</v>
          </cell>
        </row>
        <row r="149">
          <cell r="B149" t="str">
            <v>SERVENTE COM ENCARGOS COMPLEMENTARES</v>
          </cell>
          <cell r="E149" t="str">
            <v>H</v>
          </cell>
        </row>
        <row r="150">
          <cell r="B150" t="str">
            <v>ALMOXARIFE COM ENCARGOS COMPLEMENTARES</v>
          </cell>
          <cell r="E150" t="str">
            <v>H</v>
          </cell>
        </row>
        <row r="151">
          <cell r="A151" t="str">
            <v>CPU20</v>
          </cell>
          <cell r="B151" t="str">
            <v>LEVANTAMENTO SECAO TRANSVERSAL C/NIVEL TERRENO NAO ACIDENTADO VEGETAÇÃO DENSA INCLUSIVE DESENHO ESC 1:200 EM PAPEL VEGETAL MILIMETRADO (MEDIDO P/M SECAO), INCLUSIVE NIVELADOR, AUXILIAR DE CALCULO TOPOGRAFICO E DESENHISTA</v>
          </cell>
          <cell r="E151" t="str">
            <v>M</v>
          </cell>
        </row>
        <row r="153">
          <cell r="B153" t="str">
            <v>DESCRIÇÃO</v>
          </cell>
          <cell r="E153" t="str">
            <v>EXECUÇÃO DE PINTURA DE LIGAÇÃO COM EMULSÃO ASFÁLTICA RR-2C. AF_11/2019</v>
          </cell>
        </row>
        <row r="154">
          <cell r="E154" t="str">
            <v>UND</v>
          </cell>
        </row>
        <row r="155">
          <cell r="B155" t="str">
            <v>VASSOURA MECÂNICA REBOCÁVEL COM ESCOVA CILÍNDRICA, LARGURA ÚTIL DE VARRIMENTO DE 2,44 M - CHP DIURNO. AF_06/2014</v>
          </cell>
          <cell r="E155" t="str">
            <v>CHP</v>
          </cell>
        </row>
        <row r="156">
          <cell r="B156" t="str">
            <v>VASSOURA MECÂNICA REBOCÁVEL COM ESCOVA CILÍNDRICA, LARGURA ÚTIL DE VARRIMENTO DE 2,44 M - CHI DIURNO. AF_06/2014</v>
          </cell>
          <cell r="E156" t="str">
            <v>CHI</v>
          </cell>
        </row>
        <row r="157">
          <cell r="B157" t="str">
            <v>ESPARGIDOR DE ASFALTO PRESSURIZADO, TANQUE 6 M3 COM ISOLAÇÃO TÉRMICA, AQUECIDO COM 2 MAÇARICOS, COM BARRA ESPARGIDORA 3,60 M, MONTADO SOBRE CAMINHÃO  TOCO, PBT 14.300 KG, POTÊNCIA 185 CV - CHP DIURNO. AF_05/2023</v>
          </cell>
          <cell r="E157" t="str">
            <v>CHP</v>
          </cell>
        </row>
        <row r="158">
          <cell r="B158" t="str">
            <v>SERVENTE COM ENCARGOS COMPLEMENTARES</v>
          </cell>
          <cell r="E158" t="str">
            <v>H</v>
          </cell>
        </row>
        <row r="159">
          <cell r="B159" t="str">
            <v>TRATOR DE PNEUS, POTÊNCIA 85 CV, TRAÇÃO 4X4, PESO COM LASTRO DE 4.675 KG - CHP DIURNO. AF_06/2014</v>
          </cell>
          <cell r="E159" t="str">
            <v>CHP</v>
          </cell>
        </row>
        <row r="160">
          <cell r="B160" t="str">
            <v>TRATOR DE PNEUS, POTÊNCIA 85 CV, TRAÇÃO 4X4, PESO COM LASTRO DE 4.675 KG - CHI DIURNO. AF_06/2014</v>
          </cell>
          <cell r="E160" t="str">
            <v>CHI</v>
          </cell>
        </row>
        <row r="161">
          <cell r="B161" t="str">
            <v>ESPARGIDOR DE ASFALTO PRESSURIZADO, TANQUE 6 M3 COM ISOLAÇÃO TÉRMICA, AQUECIDO COM 2 MAÇARICOS, COM BARRA ESPARGIDORA 3,60 M, MONTADO SOBRE CAMINHÃO  TOCO, PBT 14.300 KG, POTÊNCIA 185 CV - CHI DIURNO. AF_05/2023</v>
          </cell>
          <cell r="E161" t="str">
            <v>CHI</v>
          </cell>
        </row>
        <row r="162">
          <cell r="B162" t="str">
            <v>EMULSAO ASFALTICA CATIONICA RR-2C PARA USO EM PAVIMENTACAO ASFALTICA (COLETADO CAIXA NA ANP ACRESCIDO DE ICMS)</v>
          </cell>
          <cell r="E162" t="str">
            <v>KG</v>
          </cell>
        </row>
        <row r="163">
          <cell r="A163" t="str">
            <v>CPU21</v>
          </cell>
          <cell r="B163" t="str">
            <v>EXECUÇÃO DE PINTURA DE LIGAÇÃO COM EMULSÃO ASFÁLTICA RR-2C. AF_11/2019</v>
          </cell>
          <cell r="E163" t="str">
            <v>M2</v>
          </cell>
        </row>
        <row r="165">
          <cell r="B165" t="str">
            <v>DESCRIÇÃO</v>
          </cell>
          <cell r="E165" t="str">
            <v>GUARDA-CORPO DE AÇO GALVANIZADO DE 1,10M DE ALTURA, MONTANTES TUBULARES DE 1.1/2  ESPAÇADOS DE 1,20M, TRAVESSA SUPERIOR DE 2 , GRADIL FORMADO POR BARRAS CHATAS EM FERRO DE 32X4,8MM, FIXADO COM CHUMBADOR MECÂNICO. AF_04/2019, INCLUSIVE PINTURA COM ESMALTE SINTÉTICO</v>
          </cell>
        </row>
        <row r="166">
          <cell r="E166" t="str">
            <v>UND</v>
          </cell>
        </row>
        <row r="167">
          <cell r="B167" t="str">
            <v>GUARDA-CORPO DE AÇO GALVANIZADO DE 1,10M DE ALTURA, MONTANTES TUBULARES DE 1.1/2  ESPAÇADOS DE 1,20M, TRAVESSA SUPERIOR DE 2 , GRADIL FORMADO POR BARRAS CHATAS EM FERRO DE 32X4,8MM, FIXADO COM CHUMBADOR MECÂNICO. AF_04/2019_PS</v>
          </cell>
          <cell r="E167" t="str">
            <v>M</v>
          </cell>
        </row>
        <row r="168">
          <cell r="B168" t="str">
            <v>PINTURA COM TINTA ALQUÍDICA DE ACABAMENTO (ESMALTE SINTÉTICO ACETINADO) APLICADA A ROLO OU PINCEL SOBRE SUPERFÍCIES METÁLICAS (EXCETO PERFIL) EXECUTADO EM OBRA (02 DEMÃOS). AF_01/2020</v>
          </cell>
          <cell r="E168" t="str">
            <v>M2</v>
          </cell>
        </row>
        <row r="169">
          <cell r="A169" t="str">
            <v>CPU22</v>
          </cell>
          <cell r="B169" t="str">
            <v>GUARDA-CORPO DE AÇO GALVANIZADO DE 1,10M DE ALTURA, MONTANTES TUBULARES DE 1.1/2  ESPAÇADOS DE 1,20M, TRAVESSA SUPERIOR DE 2 , GRADIL FORMADO POR BARRAS CHATAS EM FERRO DE 32X4,8MM, FIXADO COM CHUMBADOR MECÂNICO. AF_04/2019, INCLUSIVE PINTURA COM ESMALTE SINTÉTICO</v>
          </cell>
          <cell r="E169" t="str">
            <v>M2</v>
          </cell>
        </row>
        <row r="171">
          <cell r="B171" t="str">
            <v>DESCRIÇÃO</v>
          </cell>
          <cell r="E171" t="str">
            <v>SERVIÇOS DE ACOMPANHAMENTO COM DE ENGENHEIRO FLORESTAL DE SUPRESSÃO DE VEGETAÇÃO COM  MONITORAMENTO E MITIGAÇÃO DOS IMPACTOS AMBIENTAIS,  INCLUSIVE VEÍCULO DE TRANSPORTE E EMISSÃO DE RELATÓRIO MENSAL DAS ATIVIDADES</v>
          </cell>
        </row>
        <row r="172">
          <cell r="E172" t="str">
            <v>UND</v>
          </cell>
        </row>
        <row r="173">
          <cell r="B173" t="str">
            <v>LOCAÇÃO VEÍCULO UTILITÁRIO 4 PORTAS E 7 LUGARES C/ SEGURO SEM COMBUSTÍVEL</v>
          </cell>
          <cell r="E173" t="str">
            <v>MES</v>
          </cell>
        </row>
        <row r="174">
          <cell r="B174" t="str">
            <v xml:space="preserve">GASOLINA COMUM                                                                                                                                                                                                                                                                                                                                                                                                                                                                                            </v>
          </cell>
          <cell r="E174" t="str">
            <v xml:space="preserve">L     </v>
          </cell>
        </row>
        <row r="175">
          <cell r="B175" t="e">
            <v>#N/A</v>
          </cell>
          <cell r="E175" t="e">
            <v>#N/A</v>
          </cell>
        </row>
        <row r="176">
          <cell r="A176" t="str">
            <v>CPU23</v>
          </cell>
          <cell r="B176" t="str">
            <v>SERVIÇOS DE ACOMPANHAMENTO COM DE ENGENHEIRO FLORESTAL DE SUPRESSÃO DE VEGETAÇÃO COM  MONITORAMENTO E MITIGAÇÃO DOS IMPACTOS AMBIENTAIS,  INCLUSIVE VEÍCULO DE TRANSPORTE E EMISSÃO DE RELATÓRIO MENSAL DAS ATIVIDADES</v>
          </cell>
          <cell r="E176" t="str">
            <v>MÊS</v>
          </cell>
        </row>
        <row r="178">
          <cell r="B178" t="str">
            <v>DESCRIÇÃO</v>
          </cell>
          <cell r="E178" t="str">
            <v>MANUTENÇÃO DO CANTEIRO DE OBRAS</v>
          </cell>
        </row>
        <row r="179">
          <cell r="E179" t="str">
            <v>UND</v>
          </cell>
        </row>
        <row r="180">
          <cell r="B180" t="str">
            <v xml:space="preserve">ENERGIA ELETRICA COMERCIAL, BAIXA TENSAO, RELATIVA AO CONSUMO DE ATE 100 KWH, INCLUINDO ICMS, PIS/PASEP E COFINS                                                                                                                                                                                                                                                                                                                                                                                          </v>
          </cell>
          <cell r="E180" t="str">
            <v xml:space="preserve">KWH   </v>
          </cell>
        </row>
        <row r="181">
          <cell r="B181" t="str">
            <v>CUSTOS COM MANUTENÇÃO DO ESCRITÓRIO</v>
          </cell>
          <cell r="E181" t="str">
            <v>OCUPANTEXMÊS</v>
          </cell>
        </row>
        <row r="182">
          <cell r="B182" t="str">
            <v xml:space="preserve">TARIFA DE ÁGUA E ESGOTO </v>
          </cell>
          <cell r="E182" t="str">
            <v>M3</v>
          </cell>
        </row>
        <row r="183">
          <cell r="A183" t="str">
            <v>CPU24</v>
          </cell>
          <cell r="B183" t="str">
            <v>MANUTENÇÃO DO CANTEIRO DE OBRAS</v>
          </cell>
          <cell r="E183" t="str">
            <v>MÊS</v>
          </cell>
        </row>
        <row r="185">
          <cell r="B185" t="str">
            <v>DESCRIÇÃO</v>
          </cell>
          <cell r="E185" t="str">
            <v>CANTEIRO DE APOIO MÓVEL - (COM MESAS, BANCOS , TENDA, SINALIZAÇÃO COM TELA TAPUME, LAVATÓRIO E LIXEIRA DE COLETA SELETIVA)</v>
          </cell>
        </row>
        <row r="186">
          <cell r="E186" t="str">
            <v>UND</v>
          </cell>
        </row>
        <row r="187">
          <cell r="B187" t="e">
            <v>#N/A</v>
          </cell>
          <cell r="E187" t="e">
            <v>#N/A</v>
          </cell>
        </row>
        <row r="188">
          <cell r="B188" t="e">
            <v>#N/A</v>
          </cell>
          <cell r="E188" t="e">
            <v>#N/A</v>
          </cell>
        </row>
        <row r="189">
          <cell r="B189" t="e">
            <v>#N/A</v>
          </cell>
          <cell r="E189" t="e">
            <v>#N/A</v>
          </cell>
        </row>
        <row r="190">
          <cell r="B190" t="e">
            <v>#N/A</v>
          </cell>
          <cell r="E190" t="e">
            <v>#N/A</v>
          </cell>
        </row>
        <row r="191">
          <cell r="B191" t="str">
            <v>TORNEIRA PLÁSTICA 3/4 PARA TANQUE - FORNECIMENTO E INSTALAÇÃO. AF_01/2020</v>
          </cell>
          <cell r="E191" t="str">
            <v>UN</v>
          </cell>
        </row>
        <row r="192">
          <cell r="B192" t="str">
            <v xml:space="preserve">TELA PLASTICA LARANJA, TIPO TAPUME PARA SINALIZACAO, MALHA RETANGULAR, ROLO 1.20 X 50 M (L X C)                                                                                                                                                                                                                                                                                                                                                                                                           </v>
          </cell>
          <cell r="E192" t="str">
            <v xml:space="preserve">M     </v>
          </cell>
        </row>
        <row r="193">
          <cell r="A193" t="str">
            <v>CPU25</v>
          </cell>
          <cell r="B193" t="str">
            <v>CANTEIRO DE APOIO MÓVEL - (COM MESAS, BANCOS , TENDA, SINALIZAÇÃO COM TELA TAPUME, LAVATÓRIO E LIXEIRA DE COLETA SELETIVA)</v>
          </cell>
          <cell r="E193" t="str">
            <v>UN</v>
          </cell>
        </row>
        <row r="195">
          <cell r="B195" t="str">
            <v>DESCRIÇÃO</v>
          </cell>
          <cell r="E195" t="str">
            <v>REMOÇÃO DE MATERIAL DE 1ª PROVENIENTE DO ESCORREGAMENTO DE TALUDE, INCLUSIVE LIMPEZA DO CANAL DE DESCARGA E BOTAFORA EM ÁREA AUTORIZADA COM DMT &lt; 500M COM USO DE ESCAVADEIRAS DE PEQUENO E MÉDIO PORTE</v>
          </cell>
        </row>
        <row r="196">
          <cell r="E196" t="str">
            <v>UND</v>
          </cell>
        </row>
        <row r="197">
          <cell r="B197" t="str">
            <v>EXECUÇÃO DE TERRAPLENAGEM  COM USO DE CARREGADEIRA E ESCAVADEIRAS, COM BOTAFORA COM CAMINHÕES BASCULANTES</v>
          </cell>
          <cell r="E197" t="str">
            <v>UN</v>
          </cell>
        </row>
        <row r="198">
          <cell r="B198" t="e">
            <v>#N/A</v>
          </cell>
          <cell r="E198" t="e">
            <v>#N/A</v>
          </cell>
        </row>
        <row r="199">
          <cell r="B199" t="e">
            <v>#N/A</v>
          </cell>
          <cell r="E199" t="e">
            <v>#N/A</v>
          </cell>
        </row>
        <row r="200">
          <cell r="B200" t="e">
            <v>#N/A</v>
          </cell>
          <cell r="E200" t="e">
            <v>#N/A</v>
          </cell>
        </row>
        <row r="201">
          <cell r="B201" t="e">
            <v>#N/A</v>
          </cell>
          <cell r="E201" t="e">
            <v>#N/A</v>
          </cell>
        </row>
        <row r="202">
          <cell r="B202" t="e">
            <v>#N/A</v>
          </cell>
          <cell r="E202" t="e">
            <v>#N/A</v>
          </cell>
        </row>
        <row r="203">
          <cell r="A203" t="str">
            <v>CPU26</v>
          </cell>
          <cell r="B203" t="str">
            <v>REMOÇÃO DE MATERIAL DE 1ª PROVENIENTE DO ESCORREGAMENTO DE TALUDE, INCLUSIVE LIMPEZA DO CANAL DE DESCARGA E BOTAFORA EM ÁREA AUTORIZADA COM DMT &lt; 500M COM USO DE ESCAVADEIRAS DE PEQUENO E MÉDIO PORTE</v>
          </cell>
          <cell r="E203" t="str">
            <v>UN</v>
          </cell>
        </row>
        <row r="205">
          <cell r="B205" t="str">
            <v>DESCRIÇÃO</v>
          </cell>
          <cell r="E205" t="str">
            <v>ENSAIO DE ARRANCAMENTO - NBR 16.920-2021 - Anexo A</v>
          </cell>
        </row>
        <row r="206">
          <cell r="E206" t="str">
            <v>UND</v>
          </cell>
        </row>
        <row r="207">
          <cell r="B207" t="str">
            <v>ENSAIO DE ARRANCAMENTO - NBR 16.920-2021 - Anexo A</v>
          </cell>
          <cell r="E207" t="str">
            <v>UN</v>
          </cell>
        </row>
        <row r="208">
          <cell r="B208" t="e">
            <v>#N/A</v>
          </cell>
          <cell r="E208" t="e">
            <v>#N/A</v>
          </cell>
        </row>
        <row r="209">
          <cell r="B209" t="e">
            <v>#N/A</v>
          </cell>
          <cell r="E209" t="e">
            <v>#N/A</v>
          </cell>
        </row>
        <row r="210">
          <cell r="B210" t="e">
            <v>#N/A</v>
          </cell>
          <cell r="E210" t="e">
            <v>#N/A</v>
          </cell>
        </row>
        <row r="211">
          <cell r="B211" t="e">
            <v>#N/A</v>
          </cell>
          <cell r="E211" t="e">
            <v>#N/A</v>
          </cell>
        </row>
        <row r="212">
          <cell r="B212" t="e">
            <v>#N/A</v>
          </cell>
          <cell r="E212" t="e">
            <v>#N/A</v>
          </cell>
        </row>
        <row r="213">
          <cell r="A213" t="str">
            <v>CPU27</v>
          </cell>
          <cell r="B213" t="str">
            <v>ENSAIO DE ARRANCAMENTO - NBR 16.920-2021 - Anexo A</v>
          </cell>
          <cell r="E213" t="str">
            <v>UN</v>
          </cell>
        </row>
      </sheetData>
      <sheetData sheetId="10" refreshError="1"/>
      <sheetData sheetId="11" refreshError="1"/>
      <sheetData sheetId="12">
        <row r="16">
          <cell r="P16" t="str">
            <v>SINAP-S</v>
          </cell>
          <cell r="Q16" t="str">
            <v>SINAP-I</v>
          </cell>
          <cell r="R16" t="str">
            <v>COTAÇÕES</v>
          </cell>
        </row>
      </sheetData>
      <sheetData sheetId="13">
        <row r="6">
          <cell r="D6">
            <v>1</v>
          </cell>
          <cell r="G6" t="str">
            <v>OBJETO DA COTAÇÃO:</v>
          </cell>
        </row>
        <row r="8">
          <cell r="D8" t="str">
            <v>CÓDIGO</v>
          </cell>
          <cell r="E8" t="str">
            <v>DESCRIÇÃO</v>
          </cell>
          <cell r="G8" t="str">
            <v>UN</v>
          </cell>
        </row>
        <row r="11">
          <cell r="D11" t="str">
            <v>COT_TERR_01</v>
          </cell>
          <cell r="E11" t="str">
            <v>EXECUÇÃO DE TERRAPLENAGEM  COM USO DE CARREGADEIRA E ESCAVADEIRAS, COM BOTAFORA COM CAMINHÕES BASCULANTES</v>
          </cell>
          <cell r="G11" t="str">
            <v>UN</v>
          </cell>
        </row>
        <row r="15">
          <cell r="D15">
            <v>2</v>
          </cell>
          <cell r="G15" t="str">
            <v>OBJETO DA COTAÇÃO:</v>
          </cell>
        </row>
        <row r="17">
          <cell r="D17" t="str">
            <v>CÓDIGO</v>
          </cell>
          <cell r="E17" t="str">
            <v>DESCRIÇÃO</v>
          </cell>
          <cell r="G17" t="str">
            <v>UN</v>
          </cell>
        </row>
        <row r="20">
          <cell r="D20" t="str">
            <v>COT_CONT_01</v>
          </cell>
          <cell r="E20" t="str">
            <v>ENSAIO DE ARRANCAMENTO - NBR 16.920-2021 - Anexo A</v>
          </cell>
          <cell r="G20" t="str">
            <v>UN</v>
          </cell>
        </row>
      </sheetData>
      <sheetData sheetId="14" refreshError="1"/>
      <sheetData sheetId="15" refreshError="1"/>
      <sheetData sheetId="16" refreshError="1"/>
      <sheetData sheetId="17">
        <row r="4">
          <cell r="H4" t="str">
            <v>SINAPI_Custo_Ref_Composicoes_Sintetico_MG_202306_NaoDesonerado.xls</v>
          </cell>
        </row>
        <row r="5">
          <cell r="H5">
            <v>45125</v>
          </cell>
        </row>
        <row r="6">
          <cell r="G6" t="str">
            <v>CODIGO  DA COMPOSICAO</v>
          </cell>
          <cell r="H6" t="str">
            <v>DESCRICAO DA COMPOSICAO</v>
          </cell>
          <cell r="I6" t="str">
            <v>UNIDADE</v>
          </cell>
        </row>
        <row r="7">
          <cell r="G7">
            <v>97141</v>
          </cell>
          <cell r="H7" t="str">
            <v>ASSENTAMENTO DE TUBO DE FERRO FUNDIDO PARA REDE DE ÁGUA, DN 80 MM, JUNTA ELÁSTICA, INSTALADO EM LOCAL COM NÍVEL ALTO DE INTERFERÊNCIAS (NÃO INCLUI FORNECIMENTO). AF_11/2017</v>
          </cell>
          <cell r="I7" t="str">
            <v>M</v>
          </cell>
        </row>
        <row r="8">
          <cell r="G8">
            <v>97142</v>
          </cell>
          <cell r="H8" t="str">
            <v>ASSENTAMENTO DE TUBO DE FERRO FUNDIDO PARA REDE DE ÁGUA, DN 100 MM, JUNTA ELÁSTICA, INSTALADO EM LOCAL COM NÍVEL ALTO DE INTERFERÊNCIAS (NÃO INCLUI FORNECIMENTO). AF_11/2017</v>
          </cell>
          <cell r="I8" t="str">
            <v>M</v>
          </cell>
        </row>
        <row r="9">
          <cell r="G9">
            <v>97143</v>
          </cell>
          <cell r="H9" t="str">
            <v>ASSENTAMENTO DE TUBO DE FERRO FUNDIDO PARA REDE DE ÁGUA, DN 150 MM, JUNTA ELÁSTICA, INSTALADO EM LOCAL COM NÍVEL ALTO DE INTERFERÊNCIAS (NÃO INCLUI FORNECIMENTO). AF_11/2017</v>
          </cell>
          <cell r="I9" t="str">
            <v>M</v>
          </cell>
        </row>
        <row r="10">
          <cell r="G10">
            <v>97144</v>
          </cell>
          <cell r="H10" t="str">
            <v>ASSENTAMENTO DE TUBO DE FERRO FUNDIDO PARA REDE DE ÁGUA, DN 200 MM, JUNTA ELÁSTICA, INSTALADO EM LOCAL COM NÍVEL ALTO DE INTERFERÊNCIAS (NÃO INCLUI FORNECIMENTO). AF_11/2017</v>
          </cell>
          <cell r="I10" t="str">
            <v>M</v>
          </cell>
        </row>
        <row r="11">
          <cell r="G11">
            <v>97145</v>
          </cell>
          <cell r="H11" t="str">
            <v>ASSENTAMENTO DE TUBO DE FERRO FUNDIDO PARA REDE DE ÁGUA, DN 250 MM, JUNTA ELÁSTICA, INSTALADO EM LOCAL COM NÍVEL ALTO DE INTERFERÊNCIAS (NÃO INCLUI FORNECIMENTO). AF_11/2017</v>
          </cell>
          <cell r="I11" t="str">
            <v>M</v>
          </cell>
        </row>
        <row r="12">
          <cell r="G12">
            <v>97146</v>
          </cell>
          <cell r="H12" t="str">
            <v>ASSENTAMENTO DE TUBO DE FERRO FUNDIDO PARA REDE DE ÁGUA, DN 300 MM, JUNTA ELÁSTICA, INSTALADO EM LOCAL COM NÍVEL ALTO DE INTERFERÊNCIAS (NÃO INCLUI FORNECIMENTO). AF_11/2017</v>
          </cell>
          <cell r="I12" t="str">
            <v>M</v>
          </cell>
        </row>
        <row r="13">
          <cell r="G13">
            <v>97147</v>
          </cell>
          <cell r="H13" t="str">
            <v>ASSENTAMENTO DE TUBO DE FERRO FUNDIDO PARA REDE DE ÁGUA, DN 350 MM, JUNTA ELÁSTICA, INSTALADO EM LOCAL COM NÍVEL ALTO DE INTERFERÊNCIAS (NÃO INCLUI FORNECIMENTO). AF_11/2017</v>
          </cell>
          <cell r="I13" t="str">
            <v>M</v>
          </cell>
        </row>
        <row r="14">
          <cell r="G14">
            <v>97148</v>
          </cell>
          <cell r="H14" t="str">
            <v>ASSENTAMENTO DE TUBO DE FERRO FUNDIDO PARA REDE DE ÁGUA, DN 400 MM, JUNTA ELÁSTICA, INSTALADO EM LOCAL COM NÍVEL ALTO DE INTERFERÊNCIAS (NÃO INCLUI FORNECIMENTO). AF_11/2017</v>
          </cell>
          <cell r="I14" t="str">
            <v>M</v>
          </cell>
        </row>
        <row r="15">
          <cell r="G15">
            <v>97149</v>
          </cell>
          <cell r="H15" t="str">
            <v>ASSENTAMENTO DE TUBO DE FERRO FUNDIDO PARA REDE DE ÁGUA, DN 450 MM, JUNTA ELÁSTICA, INSTALADO EM LOCAL COM NÍVEL ALTO DE INTERFERÊNCIAS (NÃO INCLUI FORNECIMENTO). AF_11/2017</v>
          </cell>
          <cell r="I15" t="str">
            <v>M</v>
          </cell>
        </row>
        <row r="16">
          <cell r="G16">
            <v>97150</v>
          </cell>
          <cell r="H16" t="str">
            <v>ASSENTAMENTO DE TUBO DE FERRO FUNDIDO PARA REDE DE ÁGUA, DN 500 MM, JUNTA ELÁSTICA, INSTALADO EM LOCAL COM NÍVEL ALTO DE INTERFERÊNCIAS (NÃO INCLUI FORNECIMENTO). AF_11/2017</v>
          </cell>
          <cell r="I16" t="str">
            <v>M</v>
          </cell>
        </row>
        <row r="17">
          <cell r="G17">
            <v>97151</v>
          </cell>
          <cell r="H17" t="str">
            <v>ASSENTAMENTO DE TUBO DE FERRO FUNDIDO PARA REDE DE ÁGUA, DN 600 MM, JUNTA ELÁSTICA, INSTALADO EM LOCAL COM NÍVEL ALTO DE INTERFERÊNCIAS (NÃO INCLUI FORNECIMENTO). AF_11/2017</v>
          </cell>
          <cell r="I17" t="str">
            <v>M</v>
          </cell>
        </row>
        <row r="18">
          <cell r="G18">
            <v>97152</v>
          </cell>
          <cell r="H18" t="str">
            <v>ASSENTAMENTO DE TUBO DE FERRO FUNDIDO PARA REDE DE ÁGUA, DN 700 MM, JUNTA ELÁSTICA, INSTALADO EM LOCAL COM NÍVEL ALTO DE INTERFERÊNCIAS (NÃO INCLUI FORNECIMENTO). AF_11/2017</v>
          </cell>
          <cell r="I18" t="str">
            <v>M</v>
          </cell>
        </row>
        <row r="19">
          <cell r="G19">
            <v>97153</v>
          </cell>
          <cell r="H19" t="str">
            <v>ASSENTAMENTO DE TUBO DE FERRO FUNDIDO PARA REDE DE ÁGUA, DN 800 MM, JUNTA ELÁSTICA, INSTALADO EM LOCAL COM NÍVEL ALTO DE INTERFERÊNCIAS (NÃO INCLUI FORNECIMENTO). AF_11/2017</v>
          </cell>
          <cell r="I19" t="str">
            <v>M</v>
          </cell>
        </row>
        <row r="20">
          <cell r="G20">
            <v>97154</v>
          </cell>
          <cell r="H20" t="str">
            <v>ASSENTAMENTO DE TUBO DE FERRO FUNDIDO PARA REDE DE ÁGUA, DN 900 MM, JUNTA ELÁSTICA, INSTALADO EM LOCAL COM NÍVEL ALTO DE INTERFERÊNCIAS (NÃO INCLUI FORNECIMENTO). AF_11/2017</v>
          </cell>
          <cell r="I20" t="str">
            <v>M</v>
          </cell>
        </row>
        <row r="21">
          <cell r="G21">
            <v>97155</v>
          </cell>
          <cell r="H21" t="str">
            <v>ASSENTAMENTO DE TUBO DE FERRO FUNDIDO PARA REDE DE ÁGUA, DN 1000 MM, JUNTA ELÁSTICA, INSTALADO EM LOCAL COM NÍVEL ALTO DE INTERFERÊNCIAS (NÃO INCLUI FORNECIMENTO). AF_11/2017</v>
          </cell>
          <cell r="I21" t="str">
            <v>M</v>
          </cell>
        </row>
        <row r="22">
          <cell r="G22">
            <v>97156</v>
          </cell>
          <cell r="H22" t="str">
            <v>ASSENTAMENTO DE TUBO DE FERRO FUNDIDO PARA REDE DE ÁGUA, DN 1200 MM, JUNTA ELÁSTICA, INSTALADO EM LOCAL COM NÍVEL ALTO DE INTERFERÊNCIAS (NÃO INCLUI FORNECIMENTO). AF_11/2017</v>
          </cell>
          <cell r="I22" t="str">
            <v>M</v>
          </cell>
        </row>
        <row r="23">
          <cell r="G23">
            <v>97157</v>
          </cell>
          <cell r="H23" t="str">
            <v>ASSENTAMENTO DE TUBO DE FERRO FUNDIDO PARA REDE DE ÁGUA, DN 80 MM, JUNTA ELÁSTICA, INSTALADO EM LOCAL COM NÍVEL BAIXO DE INTERFERÊNCIAS (NÃO INCLUI FORNECIMENTO). AF_11/2017</v>
          </cell>
          <cell r="I23" t="str">
            <v>M</v>
          </cell>
        </row>
        <row r="24">
          <cell r="G24">
            <v>97158</v>
          </cell>
          <cell r="H24" t="str">
            <v>ASSENTAMENTO DE TUBO DE FERRO FUNDIDO PARA REDE DE ÁGUA, DN 100 MM, JUNTA ELÁSTICA, INSTALADO EM LOCAL COM NÍVEL BAIXO DE INTERFERÊNCIAS (NÃO INCLUI FORNECIMENTO). AF_11/2017</v>
          </cell>
          <cell r="I24" t="str">
            <v>M</v>
          </cell>
        </row>
        <row r="25">
          <cell r="G25">
            <v>97159</v>
          </cell>
          <cell r="H25" t="str">
            <v>ASSENTAMENTO DE TUBO DE FERRO FUNDIDO PARA REDE DE ÁGUA, DN 150 MM, JUNTA ELÁSTICA, INSTALADO EM LOCAL COM NÍVEL BAIXO DE INTERFERÊNCIAS (NÃO INCLUI FORNECIMENTO). AF_11/2017</v>
          </cell>
          <cell r="I25" t="str">
            <v>M</v>
          </cell>
        </row>
        <row r="26">
          <cell r="G26">
            <v>97160</v>
          </cell>
          <cell r="H26" t="str">
            <v>ASSENTAMENTO DE TUBO DE FERRO FUNDIDO PARA REDE DE ÁGUA, DN 200 MM, JUNTA ELÁSTICA, INSTALADO EM LOCAL COM NÍVEL BAIXO DE INTERFERÊNCIAS (NÃO INCLUI FORNECIMENTO). AF_11/2017</v>
          </cell>
          <cell r="I26" t="str">
            <v>M</v>
          </cell>
        </row>
        <row r="27">
          <cell r="G27">
            <v>97161</v>
          </cell>
          <cell r="H27" t="str">
            <v>ASSENTAMENTO DE TUBO DE FERRO FUNDIDO PARA REDE DE ÁGUA, DN 250 MM, JUNTA ELÁSTICA, INSTALADO EM LOCAL COM NÍVEL BAIXO DE INTERFERÊNCIAS (NÃO INCLUI FORNECIMENTO). AF_11/2017</v>
          </cell>
          <cell r="I27" t="str">
            <v>M</v>
          </cell>
        </row>
        <row r="28">
          <cell r="G28">
            <v>97162</v>
          </cell>
          <cell r="H28" t="str">
            <v>ASSENTAMENTO DE TUBO DE FERRO FUNDIDO PARA REDE DE ÁGUA, DN 300 MM, JUNTA ELÁSTICA, INSTALADO EM LOCAL COM NÍVEL BAIXO DE INTERFERÊNCIAS (NÃO INCLUI FORNECIMENTO). AF_11/2017</v>
          </cell>
          <cell r="I28" t="str">
            <v>M</v>
          </cell>
        </row>
        <row r="29">
          <cell r="G29">
            <v>97163</v>
          </cell>
          <cell r="H29" t="str">
            <v>ASSENTAMENTO DE TUBO DE FERRO FUNDIDO PARA REDE DE ÁGUA, DN 350 MM, JUNTA ELÁSTICA, INSTALADO EM LOCAL COM NÍVEL BAIXO DE INTERFERÊNCIAS (NÃO INCLUI FORNECIMENTO). AF_11/2017</v>
          </cell>
          <cell r="I29" t="str">
            <v>M</v>
          </cell>
        </row>
        <row r="30">
          <cell r="G30">
            <v>97164</v>
          </cell>
          <cell r="H30" t="str">
            <v>ASSENTAMENTO DE TUBO DE FERRO FUNDIDO PARA REDE DE ÁGUA, DN 400 MM, JUNTA ELÁSTICA, INSTALADO EM LOCAL COM NÍVEL BAIXO DE INTERFERÊNCIAS (NÃO INCLUI FORNECIMENTO). AF_11/2017</v>
          </cell>
          <cell r="I30" t="str">
            <v>M</v>
          </cell>
        </row>
        <row r="31">
          <cell r="G31">
            <v>97165</v>
          </cell>
          <cell r="H31" t="str">
            <v>ASSENTAMENTO DE TUBO DE FERRO FUNDIDO PARA REDE DE ÁGUA, DN 450 MM, JUNTA ELÁSTICA, INSTALADO EM LOCAL COM NÍVEL BAIXO DE INTERFERÊNCIAS (NÃO INCLUI FORNECIMENTO). AF_11/2017</v>
          </cell>
          <cell r="I31" t="str">
            <v>M</v>
          </cell>
        </row>
        <row r="32">
          <cell r="G32">
            <v>97166</v>
          </cell>
          <cell r="H32" t="str">
            <v>ASSENTAMENTO DE TUBO DE FERRO FUNDIDO PARA REDE DE ÁGUA, DN 500 MM, JUNTA ELÁSTICA, INSTALADO EM LOCAL COM NÍVEL BAIXO DE INTERFERÊNCIAS (NÃO INCLUI FORNECIMENTO). AF_11/2017</v>
          </cell>
          <cell r="I32" t="str">
            <v>M</v>
          </cell>
        </row>
        <row r="33">
          <cell r="G33">
            <v>97167</v>
          </cell>
          <cell r="H33" t="str">
            <v>ASSENTAMENTO DE TUBO DE FERRO FUNDIDO PARA REDE DE ÁGUA, DN 600 MM, JUNTA ELÁSTICA, INSTALADO EM LOCAL COM NÍVEL BAIXO DE INTERFERÊNCIAS (NÃO INCLUI FORNECIMENTO). AF_11/2017</v>
          </cell>
          <cell r="I33" t="str">
            <v>M</v>
          </cell>
        </row>
        <row r="34">
          <cell r="G34">
            <v>97168</v>
          </cell>
          <cell r="H34" t="str">
            <v>ASSENTAMENTO DE TUBO DE FERRO FUNDIDO PARA REDE DE ÁGUA, DN 700 MM, JUNTA ELÁSTICA, INSTALADO EM LOCAL COM NÍVEL BAIXO DE INTERFERÊNCIAS (NÃO INCLUI FORNECIMENTO). AF_11/2017</v>
          </cell>
          <cell r="I34" t="str">
            <v>M</v>
          </cell>
        </row>
        <row r="35">
          <cell r="G35">
            <v>97169</v>
          </cell>
          <cell r="H35" t="str">
            <v>ASSENTAMENTO DE TUBO DE FERRO FUNDIDO PARA REDE DE ÁGUA, DN 800 MM, JUNTA ELÁSTICA, INSTALADO EM LOCAL COM NÍVEL BAIXO DE INTERFERÊNCIAS (NÃO INCLUI FORNECIMENTO). AF_11/2017</v>
          </cell>
          <cell r="I35" t="str">
            <v>M</v>
          </cell>
        </row>
        <row r="36">
          <cell r="G36">
            <v>97170</v>
          </cell>
          <cell r="H36" t="str">
            <v>ASSENTAMENTO DE TUBO DE FERRO FUNDIDO PARA REDE DE ÁGUA, DN 900 MM, JUNTA ELÁSTICA, INSTALADO EM LOCAL COM NÍVEL BAIXO DE INTERFERÊNCIAS (NÃO INCLUI FORNECIMENTO). AF_11/2017</v>
          </cell>
          <cell r="I36" t="str">
            <v>M</v>
          </cell>
        </row>
        <row r="37">
          <cell r="G37">
            <v>97171</v>
          </cell>
          <cell r="H37" t="str">
            <v>ASSENTAMENTO DE TUBO DE FERRO FUNDIDO PARA REDE DE ÁGUA, DN 1000 MM, JUNTA ELÁSTICA, INSTALADO EM LOCAL COM NÍVEL BAIXO DE INTERFERÊNCIAS (NÃO INCLUI FORNECIMENTO). AF_11/2017</v>
          </cell>
          <cell r="I37" t="str">
            <v>M</v>
          </cell>
        </row>
        <row r="38">
          <cell r="G38">
            <v>97172</v>
          </cell>
          <cell r="H38" t="str">
            <v>ASSENTAMENTO DE TUBO DE FERRO FUNDIDO PARA REDE DE ÁGUA, DN 1200 MM, JUNTA ELÁSTICA, INSTALADO EM LOCAL COM NÍVEL BAIXO DE INTERFERÊNCIAS (NÃO INCLUI FORNECIMENTO). AF_11/2017</v>
          </cell>
          <cell r="I38" t="str">
            <v>M</v>
          </cell>
        </row>
        <row r="39">
          <cell r="G39">
            <v>97173</v>
          </cell>
          <cell r="H39" t="str">
            <v>ASSENTAMENTO DE TUBO DE AÇO CARBONO PARA REDE DE ÁGUA, DN 600 MM (24), JUNTA SOLDADA, INSTALADO EM LOCAL COM NÍVEL ALTO DE INTERFERÊNCIAS (NÃO INCLUI FORNECIMENTO). AF_11/2017</v>
          </cell>
          <cell r="I39" t="str">
            <v>M</v>
          </cell>
        </row>
        <row r="40">
          <cell r="G40">
            <v>97174</v>
          </cell>
          <cell r="H40" t="str">
            <v>ASSENTAMENTO DE TUBO DE AÇO CARBONO PARA REDE DE ÁGUA, DN 700 MM (28), JUNTA SOLDADA, INSTALADO EM LOCAL COM NÍVEL ALTO DE INTERFERÊNCIAS (NÃO INCLUI FORNECIMENTO). AF_11/2017</v>
          </cell>
          <cell r="I40" t="str">
            <v>M</v>
          </cell>
        </row>
        <row r="41">
          <cell r="G41">
            <v>97175</v>
          </cell>
          <cell r="H41" t="str">
            <v>ASSENTAMENTO DE TUBO DE AÇO CARBONO PARA REDE DE ÁGUA, DN 800 MM (32), JUNTA SOLDADA, INSTALADO EM LOCAL COM NÍVEL ALTO DE INTERFERÊNCIAS (NÃO INCLUI FORNECIMENTO). AF_11/2017</v>
          </cell>
          <cell r="I41" t="str">
            <v>M</v>
          </cell>
        </row>
        <row r="42">
          <cell r="G42">
            <v>97176</v>
          </cell>
          <cell r="H42" t="str">
            <v>ASSENTAMENTO DE TUBO DE AÇO CARBONO PARA REDE DE ÁGUA, DN 900 MM (36), JUNTA SOLDADA, INSTALADO EM LOCAL COM NÍVEL ALTO DE INTERFERÊNCIAS (NÃO INCLUI FORNECIMENTO). AF_11/2017</v>
          </cell>
          <cell r="I42" t="str">
            <v>M</v>
          </cell>
        </row>
        <row r="43">
          <cell r="G43">
            <v>97177</v>
          </cell>
          <cell r="H43" t="str">
            <v>ASSENTAMENTO DE TUBO DE AÇO CARBONO PARA REDE DE ÁGUA, DN 1000 MM (40) OU DN 1100 MM (44), JUNTA SOLDADA, INSTALADO EM LOCAL COM NÍVEL ALTO DE INTERFERÊNCIAS (NÃO INCLUI FORNECIMENTO). AF_11/2017</v>
          </cell>
          <cell r="I43" t="str">
            <v>M</v>
          </cell>
        </row>
        <row r="44">
          <cell r="G44">
            <v>97178</v>
          </cell>
          <cell r="H44" t="str">
            <v>ASSENTAMENTO DE TUBO DE AÇO CARBONO PARA REDE DE ÁGUA, DN 1200 MM (48) OU DN 1300 MM (52), JUNTA SOLDADA, INSTALADO EM LOCAL COM NÍVEL ALTO DE INTERFERÊNCIAS (NÃO INCLUI FORNECIMENTO). AF_11/2017</v>
          </cell>
          <cell r="I44" t="str">
            <v>M</v>
          </cell>
        </row>
        <row r="45">
          <cell r="G45">
            <v>97179</v>
          </cell>
          <cell r="H45" t="str">
            <v>ASSENTAMENTO DE TUBO DE AÇO CARBONO PARA REDE DE ÁGUA, DN 1400 MM (56'') OU DN 1500 MM (60), JUNTA SOLDADA, INSTALADO EM LOCAL COM NÍVEL ALTO DE INTERFERÊNCIAS (NÃO INCLUI FORNECIMENTO). AF_11/2017</v>
          </cell>
          <cell r="I45" t="str">
            <v>M</v>
          </cell>
        </row>
        <row r="46">
          <cell r="G46">
            <v>97180</v>
          </cell>
          <cell r="H46" t="str">
            <v>ASSENTAMENTO DE TUBO DE AÇO CARBONO PARA REDE DE ÁGUA, DN 1600 MM (64) OU DN 1700 MM (68), JUNTA SOLDADA, INSTALADO EM LOCAL COM NÍVEL ALTO DE INTERFERÊNCIAS (NÃO INCLUI FORNECIMENTO). AF_11/2017</v>
          </cell>
          <cell r="I46" t="str">
            <v>M</v>
          </cell>
        </row>
        <row r="47">
          <cell r="G47">
            <v>97181</v>
          </cell>
          <cell r="H47" t="str">
            <v>ASSENTAMENTO DE TUBO DE AÇO CARBONO PARA REDE DE ÁGUA, DN 1800 MM (72) OU DN 1900 MM (76), JUNTA SOLDADA, INSTALADO EM LOCAL COM NÍVEL ALTO DE INTERFERÊNCIAS (NÃO INCLUI FORNECIMENTO). AF_11/2017</v>
          </cell>
          <cell r="I47" t="str">
            <v>M</v>
          </cell>
        </row>
        <row r="48">
          <cell r="G48">
            <v>97182</v>
          </cell>
          <cell r="H48" t="str">
            <v>ASSENTAMENTO DE TUBO DE AÇO CARBONO PARA REDE DE ÁGUA, DN 2000 MM (80) OU DN 2100 MM (84), JUNTA SOLDADA, INSTALADO EM LOCAL COM NÍVEL ALTO DE INTERFERÊNCIAS (NÃO INCLUI FORNECIMENTO). AF_11/2017</v>
          </cell>
          <cell r="I48" t="str">
            <v>M</v>
          </cell>
        </row>
        <row r="49">
          <cell r="G49">
            <v>97183</v>
          </cell>
          <cell r="H49" t="str">
            <v>ASSENTAMENTO DE TUBO DE AÇO CARBONO PARA REDE DE ÁGUA, DN 600 MM (24), JUNTA SOLDADA, INSTALADO EM LOCAL COM NÍVEL BAIXO DE INTERFERÊNCIAS (NÃO INCLUI FORNECIMENTO). AF_11/2017</v>
          </cell>
          <cell r="I49" t="str">
            <v>M</v>
          </cell>
        </row>
        <row r="50">
          <cell r="G50">
            <v>97184</v>
          </cell>
          <cell r="H50" t="str">
            <v>ASSENTAMENTO DE TUBO DE AÇO CARBONO PARA REDE DE ÁGUA, DN 700 MM (28), JUNTA SOLDADA, INSTALADO EM LOCAL COM NÍVEL BAIXO DE INTERFERÊNCIAS (NÃO INCLUI FORNECIMENTO). AF_11/2017</v>
          </cell>
          <cell r="I50" t="str">
            <v>M</v>
          </cell>
        </row>
        <row r="51">
          <cell r="G51">
            <v>97185</v>
          </cell>
          <cell r="H51" t="str">
            <v>ASSENTAMENTO DE TUBO DE AÇO CARBONO PARA REDE DE ÁGUA, DN 800 MM (32), JUNTA SOLDADA, INSTALADO EM LOCAL COM NÍVEL BAIXO DE INTERFERÊNCIAS (NÃO INCLUI FORNECIMENTO). AF_11/2017</v>
          </cell>
          <cell r="I51" t="str">
            <v>M</v>
          </cell>
        </row>
        <row r="52">
          <cell r="G52">
            <v>97186</v>
          </cell>
          <cell r="H52" t="str">
            <v>ASSENTAMENTO DE TUBO DE AÇO CARBONO PARA REDE DE ÁGUA, DN 900 MM (36), JUNTA SOLDADA, INSTALADO EM LOCAL COM NÍVEL BAIXO DE INTERFERÊNCIAS (NÃO INCLUI FORNECIMENTO). AF_11/2017</v>
          </cell>
          <cell r="I52" t="str">
            <v>M</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row>
        <row r="54">
          <cell r="G54">
            <v>97188</v>
          </cell>
          <cell r="H54" t="str">
            <v>ASSENTAMENTO DE TUBO DE AÇO CARBONO PARA REDE DE ÁGUA, DN 1200 MM (48) OU DN 1300 MM (52), JUNTA SOLDADA, INSTALADO EM LOCAL COM NÍVEL BAIXO DE INTERFERÊNCIAS (NÃO INCLUI FORNECIMENTO). AF_11/2017</v>
          </cell>
          <cell r="I54" t="str">
            <v>M</v>
          </cell>
        </row>
        <row r="55">
          <cell r="G55">
            <v>97189</v>
          </cell>
          <cell r="H55" t="str">
            <v>ASSENTAMENTO DE TUBO DE AÇO CARBONO PARA REDE DE ÁGUA, DN 1400 MM (56'') OU DN 1500 MM (60), JUNTA SOLDADA, INSTALADO EM LOCAL COM NÍVEL BAIXO DE INTERFERÊNCIAS (NÃO INCLUI FORNECIMENTO). AF_11/2017</v>
          </cell>
          <cell r="I55" t="str">
            <v>M</v>
          </cell>
        </row>
        <row r="56">
          <cell r="G56">
            <v>97190</v>
          </cell>
          <cell r="H56" t="str">
            <v>ASSENTAMENTO DE TUBO DE AÇO CARBONO PARA REDE DE ÁGUA, DN 1600 MM (64) OU DN 1700 MM (68), JUNTA SOLDADA, INSTALADO EM LOCAL COM NÍVEL BAIXO DE INTERFERÊNCIAS (NÃO INCLUI FORNECIMENTO). AF_11/2017</v>
          </cell>
          <cell r="I56" t="str">
            <v>M</v>
          </cell>
        </row>
        <row r="57">
          <cell r="G57">
            <v>97191</v>
          </cell>
          <cell r="H57" t="str">
            <v>ASSENTAMENTO DE TUBO DE AÇO CARBONO PARA REDE DE ÁGUA, DN 1800 MM (72) OU DN 1900 MM (76), JUNTA SOLDADA, INSTALADO EM LOCAL COM NÍVEL BAIXO DE INTERFERÊNCIAS (NÃO INCLUI FORNECIMENTO). AF_11/2017</v>
          </cell>
          <cell r="I57" t="str">
            <v>M</v>
          </cell>
        </row>
        <row r="58">
          <cell r="G58">
            <v>97192</v>
          </cell>
          <cell r="H58" t="str">
            <v>ASSENTAMENTO DE TUBO DE AÇO CARBONO PARA REDE DE ÁGUA, DN 2000 MM (80) OU DN 2100 MM (84), JUNTA SOLDADA, INSTALADO EM LOCAL COM NÍVEL BAIXO DE INTERFERÊNCIAS (NÃO INCLUI FORNECIMENTO). AF_11/2017</v>
          </cell>
          <cell r="I58" t="str">
            <v>M</v>
          </cell>
        </row>
        <row r="59">
          <cell r="G59">
            <v>90694</v>
          </cell>
          <cell r="H59" t="str">
            <v>TUBO DE PVC PARA REDE COLETORA DE ESGOTO DE PAREDE MACIÇA, DN 100 MM, JUNTA ELÁSTICA - FORNECIMENTO E ASSENTAMENTO. AF_01/2021</v>
          </cell>
          <cell r="I59" t="str">
            <v>M</v>
          </cell>
        </row>
        <row r="60">
          <cell r="G60">
            <v>90695</v>
          </cell>
          <cell r="H60" t="str">
            <v>TUBO DE PVC PARA REDE COLETORA DE ESGOTO DE PAREDE MACIÇA, DN 150 MM, JUNTA ELÁSTICA  - FORNECIMENTO E ASSENTAMENTO. AF_01/2021</v>
          </cell>
          <cell r="I60" t="str">
            <v>M</v>
          </cell>
        </row>
        <row r="61">
          <cell r="G61">
            <v>90696</v>
          </cell>
          <cell r="H61" t="str">
            <v>TUBO DE PVC PARA REDE COLETORA DE ESGOTO DE PAREDE MACIÇA, DN 200 MM, JUNTA ELÁSTICA - FORNECIMENTO E ASSENTAMENTO. AF_01/2021</v>
          </cell>
          <cell r="I61" t="str">
            <v>M</v>
          </cell>
        </row>
        <row r="62">
          <cell r="G62">
            <v>90697</v>
          </cell>
          <cell r="H62" t="str">
            <v>TUBO DE PVC PARA REDE COLETORA DE ESGOTO DE PAREDE MACIÇA, DN 250 MM, JUNTA ELÁSTICA  - FORNECIMENTO E ASSENTAMENTO. AF_01/2021</v>
          </cell>
          <cell r="I62" t="str">
            <v>M</v>
          </cell>
        </row>
        <row r="63">
          <cell r="G63">
            <v>90698</v>
          </cell>
          <cell r="H63" t="str">
            <v>TUBO DE PVC PARA REDE COLETORA DE ESGOTO DE PAREDE MACIÇA, DN 300 MM, JUNTA ELÁSTICA,  FORNECIMENTO E ASSENTAMENTO. AF_01/2021</v>
          </cell>
          <cell r="I63" t="str">
            <v>M</v>
          </cell>
        </row>
        <row r="64">
          <cell r="G64">
            <v>90699</v>
          </cell>
          <cell r="H64" t="str">
            <v>TUBO DE PVC PARA REDE COLETORA DE ESGOTO DE PAREDE MACIÇA, DN 350 MM, JUNTA ELÁSTICA  - FORNECIMENTO E ASSENTAMENTO. AF_01/2021</v>
          </cell>
          <cell r="I64" t="str">
            <v>M</v>
          </cell>
        </row>
        <row r="65">
          <cell r="G65">
            <v>90700</v>
          </cell>
          <cell r="H65" t="str">
            <v>TUBO DE PVC PARA REDE COLETORA DE ESGOTO DE PAREDE MACIÇA, DN 400 MM, JUNTA ELÁSTICA  FORNECIMENTO E ASSENTAMENTO. AF_01/2021</v>
          </cell>
          <cell r="I65" t="str">
            <v>M</v>
          </cell>
        </row>
        <row r="66">
          <cell r="G66">
            <v>90701</v>
          </cell>
          <cell r="H66" t="str">
            <v>TUBO DE PVC CORRUGADO DE DUPLA PAREDE PARA REDE COLETORA DE ESGOTO, DN 150 MM, JUNTA ELÁSTICA - FORNECIMENTO E ASSENTAMENTO. AF_01/2021</v>
          </cell>
          <cell r="I66" t="str">
            <v>M</v>
          </cell>
        </row>
        <row r="67">
          <cell r="G67">
            <v>90702</v>
          </cell>
          <cell r="H67" t="str">
            <v>TUBO DE PVC CORRUGADO DE DUPLA PAREDE PARA REDE COLETORA DE ESGOTO, DN 200 MM, JUNTA ELÁSTICA - FORNECIMENTO E ASSENTAMENTO. AF_01/2021</v>
          </cell>
          <cell r="I67" t="str">
            <v>M</v>
          </cell>
        </row>
        <row r="68">
          <cell r="G68">
            <v>90703</v>
          </cell>
          <cell r="H68" t="str">
            <v>TUBO DE PVC CORRUGADO DE DUPLA PAREDE PARA REDE COLETORA DE ESGOTO, DN 250 MM, JUNTA ELÁSTICA - FORNECIMENTO E ASSENTAMENTO. AF_01/2021</v>
          </cell>
          <cell r="I68" t="str">
            <v>M</v>
          </cell>
        </row>
        <row r="69">
          <cell r="G69">
            <v>90704</v>
          </cell>
          <cell r="H69" t="str">
            <v>TUBO DE PVC CORRUGADO DE DUPLA PAREDE PARA REDE COLETORA DE ESGOTO, DN 300 MM, JUNTA ELÁSTICA - FORNECIMENTO E ASSENTAMENTO. AF_01/2021</v>
          </cell>
          <cell r="I69" t="str">
            <v>M</v>
          </cell>
        </row>
        <row r="70">
          <cell r="G70">
            <v>90705</v>
          </cell>
          <cell r="H70" t="str">
            <v>TUBO DE PVC CORRUGADO DE DUPLA PAREDE PARA REDE COLETORA DE ESGOTO, DN 350 MM, JUNTA ELÁSTICA - FORNECIMENTO E ASSENTAMENTO. AF_01/2021</v>
          </cell>
          <cell r="I70" t="str">
            <v>M</v>
          </cell>
        </row>
        <row r="71">
          <cell r="G71">
            <v>90706</v>
          </cell>
          <cell r="H71" t="str">
            <v>TUBO DE PVC CORRUGADO DE DUPLA PAREDE PARA REDE COLETORA DE ESGOTO, DN 400 MM, JUNTA ELÁSTICA - FORNECIMENTO E ASSENTAMENTO. AF_01/2021</v>
          </cell>
          <cell r="I71" t="str">
            <v>M</v>
          </cell>
        </row>
        <row r="72">
          <cell r="G72">
            <v>90708</v>
          </cell>
          <cell r="H72" t="str">
            <v>TUBO DE PEAD CORRUGADO DE DUPLA PAREDE PARA REDE COLETORA DE ESGOTO, DN 600 MM, JUNTA ELÁSTICA INTEGRADA - FORNECIMENTO E ASSENTAMENTO. AF_01/2021</v>
          </cell>
          <cell r="I72" t="str">
            <v>M</v>
          </cell>
        </row>
        <row r="73">
          <cell r="G73">
            <v>90724</v>
          </cell>
          <cell r="H73" t="str">
            <v>JUNTA ARGAMASSADA ENTRE TUBO DN 100 MM E O POÇO DE VISITA/ CAIXA DE CONCRETO OU ALVENARIA EM REDES DE ESGOTO. AF_01/2021</v>
          </cell>
          <cell r="I73" t="str">
            <v>UN</v>
          </cell>
        </row>
        <row r="74">
          <cell r="G74">
            <v>90725</v>
          </cell>
          <cell r="H74" t="str">
            <v>JUNTA ARGAMASSADA ENTRE TUBO DN 150 MM E O POÇO DE VISITA/ CAIXA DE CONCRETO OU ALVENARIA EM REDES DE ESGOTO. AF_01/2021</v>
          </cell>
          <cell r="I74" t="str">
            <v>UN</v>
          </cell>
        </row>
        <row r="75">
          <cell r="G75">
            <v>90726</v>
          </cell>
          <cell r="H75" t="str">
            <v>JUNTA ARGAMASSADA ENTRE TUBO DN 200 MM E O POÇO/ CAIXA DE CONCRETO OU ALVENARIA EM REDES DE ESGOTO. AF_01/2021</v>
          </cell>
          <cell r="I75" t="str">
            <v>UN</v>
          </cell>
        </row>
        <row r="76">
          <cell r="G76">
            <v>90727</v>
          </cell>
          <cell r="H76" t="str">
            <v>JUNTA ARGAMASSADA ENTRE TUBO DN 250 MM E O POÇO DE VISITA/ CAIXA DE CONCRETO OU ALVENARIA EM REDES DE ESGOTO. AF_01/2021</v>
          </cell>
          <cell r="I76" t="str">
            <v>UN</v>
          </cell>
        </row>
        <row r="77">
          <cell r="G77">
            <v>90728</v>
          </cell>
          <cell r="H77" t="str">
            <v>JUNTA ARGAMASSADA ENTRE TUBO DN 300 MM E O POÇO DE VISITA/ CAIXA DE CONCRETO OU ALVENARIA EM REDES DE ESGOTO. AF_01/2021</v>
          </cell>
          <cell r="I77" t="str">
            <v>UN</v>
          </cell>
        </row>
        <row r="78">
          <cell r="G78">
            <v>90729</v>
          </cell>
          <cell r="H78" t="str">
            <v>JUNTA ARGAMASSADA ENTRE TUBO DN 350 MM E O POÇO DE VISITA/ CAIXA DE CONCRETO OU ALVENARIA EM REDES DE ESGOTO. AF_01/2021</v>
          </cell>
          <cell r="I78" t="str">
            <v>UN</v>
          </cell>
        </row>
        <row r="79">
          <cell r="G79">
            <v>90730</v>
          </cell>
          <cell r="H79" t="str">
            <v>JUNTA ARGAMASSADA ENTRE TUBO DN 400 MM E O POÇO DE VISITA/ CAIXA DE CONCRETO OU ALVENARIA EM REDES DE ESGOTO. AF_01/2021</v>
          </cell>
          <cell r="I79" t="str">
            <v>UN</v>
          </cell>
        </row>
        <row r="80">
          <cell r="G80">
            <v>90731</v>
          </cell>
          <cell r="H80" t="str">
            <v>JUNTA ARGAMASSADA ENTRE TUBO DN 450 MM E O POÇO DE VISITA/ CAIXA DE CONCRETO OU ALVENARIA EM REDES DE ESGOTO. AF_01/2021</v>
          </cell>
          <cell r="I80" t="str">
            <v>UN</v>
          </cell>
        </row>
        <row r="81">
          <cell r="G81">
            <v>90732</v>
          </cell>
          <cell r="H81" t="str">
            <v>JUNTA ARGAMASSADA ENTRE TUBO DN 600 MM E O POÇO DE VISITA/ CAIXA DE CONCRETO OU ALVENARIA EM REDES DE ESGOTO. AF_01/2021</v>
          </cell>
          <cell r="I81" t="str">
            <v>UN</v>
          </cell>
        </row>
        <row r="82">
          <cell r="G82">
            <v>90733</v>
          </cell>
          <cell r="H82" t="str">
            <v>ASSENTAMENTO DE TUBO DE PVC PARA REDE COLETORA DE ESGOTO DE PAREDE MACIÇA, DN 100 MM, JUNTA ELÁSTICA (NÃO INCLUI FORNECIMENTO). AF_01/2021</v>
          </cell>
          <cell r="I82" t="str">
            <v>M</v>
          </cell>
        </row>
        <row r="83">
          <cell r="G83">
            <v>90734</v>
          </cell>
          <cell r="H83" t="str">
            <v>ASSENTAMENTO DE TUBO DE PVC PARA REDE COLETORA DE ESGOTO DE PAREDE MACIÇA, DN 150 MM, JUNTA ELÁSTICA,  (NÃO INCLUI FORNECIMENTO). AF_01/2021</v>
          </cell>
          <cell r="I83" t="str">
            <v>M</v>
          </cell>
        </row>
        <row r="84">
          <cell r="G84">
            <v>90735</v>
          </cell>
          <cell r="H84" t="str">
            <v>ASSENTAMENTO DE TUBO DE PVC PARA REDE COLETORA DE ESGOTO DE PAREDE MACIÇA, DN 200 MM, JUNTA ELÁSTICA (NÃO INCLUI FORNECIMENTO). AF_01/2021</v>
          </cell>
          <cell r="I84" t="str">
            <v>M</v>
          </cell>
        </row>
        <row r="85">
          <cell r="G85">
            <v>90736</v>
          </cell>
          <cell r="H85" t="str">
            <v>ASSENTAMENTO DE TUBO DE PVC PARA REDE COLETORA DE ESGOTO DE PAREDE MACIÇA, DN 250 MM, JUNTA ELÁSTICA (NÃO INCLUI FORNECIMENTO). AF_01/2021</v>
          </cell>
          <cell r="I85" t="str">
            <v>M</v>
          </cell>
        </row>
        <row r="86">
          <cell r="G86">
            <v>90737</v>
          </cell>
          <cell r="H86" t="str">
            <v>ASSENTAMENTO DE TUBO DE PVC PARA REDE COLETORA DE ESGOTO DE PAREDE MACIÇA, DN 300 MM, JUNTA ELÁSTICA  (NÃO INCLUI FORNECIMENTO). AF_01/2021</v>
          </cell>
          <cell r="I86" t="str">
            <v>M</v>
          </cell>
        </row>
        <row r="87">
          <cell r="G87">
            <v>90738</v>
          </cell>
          <cell r="H87" t="str">
            <v>ASSENTAMENTO DE TUBO DE PVC PARA REDE COLETORA DE ESGOTO DE PAREDE MACIÇA, DN 350 MM, JUNTA ELÁSTICA (NÃO INCLUI FORNECIMENTO). AF_01/2021</v>
          </cell>
          <cell r="I87" t="str">
            <v>M</v>
          </cell>
        </row>
        <row r="88">
          <cell r="G88">
            <v>90739</v>
          </cell>
          <cell r="H88" t="str">
            <v>ASSENTAMENTO DE TUBO DE PVC PARA REDE COLETORA DE ESGOTO DE PAREDE MACIÇA, DN 400 MM, JUNTA ELÁSTICA (NÃO INCLUI FORNECIMENTO). AF_01/2021</v>
          </cell>
          <cell r="I88" t="str">
            <v>M</v>
          </cell>
        </row>
        <row r="89">
          <cell r="G89">
            <v>90740</v>
          </cell>
          <cell r="H89" t="str">
            <v>ASSENTAMENTO DE TUBO DE PVC CORRUGADO DE DUPLA PAREDE PARA REDE COLETORA DE ESGOTO, DN 150 MM, JUNTA ELÁSTICA (NÃO INCLUI FORNECIMENTO). AF_01/2021</v>
          </cell>
          <cell r="I89" t="str">
            <v>M</v>
          </cell>
        </row>
        <row r="90">
          <cell r="G90">
            <v>90741</v>
          </cell>
          <cell r="H90" t="str">
            <v>ASSENTAMENTO DE TUBO DE PVC CORRUGADO DE DUPLA PAREDE PARA REDE COLETORA DE ESGOTO, DN 200 MM, JUNTA ELÁSTICA (NÃO INCLUI FORNECIMENTO). AF_01/2021</v>
          </cell>
          <cell r="I90" t="str">
            <v>M</v>
          </cell>
        </row>
        <row r="91">
          <cell r="G91">
            <v>90742</v>
          </cell>
          <cell r="H91" t="str">
            <v>ASSENTAMENTO DE TUBO DE PVC CORRUGADO DE DUPLA PAREDE PARA REDE COLETORA DE ESGOTO, DN 250 MM, JUNTA ELÁSTICA (NÃO INCLUI FORNECIMENTO). AF_01/2021</v>
          </cell>
          <cell r="I91" t="str">
            <v>M</v>
          </cell>
        </row>
        <row r="92">
          <cell r="G92">
            <v>90743</v>
          </cell>
          <cell r="H92" t="str">
            <v>ASSENTAMENTO DE TUBO DE PVC CORRUGADO DE DUPLA PAREDE PARA REDE COLETORA DE ESGOTO, DN 300 MM, JUNTA ELÁSTICA (NÃO INCLUI FORNECIMENTO). AF_01/2021</v>
          </cell>
          <cell r="I92" t="str">
            <v>M</v>
          </cell>
        </row>
        <row r="93">
          <cell r="G93">
            <v>90744</v>
          </cell>
          <cell r="H93" t="str">
            <v>ASSENTAMENTO DE TUBO DE PVC CORRUGADO DE DUPLA PAREDE PARA REDE COLETORA DE ESGOTO, DN 350 MM, JUNTA ELÁSTICA (NÃO INCLUI FORNECIMENTO). AF_01/2021</v>
          </cell>
          <cell r="I93" t="str">
            <v>M</v>
          </cell>
        </row>
        <row r="94">
          <cell r="G94">
            <v>90745</v>
          </cell>
          <cell r="H94" t="str">
            <v>ASSENTAMENTO DE TUBO DE PVC CORRUGADO DE DUPLA PAREDE PARA REDE COLETORA DE ESGOTO, DN 400 MM, JUNTA ELÁSTICA  (NÃO INCLUI FORNECIMENTO). AF_01/2021</v>
          </cell>
          <cell r="I94" t="str">
            <v>M</v>
          </cell>
        </row>
        <row r="95">
          <cell r="G95">
            <v>90746</v>
          </cell>
          <cell r="H95" t="str">
            <v>ASSENTAMENTO DE TUBO DE PEAD CORRUGADO DE DUPLA PAREDE PARA REDE COLETORA DE ESGOTO, DN 450 MM, JUNTA ELÁSTICA INTEGRADA (NÃO INCLUI FORNECIMENTO). AF_01/2021</v>
          </cell>
          <cell r="I95" t="str">
            <v>M</v>
          </cell>
        </row>
        <row r="96">
          <cell r="G96">
            <v>90747</v>
          </cell>
          <cell r="H96" t="str">
            <v>ASSENTAMENTO DE TUBO DE PEAD CORRUGADO DE DUPLA PAREDE PARA REDE COLETORA DE ESGOTO, DN 600 MM, JUNTA ELÁSTICA INTEGRADA (NÃO INCLUI FORNECIMENTO). AF_01/2021</v>
          </cell>
          <cell r="I96" t="str">
            <v>M</v>
          </cell>
        </row>
        <row r="97">
          <cell r="G97">
            <v>94869</v>
          </cell>
          <cell r="H97" t="str">
            <v>TUBO DE PEAD CORRUGADO DE DUPLA PAREDE PARA REDE COLETORA DE ESGOTO, DN 250 MM, JUNTA ELÁSTICA INTEGRADA - FORNECIMENTO E ASSENTAMENTO. AF_01/2021</v>
          </cell>
          <cell r="I97" t="str">
            <v>M</v>
          </cell>
        </row>
        <row r="98">
          <cell r="G98">
            <v>94870</v>
          </cell>
          <cell r="H98" t="str">
            <v>ASSENTAMENTO DE TUBO DE PEAD CORRUGADO DE DUPLA PAREDE PARA REDE COLETORA DE ESGOTO, DN 250 MM, JUNTA ELÁSTICA INTEGRADA (NÃO INCLUI FORNECIMENTO). AF_01/2021</v>
          </cell>
          <cell r="I98" t="str">
            <v>M</v>
          </cell>
        </row>
        <row r="99">
          <cell r="G99">
            <v>94871</v>
          </cell>
          <cell r="H99" t="str">
            <v>TUBO DE PEAD CORRUGADO DE DUPLA PAREDE PARA REDE COLETORA DE ESGOTO, DN 300 MM, JUNTA ELÁSTICA INTEGRADA - FORNECIMENTO E ASSENTAMENTO. AF_01/2021</v>
          </cell>
          <cell r="I99" t="str">
            <v>M</v>
          </cell>
        </row>
        <row r="100">
          <cell r="G100">
            <v>94872</v>
          </cell>
          <cell r="H100" t="str">
            <v>ASSENTAMENTO DE TUBO DE PEAD CORRUGADO DE DUPLA PAREDE PARA REDE COLETORA DE ESGOTO, DN 300 MM, JUNTA ELÁSTICA INTEGRADA  (NÃO INCLUI FORNECIMENTO). AF_01/2021</v>
          </cell>
          <cell r="I100" t="str">
            <v>M</v>
          </cell>
        </row>
        <row r="101">
          <cell r="G101">
            <v>94875</v>
          </cell>
          <cell r="H101" t="str">
            <v>TUBO DE PEAD CORRUGADO DE DUPLA PAREDE PARA REDE COLETORA DE ESGOTO, DN 800 MM, JUNTA ELÁSTICA INTEGRADA - FORNECIMENTO E ASSENTAMENTO. AF_01/2021</v>
          </cell>
          <cell r="I101" t="str">
            <v>M</v>
          </cell>
        </row>
        <row r="102">
          <cell r="G102">
            <v>94876</v>
          </cell>
          <cell r="H102" t="str">
            <v>ASSENTAMENTO DE TUBO DE PEAD CORRUGADO DE DUPLA PAREDE PARA REDE COLETORA DE ESGOTO, DN 800 MM, JUNTA ELÁSTICA INTEGRADA  (NÃO INCLUI FORNECIMENTO). AF_01/2021</v>
          </cell>
          <cell r="I102" t="str">
            <v>M</v>
          </cell>
        </row>
        <row r="103">
          <cell r="G103">
            <v>94878</v>
          </cell>
          <cell r="H103" t="str">
            <v>ASSENTAMENTO DE TUBO DE PEAD CORRUGADO DE DUPLA PAREDE PARA REDE COLETORA DE ESGOTO, DN 900 MM, JUNTA ELÁSTICA INTEGRADA (NÃO INCLUI FORNECIMENTO). AF_01/2021</v>
          </cell>
          <cell r="I103" t="str">
            <v>M</v>
          </cell>
        </row>
        <row r="104">
          <cell r="G104">
            <v>94879</v>
          </cell>
          <cell r="H104" t="str">
            <v>TUBO DE PEAD CORRUGADO DE DUPLA PAREDE PARA REDE COLETORA DE ESGOTO, DN 1000 MM, JUNTA ELÁSTICA INTEGRADA - FORNECIMENTO E ASSENTAMENTO. AF_01/2021</v>
          </cell>
          <cell r="I104" t="str">
            <v>M</v>
          </cell>
        </row>
        <row r="105">
          <cell r="G105">
            <v>94880</v>
          </cell>
          <cell r="H105" t="str">
            <v>ASSENTAMENTO DE TUBO DE PEAD CORRUGADO DE DUPLA PAREDE PARA REDE COLETORA DE ESGOTO, DN 1000 MM, JUNTA ELÁSTICA INTEGRADA (NÃO INCLUI FORNECIMENTO). AF_01/2021</v>
          </cell>
          <cell r="I105" t="str">
            <v>M</v>
          </cell>
        </row>
        <row r="106">
          <cell r="G106">
            <v>94881</v>
          </cell>
          <cell r="H106" t="str">
            <v>TUBO DE PEAD CORRUGADO DE DUPLA PAREDE PARA REDE COLETORA DE ESGOTO, DN 1200 MM, JUNTA ELÁSTICA INTEGRADA - FORNECIMENTO E ASSENTAMENTO. AF_01/2021</v>
          </cell>
          <cell r="I106" t="str">
            <v>M</v>
          </cell>
        </row>
        <row r="107">
          <cell r="G107">
            <v>94882</v>
          </cell>
          <cell r="H107" t="str">
            <v>ASSENTAMENTO DE TUBO DE PEAD CORRUGADO DE DUPLA PAREDE PARA REDE COLETORA DE ESGOTO, DN 1200 MM, JUNTA ELÁSTICA INTEGRADA (NÃO INCLUI FORNECIMENTO). AF_01/2021</v>
          </cell>
          <cell r="I107" t="str">
            <v>M</v>
          </cell>
        </row>
        <row r="108">
          <cell r="G108">
            <v>94884</v>
          </cell>
          <cell r="H108" t="str">
            <v>ASSENTAMENTO DE TUBO DE PEAD CORRUGADO DE DUPLA PAREDE PARA REDE COLETORA DE ESGOTO, DN 1500 MM, JUNTA ELÁSTICA INTEGRADA (NÃO INCLUI FORNECIMENTO). AF_01/2021</v>
          </cell>
          <cell r="I108" t="str">
            <v>M</v>
          </cell>
        </row>
        <row r="109">
          <cell r="G109">
            <v>97121</v>
          </cell>
          <cell r="H109" t="str">
            <v>ASSENTAMENTO DE TUBO DE PVC PBA PARA REDE DE ÁGUA, DN 50 MM, JUNTA ELÁSTICA INTEGRADA, INSTALADO EM LOCAL COM NÍVEL ALTO DE INTERFERÊNCIAS (NÃO INCLUI FORNECIMENTO). AF_11/2017</v>
          </cell>
          <cell r="I109" t="str">
            <v>M</v>
          </cell>
        </row>
        <row r="110">
          <cell r="G110">
            <v>97122</v>
          </cell>
          <cell r="H110" t="str">
            <v>ASSENTAMENTO DE TUBO DE PVC PBA PARA REDE DE ÁGUA, DN 75 MM, JUNTA ELÁSTICA INTEGRADA, INSTALADO EM LOCAL COM NÍVEL ALTO DE INTERFERÊNCIAS (NÃO INCLUI FORNECIMENTO). AF_11/2017</v>
          </cell>
          <cell r="I110" t="str">
            <v>M</v>
          </cell>
        </row>
        <row r="111">
          <cell r="G111">
            <v>97123</v>
          </cell>
          <cell r="H111" t="str">
            <v>ASSENTAMENTO DE TUBO DE PVC PBA PARA REDE DE ÁGUA, DN 100 MM, JUNTA ELÁSTICA INTEGRADA, INSTALADO EM LOCAL COM NÍVEL ALTO DE INTERFERÊNCIAS (NÃO INCLUI FORNECIMENTO). AF_11/2017</v>
          </cell>
          <cell r="I111" t="str">
            <v>M</v>
          </cell>
        </row>
        <row r="112">
          <cell r="G112">
            <v>97124</v>
          </cell>
          <cell r="H112" t="str">
            <v>ASSENTAMENTO DE TUBO DE PVC PBA PARA REDE DE ÁGUA, DN 50 MM, JUNTA ELÁSTICA INTEGRADA, INSTALADO EM LOCAL COM NÍVEL BAIXO DE INTERFERÊNCIAS (NÃO INCLUI FORNECIMENTO). AF_11/2017</v>
          </cell>
          <cell r="I112" t="str">
            <v>M</v>
          </cell>
        </row>
        <row r="113">
          <cell r="G113">
            <v>97125</v>
          </cell>
          <cell r="H113" t="str">
            <v>ASSENTAMENTO DE TUBO DE PVC PBA PARA REDE DE ÁGUA, DN 75 MM, JUNTA ELÁSTICA INTEGRADA, INSTALADO EM LOCAL COM NÍVEL BAIXO DE INTERFERÊNCIAS (NÃO INCLUI FORNECIMENTO). AF_11/2017</v>
          </cell>
          <cell r="I113" t="str">
            <v>M</v>
          </cell>
        </row>
        <row r="114">
          <cell r="G114">
            <v>97126</v>
          </cell>
          <cell r="H114" t="str">
            <v>ASSENTAMENTO DE TUBO DE PVC PBA PARA REDE DE ÁGUA, DN 100 MM, JUNTA ELÁSTICA INTEGRADA, INSTALADO EM LOCAL COM NÍVEL BAIXO DE INTERFERÊNCIAS (NÃO INCLUI FORNECIMENTO). AF_11/2017</v>
          </cell>
          <cell r="I114" t="str">
            <v>M</v>
          </cell>
        </row>
        <row r="115">
          <cell r="G115">
            <v>102264</v>
          </cell>
          <cell r="H115" t="str">
            <v>TUBO DE PVC BRANCO PARA REDE COLETORA DE ESGOTO CONDOMINIAL DE PAREDE MACIÇA, DN 100 MM, JUNTA ELÁSTICA - FORNECIMENTO E ASSENTAMENTO. AF_01/2021</v>
          </cell>
          <cell r="I115" t="str">
            <v>M</v>
          </cell>
        </row>
        <row r="116">
          <cell r="G116">
            <v>102265</v>
          </cell>
          <cell r="H116" t="str">
            <v>JUNTA ARGAMASSADA ENTRE TUBO DN 800 MM E O POÇO DE VISITA/ CAIXA DE CONCRETO OU ALVENARIA EM REDES DE ESGOTO. AF_01/2021</v>
          </cell>
          <cell r="I116" t="str">
            <v>UN</v>
          </cell>
        </row>
        <row r="117">
          <cell r="G117">
            <v>102266</v>
          </cell>
          <cell r="H117" t="str">
            <v>JUNTA ARGAMASSADA ENTRE TUBO DN 900 MM E O POÇO DE VISITA/ CAIXA DE CONCRETO OU ALVENARIA EM REDES DE ESGOTO. AF_01/2021</v>
          </cell>
          <cell r="I117" t="str">
            <v>UN</v>
          </cell>
        </row>
        <row r="118">
          <cell r="G118">
            <v>102267</v>
          </cell>
          <cell r="H118" t="str">
            <v>JUNTA ARGAMASSADA ENTRE TUBO DN 1000 MM E O POÇO DE VISITA/ CAIXA DE CONCRETO OU ALVENARIA EM REDES DE ESGOTO. AF_01/2021</v>
          </cell>
          <cell r="I118" t="str">
            <v>UN</v>
          </cell>
        </row>
        <row r="119">
          <cell r="G119">
            <v>102268</v>
          </cell>
          <cell r="H119" t="str">
            <v>JUNTA ARGAMASSADA ENTRE TUBO DN 1200 MM E O POÇO DE VISITA/ CAIXA DE CONCRETO OU ALVENARIA EM REDES DE ESGOTO. AF_01/2021</v>
          </cell>
          <cell r="I119" t="str">
            <v>UN</v>
          </cell>
        </row>
        <row r="120">
          <cell r="G120">
            <v>102269</v>
          </cell>
          <cell r="H120" t="str">
            <v>JUNTA ARGAMASSADA ENTRE TUBO DN 1500 MM E O POÇO DE VISITA/ CAIXA DE CONCRETO OU ALVENARIA EM REDES DE ESGOTO. AF_01/2021</v>
          </cell>
          <cell r="I120" t="str">
            <v>UN</v>
          </cell>
        </row>
        <row r="121">
          <cell r="G121">
            <v>92833</v>
          </cell>
          <cell r="H121" t="str">
            <v>TUBO DE CONCRETO PARA REDES COLETORAS DE ESGOTO SANITÁRIO, DIÂMETRO DE 300 MM, JUNTA ELÁSTICA, INSTALADO EM LOCAL COM BAIXO NÍVEL DE INTERFERÊNCIAS - FORNECIMENTO E ASSENTAMENTO. AF_12/2015</v>
          </cell>
          <cell r="I121" t="str">
            <v>M</v>
          </cell>
        </row>
        <row r="122">
          <cell r="G122">
            <v>92834</v>
          </cell>
          <cell r="H122" t="str">
            <v>ASSENTAMENTO DE TUBO DE CONCRETO PARA REDES COLETORAS DE ESGOTO SANITÁRIO, DIÂMETRO DE 300 MM, JUNTA ELÁSTICA, INSTALADO EM LOCAL COM BAIXO NÍVEL DE INTERFERÊNCIAS (NÃO INCLUI FORNECIMENTO). AF_12/2015</v>
          </cell>
          <cell r="I122" t="str">
            <v>M</v>
          </cell>
        </row>
        <row r="123">
          <cell r="G123">
            <v>92835</v>
          </cell>
          <cell r="H123" t="str">
            <v>TUBO DE CONCRETO PARA REDES COLETORAS DE ESGOTO SANITÁRIO, DIÂMETRO DE 400 MM, JUNTA ELÁSTICA, INSTALADO EM LOCAL COM BAIXO NÍVEL DE INTERFERÊNCIAS - FORNECIMENTO E ASSENTAMENTO. AF_12/2015</v>
          </cell>
          <cell r="I123" t="str">
            <v>M</v>
          </cell>
        </row>
        <row r="124">
          <cell r="G124">
            <v>92836</v>
          </cell>
          <cell r="H124" t="str">
            <v>ASSENTAMENTO DE TUBO DE CONCRETO PARA REDES COLETORAS DE ESGOTO SANITÁRIO, DIÂMETRO DE 400 MM, JUNTA ELÁSTICA, INSTALADO EM LOCAL COM BAIXO NÍVEL DE INTERFERÊNCIAS (NÃO INCLUI FORNECIMENTO). AF_12/2015</v>
          </cell>
          <cell r="I124" t="str">
            <v>M</v>
          </cell>
        </row>
        <row r="125">
          <cell r="G125">
            <v>92837</v>
          </cell>
          <cell r="H125" t="str">
            <v>TUBO DE CONCRETO PARA REDES COLETORAS DE ESGOTO SANITÁRIO, DIÂMETRO DE 500 MM, JUNTA ELÁSTICA, INSTALADO EM LOCAL COM BAIXO NÍVEL DE INTERFERÊNCIAS - FORNECIMENTO E ASSENTAMENTO. AF_12/2015</v>
          </cell>
          <cell r="I125" t="str">
            <v>M</v>
          </cell>
        </row>
        <row r="126">
          <cell r="G126">
            <v>92838</v>
          </cell>
          <cell r="H126" t="str">
            <v>ASSENTAMENTO DE TUBO DE CONCRETO PARA REDES COLETORAS DE ESGOTO SANITÁRIO, DIÂMETRO DE 500 MM, JUNTA ELÁSTICA, INSTALADO EM LOCAL COM BAIXO NÍVEL DE INTERFERÊNCIAS (NÃO INCLUI FORNECIMENTO). AF_12/2015</v>
          </cell>
          <cell r="I126" t="str">
            <v>M</v>
          </cell>
        </row>
        <row r="127">
          <cell r="G127">
            <v>92839</v>
          </cell>
          <cell r="H127" t="str">
            <v>TUBO DE CONCRETO PARA REDES COLETORAS DE ESGOTO SANITÁRIO, DIÂMETRO DE 600 MM, JUNTA ELÁSTICA, INSTALADO EM LOCAL COM BAIXO NÍVEL DE INTERFERÊNCIAS - FORNECIMENTO E ASSENTAMENTO. AF_12/2015</v>
          </cell>
          <cell r="I127" t="str">
            <v>M</v>
          </cell>
        </row>
        <row r="128">
          <cell r="G128">
            <v>92840</v>
          </cell>
          <cell r="H128" t="str">
            <v>ASSENTAMENTO DE TUBO DE CONCRETO PARA REDES COLETORAS DE ESGOTO SANITÁRIO, DIÂMETRO DE 600 MM, JUNTA ELÁSTICA, INSTALADO EM LOCAL COM BAIXO NÍVEL DE INTERFERÊNCIAS (NÃO INCLUI FORNECIMENTO). AF_12/2015</v>
          </cell>
          <cell r="I128" t="str">
            <v>M</v>
          </cell>
        </row>
        <row r="129">
          <cell r="G129">
            <v>92841</v>
          </cell>
          <cell r="H129" t="str">
            <v>TUBO DE CONCRETO PARA REDES COLETORAS DE ESGOTO SANITÁRIO, DIÂMETRO DE 700 MM, JUNTA ELÁSTICA, INSTALADO EM LOCAL COM BAIXO NÍVEL DE INTERFERÊNCIAS - FORNECIMENTO E ASSENTAMENTO. AF_12/2015</v>
          </cell>
          <cell r="I129" t="str">
            <v>M</v>
          </cell>
        </row>
        <row r="130">
          <cell r="G130">
            <v>92842</v>
          </cell>
          <cell r="H130" t="str">
            <v>ASSENTAMENTO DE TUBO DE CONCRETO PARA REDES COLETORAS DE ESGOTO SANITÁRIO, DIÂMETRO DE 700 MM, JUNTA ELÁSTICA, INSTALADO EM LOCAL COM BAIXO NÍVEL DE INTERFERÊNCIAS (NÃO INCLUI FORNECIMENTO). AF_12/2015</v>
          </cell>
          <cell r="I130" t="str">
            <v>M</v>
          </cell>
        </row>
        <row r="131">
          <cell r="G131">
            <v>92843</v>
          </cell>
          <cell r="H131" t="str">
            <v>TUBO DE CONCRETO PARA REDES COLETORAS DE ESGOTO SANITÁRIO, DIÂMETRO DE 800 MM, JUNTA ELÁSTICA, INSTALADO EM LOCAL COM BAIXO NÍVEL DE INTERFERÊNCIAS - FORNECIMENTO E ASSENTAMENTO. AF_12/2015</v>
          </cell>
          <cell r="I131" t="str">
            <v>M</v>
          </cell>
        </row>
        <row r="132">
          <cell r="G132">
            <v>92844</v>
          </cell>
          <cell r="H132" t="str">
            <v>ASSENTAMENTO DE TUBO DE CONCRETO PARA REDES COLETORAS DE ESGOTO SANITÁRIO, DIÂMETRO DE 800 MM, JUNTA ELÁSTICA, INSTALADO EM LOCAL COM BAIXO NÍVEL DE INTERFERÊNCIAS (NÃO INCLUI FORNECIMENTO). AF_12/2015</v>
          </cell>
          <cell r="I132" t="str">
            <v>M</v>
          </cell>
        </row>
        <row r="133">
          <cell r="G133">
            <v>92845</v>
          </cell>
          <cell r="H133" t="str">
            <v>TUBO DE CONCRETO PARA REDES COLETORAS DE ESGOTO SANITÁRIO, DIÂMETRO DE 900 MM, JUNTA ELÁSTICA, INSTALADO EM LOCAL COM BAIXO NÍVEL DE INTERFERÊNCIAS - FORNECIMENTO E ASSENTAMENTO. AF_12/2015</v>
          </cell>
          <cell r="I133" t="str">
            <v>M</v>
          </cell>
        </row>
        <row r="134">
          <cell r="G134">
            <v>92846</v>
          </cell>
          <cell r="H134" t="str">
            <v>ASSENTAMENTO DE TUBO DE CONCRETO PARA REDES COLETORAS DE ESGOTO SANITÁRIO, DIÂMETRO DE 900 MM, JUNTA ELÁSTICA, INSTALADO EM LOCAL COM BAIXO NÍVEL DE INTERFERÊNCIAS (NÃO INCLUI FORNECIMENTO). AF_12/2015</v>
          </cell>
          <cell r="I134" t="str">
            <v>M</v>
          </cell>
        </row>
        <row r="135">
          <cell r="G135">
            <v>92847</v>
          </cell>
          <cell r="H135" t="str">
            <v>TUBO DE CONCRETO PARA REDES COLETORAS DE ESGOTO SANITÁRIO, DIÂMETRO DE 1000 MM, JUNTA ELÁSTICA, INSTALADO EM LOCAL COM BAIXO NÍVEL DE INTERFERÊNCIAS - FORNECIMENTO E ASSENTAMENTO. AF_12/2015</v>
          </cell>
          <cell r="I135" t="str">
            <v>M</v>
          </cell>
        </row>
        <row r="136">
          <cell r="G136">
            <v>92848</v>
          </cell>
          <cell r="H136" t="str">
            <v>ASSENTAMENTO DE TUBO DE CONCRETO PARA REDES COLETORAS DE ESGOTO SANITÁRIO, DIÂMETRO DE 1000 MM, JUNTA ELÁSTICA, INSTALADO EM LOCAL COM BAIXO NÍVEL DE INTERFERÊNCIAS (NÃO INCLUI FORNECIMENTO). AF_12/2015</v>
          </cell>
          <cell r="I136" t="str">
            <v>M</v>
          </cell>
        </row>
        <row r="137">
          <cell r="G137">
            <v>92849</v>
          </cell>
          <cell r="H137" t="str">
            <v>TUBO DE CONCRETO PARA REDES COLETORAS DE ESGOTO SANITÁRIO, DIÂMETRO DE 300 MM, JUNTA ELÁSTICA, INSTALADO EM LOCAL COM ALTO NÍVEL DE INTERFERÊNCIAS - FORNECIMENTO E ASSENTAMENTO. AF_12/2015</v>
          </cell>
          <cell r="I137" t="str">
            <v>M</v>
          </cell>
        </row>
        <row r="138">
          <cell r="G138">
            <v>92850</v>
          </cell>
          <cell r="H138" t="str">
            <v>ASSENTAMENTO DE TUBO DE CONCRETO PARA REDES COLETORAS DE ESGOTO SANITÁRIO, DIÂMETRO DE 300 MM, JUNTA ELÁSTICA, INSTALADO EM LOCAL COM ALTO NÍVEL DE INTERFERÊNCIAS (NÃO INCLUI FORNECIMENTO). AF_12/2015</v>
          </cell>
          <cell r="I138" t="str">
            <v>M</v>
          </cell>
        </row>
        <row r="139">
          <cell r="G139">
            <v>92851</v>
          </cell>
          <cell r="H139" t="str">
            <v>TUBO DE CONCRETO PARA REDES COLETORAS DE ESGOTO SANITÁRIO, DIÂMETRO DE 400 MM, JUNTA ELÁSTICA, INSTALADO EM LOCAL COM ALTO NÍVEL DE INTERFERÊNCIAS - FORNECIMENTO E ASSENTAMENTO. AF_12/2015</v>
          </cell>
          <cell r="I139" t="str">
            <v>M</v>
          </cell>
        </row>
        <row r="140">
          <cell r="G140">
            <v>92852</v>
          </cell>
          <cell r="H140" t="str">
            <v>ASSENTAMENTO DE TUBO DE CONCRETO PARA REDES COLETORAS DE ESGOTO SANITÁRIO, DIÂMETRO DE 400 MM, JUNTA ELÁSTICA, INSTALADO EM LOCAL COM ALTO NÍVEL DE INTERFERÊNCIAS (NÃO INCLUI FORNECIMENTO). AF_12/2015</v>
          </cell>
          <cell r="I140" t="str">
            <v>M</v>
          </cell>
        </row>
        <row r="141">
          <cell r="G141">
            <v>92853</v>
          </cell>
          <cell r="H141" t="str">
            <v>TUBO DE CONCRETO PARA REDES COLETORAS DE ESGOTO SANITÁRIO, DIÂMETRO DE 500 MM, JUNTA ELÁSTICA, INSTALADO EM LOCAL COM ALTO NÍVEL DE INTERFERÊNCIAS - FORNECIMENTO E ASSENTAMENTO. AF_12/2015</v>
          </cell>
          <cell r="I141" t="str">
            <v>M</v>
          </cell>
        </row>
        <row r="142">
          <cell r="G142">
            <v>92854</v>
          </cell>
          <cell r="H142" t="str">
            <v>ASSENTAMENTO DE TUBO DE CONCRETO PARA REDES COLETORAS DE ESGOTO SANITÁRIO, DIÂMETRO DE 500 MM, JUNTA ELÁSTICA, INSTALADO EM LOCAL COM ALTO NÍVEL DE INTERFERÊNCIAS (NÃO INCLUI FORNECIMENTO). AF_12/2015</v>
          </cell>
          <cell r="I142" t="str">
            <v>M</v>
          </cell>
        </row>
        <row r="143">
          <cell r="G143">
            <v>92855</v>
          </cell>
          <cell r="H143" t="str">
            <v>TUBO DE CONCRETO PARA REDES COLETORAS DE ESGOTO SANITÁRIO, DIÂMETRO DE 600 MM, JUNTA ELÁSTICA, INSTALADO EM LOCAL COM ALTO NÍVEL DE INTERFERÊNCIAS - FORNECIMENTO E ASSENTAMENTO. AF_12/2015</v>
          </cell>
          <cell r="I143" t="str">
            <v>M</v>
          </cell>
        </row>
        <row r="144">
          <cell r="G144">
            <v>92856</v>
          </cell>
          <cell r="H144" t="str">
            <v>ASSENTAMENTO DE TUBO DE CONCRETO PARA REDES COLETORAS DE ESGOTO SANITÁRIO, DIÂMETRO DE 600 MM, JUNTA ELÁSTICA, INSTALADO EM LOCAL COM ALTO NÍVEL DE INTERFERÊNCIAS (NÃO INCLUI FORNECIMENTO). AF_12/2015</v>
          </cell>
          <cell r="I144" t="str">
            <v>M</v>
          </cell>
        </row>
        <row r="145">
          <cell r="G145">
            <v>92857</v>
          </cell>
          <cell r="H145" t="str">
            <v>TUBO DE CONCRETO PARA REDES COLETORAS DE ESGOTO SANITÁRIO, DIÂMETRO DE 700 MM, JUNTA ELÁSTICA, INSTALADO EM LOCAL COM ALTO NÍVEL DE INTERFERÊNCIAS - FORNECIMENTO E ASSENTAMENTO. AF_12/2015</v>
          </cell>
          <cell r="I145" t="str">
            <v>M</v>
          </cell>
        </row>
        <row r="146">
          <cell r="G146">
            <v>92858</v>
          </cell>
          <cell r="H146" t="str">
            <v>ASSENTAMENTO DE TUBO DE CONCRETO PARA REDES COLETORAS DE ESGOTO SANITÁRIO, DIÂMETRO DE 700 MM, JUNTA ELÁSTICA, INSTALADO EM LOCAL COM ALTO NÍVEL DE INTERFERÊNCIAS (NÃO INCLUI FORNECIMENTO). AF_12/2015</v>
          </cell>
          <cell r="I146" t="str">
            <v>M</v>
          </cell>
        </row>
        <row r="147">
          <cell r="G147">
            <v>92859</v>
          </cell>
          <cell r="H147" t="str">
            <v>TUBO DE CONCRETO PARA REDES COLETORAS DE ESGOTO SANITÁRIO, DIÂMETRO DE 800 MM, JUNTA ELÁSTICA, INSTALADO EM LOCAL COM ALTO NÍVEL DE INTERFERÊNCIAS - FORNECIMENTO E ASSENTAMENTO. AF_12/2015</v>
          </cell>
          <cell r="I147" t="str">
            <v>M</v>
          </cell>
        </row>
        <row r="148">
          <cell r="G148">
            <v>92860</v>
          </cell>
          <cell r="H148" t="str">
            <v>ASSENTAMENTO DE TUBO DE CONCRETO PARA REDES COLETORAS DE ESGOTO SANITÁRIO, DIÂMETRO DE 800 MM, JUNTA ELÁSTICA, INSTALADO EM LOCAL COM ALTO NÍVEL DE INTERFERÊNCIAS (NÃO INCLUI FORNECIMENTO). AF_12/2015</v>
          </cell>
          <cell r="I148" t="str">
            <v>M</v>
          </cell>
        </row>
        <row r="149">
          <cell r="G149">
            <v>92861</v>
          </cell>
          <cell r="H149" t="str">
            <v>TUBO DE CONCRETO PARA REDES COLETORAS DE ESGOTO SANITÁRIO, DIÂMETRO DE 900 MM, JUNTA ELÁSTICA, INSTALADO EM LOCAL COM ALTO NÍVEL DE INTERFERÊNCIAS - FORNECIMENTO E ASSENTAMENTO. AF_12/2015</v>
          </cell>
          <cell r="I149" t="str">
            <v>M</v>
          </cell>
        </row>
        <row r="150">
          <cell r="G150">
            <v>92862</v>
          </cell>
          <cell r="H150" t="str">
            <v>ASSENTAMENTO DE TUBO DE CONCRETO PARA REDES COLETORAS DE ESGOTO SANITÁRIO, DIÂMETRO DE 900 MM, JUNTA ELÁSTICA, INSTALADO EM LOCAL COM ALTO NÍVEL DE INTERFERÊNCIAS (NÃO INCLUI FORNECIMENTO). AF_12/2015</v>
          </cell>
          <cell r="I150" t="str">
            <v>M</v>
          </cell>
        </row>
        <row r="151">
          <cell r="G151">
            <v>92863</v>
          </cell>
          <cell r="H151" t="str">
            <v>TUBO DE CONCRETO PARA REDES COLETORAS DE ESGOTO SANITÁRIO, DIÂMETRO DE 1000 MM, JUNTA ELÁSTICA, INSTALADO EM LOCAL COM ALTO NÍVEL DE INTERFERÊNCIAS - FORNECIMENTO E ASSENTAMENTO. AF_12/2015</v>
          </cell>
          <cell r="I151" t="str">
            <v>M</v>
          </cell>
        </row>
        <row r="152">
          <cell r="G152">
            <v>92864</v>
          </cell>
          <cell r="H152" t="str">
            <v>ASSENTAMENTO DE TUBO DE CONCRETO PARA REDES COLETORAS DE ESGOTO SANITÁRIO, DIÂMETRO DE 1000 MM, JUNTA ELÁSTICA, INSTALADO EM LOCAL COM ALTO NÍVEL DE INTERFERÊNCIAS (NÃO INCLUI FORNECIMENTO). AF_12/2015</v>
          </cell>
          <cell r="I152" t="str">
            <v>M</v>
          </cell>
        </row>
        <row r="153">
          <cell r="G153">
            <v>92210</v>
          </cell>
          <cell r="H153" t="str">
            <v>TUBO DE CONCRETO PARA REDES COLETORAS DE ÁGUAS PLUVIAIS, DIÂMETRO DE 400 MM, JUNTA RÍGIDA, INSTALADO EM LOCAL COM BAIXO NÍVEL DE INTERFERÊNCIAS - FORNECIMENTO E ASSENTAMENTO. AF_12/2015</v>
          </cell>
          <cell r="I153" t="str">
            <v>M</v>
          </cell>
        </row>
        <row r="154">
          <cell r="G154">
            <v>92211</v>
          </cell>
          <cell r="H154" t="str">
            <v>TUBO DE CONCRETO PARA REDES COLETORAS DE ÁGUAS PLUVIAIS, DIÂMETRO DE 500 MM, JUNTA RÍGIDA, INSTALADO EM LOCAL COM BAIXO NÍVEL DE INTERFERÊNCIAS - FORNECIMENTO E ASSENTAMENTO. AF_12/2015</v>
          </cell>
          <cell r="I154" t="str">
            <v>M</v>
          </cell>
        </row>
        <row r="155">
          <cell r="G155">
            <v>92212</v>
          </cell>
          <cell r="H155" t="str">
            <v>TUBO DE CONCRETO PARA REDES COLETORAS DE ÁGUAS PLUVIAIS, DIÂMETRO DE 600 MM, JUNTA RÍGIDA, INSTALADO EM LOCAL COM BAIXO NÍVEL DE INTERFERÊNCIAS - FORNECIMENTO E ASSENTAMENTO. AF_12/2015</v>
          </cell>
          <cell r="I155" t="str">
            <v>M</v>
          </cell>
        </row>
        <row r="156">
          <cell r="G156">
            <v>92213</v>
          </cell>
          <cell r="H156" t="str">
            <v>TUBO DE CONCRETO PARA REDES COLETORAS DE ÁGUAS PLUVIAIS, DIÂMETRO DE 700 MM, JUNTA RÍGIDA, INSTALADO EM LOCAL COM BAIXO NÍVEL DE INTERFERÊNCIAS - FORNECIMENTO E ASSENTAMENTO. AF_12/2015</v>
          </cell>
          <cell r="I156" t="str">
            <v>M</v>
          </cell>
        </row>
        <row r="157">
          <cell r="G157">
            <v>92214</v>
          </cell>
          <cell r="H157" t="str">
            <v>TUBO DE CONCRETO PARA REDES COLETORAS DE ÁGUAS PLUVIAIS, DIÂMETRO DE 800 MM, JUNTA RÍGIDA, INSTALADO EM LOCAL COM BAIXO NÍVEL DE INTERFERÊNCIAS - FORNECIMENTO E ASSENTAMENTO. AF_12/2015</v>
          </cell>
          <cell r="I157" t="str">
            <v>M</v>
          </cell>
        </row>
        <row r="158">
          <cell r="G158">
            <v>92215</v>
          </cell>
          <cell r="H158" t="str">
            <v>TUBO DE CONCRETO PARA REDES COLETORAS DE ÁGUAS PLUVIAIS, DIÂMETRO DE 900 MM, JUNTA RÍGIDA, INSTALADO EM LOCAL COM BAIXO NÍVEL DE INTERFERÊNCIAS - FORNECIMENTO E ASSENTAMENTO. AF_12/2015</v>
          </cell>
          <cell r="I158" t="str">
            <v>M</v>
          </cell>
        </row>
        <row r="159">
          <cell r="G159">
            <v>92216</v>
          </cell>
          <cell r="H159" t="str">
            <v>TUBO DE CONCRETO PARA REDES COLETORAS DE ÁGUAS PLUVIAIS, DIÂMETRO DE 1000 MM, JUNTA RÍGIDA, INSTALADO EM LOCAL COM BAIXO NÍVEL DE INTERFERÊNCIAS - FORNECIMENTO E ASSENTAMENTO. AF_12/2015</v>
          </cell>
          <cell r="I159" t="str">
            <v>M</v>
          </cell>
        </row>
        <row r="160">
          <cell r="G160">
            <v>92219</v>
          </cell>
          <cell r="H160" t="str">
            <v>TUBO DE CONCRETO PARA REDES COLETORAS DE ÁGUAS PLUVIAIS, DIÂMETRO DE 400 MM, JUNTA RÍGIDA, INSTALADO EM LOCAL COM ALTO NÍVEL DE INTERFERÊNCIAS - FORNECIMENTO E ASSENTAMENTO. AF_12/2015</v>
          </cell>
          <cell r="I160" t="str">
            <v>M</v>
          </cell>
        </row>
        <row r="161">
          <cell r="G161">
            <v>92220</v>
          </cell>
          <cell r="H161" t="str">
            <v>TUBO DE CONCRETO PARA REDES COLETORAS DE ÁGUAS PLUVIAIS, DIÂMETRO DE 500 MM, JUNTA RÍGIDA, INSTALADO EM LOCAL COM ALTO NÍVEL DE INTERFERÊNCIAS - FORNECIMENTO E ASSENTAMENTO. AF_12/2015</v>
          </cell>
          <cell r="I161" t="str">
            <v>M</v>
          </cell>
        </row>
        <row r="162">
          <cell r="G162">
            <v>92221</v>
          </cell>
          <cell r="H162" t="str">
            <v>TUBO DE CONCRETO PARA REDES COLETORAS DE ÁGUAS PLUVIAIS, DIÂMETRO DE 600 MM, JUNTA RÍGIDA, INSTALADO EM LOCAL COM ALTO NÍVEL DE INTERFERÊNCIAS - FORNECIMENTO E ASSENTAMENTO. AF_12/2015</v>
          </cell>
          <cell r="I162" t="str">
            <v>M</v>
          </cell>
        </row>
        <row r="163">
          <cell r="G163">
            <v>92222</v>
          </cell>
          <cell r="H163" t="str">
            <v>TUBO DE CONCRETO PARA REDES COLETORAS DE ÁGUAS PLUVIAIS, DIÂMETRO DE 700 MM, JUNTA RÍGIDA, INSTALADO EM LOCAL COM ALTO NÍVEL DE INTERFERÊNCIAS - FORNECIMENTO E ASSENTAMENTO. AF_12/2015</v>
          </cell>
          <cell r="I163" t="str">
            <v>M</v>
          </cell>
        </row>
        <row r="164">
          <cell r="G164">
            <v>92223</v>
          </cell>
          <cell r="H164" t="str">
            <v>TUBO DE CONCRETO PARA REDES COLETORAS DE ÁGUAS PLUVIAIS, DIÂMETRO DE 800 MM, JUNTA RÍGIDA, INSTALADO EM LOCAL COM ALTO NÍVEL DE INTERFERÊNCIAS - FORNECIMENTO E ASSENTAMENTO. AF_12/2015</v>
          </cell>
          <cell r="I164" t="str">
            <v>M</v>
          </cell>
        </row>
        <row r="165">
          <cell r="G165">
            <v>92224</v>
          </cell>
          <cell r="H165" t="str">
            <v>TUBO DE CONCRETO PARA REDES COLETORAS DE ÁGUAS PLUVIAIS, DIÂMETRO DE 900 MM, JUNTA RÍGIDA, INSTALADO EM LOCAL COM ALTO NÍVEL DE INTERFERÊNCIAS - FORNECIMENTO E ASSENTAMENTO. AF_12/2015</v>
          </cell>
          <cell r="I165" t="str">
            <v>M</v>
          </cell>
        </row>
        <row r="166">
          <cell r="G166">
            <v>92226</v>
          </cell>
          <cell r="H166" t="str">
            <v>TUBO DE CONCRETO PARA REDES COLETORAS DE ÁGUAS PLUVIAIS, DIÂMETRO DE 1000 MM, JUNTA RÍGIDA, INSTALADO EM LOCAL COM ALTO NÍVEL DE INTERFERÊNCIAS - FORNECIMENTO E ASSENTAMENTO. AF_12/2015</v>
          </cell>
          <cell r="I166" t="str">
            <v>M</v>
          </cell>
        </row>
        <row r="167">
          <cell r="G167">
            <v>92808</v>
          </cell>
          <cell r="H167" t="str">
            <v>ASSENTAMENTO DE TUBO DE CONCRETO PARA REDES COLETORAS DE ÁGUAS PLUVIAIS, DIÂMETRO DE 300 MM, JUNTA RÍGIDA, INSTALADO EM LOCAL COM BAIXO NÍVEL DE INTERFERÊNCIAS (NÃO INCLUI FORNECIMENTO). AF_12/2015</v>
          </cell>
          <cell r="I167" t="str">
            <v>M</v>
          </cell>
        </row>
        <row r="168">
          <cell r="G168">
            <v>92809</v>
          </cell>
          <cell r="H168" t="str">
            <v>ASSENTAMENTO DE TUBO DE CONCRETO PARA REDES COLETORAS DE ÁGUAS PLUVIAIS, DIÂMETRO DE 400 MM, JUNTA RÍGIDA, INSTALADO EM LOCAL COM BAIXO NÍVEL DE INTERFERÊNCIAS (NÃO INCLUI FORNECIMENTO). AF_12/2015</v>
          </cell>
          <cell r="I168" t="str">
            <v>M</v>
          </cell>
        </row>
        <row r="169">
          <cell r="G169">
            <v>92810</v>
          </cell>
          <cell r="H169" t="str">
            <v>ASSENTAMENTO DE TUBO DE CONCRETO PARA REDES COLETORAS DE ÁGUAS PLUVIAIS, DIÂMETRO DE 500 MM, JUNTA RÍGIDA, INSTALADO EM LOCAL COM BAIXO NÍVEL DE INTERFERÊNCIAS (NÃO INCLUI FORNECIMENTO). AF_12/2015</v>
          </cell>
          <cell r="I169" t="str">
            <v>M</v>
          </cell>
        </row>
        <row r="170">
          <cell r="G170">
            <v>92811</v>
          </cell>
          <cell r="H170" t="str">
            <v>ASSENTAMENTO DE TUBO DE CONCRETO PARA REDES COLETORAS DE ÁGUAS PLUVIAIS, DIÂMETRO DE 600 MM, JUNTA RÍGIDA, INSTALADO EM LOCAL COM BAIXO NÍVEL DE INTERFERÊNCIAS (NÃO INCLUI FORNECIMENTO). AF_12/2015</v>
          </cell>
          <cell r="I170" t="str">
            <v>M</v>
          </cell>
        </row>
        <row r="171">
          <cell r="G171">
            <v>92812</v>
          </cell>
          <cell r="H171" t="str">
            <v>ASSENTAMENTO DE TUBO DE CONCRETO PARA REDES COLETORAS DE ÁGUAS PLUVIAIS, DIÂMETRO DE 700 MM, JUNTA RÍGIDA, INSTALADO EM LOCAL COM BAIXO NÍVEL DE INTERFERÊNCIAS (NÃO INCLUI FORNECIMENTO). AF_12/2015</v>
          </cell>
          <cell r="I171" t="str">
            <v>M</v>
          </cell>
        </row>
        <row r="172">
          <cell r="G172">
            <v>92813</v>
          </cell>
          <cell r="H172" t="str">
            <v>ASSENTAMENTO DE TUBO DE CONCRETO PARA REDES COLETORAS DE ÁGUAS PLUVIAIS, DIÂMETRO DE 800 MM, JUNTA RÍGIDA, INSTALADO EM LOCAL COM BAIXO NÍVEL DE INTERFERÊNCIAS (NÃO INCLUI FORNECIMENTO). AF_12/2015</v>
          </cell>
          <cell r="I172" t="str">
            <v>M</v>
          </cell>
        </row>
        <row r="173">
          <cell r="G173">
            <v>92814</v>
          </cell>
          <cell r="H173" t="str">
            <v>ASSENTAMENTO DE TUBO DE CONCRETO PARA REDES COLETORAS DE ÁGUAS PLUVIAIS, DIÂMETRO DE 900 MM, JUNTA RÍGIDA, INSTALADO EM LOCAL COM BAIXO NÍVEL DE INTERFERÊNCIAS (NÃO INCLUI FORNECIMENTO). AF_12/2015</v>
          </cell>
          <cell r="I173" t="str">
            <v>M</v>
          </cell>
        </row>
        <row r="174">
          <cell r="G174">
            <v>92815</v>
          </cell>
          <cell r="H174" t="str">
            <v>ASSENTAMENTO DE TUBO DE CONCRETO PARA REDES COLETORAS DE ÁGUAS PLUVIAIS, DIÂMETRO DE 1000 MM, JUNTA RÍGIDA, INSTALADO EM LOCAL COM BAIXO NÍVEL DE INTERFERÊNCIAS (NÃO INCLUI FORNECIMENTO). AF_12/2015</v>
          </cell>
          <cell r="I174" t="str">
            <v>M</v>
          </cell>
        </row>
        <row r="175">
          <cell r="G175">
            <v>92816</v>
          </cell>
          <cell r="H175" t="str">
            <v>TUBO DE CONCRETO PARA REDES COLETORAS DE ÁGUAS PLUVIAIS, DIÂMETRO DE 1200 MM, JUNTA RÍGIDA, INSTALADO EM LOCAL COM BAIXO NÍVEL DE INTERFERÊNCIAS - FORNECIMENTO E ASSENTAMENTO. AF_12/2015</v>
          </cell>
          <cell r="I175" t="str">
            <v>M</v>
          </cell>
        </row>
        <row r="176">
          <cell r="G176">
            <v>92817</v>
          </cell>
          <cell r="H176" t="str">
            <v>ASSENTAMENTO DE TUBO DE CONCRETO PARA REDES COLETORAS DE ÁGUAS PLUVIAIS, DIÂMETRO DE 1200 MM, JUNTA RÍGIDA, INSTALADO EM LOCAL COM BAIXO NÍVEL DE INTERFERÊNCIAS (NÃO INCLUI FORNECIMENTO). AF_12/2015</v>
          </cell>
          <cell r="I176" t="str">
            <v>M</v>
          </cell>
        </row>
        <row r="177">
          <cell r="G177">
            <v>92818</v>
          </cell>
          <cell r="H177" t="str">
            <v>TUBO DE CONCRETO PARA REDES COLETORAS DE ÁGUAS PLUVIAIS, DIÂMETRO DE 1500 MM, JUNTA RÍGIDA, INSTALADO EM LOCAL COM BAIXO NÍVEL DE INTERFERÊNCIAS - FORNECIMENTO E ASSENTAMENTO. AF_12/2015</v>
          </cell>
          <cell r="I177" t="str">
            <v>M</v>
          </cell>
        </row>
        <row r="178">
          <cell r="G178">
            <v>92819</v>
          </cell>
          <cell r="H178" t="str">
            <v>ASSENTAMENTO DE TUBO DE CONCRETO PARA REDES COLETORAS DE ÁGUAS PLUVIAIS, DIÂMETRO DE 1500 MM, JUNTA RÍGIDA, INSTALADO EM LOCAL COM BAIXO NÍVEL DE INTERFERÊNCIAS (NÃO INCLUI FORNECIMENTO). AF_12/2015</v>
          </cell>
          <cell r="I178" t="str">
            <v>M</v>
          </cell>
        </row>
        <row r="179">
          <cell r="G179">
            <v>92820</v>
          </cell>
          <cell r="H179" t="str">
            <v>ASSENTAMENTO DE TUBO DE CONCRETO PARA REDES COLETORAS DE ÁGUAS PLUVIAIS, DIÂMETRO DE 300 MM, JUNTA RÍGIDA, INSTALADO EM LOCAL COM ALTO NÍVEL DE INTERFERÊNCIAS (NÃO INCLUI FORNECIMENTO). AF_12/2015</v>
          </cell>
          <cell r="I179" t="str">
            <v>M</v>
          </cell>
        </row>
        <row r="180">
          <cell r="G180">
            <v>92821</v>
          </cell>
          <cell r="H180" t="str">
            <v>ASSENTAMENTO DE TUBO DE CONCRETO PARA REDES COLETORAS DE ÁGUAS PLUVIAIS, DIÂMETRO DE 400 MM, JUNTA RÍGIDA, INSTALADO EM LOCAL COM ALTO NÍVEL DE INTERFERÊNCIAS (NÃO INCLUI FORNECIMENTO). AF_12/2015</v>
          </cell>
          <cell r="I180" t="str">
            <v>M</v>
          </cell>
        </row>
        <row r="181">
          <cell r="G181">
            <v>92822</v>
          </cell>
          <cell r="H181" t="str">
            <v>ASSENTAMENTO DE TUBO DE CONCRETO PARA REDES COLETORAS DE ÁGUAS PLUVIAIS, DIÂMETRO DE 500 MM, JUNTA RÍGIDA, INSTALADO EM LOCAL COM ALTO NÍVEL DE INTERFERÊNCIAS (NÃO INCLUI FORNECIMENTO). AF_12/2015</v>
          </cell>
          <cell r="I181" t="str">
            <v>M</v>
          </cell>
        </row>
        <row r="182">
          <cell r="G182">
            <v>92824</v>
          </cell>
          <cell r="H182" t="str">
            <v>ASSENTAMENTO DE TUBO DE CONCRETO PARA REDES COLETORAS DE ÁGUAS PLUVIAIS, DIÂMETRO DE 600 MM, JUNTA RÍGIDA, INSTALADO EM LOCAL COM ALTO NÍVEL DE INTERFERÊNCIAS (NÃO INCLUI FORNECIMENTO). AF_12/2015</v>
          </cell>
          <cell r="I182" t="str">
            <v>M</v>
          </cell>
        </row>
        <row r="183">
          <cell r="G183">
            <v>92825</v>
          </cell>
          <cell r="H183" t="str">
            <v>ASSENTAMENTO DE TUBO DE CONCRETO PARA REDES COLETORAS DE ÁGUAS PLUVIAIS, DIÂMETRO DE 700 MM, JUNTA RÍGIDA, INSTALADO EM LOCAL COM ALTO NÍVEL DE INTERFERÊNCIAS (NÃO INCLUI FORNECIMENTO). AF_12/2015</v>
          </cell>
          <cell r="I183" t="str">
            <v>M</v>
          </cell>
        </row>
        <row r="184">
          <cell r="G184">
            <v>92826</v>
          </cell>
          <cell r="H184" t="str">
            <v>ASSENTAMENTO DE TUBO DE CONCRETO PARA REDES COLETORAS DE ÁGUAS PLUVIAIS, DIÂMETRO DE 800 MM, JUNTA RÍGIDA, INSTALADO EM LOCAL COM ALTO NÍVEL DE INTERFERÊNCIAS (NÃO INCLUI FORNECIMENTO). AF_12/2015</v>
          </cell>
          <cell r="I184" t="str">
            <v>M</v>
          </cell>
        </row>
        <row r="185">
          <cell r="G185">
            <v>92827</v>
          </cell>
          <cell r="H185" t="str">
            <v>ASSENTAMENTO DE TUBO DE CONCRETO PARA REDES COLETORAS DE ÁGUAS PLUVIAIS, DIÂMETRO DE 900 MM, JUNTA RÍGIDA, INSTALADO EM LOCAL COM ALTO NÍVEL DE INTERFERÊNCIAS (NÃO INCLUI FORNECIMENTO). AF_12/2015</v>
          </cell>
          <cell r="I185" t="str">
            <v>M</v>
          </cell>
        </row>
        <row r="186">
          <cell r="G186">
            <v>92828</v>
          </cell>
          <cell r="H186" t="str">
            <v>ASSENTAMENTO DE TUBO DE CONCRETO PARA REDES COLETORAS DE ÁGUAS PLUVIAIS, DIÂMETRO DE 1000 MM, JUNTA RÍGIDA, INSTALADO EM LOCAL COM ALTO NÍVEL DE INTERFERÊNCIAS (NÃO INCLUI FORNECIMENTO). AF_12/2015</v>
          </cell>
          <cell r="I186" t="str">
            <v>M</v>
          </cell>
        </row>
        <row r="187">
          <cell r="G187">
            <v>92829</v>
          </cell>
          <cell r="H187" t="str">
            <v>TUBO DE CONCRETO PARA REDES COLETORAS DE ÁGUAS PLUVIAIS, DIÂMETRO DE 1200 MM, JUNTA RÍGIDA, INSTALADO EM LOCAL COM ALTO NÍVEL DE INTERFERÊNCIAS - FORNECIMENTO E ASSENTAMENTO. AF_12/2015</v>
          </cell>
          <cell r="I187" t="str">
            <v>M</v>
          </cell>
        </row>
        <row r="188">
          <cell r="G188">
            <v>92830</v>
          </cell>
          <cell r="H188" t="str">
            <v>ASSENTAMENTO DE TUBO DE CONCRETO PARA REDES COLETORAS DE ÁGUAS PLUVIAIS, DIÂMETRO DE 1200 MM, JUNTA RÍGIDA, INSTALADO EM LOCAL COM ALTO NÍVEL DE INTERFERÊNCIAS (NÃO INCLUI FORNECIMENTO). AF_12/2015</v>
          </cell>
          <cell r="I188" t="str">
            <v>M</v>
          </cell>
        </row>
        <row r="189">
          <cell r="G189">
            <v>92831</v>
          </cell>
          <cell r="H189" t="str">
            <v>TUBO DE CONCRETO PARA REDES COLETORAS DE ÁGUAS PLUVIAIS, DIÂMETRO DE 1500 MM, JUNTA RÍGIDA, INSTALADO EM LOCAL COM ALTO NÍVEL DE INTERFERÊNCIAS - FORNECIMENTO E ASSENTAMENTO. AF_12/2015</v>
          </cell>
          <cell r="I189" t="str">
            <v>M</v>
          </cell>
        </row>
        <row r="190">
          <cell r="G190">
            <v>92832</v>
          </cell>
          <cell r="H190" t="str">
            <v>ASSENTAMENTO DE TUBO DE CONCRETO PARA REDES COLETORAS DE ÁGUAS PLUVIAIS, DIÂMETRO DE 1500 MM, JUNTA RÍGIDA, INSTALADO EM LOCAL COM ALTO NÍVEL DE INTERFERÊNCIAS (NÃO INCLUI FORNECIMENTO). AF_12/2015</v>
          </cell>
          <cell r="I190" t="str">
            <v>M</v>
          </cell>
        </row>
        <row r="191">
          <cell r="G191">
            <v>95565</v>
          </cell>
          <cell r="H191" t="str">
            <v>TUBO DE CONCRETO PARA REDES COLETORAS DE ÁGUAS PLUVIAIS, DIÂMETRO DE 300MM, JUNTA RÍGIDA, INSTALADO EM LOCAL COM BAIXO NÍVEL DE INTERFERÊNCIAS - FORNECIMENTO E ASSENTAMENTO. AF_12/2015</v>
          </cell>
          <cell r="I191" t="str">
            <v>M</v>
          </cell>
        </row>
        <row r="192">
          <cell r="G192">
            <v>95566</v>
          </cell>
          <cell r="H192" t="str">
            <v>TUBO DE CONCRETO PARA REDES COLETORAS DE ÁGUAS PLUVIAIS, DIÂMETRO DE 300MM, JUNTA RÍGIDA, INSTALADO EM LOCAL COM ALTO NÍVEL DE INTERFERÊNCIAS - FORNECIMENTO E ASSENTAMENTO. AF_12/2015</v>
          </cell>
          <cell r="I192" t="str">
            <v>M</v>
          </cell>
        </row>
        <row r="193">
          <cell r="G193">
            <v>95567</v>
          </cell>
          <cell r="H193" t="str">
            <v>TUBO DE CONCRETO (SIMPLES) PARA REDES COLETORAS DE ÁGUAS PLUVIAIS, DIÂMETRO DE 300 MM, JUNTA RÍGIDA, INSTALADO EM LOCAL COM BAIXO NÍVEL DE INTERFERÊNCIAS - FORNECIMENTO E ASSENTAMENTO. AF_12/2015</v>
          </cell>
          <cell r="I193" t="str">
            <v>M</v>
          </cell>
        </row>
        <row r="194">
          <cell r="G194">
            <v>95568</v>
          </cell>
          <cell r="H194" t="str">
            <v>TUBO DE CONCRETO (SIMPLES) PARA REDES COLETORAS DE ÁGUAS PLUVIAIS, DIÂMETRO DE 400 MM, JUNTA RÍGIDA, INSTALADO EM LOCAL COM BAIXO NÍVEL DE INTERFERÊNCIAS - FORNECIMENTO E ASSENTAMENTO. AF_12/2015</v>
          </cell>
          <cell r="I194" t="str">
            <v>M</v>
          </cell>
        </row>
        <row r="195">
          <cell r="G195">
            <v>95569</v>
          </cell>
          <cell r="H195" t="str">
            <v>TUBO DE CONCRETO (SIMPLES) PARA REDES COLETORAS DE ÁGUAS PLUVIAIS, DIÂMETRO DE 500 MM, JUNTA RÍGIDA, INSTALADO EM LOCAL COM BAIXO NÍVEL DE INTERFERÊNCIAS - FORNECIMENTO E ASSENTAMENTO. AF_12/2015</v>
          </cell>
          <cell r="I195" t="str">
            <v>M</v>
          </cell>
        </row>
        <row r="196">
          <cell r="G196">
            <v>95570</v>
          </cell>
          <cell r="H196" t="str">
            <v>TUBO DE CONCRETO (SIMPLES) PARA REDES COLETORAS DE ÁGUAS PLUVIAIS, DIÂMETRO DE 300 MM, JUNTA RÍGIDA, INSTALADO EM LOCAL COM ALTO NÍVEL DE INTERFERÊNCIAS - FORNECIMENTO E ASSENTAMENTO. AF_12/2015</v>
          </cell>
          <cell r="I196" t="str">
            <v>M</v>
          </cell>
        </row>
        <row r="197">
          <cell r="G197">
            <v>95571</v>
          </cell>
          <cell r="H197" t="str">
            <v>TUBO DE CONCRETO (SIMPLES) PARA REDES COLETORAS DE ÁGUAS PLUVIAIS, DIÂMETRO DE 400 MM, JUNTA RÍGIDA, INSTALADO EM LOCAL COM ALTO NÍVEL DE INTERFERÊNCIAS - FORNECIMENTO E ASSENTAMENTO. AF_12/2015</v>
          </cell>
          <cell r="I197" t="str">
            <v>M</v>
          </cell>
        </row>
        <row r="198">
          <cell r="G198">
            <v>95572</v>
          </cell>
          <cell r="H198" t="str">
            <v>TUBO DE CONCRETO (SIMPLES) PARA REDES COLETORAS DE ÁGUAS PLUVIAIS, DIÂMETRO DE 500 MM, JUNTA RÍGIDA, INSTALADO EM LOCAL COM ALTO NÍVEL DE INTERFERÊNCIAS - FORNECIMENTO E ASSENTAMENTO. AF_12/2015</v>
          </cell>
          <cell r="I198" t="str">
            <v>M</v>
          </cell>
        </row>
        <row r="199">
          <cell r="G199">
            <v>97127</v>
          </cell>
          <cell r="H199" t="str">
            <v>ASSENTAMENTO DE TUBO DE PVC DEFOFO OU PRFV OU RPVC PARA REDE DE ÁGUA, DN 150 MM, JUNTA ELÁSTICA INTEGRADA, INSTALADO EM LOCAL COM NÍVEL ALTO DE INTERFERÊNCIAS (NÃO INCLUI FORNECIMENTO). AF_11/2017</v>
          </cell>
          <cell r="I199" t="str">
            <v>M</v>
          </cell>
        </row>
        <row r="200">
          <cell r="G200">
            <v>97128</v>
          </cell>
          <cell r="H200" t="str">
            <v>ASSENTAMENTO DE TUBO DE PVC DEFOFO OU PRFV OU RPVC PARA REDE DE ÁGUA, DN 200 MM, JUNTA ELÁSTICA INTEGRADA, INSTALADO EM LOCAL COM NÍVEL ALTO DE INTERFERÊNCIAS (NÃO INCLUI FORNECIMENTO). AF_11/2017</v>
          </cell>
          <cell r="I200" t="str">
            <v>M</v>
          </cell>
        </row>
        <row r="201">
          <cell r="G201">
            <v>97129</v>
          </cell>
          <cell r="H201" t="str">
            <v>ASSENTAMENTO DE TUBO DE PVC DEFOFO OU PRFV OU RPVC PARA REDE DE ÁGUA, DN 250 MM, JUNTA ELÁSTICA INTEGRADA, INSTALADO EM LOCAL COM NÍVEL ALTO DE INTERFERÊNCIAS (NÃO INCLUI FORNECIMENTO). AF_11/2017</v>
          </cell>
          <cell r="I201" t="str">
            <v>M</v>
          </cell>
        </row>
        <row r="202">
          <cell r="G202">
            <v>97130</v>
          </cell>
          <cell r="H202" t="str">
            <v>ASSENTAMENTO DE TUBO DE PVC DEFOFO OU PRFV OU RPVC PARA REDE DE ÁGUA, DN 300 MM, JUNTA ELÁSTICA INTEGRADA, INSTALADO EM LOCAL COM NÍVEL ALTO DE INTERFERÊNCIAS (NÃO INCLUI FORNECIMENTO). AF_11/2017</v>
          </cell>
          <cell r="I202" t="str">
            <v>M</v>
          </cell>
        </row>
        <row r="203">
          <cell r="G203">
            <v>97131</v>
          </cell>
          <cell r="H203" t="str">
            <v>ASSENTAMENTO DE TUBO DE PVC DEFOFO OU PRFV OU RPVC PARA REDE DE ÁGUA, DN 350 MM, JUNTA ELÁSTICA INTEGRADA, INSTALADO EM LOCAL COM NÍVEL ALTO DE INTERFERÊNCIAS (NÃO INCLUI FORNECIMENTO). AF_11/2017</v>
          </cell>
          <cell r="I203" t="str">
            <v>M</v>
          </cell>
        </row>
        <row r="204">
          <cell r="G204">
            <v>97132</v>
          </cell>
          <cell r="H204" t="str">
            <v>ASSENTAMENTO DE TUBO DE PVC DEFOFO OU PRFV OU RPVC PARA REDE DE ÁGUA, DN 400 MM, JUNTA ELÁSTICA INTEGRADA, INSTALADO EM LOCAL COM NÍVEL ALTO DE INTERFERÊNCIAS (NÃO INCLUI FORNECIMENTO). AF_11/2017</v>
          </cell>
          <cell r="I204" t="str">
            <v>M</v>
          </cell>
        </row>
        <row r="205">
          <cell r="G205">
            <v>97133</v>
          </cell>
          <cell r="H205" t="str">
            <v>ASSENTAMENTO DE TUBO DE PVC DEFOFO OU PRFV OU RPVC PARA REDE DE ÁGUA, DN 500 MM, JUNTA ELÁSTICA INTEGRADA, INSTALADO EM LOCAL COM NÍVEL ALTO DE INTERFERÊNCIAS (NÃO INCLUI FORNECIMENTO). AF_11/2017</v>
          </cell>
          <cell r="I205" t="str">
            <v>M</v>
          </cell>
        </row>
        <row r="206">
          <cell r="G206">
            <v>97134</v>
          </cell>
          <cell r="H206" t="str">
            <v>ASSENTAMENTO DE TUBO DE PVC DEFOFO OU PRFV OU RPVC PARA REDE DE ÁGUA, DN 150 MM, JUNTA ELÁSTICA INTEGRADA, INSTALADO EM LOCAL COM NÍVEL BAIXO DE INTERFERÊNCIAS (NÃO INCLUI FORNECIMENTO). AF_11/2017</v>
          </cell>
          <cell r="I206" t="str">
            <v>M</v>
          </cell>
        </row>
        <row r="207">
          <cell r="G207">
            <v>97135</v>
          </cell>
          <cell r="H207" t="str">
            <v>ASSENTAMENTO DE TUBO DE PVC DEFOFO OU PRFV OU RPVC PARA REDE DE ÁGUA, DN 200 MM, JUNTA ELÁSTICA INTEGRADA, INSTALADO EM LOCAL COM NÍVEL BAIXO DE INTERFERÊNCIAS (NÃO INCLUI FORNECIMENTO). AF_11/2017</v>
          </cell>
          <cell r="I207" t="str">
            <v>M</v>
          </cell>
        </row>
        <row r="208">
          <cell r="G208">
            <v>97136</v>
          </cell>
          <cell r="H208" t="str">
            <v>ASSENTAMENTO DE TUBO DE PVC DEFOFO OU PRFV OU RPVC PARA REDE DE ÁGUA, DN 250 MM, JUNTA ELÁSTICA INTEGRADA, INSTALADO EM LOCAL COM NÍVEL BAIXO DE INTERFERÊNCIAS (NÃO INCLUI FORNECIMENTO). AF_11/2017</v>
          </cell>
          <cell r="I208" t="str">
            <v>M</v>
          </cell>
        </row>
        <row r="209">
          <cell r="G209">
            <v>97137</v>
          </cell>
          <cell r="H209" t="str">
            <v>ASSENTAMENTO DE TUBO DE PVC DEFOFO OU PRFV OU RPVC PARA REDE DE ÁGUA, DN 300 MM, JUNTA ELÁSTICA INTEGRADA, INSTALADO EM LOCAL COM NÍVEL BAIXO DE INTERFERÊNCIAS (NÃO INCLUI FORNECIMENTO). AF_11/2017</v>
          </cell>
          <cell r="I209" t="str">
            <v>M</v>
          </cell>
        </row>
        <row r="210">
          <cell r="G210">
            <v>97138</v>
          </cell>
          <cell r="H210" t="str">
            <v>ASSENTAMENTO DE TUBO DE PVC DEFOFO OU PRFV OU RPVC PARA REDE DE ÁGUA, DN 350 MM, JUNTA ELÁSTICA INTEGRADA, INSTALADO EM LOCAL COM NÍVEL BAIXO DE INTERFERÊNCIAS (NÃO INCLUI FORNECIMENTO). AF_11/2017</v>
          </cell>
          <cell r="I210" t="str">
            <v>M</v>
          </cell>
        </row>
        <row r="211">
          <cell r="G211">
            <v>97139</v>
          </cell>
          <cell r="H211" t="str">
            <v>ASSENTAMENTO DE TUBO DE PVC DEFOFO OU PRFV OU RPVC PARA REDE DE ÁGUA, DN 400 MM, JUNTA ELÁSTICA INTEGRADA, INSTALADO EM LOCAL COM NÍVEL BAIXO DE INTERFERÊNCIAS (NÃO INCLUI FORNECIMENTO). AF_11/2017</v>
          </cell>
          <cell r="I211" t="str">
            <v>M</v>
          </cell>
        </row>
        <row r="212">
          <cell r="G212">
            <v>97140</v>
          </cell>
          <cell r="H212" t="str">
            <v>ASSENTAMENTO DE TUBO DE PVC DEFOFO OU PRFV OU RPVC PARA REDE DE ÁGUA, DN 500 MM, JUNTA ELÁSTICA INTEGRADA, INSTALADO EM LOCAL COM NÍVEL BAIXO DE INTERFERÊNCIAS (NÃO INCLUI FORNECIMENTO). AF_11/2017</v>
          </cell>
          <cell r="I212" t="str">
            <v>M</v>
          </cell>
        </row>
        <row r="213">
          <cell r="G213">
            <v>103089</v>
          </cell>
          <cell r="H213" t="str">
            <v>ASSENTAMENTO DE TUBO DE FERRO FUNDIDO PARA REDE DE ÁGUA, DN 80 MM, JUNTA FLANGEADA (NÃO INCLUI O FORNECIMENTO). AF_09/2021</v>
          </cell>
          <cell r="I213" t="str">
            <v>M</v>
          </cell>
        </row>
        <row r="214">
          <cell r="G214">
            <v>103090</v>
          </cell>
          <cell r="H214" t="str">
            <v>ASSENTAMENTO DE TUBO DE FERRO FUNDIDO PARA REDE DE ÁGUA, DN 100 MM, JUNTA FLANGEADA (NÃO INCLUI O FORNECIMENTO). AF_09/2021</v>
          </cell>
          <cell r="I214" t="str">
            <v>M</v>
          </cell>
        </row>
        <row r="215">
          <cell r="G215">
            <v>103091</v>
          </cell>
          <cell r="H215" t="str">
            <v>ASSENTAMENTO DE TUBO DE FERRO FUNDIDO PARA REDE DE ÁGUA, DN 150 MM, JUNTA FLANGEADA (NÃO INCLUI O FORNECIMENTO). AF_09/2021</v>
          </cell>
          <cell r="I215" t="str">
            <v>M</v>
          </cell>
        </row>
        <row r="216">
          <cell r="G216">
            <v>103092</v>
          </cell>
          <cell r="H216" t="str">
            <v>ASSENTAMENTO DE TUBO DE FERRO FUNDIDO PARA REDE DE ÁGUA, DN 200 MM, JUNTA FLANGEADA (NÃO INCLUI O FORNECIMENTO). AF_09/2021</v>
          </cell>
          <cell r="I216" t="str">
            <v>M</v>
          </cell>
        </row>
        <row r="217">
          <cell r="G217">
            <v>103093</v>
          </cell>
          <cell r="H217" t="str">
            <v>ASSENTAMENTO DE TUBO DE FERRO FUNDIDO PARA REDE DE ÁGUA, DN 250 MM, JUNTA FLANGEADA (NÃO INCLUI O FORNECIMENTO). AF_09/2021</v>
          </cell>
          <cell r="I217" t="str">
            <v>M</v>
          </cell>
        </row>
        <row r="218">
          <cell r="G218">
            <v>103094</v>
          </cell>
          <cell r="H218" t="str">
            <v>ASSENTAMENTO DE TUBO DE FERRO FUNDIDO PARA REDE DE ÁGUA, DN 300 MM, JUNTA FLANGEADA (NÃO INCLUI O FORNECIMENTO). AF_09/2021</v>
          </cell>
          <cell r="I218" t="str">
            <v>M</v>
          </cell>
        </row>
        <row r="219">
          <cell r="G219">
            <v>103095</v>
          </cell>
          <cell r="H219" t="str">
            <v>ASSENTAMENTO DE TUBO DE FERRO FUNDIDO PARA REDE DE ÁGUA, DN 350 MM, JUNTA FLANGEADA (NÃO INCLUI O FORNECIMENTO). AF_09/2021</v>
          </cell>
          <cell r="I219" t="str">
            <v>M</v>
          </cell>
        </row>
        <row r="220">
          <cell r="G220">
            <v>103096</v>
          </cell>
          <cell r="H220" t="str">
            <v>ASSENTAMENTO DE TUBO DE FERRO FUNDIDO PARA REDE DE ÁGUA, DN 400 MM, JUNTA FLANGEADA (NÃO INCLUI O FORNECIMENTO). AF_09/2021</v>
          </cell>
          <cell r="I220" t="str">
            <v>M</v>
          </cell>
        </row>
        <row r="221">
          <cell r="G221">
            <v>103097</v>
          </cell>
          <cell r="H221" t="str">
            <v>ASSENTAMENTO DE TUBO DE FERRO FUNDIDO PARA REDE DE ÁGUA, DN 450 MM, JUNTA FLANGEADA (NÃO INCLUI O FORNECIMENTO). AF_09/2021</v>
          </cell>
          <cell r="I221" t="str">
            <v>M</v>
          </cell>
        </row>
        <row r="222">
          <cell r="G222">
            <v>103098</v>
          </cell>
          <cell r="H222" t="str">
            <v>ASSENTAMENTO DE TUBO DE FERRO FUNDIDO PARA REDE DE ÁGUA, DN 500 MM, JUNTA FLANGEADA (NÃO INCLUI O FORNECIMENTO). AF_09/2021</v>
          </cell>
          <cell r="I222" t="str">
            <v>M</v>
          </cell>
        </row>
        <row r="223">
          <cell r="G223">
            <v>103099</v>
          </cell>
          <cell r="H223" t="str">
            <v>ASSENTAMENTO DE TUBO DE FERRO FUNDIDO PARA REDE DE ÁGUA, DN 600 MM, JUNTA FLANGEADA (NÃO INCLUI O FORNECIMENTO). AF_09/2021</v>
          </cell>
          <cell r="I223" t="str">
            <v>M</v>
          </cell>
        </row>
        <row r="224">
          <cell r="G224">
            <v>103100</v>
          </cell>
          <cell r="H224" t="str">
            <v>ASSENTAMENTO DE TUBO DE FERRO FUNDIDO PARA REDE DE ÁGUA, DN 700 MM, JUNTA FLANGEADA (NÃO INCLUI O FORNECIMENTO). AF_09/2021</v>
          </cell>
          <cell r="I224" t="str">
            <v>M</v>
          </cell>
        </row>
        <row r="225">
          <cell r="G225">
            <v>103101</v>
          </cell>
          <cell r="H225" t="str">
            <v>ASSENTAMENTO DE TUBO DE FERRO FUNDIDO PARA REDE DE ÁGUA, DN 800 MM, JUNTA FLANGEADA (NÃO INCLUI O FORNECIMENTO). AF_09/2021</v>
          </cell>
          <cell r="I225" t="str">
            <v>M</v>
          </cell>
        </row>
        <row r="226">
          <cell r="G226">
            <v>103102</v>
          </cell>
          <cell r="H226" t="str">
            <v>ASSENTAMENTO DE TUBO DE FERRO FUNDIDO PARA REDE DE ÁGUA, DN 900 MM, JUNTA FLANGEADA (NÃO INCLUI O FORNECIMENTO). AF_09/2021</v>
          </cell>
          <cell r="I226" t="str">
            <v>M</v>
          </cell>
        </row>
        <row r="227">
          <cell r="G227">
            <v>103103</v>
          </cell>
          <cell r="H227" t="str">
            <v>ASSENTAMENTO DE TUBO DE FERRO FUNDIDO PARA REDE DE ÁGUA, DN 1000 MM, JUNTA FLANGEADA (NÃO INCLUI O FORNECIMENTO). AF_09/2021</v>
          </cell>
          <cell r="I227" t="str">
            <v>M</v>
          </cell>
        </row>
        <row r="228">
          <cell r="G228">
            <v>103104</v>
          </cell>
          <cell r="H228" t="str">
            <v>ASSENTAMENTO DE TUBO DE FERRO FUNDIDO PARA REDE DE ÁGUA, DN 1200 MM, JUNTA FLANGEADA (NÃO INCLUI O FORNECIMENTO). AF_09/2021</v>
          </cell>
          <cell r="I228" t="str">
            <v>M</v>
          </cell>
        </row>
        <row r="229">
          <cell r="G229">
            <v>103105</v>
          </cell>
          <cell r="H229" t="str">
            <v>ASSENTAMENTO DE CONEXÃO COM 2 ACESSOS, FERRO FUNDIDO PARA REDE DE ÁGUA, DN  80 MM, JUNTA FLANGEADA (NÃO INCLUI O FORNECIMENTO). AF_09/2021</v>
          </cell>
          <cell r="I229" t="str">
            <v>UN</v>
          </cell>
        </row>
        <row r="230">
          <cell r="G230">
            <v>103106</v>
          </cell>
          <cell r="H230" t="str">
            <v>ASSENTAMENTO DE CONEXÃO COM 2 ACESSOS, FERRO FUNDIDO PARA REDE DE ÁGUA, DN  100 MM, JUNTA FLANGEADA (NÃO INCLUI O FORNECIMENTO). AF_09/2021</v>
          </cell>
          <cell r="I230" t="str">
            <v>UN</v>
          </cell>
        </row>
        <row r="231">
          <cell r="G231">
            <v>103107</v>
          </cell>
          <cell r="H231" t="str">
            <v>ASSENTAMENTO DE CONEXÃO COM 2 ACESSOS, FERRO FUNDIDO PARA REDE DE ÁGUA, DN  150 MM, JUNTA FLANGEADA (NÃO INCLUI O FORNECIMENTO). AF_09/2021</v>
          </cell>
          <cell r="I231" t="str">
            <v>UN</v>
          </cell>
        </row>
        <row r="232">
          <cell r="G232">
            <v>103108</v>
          </cell>
          <cell r="H232" t="str">
            <v>ASSENTAMENTO DE CONEXÃO COM 2 ACESSOS, FERRO FUNDIDO PARA REDE DE ÁGUA, DN  200 MM, JUNTA FLANGEADA (NÃO INCLUI O FORNECIMENTO). AF_09/2021</v>
          </cell>
          <cell r="I232" t="str">
            <v>UN</v>
          </cell>
        </row>
        <row r="233">
          <cell r="G233">
            <v>103109</v>
          </cell>
          <cell r="H233" t="str">
            <v>ASSENTAMENTO DE CONEXÃO COM 2 ACESSOS, FERRO FUNDIDO PARA REDE DE ÁGUA, DN  250 MM, JUNTA FLANGEADA (NÃO INCLUI O FORNECIMENTO). AF_09/2021</v>
          </cell>
          <cell r="I233" t="str">
            <v>UN</v>
          </cell>
        </row>
        <row r="234">
          <cell r="G234">
            <v>103110</v>
          </cell>
          <cell r="H234" t="str">
            <v>ASSENTAMENTO DE CONEXÃO COM 2 ACESSOS, FERRO FUNDIDO PARA REDE DE ÁGUA, DN  300 MM, JUNTA FLANGEADA (NÃO INCLUI O FORNECIMENTO). AF_09/2021</v>
          </cell>
          <cell r="I234" t="str">
            <v>UN</v>
          </cell>
        </row>
        <row r="235">
          <cell r="G235">
            <v>103111</v>
          </cell>
          <cell r="H235" t="str">
            <v>ASSENTAMENTO DE CONEXÃO COM 2 ACESSOS, FERRO FUNDIDO PARA REDE DE ÁGUA, DN  350 MM, JUNTA FLANGEADA (NÃO INCLUI O FORNECIMENTO). AF_09/2021</v>
          </cell>
          <cell r="I235" t="str">
            <v>UN</v>
          </cell>
        </row>
        <row r="236">
          <cell r="G236">
            <v>103112</v>
          </cell>
          <cell r="H236" t="str">
            <v>ASSENTAMENTO DE CONEXÃO COM 2 ACESSOS, FERRO FUNDIDO PARA REDE DE ÁGUA, DN  400 MM, JUNTA FLANGEADA (NÃO INCLUI O FORNECIMENTO). AF_09/2021</v>
          </cell>
          <cell r="I236" t="str">
            <v>UN</v>
          </cell>
        </row>
        <row r="237">
          <cell r="G237">
            <v>103113</v>
          </cell>
          <cell r="H237" t="str">
            <v>ASSENTAMENTO DE CONEXÃO COM 2 ACESSOS, FERRO FUNDIDO PARA REDE DE ÁGUA, DN  450 MM, JUNTA FLANGEADA (NÃO INCLUI O FORNECIMENTO). AF_09/2021</v>
          </cell>
          <cell r="I237" t="str">
            <v>UN</v>
          </cell>
        </row>
        <row r="238">
          <cell r="G238">
            <v>103114</v>
          </cell>
          <cell r="H238" t="str">
            <v>ASSENTAMENTO DE CONEXÃO COM 2 ACESSOS, FERRO FUNDIDO PARA REDE DE ÁGUA, DN  500 MM, JUNTA FLANGEADA (NÃO INCLUI O FORNECIMENTO). AF_09/2021</v>
          </cell>
          <cell r="I238" t="str">
            <v>UN</v>
          </cell>
        </row>
        <row r="239">
          <cell r="G239">
            <v>103115</v>
          </cell>
          <cell r="H239" t="str">
            <v>ASSENTAMENTO DE CONEXÃO COM 2 ACESSOS, FERRO FUNDIDO PARA REDE DE ÁGUA, DN  600 MM, JUNTA FLANGEADA (NÃO INCLUI O FORNECIMENTO). AF_09/2021</v>
          </cell>
          <cell r="I239" t="str">
            <v>UN</v>
          </cell>
        </row>
        <row r="240">
          <cell r="G240">
            <v>103116</v>
          </cell>
          <cell r="H240" t="str">
            <v>ASSENTAMENTO DE CONEXÃO COM 2 ACESSOS, FERRO FUNDIDO PARA REDE DE ÁGUA, DN  700 MM, JUNTA FLANGEADA (NÃO INCLUI O FORNECIMENTO). AF_09/2021</v>
          </cell>
          <cell r="I240" t="str">
            <v>UN</v>
          </cell>
        </row>
        <row r="241">
          <cell r="G241">
            <v>103117</v>
          </cell>
          <cell r="H241" t="str">
            <v>ASSENTAMENTO DE CONEXÃO COM 2 ACESSOS, FERRO FUNDIDO PARA REDE DE ÁGUA, DN  800 MM, JUNTA FLANGEADA (NÃO INCLUI O FORNECIMENTO). AF_09/2021</v>
          </cell>
          <cell r="I241" t="str">
            <v>UN</v>
          </cell>
        </row>
        <row r="242">
          <cell r="G242">
            <v>103118</v>
          </cell>
          <cell r="H242" t="str">
            <v>ASSENTAMENTO DE CONEXÃO COM 2 ACESSOS, FERRO FUNDIDO PARA REDE DE ÁGUA, DN  900 MM, JUNTA FLANGEADA (NÃO INCLUI O FORNECIMENTO). AF_09/2021</v>
          </cell>
          <cell r="I242" t="str">
            <v>UN</v>
          </cell>
        </row>
        <row r="243">
          <cell r="G243">
            <v>103119</v>
          </cell>
          <cell r="H243" t="str">
            <v>ASSENTAMENTO DE CONEXÃO COM 2 ACESSOS, FERRO FUNDIDO PARA REDE DE ÁGUA, DN  1000 MM, JUNTA FLANGEADA (NÃO INCLUI O FORNECIMENTO). AF_09/2021</v>
          </cell>
          <cell r="I243" t="str">
            <v>UN</v>
          </cell>
        </row>
        <row r="244">
          <cell r="G244">
            <v>103120</v>
          </cell>
          <cell r="H244" t="str">
            <v>ASSENTAMENTO DE CONEXÃO COM 2 ACESSOS, FERRO FUNDIDO PARA REDE DE ÁGUA, DN  1200 MM, JUNTA FLANGEADA (NÃO INCLUI O FORNECIMENTO). AF_09/2021</v>
          </cell>
          <cell r="I244" t="str">
            <v>UN</v>
          </cell>
        </row>
        <row r="245">
          <cell r="G245">
            <v>103121</v>
          </cell>
          <cell r="H245" t="str">
            <v>ASSENTAMENTO DE CONEXÃO COM 3 ACESSOS, FERRO FUNDIDO PARA REDE DE ÁGUA, DN  80 MM, JUNTA FLANGEADA (NÃO INCLUI O FORNECIMENTO). AF_09/2021</v>
          </cell>
          <cell r="I245" t="str">
            <v>UN</v>
          </cell>
        </row>
        <row r="246">
          <cell r="G246">
            <v>103122</v>
          </cell>
          <cell r="H246" t="str">
            <v>ASSENTAMENTO DE CONEXÃO COM 3 ACESSOS, FERRO FUNDIDO PARA REDE DE ÁGUA, DN  100 MM, JUNTA FLANGEADA (NÃO INCLUI O FORNECIMENTO). AF_09/2021</v>
          </cell>
          <cell r="I246" t="str">
            <v>UN</v>
          </cell>
        </row>
        <row r="247">
          <cell r="G247">
            <v>103123</v>
          </cell>
          <cell r="H247" t="str">
            <v>ASSENTAMENTO DE CONEXÃO COM 3 ACESSOS, FERRO FUNDIDO PARA REDE DE ÁGUA, DN  150 MM, JUNTA FLANGEADA (NÃO INCLUI O FORNECIMENTO). AF_09/2021</v>
          </cell>
          <cell r="I247" t="str">
            <v>UN</v>
          </cell>
        </row>
        <row r="248">
          <cell r="G248">
            <v>103124</v>
          </cell>
          <cell r="H248" t="str">
            <v>ASSENTAMENTO DE CONEXÃO COM 3 ACESSOS, FERRO FUNDIDO PARA REDE DE ÁGUA, DN  200 MM, JUNTA FLANGEADA (NÃO INCLUI O FORNECIMENTO). AF_09/2021</v>
          </cell>
          <cell r="I248" t="str">
            <v>UN</v>
          </cell>
        </row>
        <row r="249">
          <cell r="G249">
            <v>103125</v>
          </cell>
          <cell r="H249" t="str">
            <v>ASSENTAMENTO DE CONEXÃO COM 3 ACESSOS, FERRO FUNDIDO PARA REDE DE ÁGUA, DN  250 MM, JUNTA FLANGEADA (NÃO INCLUI O FORNECIMENTO). AF_09/2021</v>
          </cell>
          <cell r="I249" t="str">
            <v>UN</v>
          </cell>
        </row>
        <row r="250">
          <cell r="G250">
            <v>103126</v>
          </cell>
          <cell r="H250" t="str">
            <v>ASSENTAMENTO DE CONEXÃO COM 3 ACESSOS, FERRO FUNDIDO PARA REDE DE ÁGUA, DN  300 MM, JUNTA FLANGEADA (NÃO INCLUI O FORNECIMENTO). AF_09/2021</v>
          </cell>
          <cell r="I250" t="str">
            <v>UN</v>
          </cell>
        </row>
        <row r="251">
          <cell r="G251">
            <v>103127</v>
          </cell>
          <cell r="H251" t="str">
            <v>ASSENTAMENTO DE CONEXÃO COM 3 ACESSOS, FERRO FUNDIDO PARA REDE DE ÁGUA, DN  350 MM, JUNTA FLANGEADA (NÃO INCLUI O FORNECIMENTO). AF_09/2021</v>
          </cell>
          <cell r="I251" t="str">
            <v>UN</v>
          </cell>
        </row>
        <row r="252">
          <cell r="G252">
            <v>103128</v>
          </cell>
          <cell r="H252" t="str">
            <v>ASSENTAMENTO DE CONEXÃO COM 3 ACESSOS, FERRO FUNDIDO PARA REDE DE ÁGUA, DN  400 MM, JUNTA FLANGEADA (NÃO INCLUI O FORNECIMENTO). AF_09/2021</v>
          </cell>
          <cell r="I252" t="str">
            <v>UN</v>
          </cell>
        </row>
        <row r="253">
          <cell r="G253">
            <v>103129</v>
          </cell>
          <cell r="H253" t="str">
            <v>ASSENTAMENTO DE CONEXÃO COM 3 ACESSOS, FERRO FUNDIDO PARA REDE DE ÁGUA, DN  450 MM, JUNTA FLANGEADA (NÃO INCLUI O FORNECIMENTO). AF_09/2021</v>
          </cell>
          <cell r="I253" t="str">
            <v>UN</v>
          </cell>
        </row>
        <row r="254">
          <cell r="G254">
            <v>103130</v>
          </cell>
          <cell r="H254" t="str">
            <v>ASSENTAMENTO DE CONEXÃO COM 3 ACESSOS, FERRO FUNDIDO PARA REDE DE ÁGUA, DN  500 MM, JUNTA FLANGEADA (NÃO INCLUI O FORNECIMENTO). AF_09/2021</v>
          </cell>
          <cell r="I254" t="str">
            <v>UN</v>
          </cell>
        </row>
        <row r="255">
          <cell r="G255">
            <v>103131</v>
          </cell>
          <cell r="H255" t="str">
            <v>ASSENTAMENTO DE CONEXÃO COM 3 ACESSOS, FERRO FUNDIDO PARA REDE DE ÁGUA, DN  600 MM, JUNTA FLANGEADA (NÃO INCLUI O FORNECIMENTO). AF_09/2021</v>
          </cell>
          <cell r="I255" t="str">
            <v>UN</v>
          </cell>
        </row>
        <row r="256">
          <cell r="G256">
            <v>103132</v>
          </cell>
          <cell r="H256" t="str">
            <v>ASSENTAMENTO DE CONEXÃO COM 3 ACESSOS, FERRO FUNDIDO PARA REDE DE ÁGUA, DN  700 MM, JUNTA FLANGEADA (NÃO INCLUI O FORNECIMENTO). AF_09/2021</v>
          </cell>
          <cell r="I256" t="str">
            <v>UN</v>
          </cell>
        </row>
        <row r="257">
          <cell r="G257">
            <v>103133</v>
          </cell>
          <cell r="H257" t="str">
            <v>ASSENTAMENTO DE CONEXÃO COM 3 ACESSOS, FERRO FUNDIDO PARA REDE DE ÁGUA, DN  800 MM, JUNTA FLANGEADA (NÃO INCLUI O FORNECIMENTO). AF_09/2021</v>
          </cell>
          <cell r="I257" t="str">
            <v>UN</v>
          </cell>
        </row>
        <row r="258">
          <cell r="G258">
            <v>103134</v>
          </cell>
          <cell r="H258" t="str">
            <v>ASSENTAMENTO DE CONEXÃO COM 3 ACESSOS, FERRO FUNDIDO PARA REDE DE ÁGUA, DN  900 MM, JUNTA FLANGEADA (NÃO INCLUI O FORNECIMENTO). AF_09/2021</v>
          </cell>
          <cell r="I258" t="str">
            <v>UN</v>
          </cell>
        </row>
        <row r="259">
          <cell r="G259">
            <v>103135</v>
          </cell>
          <cell r="H259" t="str">
            <v>ASSENTAMENTO DE CONEXÃO COM 3 ACESSOS, FERRO FUNDIDO PARA REDE DE ÁGUA, DN  1000 MM, JUNTA FLANGEADA (NÃO INCLUI O FORNECIMENTO). AF_09/2021</v>
          </cell>
          <cell r="I259" t="str">
            <v>UN</v>
          </cell>
        </row>
        <row r="260">
          <cell r="G260">
            <v>103136</v>
          </cell>
          <cell r="H260" t="str">
            <v>ASSENTAMENTO DE CONEXÃO COM 3 ACESSOS, FERRO FUNDIDO PARA REDE DE ÁGUA, DN  1200 MM, JUNTA FLANGEADA (NÃO INCLUI O FORNECIMENTO). AF_09/2021</v>
          </cell>
          <cell r="I260" t="str">
            <v>UN</v>
          </cell>
        </row>
        <row r="261">
          <cell r="G261">
            <v>103137</v>
          </cell>
          <cell r="H261" t="str">
            <v>ASSENTAMENTO DE CONEXÃO COM 1 ACESSO, FERRO FUNDIDO PARA REDE DE ÁGUA, DN  80 MM, JUNTA FLANGEADA (NÃO INCLUI O FORNECIMENTO). AF_09/2021</v>
          </cell>
          <cell r="I261" t="str">
            <v>UN</v>
          </cell>
        </row>
        <row r="262">
          <cell r="G262">
            <v>103138</v>
          </cell>
          <cell r="H262" t="str">
            <v>ASSENTAMENTO DE CONEXÃO COM 1 ACESSO, FERRO FUNDIDO PARA REDE DE ÁGUA, DN  100 MM, JUNTA FLANGEADA (NÃO INCLUI O FORNECIMENTO). AF_09/2021</v>
          </cell>
          <cell r="I262" t="str">
            <v>UN</v>
          </cell>
        </row>
        <row r="263">
          <cell r="G263">
            <v>103139</v>
          </cell>
          <cell r="H263" t="str">
            <v>ASSENTAMENTO DE CONEXÃO COM 1 ACESSO, FERRO FUNDIDO PARA REDE DE ÁGUA, DN  150 MM, JUNTA FLANGEADA (NÃO INCLUI O FORNECIMENTO). AF_09/2021</v>
          </cell>
          <cell r="I263" t="str">
            <v>UN</v>
          </cell>
        </row>
        <row r="264">
          <cell r="G264">
            <v>103140</v>
          </cell>
          <cell r="H264" t="str">
            <v>ASSENTAMENTO DE CONEXÃO COM 1 ACESSO, FERRO FUNDIDO PARA REDE DE ÁGUA, DN  200 MM, JUNTA FLANGEADA (NÃO INCLUI O FORNECIMENTO). AF_09/2021</v>
          </cell>
          <cell r="I264" t="str">
            <v>UN</v>
          </cell>
        </row>
        <row r="265">
          <cell r="G265">
            <v>103141</v>
          </cell>
          <cell r="H265" t="str">
            <v>ASSENTAMENTO DE CONEXÃO COM 1 ACESSO, FERRO FUNDIDO PARA REDE DE ÁGUA, DN  250 MM, JUNTA FLANGEADA (NÃO INCLUI O FORNECIMENTO). AF_09/2021</v>
          </cell>
          <cell r="I265" t="str">
            <v>UN</v>
          </cell>
        </row>
        <row r="266">
          <cell r="G266">
            <v>103142</v>
          </cell>
          <cell r="H266" t="str">
            <v>ASSENTAMENTO DE CONEXÃO COM 1 ACESSO, FERRO FUNDIDO PARA REDE DE ÁGUA, DN  300 MM, JUNTA FLANGEADA (NÃO INCLUI O FORNECIMENTO). AF_09/2021</v>
          </cell>
          <cell r="I266" t="str">
            <v>UN</v>
          </cell>
        </row>
        <row r="267">
          <cell r="G267">
            <v>103143</v>
          </cell>
          <cell r="H267" t="str">
            <v>ASSENTAMENTO DE CONEXÃO COM 1 ACESSO, FERRO FUNDIDO PARA REDE DE ÁGUA, DN  350 MM, JUNTA FLANGEADA (NÃO INCLUI O FORNECIMENTO). AF_09/2021</v>
          </cell>
          <cell r="I267" t="str">
            <v>UN</v>
          </cell>
        </row>
        <row r="268">
          <cell r="G268">
            <v>103144</v>
          </cell>
          <cell r="H268" t="str">
            <v>ASSENTAMENTO DE CONEXÃO COM 1 ACESSO, FERRO FUNDIDO PARA REDE DE ÁGUA, DN  400 MM, JUNTA FLANGEADA (NÃO INCLUI O FORNECIMENTO). AF_09/2021</v>
          </cell>
          <cell r="I268" t="str">
            <v>UN</v>
          </cell>
        </row>
        <row r="269">
          <cell r="G269">
            <v>103145</v>
          </cell>
          <cell r="H269" t="str">
            <v>ASSENTAMENTO DE CONEXÃO COM 1 ACESSO, FERRO FUNDIDO PARA REDE DE ÁGUA, DN  450 MM, JUNTA FLANGEADA (NÃO INCLUI O FORNECIMENTO). AF_09/2021</v>
          </cell>
          <cell r="I269" t="str">
            <v>UN</v>
          </cell>
        </row>
        <row r="270">
          <cell r="G270">
            <v>103146</v>
          </cell>
          <cell r="H270" t="str">
            <v>ASSENTAMENTO DE CONEXÃO COM 1 ACESSO, FERRO FUNDIDO PARA REDE DE ÁGUA, DN  500 MM, JUNTA FLANGEADA (NÃO INCLUI O FORNECIMENTO). AF_09/2021</v>
          </cell>
          <cell r="I270" t="str">
            <v>UN</v>
          </cell>
        </row>
        <row r="271">
          <cell r="G271">
            <v>103147</v>
          </cell>
          <cell r="H271" t="str">
            <v>ASSENTAMENTO DE CONEXÃO COM 1 ACESSO, FERRO FUNDIDO PARA REDE DE ÁGUA, DN  600 MM, JUNTA FLANGEADA (NÃO INCLUI O FORNECIMENTO). AF_09/2021</v>
          </cell>
          <cell r="I271" t="str">
            <v>UN</v>
          </cell>
        </row>
        <row r="272">
          <cell r="G272">
            <v>103148</v>
          </cell>
          <cell r="H272" t="str">
            <v>ASSENTAMENTO DE CONEXÃO COM 1 ACESSO, FERRO FUNDIDO PARA REDE DE ÁGUA, DN  700 MM, JUNTA FLANGEADA (NÃO INCLUI O FORNECIMENTO). AF_09/2021</v>
          </cell>
          <cell r="I272" t="str">
            <v>UN</v>
          </cell>
        </row>
        <row r="273">
          <cell r="G273">
            <v>103149</v>
          </cell>
          <cell r="H273" t="str">
            <v>ASSENTAMENTO DE CONEXÃO COM 1 ACESSO, FERRO FUNDIDO PARA REDE DE ÁGUA, DN  800 MM, JUNTA FLANGEADA (NÃO INCLUI O FORNECIMENTO). AF_09/2021</v>
          </cell>
          <cell r="I273" t="str">
            <v>UN</v>
          </cell>
        </row>
        <row r="274">
          <cell r="G274">
            <v>103150</v>
          </cell>
          <cell r="H274" t="str">
            <v>ASSENTAMENTO DE CONEXÃO COM 1 ACESSO, FERRO FUNDIDO PARA REDE DE ÁGUA, DN  900 MM, JUNTA FLANGEADA (NÃO INCLUI O FORNECIMENTO). AF_09/2021</v>
          </cell>
          <cell r="I274" t="str">
            <v>UN</v>
          </cell>
        </row>
        <row r="275">
          <cell r="G275">
            <v>103151</v>
          </cell>
          <cell r="H275" t="str">
            <v>ASSENTAMENTO DE CONEXÃO COM 1 ACESSO, FERRO FUNDIDO PARA REDE DE ÁGUA, DN  1000 MM, JUNTA FLANGEADA (NÃO INCLUI O FORNECIMENTO). AF_09/2021</v>
          </cell>
          <cell r="I275" t="str">
            <v>UN</v>
          </cell>
        </row>
        <row r="276">
          <cell r="G276">
            <v>103152</v>
          </cell>
          <cell r="H276" t="str">
            <v>ASSENTAMENTO DE CONEXÃO COM 1 ACESSO, FERRO FUNDIDO PARA REDE DE ÁGUA, DN  1200 MM, JUNTA FLANGEADA (NÃO INCLUI O FORNECIMENTO). AF_09/2021</v>
          </cell>
          <cell r="I276" t="str">
            <v>UN</v>
          </cell>
        </row>
        <row r="277">
          <cell r="G277">
            <v>103372</v>
          </cell>
          <cell r="H277" t="str">
            <v>TUBO PEAD LISO PARA REDE DE ÁGUA OU ESGOTO, DIÂMETRO DE 20 MM, JUNTA SOLDADA (NÃO INCLUI A EXECUÇÃO DE SOLDA) - FORNECIMENTO E ASSENTAMENTO. AF_12/2021</v>
          </cell>
          <cell r="I277" t="str">
            <v>M</v>
          </cell>
        </row>
        <row r="278">
          <cell r="G278">
            <v>103373</v>
          </cell>
          <cell r="H278" t="str">
            <v>TUBO PEAD LISO PARA REDE DE ÁGUA OU ESGOTO, DIÂMETRO DE 32 MM, JUNTA SOLDADA (NÃO INCLUI A EXECUÇÃO DE SOLDA) - FORNECIMENTO E ASSENTAMENTO. AF_12/2021</v>
          </cell>
          <cell r="I278" t="str">
            <v>M</v>
          </cell>
        </row>
        <row r="279">
          <cell r="G279">
            <v>103376</v>
          </cell>
          <cell r="H279" t="str">
            <v>TUBO PEAD LISO PARA REDE DE ÁGUA OU ESGOTO, DIÂMETRO DE 110 MM, JUNTA SOLDADA (NÃO INCLUI A EXECUÇÃO DE SOLDA) - FORNECIMENTO E ASSENTAMENTO. AF_12/2021</v>
          </cell>
          <cell r="I279" t="str">
            <v>M</v>
          </cell>
        </row>
        <row r="280">
          <cell r="G280">
            <v>103377</v>
          </cell>
          <cell r="H280" t="str">
            <v>TUBO PEAD LISO PARA REDE DE ÁGUA OU ESGOTO, DIÂMETRO DE 160 MM, JUNTA SOLDADA (NÃO INCLUI A EXECUÇÃO DE SOLDA) - FORNECIMENTO E ASSENTAMENTO. AF_12/2021</v>
          </cell>
          <cell r="I280" t="str">
            <v>M</v>
          </cell>
        </row>
        <row r="281">
          <cell r="G281">
            <v>103379</v>
          </cell>
          <cell r="H281" t="str">
            <v>TUBO PEAD LISO PARA REDE DE ÁGUA OU ESGOTO, DIÂMETRO DE 200 MM, JUNTA SOLDADA (NÃO INCLUI A EXECUÇÃO DE SOLDA) - FORNECIMENTO E ASSENTAMENTO. AF_12/2021</v>
          </cell>
          <cell r="I281" t="str">
            <v>M</v>
          </cell>
        </row>
        <row r="282">
          <cell r="G282">
            <v>103383</v>
          </cell>
          <cell r="H282" t="str">
            <v>TUBO PEAD LISO PARA REDE DE ÁGUA OU ESGOTO, DIÂMETRO DE 315 MM, JUNTA SOLDADA (NÃO INCLUI A EXECUÇÃO DE SOLDA) - FORNECIMENTO E ASSENTAMENTO. AF_12/2021</v>
          </cell>
          <cell r="I282" t="str">
            <v>M</v>
          </cell>
        </row>
        <row r="283">
          <cell r="G283">
            <v>103385</v>
          </cell>
          <cell r="H283" t="str">
            <v>TUBO PEAD LISO PARA REDE DE ÁGUA OU ESGOTO, DIÂMETRO DE 400 MM, JUNTA SOLDADA (NÃO INCLUI A EXECUÇÃO DE SOLDA) - FORNECIMENTO E ASSENTAMENTO. AF_12/2021</v>
          </cell>
          <cell r="I283" t="str">
            <v>M</v>
          </cell>
        </row>
        <row r="284">
          <cell r="G284">
            <v>103387</v>
          </cell>
          <cell r="H284" t="str">
            <v>TUBO PEAD LISO PARA REDE DE ÁGUA OU ESGOTO, DIÂMETRO DE 500 MM, JUNTA SOLDADA (NÃO INCLUI A EXECUÇÃO DE SOLDA) - FORNECIMENTO E ASSENTAMENTO. AF_12/2021</v>
          </cell>
          <cell r="I284" t="str">
            <v>M</v>
          </cell>
        </row>
        <row r="285">
          <cell r="G285">
            <v>103389</v>
          </cell>
          <cell r="H285" t="str">
            <v>TUBO PEAD LISO PARA REDE DE ÁGUA OU ESGOTO, DIÂMETRO DE 630 MM, JUNTA SOLDADA (NÃO INCLUI A EXECUÇÃO DE SOLDA) - FORNECIMENTO E ASSENTAMENTO. AF_12/2021</v>
          </cell>
          <cell r="I285" t="str">
            <v>M</v>
          </cell>
        </row>
        <row r="286">
          <cell r="G286">
            <v>103391</v>
          </cell>
          <cell r="H286" t="str">
            <v>TUBO PEAD LISO PARA REDE DE ÁGUA OU ESGOTO, DIÂMETRO DE 800 MM, JUNTA SOLDADA (NÃO INCLUI A EXECUÇÃO DE SOLDA) - FORNECIMENTO E ASSENTAMENTO. AF_12/2021</v>
          </cell>
          <cell r="I286" t="str">
            <v>M</v>
          </cell>
        </row>
        <row r="287">
          <cell r="G287">
            <v>103392</v>
          </cell>
          <cell r="H287" t="str">
            <v>TUBO PEAD LISO PARA REDE DE ÁGUA OU ESGOTO, DIÂMETRO DE 900 MM, JUNTA SOLDADA (NÃO INCLUI A EXECUÇÃO DE SOLDA) - FORNECIMENTO E ASSENTAMENTO. AF_12/2021</v>
          </cell>
          <cell r="I287" t="str">
            <v>M</v>
          </cell>
        </row>
        <row r="288">
          <cell r="G288">
            <v>103393</v>
          </cell>
          <cell r="H288" t="str">
            <v>TUBO PEAD LISO PARA REDE DE ÁGUA OU ESGOTO, DIÂMETRO DE 1000 MM, JUNTA SOLDADA (NÃO INCLUI A EXECUÇÃO DE SOLDA) - FORNECIMENTO E ASSENTAMENTO. AF_12/2021</v>
          </cell>
          <cell r="I288" t="str">
            <v>M</v>
          </cell>
        </row>
        <row r="289">
          <cell r="G289">
            <v>103394</v>
          </cell>
          <cell r="H289" t="str">
            <v>TUBO PEAD LISO PARA REDE DE ÁGUA OU ESGOTO, DIÂMETRO DE 1200 MM, JUNTA SOLDADA (NÃO INCLUI A EXECUÇÃO DE SOLDA) - FORNECIMENTO E ASSENTAMENTO. AF_12/2021</v>
          </cell>
          <cell r="I289" t="str">
            <v>M</v>
          </cell>
        </row>
        <row r="290">
          <cell r="G290">
            <v>103395</v>
          </cell>
          <cell r="H290" t="str">
            <v>TUBO PEAD LISO PARA REDE DE ÁGUA OU ESGOTO, DIÂMETRO DE 1400 MM, JUNTA SOLDADA (NÃO INCLUI A EXECUÇÃO DE SOLDA) - FORNECIMENTO E ASSENTAMENTO. AF_12/2021</v>
          </cell>
          <cell r="I290" t="str">
            <v>M</v>
          </cell>
        </row>
        <row r="291">
          <cell r="G291">
            <v>103396</v>
          </cell>
          <cell r="H291" t="str">
            <v>TUBO PEAD LISO PARA REDE DE ÁGUA OU ESGOTO, DIÂMETRO DE 1600 MM, JUNTA SOLDADA (NÃO INCLUI A EXECUÇÃO DE SOLDA) - FORNECIMENTO E ASSENTAMENTO. AF_12/2021</v>
          </cell>
          <cell r="I291" t="str">
            <v>M</v>
          </cell>
        </row>
        <row r="292">
          <cell r="G292">
            <v>103397</v>
          </cell>
          <cell r="H292" t="str">
            <v>ASSENTAMENTO DE CONEXÃO COM 2 ACESSOS, EM PEAD LISO PARA REDE DE ÁGUA OU ESGOTO, DIÂMETRO DE 20 MM, JUNTA SOLDADA (NÃO INCLUI O FORNECIMENTO E EXECUÇÃO DE SOLDA). AF_12/2021</v>
          </cell>
          <cell r="I292" t="str">
            <v>UN</v>
          </cell>
        </row>
        <row r="293">
          <cell r="G293">
            <v>103398</v>
          </cell>
          <cell r="H293" t="str">
            <v>ASSENTAMENTO DE CONEXÃO COM 2 ACESSOS, EM PEAD LISO PARA REDE DE ÁGUA OU ESGOTO, DIÂMETRO DE 32 MM, JUNTA SOLDADA (NÃO INCLUI O FORNECIMENTO E EXECUÇÃO DE SOLDA). AF_12/2021</v>
          </cell>
          <cell r="I293" t="str">
            <v>UN</v>
          </cell>
        </row>
        <row r="294">
          <cell r="G294">
            <v>103399</v>
          </cell>
          <cell r="H294" t="str">
            <v>ASSENTAMENTO DE CONEXÃO COM 2 ACESSOS, EM PEAD LISO PARA REDE DE ÁGUA OU ESGOTO, DIÂMETRO DE 63 MM, JUNTA SOLDADA (NÃO INCLUI O FORNECIMENTO E EXECUÇÃO DE SOLDA). AF_12/2021</v>
          </cell>
          <cell r="I294" t="str">
            <v>UN</v>
          </cell>
        </row>
        <row r="295">
          <cell r="G295">
            <v>103400</v>
          </cell>
          <cell r="H295" t="str">
            <v>ASSENTAMENTO DE CONEXÃO COM 2 ACESSOS, EM PEAD LISO PARA REDE DE ÁGUA OU ESGOTO, DIÂMETRO DE 90 MM, JUNTA SOLDADA (NÃO INCLUI O FORNECIMENTO E EXECUÇÃO DE SOLDA). AF_12/2021</v>
          </cell>
          <cell r="I295" t="str">
            <v>UN</v>
          </cell>
        </row>
        <row r="296">
          <cell r="G296">
            <v>103401</v>
          </cell>
          <cell r="H296" t="str">
            <v>ASSENTAMENTO DE CONEXÃO COM 2 ACESSOS, EM PEAD LISO PARA REDE DE ÁGUA OU ESGOTO, DIÂMETRO DE 110 MM, JUNTA SOLDADA (NÃO INCLUI O FORNECIMENTO E EXECUÇÃO DE SOLDA). AF_12/2021</v>
          </cell>
          <cell r="I296" t="str">
            <v>UN</v>
          </cell>
        </row>
        <row r="297">
          <cell r="G297">
            <v>103402</v>
          </cell>
          <cell r="H297" t="str">
            <v>ASSENTAMENTO DE CONEXÃO COM 2 ACESSOS, EM PEAD LISO PARA REDE DE ÁGUA OU ESGOTO, DIÂMETRO DE 160 MM, JUNTA SOLDADA (NÃO INCLUI O FORNECIMENTO E EXECUÇÃO DE SOLDA). AF_12/2021</v>
          </cell>
          <cell r="I297" t="str">
            <v>UN</v>
          </cell>
        </row>
        <row r="298">
          <cell r="G298">
            <v>103403</v>
          </cell>
          <cell r="H298" t="str">
            <v>ASSENTAMENTO DE CONEXÃO COM 2 ACESSOS, EM PEAD LISO PARA REDE DE ÁGUA OU ESGOTO, DIÂMETRO DE 180 MM, JUNTA SOLDADA (NÃO INCLUI O FORNECIMENTO E EXECUÇÃO DE SOLDA). AF_12/2021</v>
          </cell>
          <cell r="I298" t="str">
            <v>UN</v>
          </cell>
        </row>
        <row r="299">
          <cell r="G299">
            <v>103404</v>
          </cell>
          <cell r="H299" t="str">
            <v>ASSENTAMENTO DE CONEXÃO COM 2 ACESSOS, EM PEAD LISO PARA REDE DE ÁGUA OU ESGOTO, DIÂMETRO DE 200 MM, JUNTA SOLDADA (NÃO INCLUI O FORNECIMENTO E EXECUÇÃO DE SOLDA). AF_12/2021</v>
          </cell>
          <cell r="I299" t="str">
            <v>UN</v>
          </cell>
        </row>
        <row r="300">
          <cell r="G300">
            <v>103405</v>
          </cell>
          <cell r="H300" t="str">
            <v>ASSENTAMENTO DE CONEXÃO COM 2 ACESSOS, EM PEAD LISO PARA REDE DE ÁGUA OU ESGOTO, DIÂMETRO DE 225 MM, JUNTA SOLDADA (NÃO INCLUI O FORNECIMENTO E EXECUÇÃO DE SOLDA). AF_12/2021</v>
          </cell>
          <cell r="I300" t="str">
            <v>UN</v>
          </cell>
        </row>
        <row r="301">
          <cell r="G301">
            <v>103406</v>
          </cell>
          <cell r="H301" t="str">
            <v>ASSENTAMENTO DE CONEXÃO COM 2 ACESSOS, EM PEAD LISO PARA REDE DE ÁGUA OU ESGOTO, DIÂMETRO DE 250 MM, JUNTA SOLDADA (NÃO INCLUI O FORNECIMENTO E EXECUÇÃO DE SOLDA). AF_12/2021</v>
          </cell>
          <cell r="I301" t="str">
            <v>UN</v>
          </cell>
        </row>
        <row r="302">
          <cell r="G302">
            <v>103407</v>
          </cell>
          <cell r="H302" t="str">
            <v>ASSENTAMENTO DE CONEXÃO COM 2 ACESSOS, EM PEAD LISO PARA REDE DE ÁGUA OU ESGOTO, DIÂMETRO DE 280 MM, JUNTA SOLDADA (NÃO INCLUI O FORNECIMENTO E EXECUÇÃO DE SOLDA). AF_12/2021</v>
          </cell>
          <cell r="I302" t="str">
            <v>UN</v>
          </cell>
        </row>
        <row r="303">
          <cell r="G303">
            <v>103408</v>
          </cell>
          <cell r="H303" t="str">
            <v>ASSENTAMENTO DE CONEXÃO COM 2 ACESSOS, EM PEAD LISO PARA REDE DE ÁGUA OU ESGOTO, DIÂMETRO DE 315 MM, JUNTA SOLDADA (NÃO INCLUI O FORNECIMENTO E EXECUÇÃO DE SOLDA). AF_12/2021</v>
          </cell>
          <cell r="I303" t="str">
            <v>UN</v>
          </cell>
        </row>
        <row r="304">
          <cell r="G304">
            <v>103409</v>
          </cell>
          <cell r="H304" t="str">
            <v>ASSENTAMENTO DE CONEXÃO COM 2 ACESSOS, EM PEAD LISO PARA REDE DE ÁGUA OU ESGOTO, DIÂMETRO DE 355 MM, JUNTA SOLDADA (NÃO INCLUI O FORNECIMENTO E EXECUÇÃO DE SOLDA). AF_12/2021</v>
          </cell>
          <cell r="I304" t="str">
            <v>UN</v>
          </cell>
        </row>
        <row r="305">
          <cell r="G305">
            <v>103410</v>
          </cell>
          <cell r="H305" t="str">
            <v>ASSENTAMENTO DE CONEXÃO COM 2 ACESSOS, EM PEAD LISO PARA REDE DE ÁGUA OU ESGOTO, DIÂMETRO DE 400 MM, JUNTA SOLDADA (NÃO INCLUI O FORNECIMENTO E EXECUÇÃO DE SOLDA). AF_12/2021</v>
          </cell>
          <cell r="I305" t="str">
            <v>UN</v>
          </cell>
        </row>
        <row r="306">
          <cell r="G306">
            <v>103411</v>
          </cell>
          <cell r="H306" t="str">
            <v>ASSENTAMENTO DE CONEXÃO COM 3 ACESSOS, EM PEAD LISO PARA REDE DE ÁGUA OU ESGOTO, DIÂMETRO DE 20 MM, JUNTA SOLDADA (NÃO INCLUI O FORNECIMENTO E EXECUÇÃO DE SOLDA). AF_12/2021</v>
          </cell>
          <cell r="I306" t="str">
            <v>UN</v>
          </cell>
        </row>
        <row r="307">
          <cell r="G307">
            <v>103412</v>
          </cell>
          <cell r="H307" t="str">
            <v>ASSENTAMENTO DE CONEXÃO COM 3 ACESSOS, EM PEAD LISO PARA REDE DE ÁGUA OU ESGOTO, DIÂMETRO DE 32 MM, JUNTA SOLDADA (NÃO INCLUI O FORNECIMENTO E EXECUÇÃO DE SOLDA). AF_12/2021</v>
          </cell>
          <cell r="I307" t="str">
            <v>UN</v>
          </cell>
        </row>
        <row r="308">
          <cell r="G308">
            <v>103413</v>
          </cell>
          <cell r="H308" t="str">
            <v>ASSENTAMENTO DE CONEXÃO COM 3 ACESSOS, EM PEAD LISO PARA REDE DE ÁGUA OU ESGOTO, DIÂMETRO DE 63 MM, JUNTA SOLDADA (NÃO INCLUI O FORNECIMENTO E EXECUÇÃO DE SOLDA). AF_12/2021</v>
          </cell>
          <cell r="I308" t="str">
            <v>UN</v>
          </cell>
        </row>
        <row r="309">
          <cell r="G309">
            <v>103414</v>
          </cell>
          <cell r="H309" t="str">
            <v>ASSENTAMENTO DE CONEXÃO COM 3 ACESSOS, EM PEAD LISO PARA REDE DE ÁGUA OU ESGOTO, DIÂMETRO DE 90 MM, JUNTA SOLDADA (NÃO INCLUI O FORNECIMENTO E EXECUÇÃO DE SOLDA). AF_12/2021</v>
          </cell>
          <cell r="I309" t="str">
            <v>UN</v>
          </cell>
        </row>
        <row r="310">
          <cell r="G310">
            <v>103415</v>
          </cell>
          <cell r="H310" t="str">
            <v>ASSENTAMENTO DE CONEXÃO COM 3 ACESSOS, EM PEAD LISO PARA REDE DE ÁGUA OU ESGOTO, DIÂMETRO DE 110 MM, JUNTA SOLDADA (NÃO INCLUI O FORNECIMENTO E EXECUÇÃO DE SOLDA). AF_12/2021</v>
          </cell>
          <cell r="I310" t="str">
            <v>UN</v>
          </cell>
        </row>
        <row r="311">
          <cell r="G311">
            <v>103416</v>
          </cell>
          <cell r="H311" t="str">
            <v>ASSENTAMENTO DE CONEXÃO COM 3 ACESSOS, EM PEAD LISO PARA REDE DE ÁGUA OU ESGOTO, DIÂMETRO DE 160 MM, JUNTA SOLDADA (NÃO INCLUI O FORNECIMENTO E EXECUÇÃO DE SOLDA). AF_12/2021</v>
          </cell>
          <cell r="I311" t="str">
            <v>UN</v>
          </cell>
        </row>
        <row r="312">
          <cell r="G312">
            <v>103417</v>
          </cell>
          <cell r="H312" t="str">
            <v>ASSENTAMENTO DE CONEXÃO COM 3 ACESSOS, EM PEAD LISO PARA REDE DE ÁGUA OU ESGOTO, DIÂMETRO DE 180 MM, JUNTA SOLDADA (NÃO INCLUI O FORNECIMENTO E EXECUÇÃO DE SOLDA). AF_12/2021</v>
          </cell>
          <cell r="I312" t="str">
            <v>UN</v>
          </cell>
        </row>
        <row r="313">
          <cell r="G313">
            <v>103418</v>
          </cell>
          <cell r="H313" t="str">
            <v>ASSENTAMENTO DE CONEXÃO COM 3 ACESSOS, EM PEAD LISO PARA REDE DE ÁGUA OU ESGOTO, DIÂMETRO DE 200 MM, JUNTA SOLDADA (NÃO INCLUI O FORNECIMENTO E EXECUÇÃO DE SOLDA). AF_12/2021</v>
          </cell>
          <cell r="I313" t="str">
            <v>UN</v>
          </cell>
        </row>
        <row r="314">
          <cell r="G314">
            <v>103419</v>
          </cell>
          <cell r="H314" t="str">
            <v>ASSENTAMENTO DE CONEXÃO COM 3 ACESSOS, EM PEAD LISO PARA REDE DE ÁGUA OU ESGOTO, DIÂMETRO DE 225 MM, JUNTA SOLDADA (NÃO INCLUI O FORNECIMENTO E EXECUÇÃO DE SOLDA). AF_12/2021</v>
          </cell>
          <cell r="I314" t="str">
            <v>UN</v>
          </cell>
        </row>
        <row r="315">
          <cell r="G315">
            <v>103420</v>
          </cell>
          <cell r="H315" t="str">
            <v>ASSENTAMENTO DE CONEXÃO COM 3 ACESSOS, EM PEAD LISO PARA REDE DE ÁGUA OU ESGOTO, DIÂMETRO DE 250 MM, JUNTA SOLDADA (NÃO INCLUI O FORNECIMENTO E EXECUÇÃO DE SOLDA). AF_12/2021</v>
          </cell>
          <cell r="I315" t="str">
            <v>UN</v>
          </cell>
        </row>
        <row r="316">
          <cell r="G316">
            <v>103421</v>
          </cell>
          <cell r="H316" t="str">
            <v>ASSENTAMENTO DE CONEXÃO COM 3 ACESSOS, EM PEAD LISO PARA REDE DE ÁGUA OU ESGOTO, DIÂMETRO DE 280 MM, JUNTA SOLDADA (NÃO INCLUI O FORNECIMENTO E EXECUÇÃO DE SOLDA). AF_12/2021</v>
          </cell>
          <cell r="I316" t="str">
            <v>UN</v>
          </cell>
        </row>
        <row r="317">
          <cell r="G317">
            <v>103422</v>
          </cell>
          <cell r="H317" t="str">
            <v>ASSENTAMENTO DE CONEXÃO COM 3 ACESSOS, EM PEAD LISO PARA REDE DE ÁGUA OU ESGOTO, DIÂMETRO DE 315 MM, JUNTA SOLDADA (NÃO INCLUI O FORNECIMENTO E EXECUÇÃO DE SOLDA). AF_12/2021</v>
          </cell>
          <cell r="I317" t="str">
            <v>UN</v>
          </cell>
        </row>
        <row r="318">
          <cell r="G318">
            <v>103423</v>
          </cell>
          <cell r="H318" t="str">
            <v>ASSENTAMENTO DE CONEXÃO COM 3 ACESSOS, EM PEAD LISO PARA REDE DE ÁGUA OU ESGOTO, DIÂMETRO DE 355 MM, JUNTA SOLDADA (NÃO INCLUI O FORNECIMENTO E EXECUÇÃO DE SOLDA). AF_12/2021</v>
          </cell>
          <cell r="I318" t="str">
            <v>UN</v>
          </cell>
        </row>
        <row r="319">
          <cell r="G319">
            <v>103424</v>
          </cell>
          <cell r="H319" t="str">
            <v>ASSENTAMENTO DE CONEXÃO COM 3 ACESSOS, EM PEAD LISO PARA REDE DE ÁGUA OU ESGOTO, DIÂMETRO DE 400 MM, JUNTA SOLDADA (NÃO INCLUI O FORNECIMENTO E EXECUÇÃO DE SOLDA). AF_12/2021</v>
          </cell>
          <cell r="I319" t="str">
            <v>UN</v>
          </cell>
        </row>
        <row r="320">
          <cell r="G320">
            <v>103425</v>
          </cell>
          <cell r="H320" t="str">
            <v>LUVA, EM PEAD LISO PARA REDE DE ÁGUA OU ESGOTO, DIÂMETRO DE 20 MM, JUNTA SOLDADA POR ELETROFUSÃO (NÃO INCLUI A EXECUÇÃO DE SOLDA). AF_12/2021</v>
          </cell>
          <cell r="I320" t="str">
            <v>UN</v>
          </cell>
        </row>
        <row r="321">
          <cell r="G321">
            <v>103426</v>
          </cell>
          <cell r="H321" t="str">
            <v>LUVA, EM PEAD LISO PARA REDE DE ÁGUA OU ESGOTO, DIÂMETRO DE 32 MM, JUNTA SOLDADA POR ELETROFUSÃO (NÃO INCLUI A EXECUÇÃO DE SOLDA). AF_12/2021</v>
          </cell>
          <cell r="I321" t="str">
            <v>UN</v>
          </cell>
        </row>
        <row r="322">
          <cell r="G322">
            <v>103427</v>
          </cell>
          <cell r="H322" t="str">
            <v>LUVA, EM PEAD LISO PARA REDE DE ÁGUA OU ESGOTO, DIÂMETRO DE 63 MM, JUNTA SOLDADA POR ELETROFUSÃO (NÃO INCLUI A EXECUÇÃO DE SOLDA). AF_12/2021</v>
          </cell>
          <cell r="I322" t="str">
            <v>UN</v>
          </cell>
        </row>
        <row r="323">
          <cell r="G323">
            <v>103428</v>
          </cell>
          <cell r="H323" t="str">
            <v>LUVA, EM PEAD LISO PARA REDE DE ÁGUA OU ESGOTO, DIÂMETRO DE 200 MM, JUNTA SOLDADA POR ELETROFUSÃO (NÃO INCLUI A EXECUÇÃO DE SOLDA). AF_12/2021</v>
          </cell>
          <cell r="I323" t="str">
            <v>UN</v>
          </cell>
        </row>
        <row r="324">
          <cell r="G324">
            <v>103429</v>
          </cell>
          <cell r="H324" t="str">
            <v>LUVA, EM PEAD LISO PARA REDE DE ÁGUA OU ESGOTO, DIÂMETRO DE 400 MM, JUNTA SOLDADA POR ELETROFUSÃO (NÃO INCLUI A EXECUÇÃO DE SOLDA). AF_12/2021</v>
          </cell>
          <cell r="I324" t="str">
            <v>UN</v>
          </cell>
        </row>
        <row r="325">
          <cell r="G325">
            <v>103430</v>
          </cell>
          <cell r="H325" t="str">
            <v>COTOVELO 45 GRAUS, EM PEAD LISO PARA REDE DE ÁGUA OU ESGOTO, DIÂMETRO DE 32 MM, JUNTA SOLDADA POR ELETROFUSÃO (NÃO INCLUI A EXECUÇÃO DE SOLDA). AF_12/2021</v>
          </cell>
          <cell r="I325" t="str">
            <v>UN</v>
          </cell>
        </row>
        <row r="326">
          <cell r="G326">
            <v>103431</v>
          </cell>
          <cell r="H326" t="str">
            <v>COTOVELO 45 GRAUS, EM PEAD LISO PARA REDE DE ÁGUA OU ESGOTO, DIÂMETRO DE 63 MM, JUNTA SOLDADA POR ELETROFUSÃO (NÃO INCLUI A EXECUÇÃO DE SOLDA). AF_12/2021</v>
          </cell>
          <cell r="I326" t="str">
            <v>UN</v>
          </cell>
        </row>
        <row r="327">
          <cell r="G327">
            <v>103432</v>
          </cell>
          <cell r="H327" t="str">
            <v>COTOVELO 45 GRAUS, EM PEAD LISO PARA REDE DE ÁGUA OU ESGOTO, DIÂMETRO DE 200 MM, JUNTA SOLDADA POR ELETROFUSÃO (NÃO INCLUI A EXECUÇÃO DE SOLDA). AF_12/2021</v>
          </cell>
          <cell r="I327" t="str">
            <v>UN</v>
          </cell>
        </row>
        <row r="328">
          <cell r="G328">
            <v>103433</v>
          </cell>
          <cell r="H328" t="str">
            <v>COTOVELO 90 GRAUS, EM PEAD LISO PARA REDE DE ÁGUA OU ESGOTO, DIÂMETRO DE 20 MM, JUNTA SOLDADA POR ELETROFUSÃO (NÃO INCLUI A EXECUÇÃO DE SOLDA). AF_12/2021</v>
          </cell>
          <cell r="I328" t="str">
            <v>UN</v>
          </cell>
        </row>
        <row r="329">
          <cell r="G329">
            <v>103434</v>
          </cell>
          <cell r="H329" t="str">
            <v>COTOVELO 90 GRAUS, EM PEAD LISO PARA REDE DE ÁGUA OU ESGOTO, DIÂMETRO DE 32 MM, JUNTA SOLDADA POR ELETROFUSÃO (NÃO INCLUI A EXECUÇÃO DE SOLDA). AF_12/2021</v>
          </cell>
          <cell r="I329" t="str">
            <v>UN</v>
          </cell>
        </row>
        <row r="330">
          <cell r="G330">
            <v>103435</v>
          </cell>
          <cell r="H330" t="str">
            <v>COTOVELO 90 GRAUS, EM PEAD LISO PARA REDE DE ÁGUA OU ESGOTO, DIÂMETRO DE 63 MM, JUNTA SOLDADA POR ELETROFUSÃO (NÃO INCLUI A EXECUÇÃO DE SOLDA). AF_12/2021</v>
          </cell>
          <cell r="I330" t="str">
            <v>UN</v>
          </cell>
        </row>
        <row r="331">
          <cell r="G331">
            <v>103436</v>
          </cell>
          <cell r="H331" t="str">
            <v>COTOVELO 90 GRAUS, POLIETILENO DE ALTA DENSIDADE (PEAD) PARA REDE DE ÁGUA OU ESGOTO, DIÂMETRO DE 200 MM, JUNTA SOLDADA POR ELETROFUSÃO (NÃO INCLUI A EXECUÇÃO DE SOLDA). AF_12/2021</v>
          </cell>
          <cell r="I331" t="str">
            <v>UN</v>
          </cell>
        </row>
        <row r="332">
          <cell r="G332">
            <v>103437</v>
          </cell>
          <cell r="H332" t="str">
            <v>TÊ DE SERVIÇO, EM PEAD LISO PARA REDE DE ÁGUA OU ESGOTO, DIÂMETRO DE 63 X 20 MM, JUNTA SOLDADA POR ELETROFUSÃO (NÃO INCLUI A EXECUÇÃO DE SOLDA). AF_12/2021</v>
          </cell>
          <cell r="I332" t="str">
            <v>UN</v>
          </cell>
        </row>
        <row r="333">
          <cell r="G333">
            <v>103438</v>
          </cell>
          <cell r="H333" t="str">
            <v>TÊ DE SERVIÇO, EM PEAD LISO PARA REDE DE ÁGUA OU ESGOTO, DIÂMETRO DE 63 X 32 MM, JUNTA SOLDADA POR ELETROFUSÃO (NÃO INCLUI A EXECUÇÃO DE SOLDA). AF_12/2021</v>
          </cell>
          <cell r="I333" t="str">
            <v>UN</v>
          </cell>
        </row>
        <row r="334">
          <cell r="G334">
            <v>103439</v>
          </cell>
          <cell r="H334" t="str">
            <v>TÊ DE SERVIÇO, EM PEAD LISO PARA REDE DE ÁGUA OU ESGOTO, DIÂMETRO DE 63 X 63 MM, JUNTA SOLDADA POR ELETROFUSÃO (NÃO INCLUI A EXECUÇÃO DE SOLDA). AF_12/2021</v>
          </cell>
          <cell r="I334" t="str">
            <v>UN</v>
          </cell>
        </row>
        <row r="335">
          <cell r="G335">
            <v>103440</v>
          </cell>
          <cell r="H335" t="str">
            <v>TÊ DE SERVIÇO, EM PEAD LISO PARA REDE DE ÁGUA OU ESGOTO, DIÂMETRO DE 200 X 20 MM, JUNTA SOLDADA POR ELETROFUSÃO (NÃO INCLUI A EXECUÇÃO DE SOLDA). AF_12/2021</v>
          </cell>
          <cell r="I335" t="str">
            <v>UN</v>
          </cell>
        </row>
        <row r="336">
          <cell r="G336">
            <v>103441</v>
          </cell>
          <cell r="H336" t="str">
            <v>TÊ DE SERVIÇO, EM PEAD LISO PARA REDE DE ÁGUA OU ESGOTO, DIÂMETRO DE 200 X 32 MM, JUNTA SOLDADA POR ELETROFUSÃO (NÃO INCLUI A EXECUÇÃO DE SOLDA). AF_12/2021</v>
          </cell>
          <cell r="I336" t="str">
            <v>UN</v>
          </cell>
        </row>
        <row r="337">
          <cell r="G337">
            <v>103442</v>
          </cell>
          <cell r="H337" t="str">
            <v>TÊ DE SERVIÇO, EM PEAD LISO PARA REDE DE ÁGUA OU ESGOTO, DIÂMETRO DE 200 X 63 MM, JUNTA SOLDADA POR ELETROFUSÃO (NÃO INCLUI A EXECUÇÃO DE SOLDA). AF_12/2021</v>
          </cell>
          <cell r="I337" t="str">
            <v>UN</v>
          </cell>
        </row>
        <row r="338">
          <cell r="G338">
            <v>93206</v>
          </cell>
          <cell r="H338" t="str">
            <v>EXECUÇÃO DE ESCRITÓRIO EM CANTEIRO DE OBRA EM ALVENARIA, NÃO INCLUSO MOBILIÁRIO E EQUIPAMENTOS. AF_02/2016</v>
          </cell>
          <cell r="I338" t="str">
            <v>M2</v>
          </cell>
        </row>
        <row r="339">
          <cell r="G339">
            <v>93207</v>
          </cell>
          <cell r="H339" t="str">
            <v>EXECUÇÃO DE ESCRITÓRIO EM CANTEIRO DE OBRA EM CHAPA DE MADEIRA COMPENSADA, NÃO INCLUSO MOBILIÁRIO E EQUIPAMENTOS. AF_02/2016</v>
          </cell>
          <cell r="I339" t="str">
            <v>M2</v>
          </cell>
        </row>
        <row r="340">
          <cell r="G340">
            <v>93208</v>
          </cell>
          <cell r="H340" t="str">
            <v>EXECUÇÃO DE ALMOXARIFADO EM CANTEIRO DE OBRA EM CHAPA DE MADEIRA COMPENSADA, INCLUSO PRATELEIRAS. AF_02/2016</v>
          </cell>
          <cell r="I340" t="str">
            <v>M2</v>
          </cell>
        </row>
        <row r="341">
          <cell r="G341">
            <v>93209</v>
          </cell>
          <cell r="H341" t="str">
            <v>EXECUÇÃO DE ALMOXARIFADO EM CANTEIRO DE OBRA EM ALVENARIA, INCLUSO PRATELEIRAS. AF_02/2016</v>
          </cell>
          <cell r="I341" t="str">
            <v>M2</v>
          </cell>
        </row>
        <row r="342">
          <cell r="G342">
            <v>93210</v>
          </cell>
          <cell r="H342" t="str">
            <v>EXECUÇÃO DE REFEITÓRIO EM CANTEIRO DE OBRA EM CHAPA DE MADEIRA COMPENSADA, NÃO INCLUSO MOBILIÁRIO E EQUIPAMENTOS. AF_02/2016</v>
          </cell>
          <cell r="I342" t="str">
            <v>M2</v>
          </cell>
        </row>
        <row r="343">
          <cell r="G343">
            <v>93211</v>
          </cell>
          <cell r="H343" t="str">
            <v>EXECUÇÃO DE REFEITÓRIO EM CANTEIRO DE OBRA EM ALVENARIA, NÃO INCLUSO MOBILIÁRIO E EQUIPAMENTOS. AF_02/2016</v>
          </cell>
          <cell r="I343" t="str">
            <v>M2</v>
          </cell>
        </row>
        <row r="344">
          <cell r="G344">
            <v>93212</v>
          </cell>
          <cell r="H344" t="str">
            <v>EXECUÇÃO DE SANITÁRIO E VESTIÁRIO EM CANTEIRO DE OBRA EM CHAPA DE MADEIRA COMPENSADA, NÃO INCLUSO MOBILIÁRIO. AF_02/2016</v>
          </cell>
          <cell r="I344" t="str">
            <v>M2</v>
          </cell>
        </row>
        <row r="345">
          <cell r="G345">
            <v>93213</v>
          </cell>
          <cell r="H345" t="str">
            <v>EXECUÇÃO DE SANITÁRIO E VESTIÁRIO EM CANTEIRO DE OBRA EM ALVENARIA, NÃO INCLUSO MOBILIÁRIO. AF_02/2016</v>
          </cell>
          <cell r="I345" t="str">
            <v>M2</v>
          </cell>
        </row>
        <row r="346">
          <cell r="G346">
            <v>93214</v>
          </cell>
          <cell r="H346" t="str">
            <v>EXECUÇÃO DE RESERVATÓRIO ELEVADO DE ÁGUA (1000 LITROS) EM CANTEIRO DE OBRA, APOIADO EM ESTRUTURA DE MADEIRA. AF_02/2016_PA</v>
          </cell>
          <cell r="I346" t="str">
            <v>UN</v>
          </cell>
        </row>
        <row r="347">
          <cell r="G347">
            <v>93243</v>
          </cell>
          <cell r="H347" t="str">
            <v>EXECUÇÃO DE RESERVATÓRIO ELEVADO DE ÁGUA (2000 LITROS) EM CANTEIRO DE OBRA, APOIADO EM ESTRUTURA DE MADEIRA. AF_02/2016_PA</v>
          </cell>
          <cell r="I347" t="str">
            <v>UN</v>
          </cell>
        </row>
        <row r="348">
          <cell r="G348">
            <v>93582</v>
          </cell>
          <cell r="H348" t="str">
            <v>EXECUÇÃO DE CENTRAL DE ARMADURA EM CANTEIRO DE OBRA, NÃO INCLUSO MOBILIÁRIO E EQUIPAMENTOS. AF_04/2016</v>
          </cell>
          <cell r="I348" t="str">
            <v>M2</v>
          </cell>
        </row>
        <row r="349">
          <cell r="G349">
            <v>93583</v>
          </cell>
          <cell r="H349" t="str">
            <v>EXECUÇÃO DE CENTRAL DE FÔRMAS, PRODUÇÃO DE ARGAMASSA OU CONCRETO EM CANTEIRO DE OBRA, NÃO INCLUSO MOBILIÁRIO E EQUIPAMENTOS. AF_04/2016</v>
          </cell>
          <cell r="I349" t="str">
            <v>M2</v>
          </cell>
        </row>
        <row r="350">
          <cell r="G350">
            <v>93584</v>
          </cell>
          <cell r="H350" t="str">
            <v>EXECUÇÃO DE DEPÓSITO EM CANTEIRO DE OBRA EM CHAPA DE MADEIRA COMPENSADA, NÃO INCLUSO MOBILIÁRIO. AF_04/2016</v>
          </cell>
          <cell r="I350" t="str">
            <v>M2</v>
          </cell>
        </row>
        <row r="351">
          <cell r="G351">
            <v>93585</v>
          </cell>
          <cell r="H351" t="str">
            <v>EXECUÇÃO DE GUARITA EM CANTEIRO DE OBRA EM CHAPA DE MADEIRA COMPENSADA, NÃO INCLUSO MOBILIÁRIO. AF_04/2016</v>
          </cell>
          <cell r="I351" t="str">
            <v>M2</v>
          </cell>
        </row>
        <row r="352">
          <cell r="G352">
            <v>98441</v>
          </cell>
          <cell r="H352" t="str">
            <v>PAREDE DE MADEIRA COMPENSADA PARA CONSTRUÇÃO TEMPORÁRIA EM CHAPA SIMPLES, EXTERNA, COM ÁREA LÍQUIDA MAIOR OU IGUAL A 6 M², SEM VÃO. AF_05/2018</v>
          </cell>
          <cell r="I352" t="str">
            <v>M2</v>
          </cell>
        </row>
        <row r="353">
          <cell r="G353">
            <v>98442</v>
          </cell>
          <cell r="H353" t="str">
            <v>PAREDE DE MADEIRA COMPENSADA PARA CONSTRUÇÃO TEMPORÁRIA EM CHAPA SIMPLES, EXTERNA, COM ÁREA LÍQUIDA MENOR QUE 6 M², SEM VÃO. AF_05/2018</v>
          </cell>
          <cell r="I353" t="str">
            <v>M2</v>
          </cell>
        </row>
        <row r="354">
          <cell r="G354">
            <v>98443</v>
          </cell>
          <cell r="H354" t="str">
            <v>PAREDE DE MADEIRA COMPENSADA PARA CONSTRUÇÃO TEMPORÁRIA EM CHAPA SIMPLES, INTERNA, COM ÁREA LÍQUIDA MAIOR OU IGUAL A 6 M², SEM VÃO. AF_05/2018</v>
          </cell>
          <cell r="I354" t="str">
            <v>M2</v>
          </cell>
        </row>
        <row r="355">
          <cell r="G355">
            <v>98444</v>
          </cell>
          <cell r="H355" t="str">
            <v>PAREDE DE MADEIRA COMPENSADA PARA CONSTRUÇÃO TEMPORÁRIA EM CHAPA SIMPLES, INTERNA, COM ÁREA LÍQUIDA MENOR QUE 6 M², SEM VÃO. AF_05/2018</v>
          </cell>
          <cell r="I355" t="str">
            <v>M2</v>
          </cell>
        </row>
        <row r="356">
          <cell r="G356">
            <v>98445</v>
          </cell>
          <cell r="H356" t="str">
            <v>PAREDE DE MADEIRA COMPENSADA PARA CONSTRUÇÃO TEMPORÁRIA EM CHAPA SIMPLES, EXTERNA, COM ÁREA LÍQUIDA MAIOR OU IGUAL A 6 M², COM VÃO. AF_05/2018</v>
          </cell>
          <cell r="I356" t="str">
            <v>M2</v>
          </cell>
        </row>
        <row r="357">
          <cell r="G357">
            <v>98446</v>
          </cell>
          <cell r="H357" t="str">
            <v>PAREDE DE MADEIRA COMPENSADA PARA CONSTRUÇÃO TEMPORÁRIA EM CHAPA SIMPLES, EXTERNA, COM ÁREA LÍQUIDA MENOR QUE 6 M², COM VÃO. AF_05/2018</v>
          </cell>
          <cell r="I357" t="str">
            <v>M2</v>
          </cell>
        </row>
        <row r="358">
          <cell r="G358">
            <v>98447</v>
          </cell>
          <cell r="H358" t="str">
            <v>PAREDE DE MADEIRA COMPENSADA PARA CONSTRUÇÃO TEMPORÁRIA EM CHAPA SIMPLES, INTERNA, COM ÁREA LÍQUIDA MAIOR OU IGUAL A 6 M², COM VÃO. AF_05/2018</v>
          </cell>
          <cell r="I358" t="str">
            <v>M2</v>
          </cell>
        </row>
        <row r="359">
          <cell r="G359">
            <v>98448</v>
          </cell>
          <cell r="H359" t="str">
            <v>PAREDE DE MADEIRA COMPENSADA PARA CONSTRUÇÃO TEMPORÁRIA EM CHAPA SIMPLES, INTERNA, COM ÁREA LÍQUIDA MENOR QUE 6 M², COM VÃO. AF_05/2018</v>
          </cell>
          <cell r="I359" t="str">
            <v>M2</v>
          </cell>
        </row>
        <row r="360">
          <cell r="G360">
            <v>98449</v>
          </cell>
          <cell r="H360" t="str">
            <v>PAREDE DE MADEIRA COMPENSADA PARA CONSTRUÇÃO TEMPORÁRIA EM CHAPA DUPLA, EXTERNA, COM ÁREA LÍQUIDA MAIOR OU IGUAL A 6 M², SEM VÃO. AF_05/2018</v>
          </cell>
          <cell r="I360" t="str">
            <v>M2</v>
          </cell>
        </row>
        <row r="361">
          <cell r="G361">
            <v>98450</v>
          </cell>
          <cell r="H361" t="str">
            <v>PAREDE DE MADEIRA COMPENSADA PARA CONSTRUÇÃO TEMPORÁRIA EM CHAPA DUPLA, EXTERNA, COM ÁREA LÍQUIDA MENOR QUE 6 M², SEM VÃO. AF_05/2018</v>
          </cell>
          <cell r="I361" t="str">
            <v>M2</v>
          </cell>
        </row>
        <row r="362">
          <cell r="G362">
            <v>98451</v>
          </cell>
          <cell r="H362" t="str">
            <v>PAREDE DE MADEIRA COMPENSADA PARA CONSTRUÇÃO TEMPORÁRIA EM CHAPA DUPLA, INTERNA, COM ÁREA LÍQUIDA MAIOR OU IGUAL A 6 M², SEM VÃO. AF_05/2018</v>
          </cell>
          <cell r="I362" t="str">
            <v>M2</v>
          </cell>
        </row>
        <row r="363">
          <cell r="G363">
            <v>98452</v>
          </cell>
          <cell r="H363" t="str">
            <v>PAREDE DE MADEIRA COMPENSADA PARA CONSTRUÇÃO TEMPORÁRIA EM CHAPA DUPLA, INTERNA, COM ÁREA LÍQUIDA MENOR QUE 6 M², SEM VÃO. AF_05/2018</v>
          </cell>
          <cell r="I363" t="str">
            <v>M2</v>
          </cell>
        </row>
        <row r="364">
          <cell r="G364">
            <v>98453</v>
          </cell>
          <cell r="H364" t="str">
            <v>PAREDE DE MADEIRA COMPENSADA PARA CONSTRUÇÃO TEMPORÁRIA EM CHAPA DUPLA, EXTERNA, COM ÁREA LÍQUIDA MAIOR OU IGUAL A QUE 6 M², COM VÃO. AF_05/2018</v>
          </cell>
          <cell r="I364" t="str">
            <v>M2</v>
          </cell>
        </row>
        <row r="365">
          <cell r="G365">
            <v>98454</v>
          </cell>
          <cell r="H365" t="str">
            <v>PAREDE DE MADEIRA COMPENSADA PARA CONSTRUÇÃO TEMPORÁRIA EM CHAPA DUPLA, EXTERNA, COM ÁREA LÍQUIDA MENOR QUE 6 M², COM VÃO. AF_05/2018</v>
          </cell>
          <cell r="I365" t="str">
            <v>M2</v>
          </cell>
        </row>
        <row r="366">
          <cell r="G366">
            <v>98455</v>
          </cell>
          <cell r="H366" t="str">
            <v>PAREDE DE MADEIRA COMPENSADA PARA CONSTRUÇÃO TEMPORÁRIA EM CHAPA DUPLA, INTERNA, COM ÁREA LÍQUIDA MAIOR OU IGUAL A 6 M², COM VÃO. AF_05/2018</v>
          </cell>
          <cell r="I366" t="str">
            <v>M2</v>
          </cell>
        </row>
        <row r="367">
          <cell r="G367">
            <v>98456</v>
          </cell>
          <cell r="H367" t="str">
            <v>PAREDE DE MADEIRA COMPENSADA PARA CONSTRUÇÃO TEMPORÁRIA EM CHAPA DUPLA, INTERNA, COM ÁREA LÍQUIDA MENOR QUE 6 M², COM VÃO. AF_05/2018</v>
          </cell>
          <cell r="I367" t="str">
            <v>M2</v>
          </cell>
        </row>
        <row r="368">
          <cell r="G368">
            <v>98458</v>
          </cell>
          <cell r="H368" t="str">
            <v>TAPUME COM COMPENSADO DE MADEIRA. AF_05/2018</v>
          </cell>
          <cell r="I368" t="str">
            <v>M2</v>
          </cell>
        </row>
        <row r="369">
          <cell r="G369">
            <v>98459</v>
          </cell>
          <cell r="H369" t="str">
            <v>TAPUME COM TELHA METÁLICA. AF_05/2018</v>
          </cell>
          <cell r="I369" t="str">
            <v>M2</v>
          </cell>
        </row>
        <row r="370">
          <cell r="G370">
            <v>98460</v>
          </cell>
          <cell r="H370" t="str">
            <v>PISO PARA CONSTRUÇÃO TEMPORÁRIA EM MADEIRA, SEM REAPROVEITAMENTO. AF_05/2018</v>
          </cell>
          <cell r="I370" t="str">
            <v>M2</v>
          </cell>
        </row>
        <row r="371">
          <cell r="G371">
            <v>98461</v>
          </cell>
          <cell r="H371" t="str">
            <v>ESTRUTURA DE MADEIRA PROVISÓRIA PARA SUPORTE DE CAIXA D ÁGUA ELEVADA DE 1000 LITROS. AF_05/2018_PS</v>
          </cell>
          <cell r="I371" t="str">
            <v>UN</v>
          </cell>
        </row>
        <row r="372">
          <cell r="G372">
            <v>98462</v>
          </cell>
          <cell r="H372" t="str">
            <v>ESTRUTURA DE MADEIRA PROVISÓRIA PARA SUPORTE DE CAIXA D ÁGUA ELEVADA DE 3000 LITROS. AF_05/2018_PS</v>
          </cell>
          <cell r="I372" t="str">
            <v>UN</v>
          </cell>
        </row>
        <row r="373">
          <cell r="G373">
            <v>5631</v>
          </cell>
          <cell r="H373" t="str">
            <v>ESCAVADEIRA HIDRÁULICA SOBRE ESTEIRAS, CAÇAMBA 0,80 M3, PESO OPERACIONAL 17 T, POTENCIA BRUTA 111 HP - CHP DIURNO. AF_06/2014</v>
          </cell>
          <cell r="I373" t="str">
            <v>CHP</v>
          </cell>
        </row>
        <row r="374">
          <cell r="G374">
            <v>5678</v>
          </cell>
          <cell r="H374" t="str">
            <v>RETROESCAVADEIRA SOBRE RODAS COM CARREGADEIRA, TRAÇÃO 4X4, POTÊNCIA LÍQ. 88 HP, CAÇAMBA CARREG. CAP. MÍN. 1 M3, CAÇAMBA RETRO CAP. 0,26 M3, PESO OPERACIONAL MÍN. 6.674 KG, PROFUNDIDADE ESCAVAÇÃO MÁX. 4,37 M - CHP DIURNO. AF_06/2014</v>
          </cell>
          <cell r="I374" t="str">
            <v>CHP</v>
          </cell>
        </row>
        <row r="375">
          <cell r="G375">
            <v>5680</v>
          </cell>
          <cell r="H375" t="str">
            <v>RETROESCAVADEIRA SOBRE RODAS COM CARREGADEIRA, TRAÇÃO 4X2, POTÊNCIA LÍQ. 79 HP, CAÇAMBA CARREG. CAP. MÍN. 1 M3, CAÇAMBA RETRO CAP. 0,20 M3, PESO OPERACIONAL MÍN. 6.570 KG, PROFUNDIDADE ESCAVAÇÃO MÁX. 4,37 M - CHP DIURNO. AF_06/2014</v>
          </cell>
          <cell r="I375" t="str">
            <v>CHP</v>
          </cell>
        </row>
        <row r="376">
          <cell r="G376">
            <v>5684</v>
          </cell>
          <cell r="H376" t="str">
            <v>ROLO COMPACTADOR VIBRATÓRIO DE UM CILINDRO AÇO LISO, POTÊNCIA 80 HP, PESO OPERACIONAL MÁXIMO 8,1 T, IMPACTO DINÂMICO 16,15 / 9,5 T, LARGURA DE TRABALHO 1,68 M - CHP DIURNO. AF_06/2014</v>
          </cell>
          <cell r="I376" t="str">
            <v>CHP</v>
          </cell>
        </row>
        <row r="377">
          <cell r="G377">
            <v>5689</v>
          </cell>
          <cell r="H377" t="str">
            <v>GRADE DE DISCO CONTROLE REMOTO REBOCÁVEL, COM 24 DISCOS 24 X 6 MM COM PNEUS PARA TRANSPORTE - CHP DIURNO. AF_06/2014</v>
          </cell>
          <cell r="I377" t="str">
            <v>CHP</v>
          </cell>
        </row>
        <row r="378">
          <cell r="G378">
            <v>5795</v>
          </cell>
          <cell r="H378" t="str">
            <v>MARTELETE OU ROMPEDOR PNEUMÁTICO MANUAL, 28 KG, COM SILENCIADOR - CHP DIURNO. AF_07/2016</v>
          </cell>
          <cell r="I378" t="str">
            <v>CHP</v>
          </cell>
        </row>
        <row r="379">
          <cell r="G379">
            <v>5811</v>
          </cell>
          <cell r="H379" t="str">
            <v>CAMINHÃO BASCULANTE 6 M3, PESO BRUTO TOTAL 16.000 KG, CARGA ÚTIL MÁXIMA 13.071 KG, DISTÂNCIA ENTRE EIXOS 4,80 M, POTÊNCIA 230 CV INCLUSIVE CAÇAMBA METÁLICA - CHP DIURNO. AF_06/2014</v>
          </cell>
          <cell r="I379" t="str">
            <v>CHP</v>
          </cell>
        </row>
        <row r="380">
          <cell r="G380">
            <v>5823</v>
          </cell>
          <cell r="H380" t="str">
            <v>USINA DE CONCRETO FIXA, CAPACIDADE NOMINAL DE 90 A 120 M3/H, SEM SILO - CHP DIURNO. AF_07/2016</v>
          </cell>
          <cell r="I380" t="str">
            <v>CHP</v>
          </cell>
        </row>
        <row r="381">
          <cell r="G381">
            <v>5824</v>
          </cell>
          <cell r="H381" t="str">
            <v>CAMINHÃO TOCO, PBT 16.000 KG, CARGA ÚTIL MÁX. 10.685 KG, DIST. ENTRE EIXOS 4,8 M, POTÊNCIA 189 CV, INCLUSIVE CARROCERIA FIXA ABERTA DE MADEIRA P/ TRANSPORTE GERAL DE CARGA SECA, DIMEN. APROX. 2,5 X 7,00 X 0,50 M - CHP DIURNO. AF_06/2014</v>
          </cell>
          <cell r="I381" t="str">
            <v>CHP</v>
          </cell>
        </row>
        <row r="382">
          <cell r="G382">
            <v>5835</v>
          </cell>
          <cell r="H382" t="str">
            <v>VIBROACABADORA DE ASFALTO SOBRE ESTEIRAS, LARGURA DE PAVIMENTAÇÃO 1,90 M A 5,30 M, POTÊNCIA 105 HP CAPACIDADE 450 T/H - CHP DIURNO. AF_11/2014</v>
          </cell>
          <cell r="I382" t="str">
            <v>CHP</v>
          </cell>
        </row>
        <row r="383">
          <cell r="G383">
            <v>5839</v>
          </cell>
          <cell r="H383" t="str">
            <v>VASSOURA MECÂNICA REBOCÁVEL COM ESCOVA CILÍNDRICA, LARGURA ÚTIL DE VARRIMENTO DE 2,44 M - CHP DIURNO. AF_06/2014</v>
          </cell>
          <cell r="I383" t="str">
            <v>CHP</v>
          </cell>
        </row>
        <row r="384">
          <cell r="G384">
            <v>5843</v>
          </cell>
          <cell r="H384" t="str">
            <v>TRATOR DE PNEUS, POTÊNCIA 122 CV, TRAÇÃO 4X4, PESO COM LASTRO DE 4.510 KG - CHP DIURNO. AF_06/2014</v>
          </cell>
          <cell r="I384" t="str">
            <v>CHP</v>
          </cell>
        </row>
        <row r="385">
          <cell r="G385">
            <v>5847</v>
          </cell>
          <cell r="H385" t="str">
            <v>TRATOR DE ESTEIRAS, POTÊNCIA 170 HP, PESO OPERACIONAL 19 T, CAÇAMBA 5,2 M3 - CHP DIURNO. AF_06/2014</v>
          </cell>
          <cell r="I385" t="str">
            <v>CHP</v>
          </cell>
        </row>
        <row r="386">
          <cell r="G386">
            <v>5851</v>
          </cell>
          <cell r="H386" t="str">
            <v>TRATOR DE ESTEIRAS, POTÊNCIA 150 HP, PESO OPERACIONAL 16,7 T, COM RODA MOTRIZ ELEVADA E LÂMINA 3,18 M3 - CHP DIURNO. AF_06/2014</v>
          </cell>
          <cell r="I386" t="str">
            <v>CHP</v>
          </cell>
        </row>
        <row r="387">
          <cell r="G387">
            <v>5855</v>
          </cell>
          <cell r="H387" t="str">
            <v>TRATOR DE ESTEIRAS, POTÊNCIA 347 HP, PESO OPERACIONAL 38,5 T, COM LÂMINA 8,70 M3 - CHP DIURNO. AF_06/2014</v>
          </cell>
          <cell r="I387" t="str">
            <v>CHP</v>
          </cell>
        </row>
        <row r="388">
          <cell r="G388">
            <v>5863</v>
          </cell>
          <cell r="H388" t="str">
            <v>ROLO COMPACTADOR VIBRATÓRIO REBOCÁVEL, CILINDRO DE AÇO LISO, POTÊNCIA DE TRAÇÃO DE 65 CV, PESO 4,7 T, IMPACTO DINÂMICO 18,3 T, LARGURA DE TRABALHO 1,67 M - CHP DIURNO. AF_02/2016</v>
          </cell>
          <cell r="I388" t="str">
            <v>CHP</v>
          </cell>
        </row>
        <row r="389">
          <cell r="G389">
            <v>5867</v>
          </cell>
          <cell r="H389" t="str">
            <v>ROLO COMPACTADOR VIBRATÓRIO TANDEM AÇO LISO, POTÊNCIA 58 HP, PESO SEM/COM LASTRO 6,5 / 9,4 T, LARGURA DE TRABALHO 1,2 M - CHP DIURNO. AF_06/2014</v>
          </cell>
          <cell r="I389" t="str">
            <v>CHP</v>
          </cell>
        </row>
        <row r="390">
          <cell r="G390">
            <v>5875</v>
          </cell>
          <cell r="H390" t="str">
            <v>RETROESCAVADEIRA SOBRE RODAS COM CARREGADEIRA, TRAÇÃO 4X4, POTÊNCIA LÍQ. 72 HP, CAÇAMBA CARREG. CAP. MÍN. 0,79 M3, CAÇAMBA RETRO CAP. 0,18 M3, PESO OPERACIONAL MÍN. 7.140 KG, PROFUNDIDADE ESCAVAÇÃO MÁX. 4,50 M - CHP DIURNO. AF_06/2014</v>
          </cell>
          <cell r="I390" t="str">
            <v>CHP</v>
          </cell>
        </row>
        <row r="391">
          <cell r="G391">
            <v>5879</v>
          </cell>
          <cell r="H391" t="str">
            <v>ROLO COMPACTADOR VIBRATÓRIO PÉ DE CARNEIRO, OPERADO POR CONTROLE REMOTO, POTÊNCIA 12,5 KW, PESO OPERACIONAL 1,675 T, LARGURA DE TRABALHO 0,85 M - CHP DIURNO. AF_02/2016</v>
          </cell>
          <cell r="I391" t="str">
            <v>CHP</v>
          </cell>
        </row>
        <row r="392">
          <cell r="G392">
            <v>5882</v>
          </cell>
          <cell r="H392" t="str">
            <v>USINA DE LAMA ASFÁLTICA, PROD 30 A 50 T/H, SILO DE AGREGADO 7 M3, RESERVATÓRIOS PARA EMULSÃO E ÁGUA DE 2,3 M3 CADA, MISTURADOR TIPO PUG MILL A SER MONTADO SOBRE CAMINHÃO - CHP DIURNO. AF_10/2014</v>
          </cell>
          <cell r="I392" t="str">
            <v>CHP</v>
          </cell>
        </row>
        <row r="393">
          <cell r="G393">
            <v>5890</v>
          </cell>
          <cell r="H393" t="str">
            <v>CAMINHÃO TOCO, PESO BRUTO TOTAL 14.300 KG, CARGA ÚTIL MÁXIMA 9590 KG, DISTÂNCIA ENTRE EIXOS 4,76 M, POTÊNCIA 185 CV (NÃO INCLUI CARROCERIA) - CHP DIURNO. AF_06/2014</v>
          </cell>
          <cell r="I393" t="str">
            <v>CHP</v>
          </cell>
        </row>
        <row r="394">
          <cell r="G394">
            <v>5894</v>
          </cell>
          <cell r="H394" t="str">
            <v>CAMINHÃO TOCO, PESO BRUTO TOTAL 16.000 KG, CARGA ÚTIL MÁXIMA DE 10.685 KG, DISTÂNCIA ENTRE EIXOS 4,80 M, POTÊNCIA 189 CV EXCLUSIVE CARROCERIA - CHP DIURNO. AF_06/2014</v>
          </cell>
          <cell r="I394" t="str">
            <v>CHP</v>
          </cell>
        </row>
        <row r="395">
          <cell r="G395">
            <v>5901</v>
          </cell>
          <cell r="H395" t="str">
            <v>CAMINHÃO PIPA 10.000 L TRUCADO, PESO BRUTO TOTAL 23.000 KG, CARGA ÚTIL MÁXIMA 15.935 KG, DISTÂNCIA ENTRE EIXOS 4,8 M, POTÊNCIA 230 CV, INCLUSIVE TANQUE DE AÇO PARA TRANSPORTE DE ÁGUA - CHP DIURNO. AF_06/2014</v>
          </cell>
          <cell r="I395" t="str">
            <v>CHP</v>
          </cell>
        </row>
        <row r="396">
          <cell r="G396">
            <v>5909</v>
          </cell>
          <cell r="H396" t="str">
            <v>ESPARGIDOR DE ASFALTO PRESSURIZADO COM TANQUE DE 2500 L, REBOCÁVEL COM MOTOR A GASOLINA POTÊNCIA 3,4 HP - CHP DIURNO. AF_07/2014</v>
          </cell>
          <cell r="I396" t="str">
            <v>CHP</v>
          </cell>
        </row>
        <row r="397">
          <cell r="G397">
            <v>5921</v>
          </cell>
          <cell r="H397" t="str">
            <v>GRADE DE DISCO REBOCÁVEL COM 20 DISCOS 24" X 6 MM COM PNEUS PARA TRANSPORTE - CHP DIURNO. AF_06/2014</v>
          </cell>
          <cell r="I397" t="str">
            <v>CHP</v>
          </cell>
        </row>
        <row r="398">
          <cell r="G398">
            <v>5928</v>
          </cell>
          <cell r="H398" t="str">
            <v>GUINDAUTO HIDRÁULICO, CAPACIDADE MÁXIMA DE CARGA 6200 KG, MOMENTO MÁXIMO DE CARGA 11,7 TM, ALCANCE MÁXIMO HORIZONTAL 9,70 M, INCLUSIVE CAMINHÃO TOCO PBT 16.000 KG, POTÊNCIA DE 189 CV - CHP DIURNO. AF_06/2014</v>
          </cell>
          <cell r="I398" t="str">
            <v>CHP</v>
          </cell>
        </row>
        <row r="399">
          <cell r="G399">
            <v>5932</v>
          </cell>
          <cell r="H399" t="str">
            <v>MOTONIVELADORA POTÊNCIA BÁSICA LÍQUIDA (PRIMEIRA MARCHA) 125 HP, PESO BRUTO 13032 KG, LARGURA DA LÂMINA DE 3,7 M - CHP DIURNO. AF_06/2014</v>
          </cell>
          <cell r="I399" t="str">
            <v>CHP</v>
          </cell>
        </row>
        <row r="400">
          <cell r="G400">
            <v>5940</v>
          </cell>
          <cell r="H400" t="str">
            <v>PÁ CARREGADEIRA SOBRE RODAS, POTÊNCIA LÍQUIDA 128 HP, CAPACIDADE DA CAÇAMBA 1,7 A 2,8 M3, PESO OPERACIONAL 11632 KG - CHP DIURNO. AF_06/2014</v>
          </cell>
          <cell r="I400" t="str">
            <v>CHP</v>
          </cell>
        </row>
        <row r="401">
          <cell r="G401">
            <v>5944</v>
          </cell>
          <cell r="H401" t="str">
            <v>PÁ CARREGADEIRA SOBRE RODAS, POTÊNCIA 197 HP, CAPACIDADE DA CAÇAMBA 2,5 A 3,5 M3, PESO OPERACIONAL 18338 KG - CHP DIURNO. AF_06/2014</v>
          </cell>
          <cell r="I401" t="str">
            <v>CHP</v>
          </cell>
        </row>
        <row r="402">
          <cell r="G402">
            <v>5953</v>
          </cell>
          <cell r="H402" t="str">
            <v>COMPRESSOR DE AR REBOCÁVEL, VAZÃO 189 PCM, PRESSÃO EFETIVA DE TRABALHO 102 PSI, MOTOR DIESEL, POTÊNCIA 63 CV - CHP DIURNO. AF_06/2015</v>
          </cell>
          <cell r="I402" t="str">
            <v>CHP</v>
          </cell>
        </row>
        <row r="403">
          <cell r="G403">
            <v>6259</v>
          </cell>
          <cell r="H403" t="str">
            <v>CAMINHÃO PIPA 6.000 L, PESO BRUTO TOTAL 13.000 KG, DISTÂNCIA ENTRE EIXOS 4,80 M, POTÊNCIA 189 CV INCLUSIVE TANQUE DE AÇO PARA TRANSPORTE DE ÁGUA, CAPACIDADE 6 M3 - CHP DIURNO. AF_06/2014</v>
          </cell>
          <cell r="I403" t="str">
            <v>CHP</v>
          </cell>
        </row>
        <row r="404">
          <cell r="G404">
            <v>6879</v>
          </cell>
          <cell r="H404" t="str">
            <v>ROLO COMPACTADOR DE PNEUS ESTÁTICO, PRESSÃO VARIÁVEL, POTÊNCIA 111 HP, PESO SEM/COM LASTRO 9,5 / 26 T, LARGURA DE TRABALHO 1,90 M - CHP DIURNO. AF_07/2014</v>
          </cell>
          <cell r="I404" t="str">
            <v>CHP</v>
          </cell>
        </row>
        <row r="405">
          <cell r="G405">
            <v>7030</v>
          </cell>
          <cell r="H405" t="str">
            <v>TANQUE DE ASFALTO ESTACIONÁRIO COM SERPENTINA, CAPACIDADE 30.000 L - CHP DIURNO. AF_05/2023</v>
          </cell>
          <cell r="I405" t="str">
            <v>CHP</v>
          </cell>
        </row>
        <row r="406">
          <cell r="G406">
            <v>7042</v>
          </cell>
          <cell r="H406" t="str">
            <v>MOTOBOMBA TRASH (PARA ÁGUA SUJA) AUTO ESCORVANTE, MOTOR GASOLINA DE 6,41 HP, DIÂMETROS DE SUCÇÃO X RECALQUE: 3" X 3", HM/Q = 10 MCA / 60 M3/H A 23 MCA / 0 M3/H - CHP DIURNO. AF_10/2014</v>
          </cell>
          <cell r="I406" t="str">
            <v>CHP</v>
          </cell>
        </row>
        <row r="407">
          <cell r="G407">
            <v>7049</v>
          </cell>
          <cell r="H407" t="str">
            <v>ROLO COMPACTADOR PE DE CARNEIRO VIBRATORIO, POTENCIA 125 HP, PESO OPERACIONAL SEM/COM LASTRO 11,95 / 13,30 T, IMPACTO DINAMICO 38,5 / 22,5 T, LARGURA DE TRABALHO 2,15 M - CHP DIURNO. AF_06/2014</v>
          </cell>
          <cell r="I407" t="str">
            <v>CHP</v>
          </cell>
        </row>
        <row r="408">
          <cell r="G408">
            <v>67826</v>
          </cell>
          <cell r="H408" t="str">
            <v>CAMINHÃO BASCULANTE 6 M3 TOCO, PESO BRUTO TOTAL 16.000 KG, CARGA ÚTIL MÁXIMA 11.130 KG, DISTÂNCIA ENTRE EIXOS 5,36 M, POTÊNCIA 185 CV, INCLUSIVE CAÇAMBA METÁLICA - CHP DIURNO. AF_06/2014</v>
          </cell>
          <cell r="I408" t="str">
            <v>CHP</v>
          </cell>
        </row>
        <row r="409">
          <cell r="G409">
            <v>73417</v>
          </cell>
          <cell r="H409" t="str">
            <v>GRUPO GERADOR ESTACIONÁRIO, MOTOR DIESEL POTÊNCIA 170 KVA - CHP DIURNO. AF_02/2016</v>
          </cell>
          <cell r="I409" t="str">
            <v>CHP</v>
          </cell>
        </row>
        <row r="410">
          <cell r="G410">
            <v>73436</v>
          </cell>
          <cell r="H410" t="str">
            <v>ROLO COMPACTADOR VIBRATÓRIO PÉ DE CARNEIRO PARA SOLOS, POTÊNCIA 80 HP, PESO OPERACIONAL SEM/COM LASTRO 7,4 / 8,8 T, LARGURA DE TRABALHO 1,68 M - CHP DIURNO. AF_02/2016</v>
          </cell>
          <cell r="I410" t="str">
            <v>CHP</v>
          </cell>
        </row>
        <row r="411">
          <cell r="G411">
            <v>73467</v>
          </cell>
          <cell r="H411" t="str">
            <v>CAMINHÃO TOCO, PBT 14.300 KG, CARGA ÚTIL MÁX. 9.710 KG, DIST. ENTRE EIXOS 3,56 M, POTÊNCIA 185 CV, INCLUSIVE CARROCERIA FIXA ABERTA DE MADEIRA P/ TRANSPORTE GERAL DE CARGA SECA, DIMEN. APROX. 2,50 X 6,50 X 0,50 M - CHP DIURNO. AF_06/2014</v>
          </cell>
          <cell r="I411" t="str">
            <v>CHP</v>
          </cell>
        </row>
        <row r="412">
          <cell r="G412">
            <v>73536</v>
          </cell>
          <cell r="H412" t="str">
            <v>MOTOBOMBA CENTRÍFUGA, MOTOR A GASOLINA, POTÊNCIA 5,42 HP, BOCAIS 1 1/2" X 1", DIÂMETRO ROTOR 143 MM HM/Q = 6 MCA / 16,8 M3/H A 38 MCA / 6,6 M3/H - CHP DIURNO. AF_06/2014</v>
          </cell>
          <cell r="I412" t="str">
            <v>CHP</v>
          </cell>
        </row>
        <row r="413">
          <cell r="G413">
            <v>83362</v>
          </cell>
          <cell r="H413" t="str">
            <v>ESPARGIDOR DE ASFALTO PRESSURIZADO, TANQUE 6 M3 COM ISOLAÇÃO TÉRMICA, AQUECIDO COM 2 MAÇARICOS, COM BARRA ESPARGIDORA 3,60 M, MONTADO SOBRE CAMINHÃO  TOCO, PBT 14.300 KG, POTÊNCIA 185 CV - CHP DIURNO. AF_05/2023</v>
          </cell>
          <cell r="I413" t="str">
            <v>CHP</v>
          </cell>
        </row>
        <row r="414">
          <cell r="G414">
            <v>83765</v>
          </cell>
          <cell r="H414" t="str">
            <v>GRUPO DE SOLDAGEM COM GERADOR A DIESEL 60 CV PARA SOLDA ELÉTRICA, SOBRE 04 RODAS, COM MOTOR 4 CILINDROS 600 A - CHP DIURNO. AF_02/2016</v>
          </cell>
          <cell r="I414" t="str">
            <v>CHP</v>
          </cell>
        </row>
        <row r="415">
          <cell r="G415">
            <v>87445</v>
          </cell>
          <cell r="H415" t="str">
            <v>BETONEIRA CAPACIDADE NOMINAL 400 L, CAPACIDADE DE MISTURA 310 L, MOTOR A DIESEL POTÊNCIA 5,0 HP, SEM CARREGADOR - CHP DIURNO. AF_05/2023</v>
          </cell>
          <cell r="I415" t="str">
            <v>CHP</v>
          </cell>
        </row>
        <row r="416">
          <cell r="G416">
            <v>88386</v>
          </cell>
          <cell r="H416" t="str">
            <v>MISTURADOR DE ARGAMASSA, EIXO HORIZONTAL, CAPACIDADE DE MISTURA 300 KG, MOTOR ELÉTRICO POTÊNCIA 5 CV - CHP DIURNO. AF_05/2023</v>
          </cell>
          <cell r="I416" t="str">
            <v>CHP</v>
          </cell>
        </row>
        <row r="417">
          <cell r="G417">
            <v>88393</v>
          </cell>
          <cell r="H417" t="str">
            <v>MISTURADOR DE ARGAMASSA, EIXO HORIZONTAL, CAPACIDADE DE MISTURA 600 KG, MOTOR ELÉTRICO POTÊNCIA 7,5 CV - CHP DIURNO. AF_05/2023</v>
          </cell>
          <cell r="I417" t="str">
            <v>CHP</v>
          </cell>
        </row>
        <row r="418">
          <cell r="G418">
            <v>88399</v>
          </cell>
          <cell r="H418" t="str">
            <v>MISTURADOR DE ARGAMASSA, EIXO HORIZONTAL, CAPACIDADE DE MISTURA 160 KG, MOTOR ELÉTRICO POTÊNCIA 3 CV - CHP DIURNO. AF_05/2023</v>
          </cell>
          <cell r="I418" t="str">
            <v>CHP</v>
          </cell>
        </row>
        <row r="419">
          <cell r="G419">
            <v>88418</v>
          </cell>
          <cell r="H419" t="str">
            <v>PROJETOR DE ARGAMASSA, CAPACIDADE DE PROJEÇÃO 1,5 M3/H, ALCANCE DE 30 ATÉ 60 M, MOTOR ELÉTRICO POTÊNCIA 7,5 HP - CHP DIURNO. AF_06/2014</v>
          </cell>
          <cell r="I419" t="str">
            <v>CHP</v>
          </cell>
        </row>
        <row r="420">
          <cell r="G420">
            <v>88433</v>
          </cell>
          <cell r="H420" t="str">
            <v>PROJETOR DE ARGAMASSA, CAPACIDADE DE PROJEÇÃO 2 M3/H, ALCANCE ATÉ 50 M, MOTOR ELÉTRICO POTÊNCIA 7,5 HP - CHP DIURNO. AF_06/2014</v>
          </cell>
          <cell r="I420" t="str">
            <v>CHP</v>
          </cell>
        </row>
        <row r="421">
          <cell r="G421">
            <v>88830</v>
          </cell>
          <cell r="H421" t="str">
            <v>BETONEIRA CAPACIDADE NOMINAL DE 400 L, CAPACIDADE DE MISTURA 280 L, MOTOR ELÉTRICO TRIFÁSICO POTÊNCIA DE 2 CV, SEM CARREGADOR - CHP DIURNO. AF_05/2023</v>
          </cell>
          <cell r="I421" t="str">
            <v>CHP</v>
          </cell>
        </row>
        <row r="422">
          <cell r="G422">
            <v>88843</v>
          </cell>
          <cell r="H422" t="str">
            <v>TRATOR DE ESTEIRAS, POTÊNCIA 125 HP, PESO OPERACIONAL 12,9 T, COM LÂMINA 2,7 M3 - CHP DIURNO. AF_10/2014</v>
          </cell>
          <cell r="I422" t="str">
            <v>CHP</v>
          </cell>
        </row>
        <row r="423">
          <cell r="G423">
            <v>88907</v>
          </cell>
          <cell r="H423" t="str">
            <v>ESCAVADEIRA HIDRÁULICA SOBRE ESTEIRAS, CAÇAMBA 1,20 M3, PESO OPERACIONAL 21 T, POTÊNCIA BRUTA 155 HP - CHP DIURNO. AF_06/2014</v>
          </cell>
          <cell r="I423" t="str">
            <v>CHP</v>
          </cell>
        </row>
        <row r="424">
          <cell r="G424">
            <v>89021</v>
          </cell>
          <cell r="H424" t="str">
            <v>BOMBA SUBMERSÍVEL ELÉTRICA TRIFÁSICA, POTÊNCIA 2,96 HP, Ø ROTOR 144 MM SEMI-ABERTO, BOCAL DE SAÍDA Ø 2, HM/Q = 2 MCA / 38,8 M3/H A 28 MCA / 5 M3/H - CHP DIURNO. AF_06/2014</v>
          </cell>
          <cell r="I424" t="str">
            <v>CHP</v>
          </cell>
        </row>
        <row r="425">
          <cell r="G425">
            <v>89028</v>
          </cell>
          <cell r="H425" t="str">
            <v>TANQUE DE ASFALTO ESTACIONÁRIO COM MAÇARICO, CAPACIDADE 20.000 L - CHP DIURNO. AF_05/2023</v>
          </cell>
          <cell r="I425" t="str">
            <v>CHP</v>
          </cell>
        </row>
        <row r="426">
          <cell r="G426">
            <v>89032</v>
          </cell>
          <cell r="H426" t="str">
            <v>TRATOR DE ESTEIRAS, POTÊNCIA 100 HP, PESO OPERACIONAL 9,4 T, COM LÂMINA 2,19 M3 - CHP DIURNO. AF_06/2014</v>
          </cell>
          <cell r="I426" t="str">
            <v>CHP</v>
          </cell>
        </row>
        <row r="427">
          <cell r="G427">
            <v>89035</v>
          </cell>
          <cell r="H427" t="str">
            <v>TRATOR DE PNEUS, POTÊNCIA 85 CV, TRAÇÃO 4X4, PESO COM LASTRO DE 4.675 KG - CHP DIURNO. AF_06/2014</v>
          </cell>
          <cell r="I427" t="str">
            <v>CHP</v>
          </cell>
        </row>
        <row r="428">
          <cell r="G428">
            <v>89225</v>
          </cell>
          <cell r="H428" t="str">
            <v>BETONEIRA CAPACIDADE NOMINAL DE 600 L, CAPACIDADE DE MISTURA 360 L, MOTOR ELÉTRICO TRIFÁSICO POTÊNCIA DE 4 CV, SEM CARREGADOR - CHP DIURNO. AF_05/2023</v>
          </cell>
          <cell r="I428" t="str">
            <v>CHP</v>
          </cell>
        </row>
        <row r="429">
          <cell r="G429">
            <v>89234</v>
          </cell>
          <cell r="H429" t="str">
            <v>FRESADORA DE ASFALTO A FRIO SOBRE RODAS, LARGURA FRESAGEM DE 1,0 M, POTÊNCIA 208 HP - CHP DIURNO. AF_11/2014</v>
          </cell>
          <cell r="I429" t="str">
            <v>CHP</v>
          </cell>
        </row>
        <row r="430">
          <cell r="G430">
            <v>89242</v>
          </cell>
          <cell r="H430" t="str">
            <v>FRESADORA DE ASFALTO A FRIO SOBRE RODAS, LARGURA FRESAGEM DE 2,0 M, POTÊNCIA 550 HP - CHP DIURNO. AF_11/2014</v>
          </cell>
          <cell r="I430" t="str">
            <v>CHP</v>
          </cell>
        </row>
        <row r="431">
          <cell r="G431">
            <v>89250</v>
          </cell>
          <cell r="H431" t="str">
            <v>RECICLADORA DE ASFALTO A FRIO SOBRE RODAS, LARGURA FRESAGEM DE 2,0 M, POTÊNCIA 422 HP - CHP DIURNO. AF_11/2014</v>
          </cell>
          <cell r="I431" t="str">
            <v>CHP</v>
          </cell>
        </row>
        <row r="432">
          <cell r="G432">
            <v>89257</v>
          </cell>
          <cell r="H432" t="str">
            <v>VIBROACABADORA DE ASFALTO SOBRE ESTEIRAS, LARGURA DE PAVIMENTAÇÃO 2,13 M A 4,55 M, POTÊNCIA 100 HP CAPACIDADE 400 T/H - CHP DIURNO. AF_11/2014</v>
          </cell>
          <cell r="I432" t="str">
            <v>CHP</v>
          </cell>
        </row>
        <row r="433">
          <cell r="G433">
            <v>89272</v>
          </cell>
          <cell r="H433" t="str">
            <v>GUINDASTE HIDRÁULICO AUTOPROPELIDO, COM LANÇA TELESCÓPICA 28,80 M, CAPACIDADE MÁXIMA 30 T, POTÊNCIA 97 KW, TRAÇÃO 4 X 4 - CHP DIURNO. AF_11/2014</v>
          </cell>
          <cell r="I433" t="str">
            <v>CHP</v>
          </cell>
        </row>
        <row r="434">
          <cell r="G434">
            <v>89278</v>
          </cell>
          <cell r="H434" t="str">
            <v>BETONEIRA CAPACIDADE NOMINAL DE 600 L, CAPACIDADE DE MISTURA 440 L, MOTOR A DIESEL POTÊNCIA 10 HP, COM CARREGADOR - CHP DIURNO. AF_05/2023</v>
          </cell>
          <cell r="I434" t="str">
            <v>CHP</v>
          </cell>
        </row>
        <row r="435">
          <cell r="G435">
            <v>89843</v>
          </cell>
          <cell r="H435" t="str">
            <v>BATE-ESTACAS POR GRAVIDADE, POTÊNCIA DE 160 HP, PESO DO MARTELO ATÉ 3 TONELADAS - CHP DIURNO. AF_11/2014</v>
          </cell>
          <cell r="I435" t="str">
            <v>CHP</v>
          </cell>
        </row>
        <row r="436">
          <cell r="G436">
            <v>89876</v>
          </cell>
          <cell r="H436" t="str">
            <v>CAMINHÃO BASCULANTE 14 M3, COM CAVALO MECÂNICO DE CAPACIDADE MÁXIMA DE TRAÇÃO COMBINADO DE 36000 KG, POTÊNCIA 286 CV, INCLUSIVE SEMIREBOQUE COM CAÇAMBA METÁLICA - CHP DIURNO. AF_12/2014</v>
          </cell>
          <cell r="I436" t="str">
            <v>CHP</v>
          </cell>
        </row>
        <row r="437">
          <cell r="G437">
            <v>89883</v>
          </cell>
          <cell r="H437" t="str">
            <v>CAMINHÃO BASCULANTE 18 M3, COM CAVALO MECÂNICO DE CAPACIDADE MÁXIMA DE TRAÇÃO COMBINADO DE 45000 KG, POTÊNCIA 330 CV, INCLUSIVE SEMIREBOQUE COM CAÇAMBA METÁLICA - CHP DIURNO. AF_12/2014</v>
          </cell>
          <cell r="I437" t="str">
            <v>CHP</v>
          </cell>
        </row>
        <row r="438">
          <cell r="G438">
            <v>90586</v>
          </cell>
          <cell r="H438" t="str">
            <v>VIBRADOR DE IMERSÃO, DIÂMETRO DE PONTEIRA 45MM, MOTOR ELÉTRICO TRIFÁSICO POTÊNCIA DE 2 CV - CHP DIURNO. AF_06/2015</v>
          </cell>
          <cell r="I438" t="str">
            <v>CHP</v>
          </cell>
        </row>
        <row r="439">
          <cell r="G439">
            <v>90625</v>
          </cell>
          <cell r="H439" t="str">
            <v>PERFURATRIZ MANUAL, TORQUE MÁXIMO 83 N.M, POTÊNCIA 5 CV, COM DIÂMETRO MÁXIMO 4" - CHP DIURNO. AF_06/2015</v>
          </cell>
          <cell r="I439" t="str">
            <v>CHP</v>
          </cell>
        </row>
        <row r="440">
          <cell r="G440">
            <v>90631</v>
          </cell>
          <cell r="H440" t="str">
            <v>PERFURATRIZ SOBRE ESTEIRA, TORQUE MÁXIMO 600 KGF, PESO MÉDIO 1000 KG, POTÊNCIA 20 HP, DIÂMETRO MÁXIMO 10" - CHP DIURNO. AF_06/2015</v>
          </cell>
          <cell r="I440" t="str">
            <v>CHP</v>
          </cell>
        </row>
        <row r="441">
          <cell r="G441">
            <v>90637</v>
          </cell>
          <cell r="H441" t="str">
            <v>MISTURADOR DUPLO HORIZONTAL DE ALTA TURBULÊNCIA, CAPACIDADE / VOLUME 2 X 500 LITROS, MOTORES ELÉTRICOS MÍNIMO 5 CV CADA, PARA NATA CIMENTO, ARGAMASSA E OUTROS - CHP DIURNO. AF_06/2015</v>
          </cell>
          <cell r="I441" t="str">
            <v>CHP</v>
          </cell>
        </row>
        <row r="442">
          <cell r="G442">
            <v>90643</v>
          </cell>
          <cell r="H442" t="str">
            <v>BOMBA TRIPLEX, PARA INJEÇÃO DE NATA DE CIMENTO, VAZÃO MÁXIMA DE 100 LITROS/MINUTO, PRESSÃO MÁXIMA DE 70 BAR - CHP DIURNO. AF_06/2015</v>
          </cell>
          <cell r="I442" t="str">
            <v>CHP</v>
          </cell>
        </row>
        <row r="443">
          <cell r="G443">
            <v>90650</v>
          </cell>
          <cell r="H443" t="str">
            <v>BOMBA CENTRÍFUGA MONOESTÁGIO COM MOTOR ELÉTRICO MONOFÁSICO, POTÊNCIA 15 HP, DIÂMETRO DO ROTOR 173 MM, HM/Q = 30 MCA / 90 M3/H A 45 MCA / 55 M3/H - CHP DIURNO. AF_06/2015</v>
          </cell>
          <cell r="I443" t="str">
            <v>CHP</v>
          </cell>
        </row>
        <row r="444">
          <cell r="G444">
            <v>90656</v>
          </cell>
          <cell r="H444" t="str">
            <v>BOMBA DE PROJEÇÃO DE CONCRETO SECO, POTÊNCIA 10 CV, VAZÃO 3 M3/H - CHP DIURNO. AF_06/2015</v>
          </cell>
          <cell r="I444" t="str">
            <v>CHP</v>
          </cell>
        </row>
        <row r="445">
          <cell r="G445">
            <v>90662</v>
          </cell>
          <cell r="H445" t="str">
            <v>BOMBA DE PROJEÇÃO DE CONCRETO SECO, POTÊNCIA 10 CV, VAZÃO 6 M3/H - CHP DIURNO. AF_06/2015</v>
          </cell>
          <cell r="I445" t="str">
            <v>CHP</v>
          </cell>
        </row>
        <row r="446">
          <cell r="G446">
            <v>90668</v>
          </cell>
          <cell r="H446" t="str">
            <v>PROJETOR PNEUMÁTICO DE ARGAMASSA PARA CHAPISCO E REBOCO COM RECIPIENTE ACOPLADO, TIPO CANEQUINHA, COM COMPRESSOR DE AR REBOCÁVEL VAZÃO 89 PCM E MOTOR DIESEL DE 20 CV - CHP DIURNO. AF_05/2023</v>
          </cell>
          <cell r="I446" t="str">
            <v>CHP</v>
          </cell>
        </row>
        <row r="447">
          <cell r="G447">
            <v>90674</v>
          </cell>
          <cell r="H447" t="str">
            <v>PERFURATRIZ COM TORRE METÁLICA PARA EXECUÇÃO DE ESTACA HÉLICE CONTÍNUA, PROFUNDIDADE MÁXIMA DE 30 M, DIÂMETRO MÁXIMO DE 800 MM, POTÊNCIA INSTALADA DE 268 HP, MESA ROTATIVA COM TORQUE MÁXIMO DE 170 KNM - CHP DIURNO. AF_06/2015</v>
          </cell>
          <cell r="I447" t="str">
            <v>CHP</v>
          </cell>
        </row>
        <row r="448">
          <cell r="G448">
            <v>90680</v>
          </cell>
          <cell r="H448" t="str">
            <v>PERFURATRIZ HIDRÁULICA SOBRE CAMINHÃO COM TRADO CURTO ACOPLADO, PROFUNDIDADE MÁXIMA DE 20 M, DIÂMETRO MÁXIMO DE 1500 MM, POTÊNCIA INSTALADA DE 137 HP, MESA ROTATIVA COM TORQUE MÁXIMO DE 30 KNM - CHP DIURNO. AF_06/2015</v>
          </cell>
          <cell r="I448" t="str">
            <v>CHP</v>
          </cell>
        </row>
        <row r="449">
          <cell r="G449">
            <v>90686</v>
          </cell>
          <cell r="H449" t="str">
            <v>MANIPULADOR TELESCÓPICO, POTÊNCIA DE 85 HP, CAPACIDADE DE CARGA DE 3.500 KG, ALTURA MÁXIMA DE ELEVAÇÃO DE 12,3 M - CHP DIURNO. AF_05/2023</v>
          </cell>
          <cell r="I449" t="str">
            <v>CHP</v>
          </cell>
        </row>
        <row r="450">
          <cell r="G450">
            <v>90692</v>
          </cell>
          <cell r="H450" t="str">
            <v>MINICARREGADEIRA SOBRE RODAS, POTÊNCIA LÍQUIDA DE 47 HP, CAPACIDADE NOMINAL DE OPERAÇÃO DE 646 KG - CHP DIURNO. AF_06/2015</v>
          </cell>
          <cell r="I450" t="str">
            <v>CHP</v>
          </cell>
        </row>
        <row r="451">
          <cell r="G451">
            <v>90964</v>
          </cell>
          <cell r="H451" t="str">
            <v>COMPRESSOR DE AR REBOCÁVEL, VAZÃO 89 PCM, PRESSÃO EFETIVA DE TRABALHO 102 PSI, MOTOR DIESEL, POTÊNCIA 20 CV - CHP DIURNO. AF_06/2015</v>
          </cell>
          <cell r="I451" t="str">
            <v>CHP</v>
          </cell>
        </row>
        <row r="452">
          <cell r="G452">
            <v>90972</v>
          </cell>
          <cell r="H452" t="str">
            <v>COMPRESSOR DE AR REBOCAVEL, VAZÃO 250 PCM, PRESSAO DE TRABALHO 102 PSI, MOTOR A DIESEL POTÊNCIA 81 CV - CHP DIURNO. AF_06/2015</v>
          </cell>
          <cell r="I452" t="str">
            <v>CHP</v>
          </cell>
        </row>
        <row r="453">
          <cell r="G453">
            <v>90979</v>
          </cell>
          <cell r="H453" t="str">
            <v>COMPRESSOR DE AR REBOCÁVEL, VAZÃO 748 PCM, PRESSÃO EFETIVA DE TRABALHO 102 PSI, MOTOR DIESEL, POTÊNCIA 210 CV - CHP DIURNO. AF_06/2015</v>
          </cell>
          <cell r="I453" t="str">
            <v>CHP</v>
          </cell>
        </row>
        <row r="454">
          <cell r="G454">
            <v>90991</v>
          </cell>
          <cell r="H454" t="str">
            <v>ESCAVADEIRA HIDRÁULICA SOBRE ESTEIRAS, CAÇAMBA 0,80 M3, PESO OPERACIONAL 17,8 T, POTÊNCIA LÍQUIDA 110 HP - CHP DIURNO. AF_10/2014</v>
          </cell>
          <cell r="I454" t="str">
            <v>CHP</v>
          </cell>
        </row>
        <row r="455">
          <cell r="G455">
            <v>90999</v>
          </cell>
          <cell r="H455" t="str">
            <v>COMPRESSOR DE AR REBOCAVEL, VAZÃO 400 PCM, PRESSAO DE TRABALHO 102 PSI, MOTOR A DIESEL POTÊNCIA 110 CV - CHP DIURNO. AF_06/2015</v>
          </cell>
          <cell r="I455" t="str">
            <v>CHP</v>
          </cell>
        </row>
        <row r="456">
          <cell r="G456">
            <v>91031</v>
          </cell>
          <cell r="H456" t="str">
            <v>CAMINHÃO TRUCADO (C/ TERCEIRO EIXO) ELETRÔNICO - POTÊNCIA 231CV - PBT = 22000KG - DIST. ENTRE EIXOS 5170 MM - INCLUI CARROCERIA FIXA ABERTA DE MADEIRA - CHP DIURNO. AF_06/2015</v>
          </cell>
          <cell r="I456" t="str">
            <v>CHP</v>
          </cell>
        </row>
        <row r="457">
          <cell r="G457">
            <v>91277</v>
          </cell>
          <cell r="H457" t="str">
            <v>PLACA VIBRATÓRIA REVERSÍVEL COM MOTOR 4 TEMPOS A GASOLINA, FORÇA CENTRÍFUGA DE 25 KN (2500 KGF), POTÊNCIA 5,5 CV - CHP DIURNO. AF_08/2015</v>
          </cell>
          <cell r="I457" t="str">
            <v>CHP</v>
          </cell>
        </row>
        <row r="458">
          <cell r="G458">
            <v>91283</v>
          </cell>
          <cell r="H458" t="str">
            <v>CORTADORA DE PISO COM MOTOR 4 TEMPOS A GASOLINA, POTÊNCIA DE 13 HP, COM DISCO DE CORTE DIAMANTADO SEGMENTADO PARA CONCRETO, DIÂMETRO DE 350 MM, FURO DE 1" (14 X 1") - CHP DIURNO. AF_08/2015</v>
          </cell>
          <cell r="I458" t="str">
            <v>CHP</v>
          </cell>
        </row>
        <row r="459">
          <cell r="G459">
            <v>91386</v>
          </cell>
          <cell r="H459" t="str">
            <v>CAMINHÃO BASCULANTE 10 M3, TRUCADO CABINE SIMPLES, PESO BRUTO TOTAL 23.000 KG, CARGA ÚTIL MÁXIMA 15.935 KG, DISTÂNCIA ENTRE EIXOS 4,80 M, POTÊNCIA 230 CV INCLUSIVE CAÇAMBA METÁLICA - CHP DIURNO. AF_06/2014</v>
          </cell>
          <cell r="I459" t="str">
            <v>CHP</v>
          </cell>
        </row>
        <row r="460">
          <cell r="G460">
            <v>91533</v>
          </cell>
          <cell r="H460" t="str">
            <v>COMPACTADOR DE SOLOS DE PERCUSSÃO (SOQUETE) COM MOTOR A GASOLINA 4 TEMPOS, POTÊNCIA 4 CV - CHP DIURNO. AF_08/2015</v>
          </cell>
          <cell r="I460" t="str">
            <v>CHP</v>
          </cell>
        </row>
        <row r="461">
          <cell r="G461">
            <v>91634</v>
          </cell>
          <cell r="H461" t="str">
            <v>GUINDAUTO HIDRÁULICO, CAPACIDADE MÁXIMA DE CARGA 6500 KG, MOMENTO MÁXIMO DE CARGA 5,8 TM, ALCANCE MÁXIMO HORIZONTAL 7,60 M, INCLUSIVE CAMINHÃO TOCO PBT 9.700 KG, POTÊNCIA DE 160 CV - CHP DIURNO. AF_08/2015</v>
          </cell>
          <cell r="I461" t="str">
            <v>CHP</v>
          </cell>
        </row>
        <row r="462">
          <cell r="G462">
            <v>91645</v>
          </cell>
          <cell r="H462" t="str">
            <v>CAMINHÃO DE TRANSPORTE DE MATERIAL ASFÁLTICO 30.000 L, COM CAVALO MECÂNICO DE CAPACIDADE MÁXIMA DE TRAÇÃO COMBINADO DE 66.000 KG, POTÊNCIA 360 CV, INCLUSIVE TANQUE DE ASFALTO COM SERPENTINA - CHP DIURNO. AF_08/2015</v>
          </cell>
          <cell r="I462" t="str">
            <v>CHP</v>
          </cell>
        </row>
        <row r="463">
          <cell r="G463">
            <v>91692</v>
          </cell>
          <cell r="H463" t="str">
            <v>SERRA CIRCULAR DE BANCADA COM MOTOR ELÉTRICO POTÊNCIA DE 5HP, COM COIFA PARA DISCO 10" - CHP DIURNO. AF_08/2015</v>
          </cell>
          <cell r="I463" t="str">
            <v>CHP</v>
          </cell>
        </row>
        <row r="464">
          <cell r="G464">
            <v>92043</v>
          </cell>
          <cell r="H464" t="str">
            <v>DISTRIBUIDOR DE AGREGADOS REBOCAVEL, CAPACIDADE 1,9 M³, LARGURA DE TRABALHO 3,66 M - CHP DIURNO. AF_11/2015</v>
          </cell>
          <cell r="I464" t="str">
            <v>CHP</v>
          </cell>
        </row>
        <row r="465">
          <cell r="G465">
            <v>92106</v>
          </cell>
          <cell r="H465" t="str">
            <v>CAMINHÃO PARA EQUIPAMENTO DE LIMPEZA A SUCÇÃO, COM CAMINHÃO TRUCADO DE PESO BRUTO TOTAL 23000 KG, CARGA ÚTIL MÁXIMA 15935 KG, DISTÂNCIA ENTRE EIXOS 4,80 M, POTÊNCIA 230 CV, INCLUSIVE LIMPADORA A SUCÇÃO, TANQUE 12000 L - CHP DIURNO. AF_05/2023</v>
          </cell>
          <cell r="I465" t="str">
            <v>CHP</v>
          </cell>
        </row>
        <row r="466">
          <cell r="G466">
            <v>92112</v>
          </cell>
          <cell r="H466" t="str">
            <v>PENEIRA ROTATIVA COM MOTOR ELÉTRICO TRIFÁSICO DE 2 CV, CILINDRO DE 1 M X 0,60 M, COM FUROS DE 3,17 MM - CHP DIURNO. AF_05/2023</v>
          </cell>
          <cell r="I466" t="str">
            <v>CHP</v>
          </cell>
        </row>
        <row r="467">
          <cell r="G467">
            <v>92118</v>
          </cell>
          <cell r="H467" t="str">
            <v>DOSADOR DE AREIA, CAPACIDADE DE 26 LITROS - CHP DIURNO. AF_05/2023</v>
          </cell>
          <cell r="I467" t="str">
            <v>CHP</v>
          </cell>
        </row>
        <row r="468">
          <cell r="G468">
            <v>92138</v>
          </cell>
          <cell r="H468" t="str">
            <v>CAMINHONETE COM MOTOR A DIESEL, POTÊNCIA 180 CV, CABINE DUPLA, 4X4 - CHP DIURNO. AF_11/2015</v>
          </cell>
          <cell r="I468" t="str">
            <v>CHP</v>
          </cell>
        </row>
        <row r="469">
          <cell r="G469">
            <v>92145</v>
          </cell>
          <cell r="H469" t="str">
            <v>CAMINHONETE CABINE SIMPLES COM MOTOR 1.6 FLEX, CÂMBIO MANUAL, POTÊNCIA 101/104 CV, 2 PORTAS - CHP DIURNO. AF_11/2015</v>
          </cell>
          <cell r="I469" t="str">
            <v>CHP</v>
          </cell>
        </row>
        <row r="470">
          <cell r="G470">
            <v>92242</v>
          </cell>
          <cell r="H470" t="str">
            <v>CAMINHÃO DE TRANSPORTE DE MATERIAL ASFÁLTICO 20.000 L, COM CAVALO MECÂNICO DE CAPACIDADE MÁXIMA DE TRAÇÃO COMBINADO DE 45.000 KG, POTÊNCIA 330 CV, INCLUSIVE TANQUE DE ASFALTO COM MAÇARICO - CHP DIURNO. AF_12/2015</v>
          </cell>
          <cell r="I470" t="str">
            <v>CHP</v>
          </cell>
        </row>
        <row r="471">
          <cell r="G471">
            <v>92716</v>
          </cell>
          <cell r="H471" t="str">
            <v>APARELHO PARA CORTE E SOLDA OXI-ACETILENO SOBRE RODAS, INCLUSIVE CILINDROS E MAÇARICOS - CHP DIURNO. AF_05/2023</v>
          </cell>
          <cell r="I471" t="str">
            <v>CHP</v>
          </cell>
        </row>
        <row r="472">
          <cell r="G472">
            <v>92960</v>
          </cell>
          <cell r="H472" t="str">
            <v>MÁQUINA EXTRUSORA DE CONCRETO PARA GUIAS E SARJETAS, MOTOR A DIESEL, POTÊNCIA 14 CV - CHP DIURNO. AF_12/2015</v>
          </cell>
          <cell r="I472" t="str">
            <v>CHP</v>
          </cell>
        </row>
        <row r="473">
          <cell r="G473">
            <v>92966</v>
          </cell>
          <cell r="H473" t="str">
            <v>MARTELO PERFURADOR PNEUMÁTICO MANUAL, HASTE 25 X 75 MM, 21 KG - CHP DIURNO. AF_12/2015</v>
          </cell>
          <cell r="I473" t="str">
            <v>CHP</v>
          </cell>
        </row>
        <row r="474">
          <cell r="G474">
            <v>93224</v>
          </cell>
          <cell r="H474" t="str">
            <v>PERFURATRIZ COM TORRE METÁLICA PARA EXECUÇÃO DE ESTACA HÉLICE CONTÍNUA, PROFUNDIDADE MÁXIMA DE 32 M, DIÂMETRO MÁXIMO DE 1000 MM, POTÊNCIA INSTALADA DE 350 HP, MESA ROTATIVA COM TORQUE MÁXIMO DE 263 KNM - CHP DIURNO. AF_01/2016</v>
          </cell>
          <cell r="I474" t="str">
            <v>CHP</v>
          </cell>
        </row>
        <row r="475">
          <cell r="G475">
            <v>93233</v>
          </cell>
          <cell r="H475" t="str">
            <v>BETONEIRA CAPACIDADE NOMINAL 400 L, CAPACIDADE DE MISTURA 310 L, MOTOR A GASOLINA POTÊNCIA 5,5 HP, SEM CARREGADOR - CHP DIURNO. AF_02/2016</v>
          </cell>
          <cell r="I475" t="str">
            <v>CHP</v>
          </cell>
        </row>
        <row r="476">
          <cell r="G476">
            <v>93272</v>
          </cell>
          <cell r="H476" t="str">
            <v>GRUA ASCENSIONAL, LANCA DE 30 M, CAPACIDADE DE 1,0 T A 30 M, ALTURA ATE 39 M - CHP DIURNO. AF_05/2023</v>
          </cell>
          <cell r="I476" t="str">
            <v>CHP</v>
          </cell>
        </row>
        <row r="477">
          <cell r="G477">
            <v>93281</v>
          </cell>
          <cell r="H477" t="str">
            <v>GUINCHO ELÉTRICO DE COLUNA, CAPACIDADE 400 KG, COM MOTO FREIO, MOTOR TRIFÁSICO DE 1,25 CV - CHP DIURNO. AF_03/2016</v>
          </cell>
          <cell r="I477" t="str">
            <v>CHP</v>
          </cell>
        </row>
        <row r="478">
          <cell r="G478">
            <v>93287</v>
          </cell>
          <cell r="H478" t="str">
            <v>GUINDASTE HIDRÁULICO AUTOPROPELIDO, COM LANÇA TELESCÓPICA 40 M, CAPACIDADE MÁXIMA 60 T, POTÊNCIA 260 KW - CHP DIURNO. AF_03/2016</v>
          </cell>
          <cell r="I478" t="str">
            <v>CHP</v>
          </cell>
        </row>
        <row r="479">
          <cell r="G479">
            <v>93402</v>
          </cell>
          <cell r="H479" t="str">
            <v>GUINDAUTO HIDRÁULICO, CAPACIDADE MÁXIMA DE CARGA 3300 KG, MOMENTO MÁXIMO DE CARGA 5,8 TM, ALCANCE MÁXIMO HORIZONTAL 7,60 M, INCLUSIVE CAMINHÃO TOCO PBT 16.000 KG, POTÊNCIA DE 189 CV - CHP DIURNO. AF_03/2016</v>
          </cell>
          <cell r="I479" t="str">
            <v>CHP</v>
          </cell>
        </row>
        <row r="480">
          <cell r="G480">
            <v>93408</v>
          </cell>
          <cell r="H480" t="str">
            <v>MÁQUINA JATO DE PRESSAO PORTÁTIL, CAMARA DE 1 SAIDA, CAPACIDADE 280 L, DIAMETRO 670 MM, BICO DE JATO CURTO VENTURI DE 5/16 , MANGUEIRA DE 1 COM COMPRESSOR DE AR REBOCÁVEL 189 PCM E MOTOR DIESEL 63 CV - CHP DIURNO. AF_05/2023</v>
          </cell>
          <cell r="I480" t="str">
            <v>CHP</v>
          </cell>
        </row>
        <row r="481">
          <cell r="G481">
            <v>93415</v>
          </cell>
          <cell r="H481" t="str">
            <v>GERADOR PORTÁTIL MONOFÁSICO, POTÊNCIA 5500 VA, MOTOR A GASOLINA, POTÊNCIA DO MOTOR 13 CV - CHP DIURNO. AF_03/2016</v>
          </cell>
          <cell r="I481" t="str">
            <v>CHP</v>
          </cell>
        </row>
        <row r="482">
          <cell r="G482">
            <v>93421</v>
          </cell>
          <cell r="H482" t="str">
            <v>GRUPO GERADOR REBOCÁVEL, POTÊNCIA 66 KVA, MOTOR A DIESEL - CHP DIURNO. AF_03/2016</v>
          </cell>
          <cell r="I482" t="str">
            <v>CHP</v>
          </cell>
        </row>
        <row r="483">
          <cell r="G483">
            <v>93427</v>
          </cell>
          <cell r="H483" t="str">
            <v>GRUPO GERADOR ESTACIONÁRIO, POTÊNCIA 150 KVA, MOTOR A DIESEL- CHP DIURNO. AF_03/2016</v>
          </cell>
          <cell r="I483" t="str">
            <v>CHP</v>
          </cell>
        </row>
        <row r="484">
          <cell r="G484">
            <v>93433</v>
          </cell>
          <cell r="H484" t="str">
            <v>USINA DE MISTURA ASFÁLTICA À QUENTE, TIPO CONTRA FLUXO, PROD 40 A 80 TON/HORA - CHP DIURNO. AF_05/2023</v>
          </cell>
          <cell r="I484" t="str">
            <v>CHP</v>
          </cell>
        </row>
        <row r="485">
          <cell r="G485">
            <v>93439</v>
          </cell>
          <cell r="H485" t="str">
            <v>USINA DE ASFALTO À FRIO, CAPACIDADE DE 40 A 60 TON/HORA, ELÉTRICA POTÊNCIA 30 CV - CHP DIURNO. AF_05/2023</v>
          </cell>
          <cell r="I485" t="str">
            <v>CHP</v>
          </cell>
        </row>
        <row r="486">
          <cell r="G486">
            <v>95121</v>
          </cell>
          <cell r="H486" t="str">
            <v>USINA MISTURADORA DE SOLOS, CAPACIDADE DE 200 A 500 TON/H, POTENCIA 75KW - CHP DIURNO. AF_07/2016</v>
          </cell>
          <cell r="I486" t="str">
            <v>CHP</v>
          </cell>
        </row>
        <row r="487">
          <cell r="G487">
            <v>95127</v>
          </cell>
          <cell r="H487" t="str">
            <v>DISTRIBUIDOR DE AGREGADOS AUTOPROPELIDO, CAP 3 M3, A DIESEL, POTÊNCIA 176CV - CHP DIURNO. AF_07/2016</v>
          </cell>
          <cell r="I487" t="str">
            <v>CHP</v>
          </cell>
        </row>
        <row r="488">
          <cell r="G488">
            <v>95133</v>
          </cell>
          <cell r="H488" t="str">
            <v>MÁQUINA DEMARCADORA DE FAIXA DE TRÁFEGO À FRIO, AUTOPROPELIDA, POTÊNCIA 38 HP - CHP DIURNO. AF_07/2016</v>
          </cell>
          <cell r="I488" t="str">
            <v>CHP</v>
          </cell>
        </row>
        <row r="489">
          <cell r="G489">
            <v>95139</v>
          </cell>
          <cell r="H489" t="str">
            <v>TALHA MANUAL DE CORRENTE, CAPACIDADE DE 2 TON. COM ELEVAÇÃO DE 3 M - CHP DIURNO. AF_07/2016</v>
          </cell>
          <cell r="I489" t="str">
            <v>CHP</v>
          </cell>
        </row>
        <row r="490">
          <cell r="G490">
            <v>95212</v>
          </cell>
          <cell r="H490" t="str">
            <v>GRUA ASCENCIONAL, LANCA DE 42 M, CAPACIDADE DE 1,5 T A 30 M, ALTURA ATE 39 M - CHP DIURNO. AF_05/2023</v>
          </cell>
          <cell r="I490" t="str">
            <v>CHP</v>
          </cell>
        </row>
        <row r="491">
          <cell r="G491">
            <v>95258</v>
          </cell>
          <cell r="H491" t="str">
            <v>MARTELO DEMOLIDOR PNEUMÁTICO MANUAL, 32 KG - CHP DIURNO. AF_09/2016</v>
          </cell>
          <cell r="I491" t="str">
            <v>CHP</v>
          </cell>
        </row>
        <row r="492">
          <cell r="G492">
            <v>95264</v>
          </cell>
          <cell r="H492" t="str">
            <v>COMPACTADOR DE SOLOS DE PERCUSÃO (SOQUETE) COM MOTOR A GASOLINA, POTÊNCIA 3 CV - CHP DIURNO. AF_09/2016</v>
          </cell>
          <cell r="I492" t="str">
            <v>CHP</v>
          </cell>
        </row>
        <row r="493">
          <cell r="G493">
            <v>95270</v>
          </cell>
          <cell r="H493" t="str">
            <v>RÉGUA VIBRATÓRIA DUPLA PARA CONCRETO, PESO DE 60KG, COMPRIMENTO 4 M, COM MOTOR A GASOLINA, POTÊNCIA 5,5 HP - CHP DIURNO. AF_09/2016</v>
          </cell>
          <cell r="I493" t="str">
            <v>CHP</v>
          </cell>
        </row>
        <row r="494">
          <cell r="G494">
            <v>95276</v>
          </cell>
          <cell r="H494" t="str">
            <v>POLIDORA DE PISO (POLITRIZ), PESO DE 100KG, DIÂMETRO 450 MM, MOTOR ELÉTRICO, POTÊNCIA 4 HP - CHP DIURNO. AF_05/2023</v>
          </cell>
          <cell r="I494" t="str">
            <v>CHP</v>
          </cell>
        </row>
        <row r="495">
          <cell r="G495">
            <v>95282</v>
          </cell>
          <cell r="H495" t="str">
            <v>DESEMPENADEIRA DE CONCRETO, PESO DE 78 KG, 4 PÁS, MOTOR A GASOLINA, POTÊNCIA 5,5 HP - CHP DIURNO. AF_05/2023</v>
          </cell>
          <cell r="I495" t="str">
            <v>CHP</v>
          </cell>
        </row>
        <row r="496">
          <cell r="G496">
            <v>95620</v>
          </cell>
          <cell r="H496" t="str">
            <v>PERFURATRIZ PNEUMATICA MANUAL DE PESO MEDIO, MARTELETE, 18KG, COMPRIMENTO MÁXIMO DE CURSO DE 6 M, DIAMETRO DO PISTAO DE 5,5 CM - CHP DIURNO. AF_11/2016</v>
          </cell>
          <cell r="I496" t="str">
            <v>CHP</v>
          </cell>
        </row>
        <row r="497">
          <cell r="G497">
            <v>95631</v>
          </cell>
          <cell r="H497" t="str">
            <v>ROLO COMPACTADOR VIBRATORIO TANDEM, ACO LISO, POTENCIA 125 HP, PESO SEM/COM LASTRO 10,20/11,65 T, LARGURA DE TRABALHO 1,73 M - CHP DIURNO. AF_11/2016</v>
          </cell>
          <cell r="I497" t="str">
            <v>CHP</v>
          </cell>
        </row>
        <row r="498">
          <cell r="G498">
            <v>95702</v>
          </cell>
          <cell r="H498" t="str">
            <v>PERFURATRIZ MANUAL, TORQUE MAXIMO 55 KGF.M, POTENCIA 5 CV, COM DIAMETRO MAXIMO 8 1/2" - CHP DIURNO. AF_11/2016</v>
          </cell>
          <cell r="I498" t="str">
            <v>CHP</v>
          </cell>
        </row>
        <row r="499">
          <cell r="G499">
            <v>95708</v>
          </cell>
          <cell r="H499" t="str">
            <v>PERFURATRIZ SOBRE ESTEIRA, TORQUE MÁXIMO 600 KGF, POTÊNCIA ENTRE 50 E 60 HP, DIÂMETRO MÁXIMO 10 - CHP DIURNO. AF_11/2016</v>
          </cell>
          <cell r="I499" t="str">
            <v>CHP</v>
          </cell>
        </row>
        <row r="500">
          <cell r="G500">
            <v>95714</v>
          </cell>
          <cell r="H500" t="str">
            <v>ESCAVADEIRA HIDRAULICA SOBRE ESTEIRA, COM GARRA GIRATORIA DE MANDIBULAS, PESO OPERACIONAL ENTRE 22,00 E 25,50 TON, POTENCIA LIQUIDA ENTRE 150 E 160 HP - CHP DIURNO. AF_11/2016</v>
          </cell>
          <cell r="I500" t="str">
            <v>CHP</v>
          </cell>
        </row>
        <row r="501">
          <cell r="G501">
            <v>95720</v>
          </cell>
          <cell r="H501" t="str">
            <v>ESCAVADEIRA HIDRAULICA SOBRE ESTEIRA, EQUIPADA COM CLAMSHELL, COM CAPACIDADE DA CAÇAMBA ENTRE 1,20 E 1,50 M3, PESO OPERACIONAL ENTRE 20,00 E 22,00 TON, POTENCIA LIQUIDA ENTRE 150 E 160 HP - CHP DIURNO. AF_11/2016</v>
          </cell>
          <cell r="I501" t="str">
            <v>CHP</v>
          </cell>
        </row>
        <row r="502">
          <cell r="G502">
            <v>95872</v>
          </cell>
          <cell r="H502" t="str">
            <v>GRUPO GERADOR COM CARENAGEM, MOTOR DIESEL POTÊNCIA STANDART ENTRE 250 E 260 KVA - CHP DIURNO. AF_12/2016</v>
          </cell>
          <cell r="I502" t="str">
            <v>CHP</v>
          </cell>
        </row>
        <row r="503">
          <cell r="G503">
            <v>96013</v>
          </cell>
          <cell r="H503" t="str">
            <v>TRATOR DE PNEUS COM POTÊNCIA DE 122 CV, TRAÇÃO 4X4, COM VASSOURA MECÂNICA ACOPLADA - CHP DIURNO. AF_02/2017</v>
          </cell>
          <cell r="I503" t="str">
            <v>CHP</v>
          </cell>
        </row>
        <row r="504">
          <cell r="G504">
            <v>96020</v>
          </cell>
          <cell r="H504" t="str">
            <v>TRATOR DE PNEUS COM POTÊNCIA DE 122 CV, TRAÇÃO 4X4, COM GRADE DE DISCOS ACOPLADA - CHP DIURNO. AF_02/2017</v>
          </cell>
          <cell r="I504" t="str">
            <v>CHP</v>
          </cell>
        </row>
        <row r="505">
          <cell r="G505">
            <v>96028</v>
          </cell>
          <cell r="H505" t="str">
            <v>TRATOR DE PNEUS COM POTÊNCIA DE 85 CV, TRAÇÃO 4X4, COM GRADE DE DISCOS ACOPLADA - CHP DIURNO. AF_02/2017</v>
          </cell>
          <cell r="I505" t="str">
            <v>CHP</v>
          </cell>
        </row>
        <row r="506">
          <cell r="G506">
            <v>96035</v>
          </cell>
          <cell r="H506" t="str">
            <v>CAMINHÃO BASCULANTE 10 M3, TRUCADO, POTÊNCIA 230 CV, INCLUSIVE CAÇAMBA METÁLICA, COM DISTRIBUIDOR DE AGREGADOS ACOPLADO - CHP DIURNO. AF_02/2017</v>
          </cell>
          <cell r="I506" t="str">
            <v>CHP</v>
          </cell>
        </row>
        <row r="507">
          <cell r="G507">
            <v>96157</v>
          </cell>
          <cell r="H507" t="str">
            <v>TRATOR DE PNEUS COM POTÊNCIA DE 85 CV, TRAÇÃO 4X4, COM VASSOURA MECÂNICA ACOPLADA - CHP DIURNO. AF_03/2017</v>
          </cell>
          <cell r="I507" t="str">
            <v>CHP</v>
          </cell>
        </row>
        <row r="508">
          <cell r="G508">
            <v>96158</v>
          </cell>
          <cell r="H508" t="str">
            <v>MINICARREGADEIRA SOBRE RODAS POTENCIA 47HP CAPACIDADE OPERACAO 646 KG, COM VASSOURA MECÂNICA ACOPLADA - CHP DIURNO. AF_03/2017</v>
          </cell>
          <cell r="I508" t="str">
            <v>CHP</v>
          </cell>
        </row>
        <row r="509">
          <cell r="G509">
            <v>96245</v>
          </cell>
          <cell r="H509" t="str">
            <v>MINIESCAVADEIRA SOBRE ESTEIRAS, POTENCIA LIQUIDA DE *30* HP, PESO OPERACIONAL DE *3.500* KG - CHP DIURNO. AF_04/2017</v>
          </cell>
          <cell r="I509" t="str">
            <v>CHP</v>
          </cell>
        </row>
        <row r="510">
          <cell r="G510">
            <v>96463</v>
          </cell>
          <cell r="H510" t="str">
            <v>ROLO COMPACTADOR DE PNEUS, ESTATICO, PRESSAO VARIAVEL, POTENCIA 110 HP, PESO SEM/COM LASTRO 10,8/27 T, LARGURA DE ROLAGEM 2,30 M - CHP DIURNO. AF_06/2017</v>
          </cell>
          <cell r="I510" t="str">
            <v>CHP</v>
          </cell>
        </row>
        <row r="511">
          <cell r="G511">
            <v>98764</v>
          </cell>
          <cell r="H511" t="str">
            <v>INVERSOR DE SOLDA MONOFÁSICO DE 160 A, POTÊNCIA DE 5400 W, TENSÃO DE 220 V, PARA SOLDA COM ELETRODOS DE 2,0 A 4,0 MM E PROCESSO TIG - CHP DIURNO. AF_06/2018</v>
          </cell>
          <cell r="I511" t="str">
            <v>CHP</v>
          </cell>
        </row>
        <row r="512">
          <cell r="G512">
            <v>99833</v>
          </cell>
          <cell r="H512" t="str">
            <v>LAVADORA DE ALTA PRESSAO (LAVA-JATO) PARA AGUA FRIA, PRESSAO DE OPERACAO ENTRE 1400 E 1900 LIB/POL2, VAZAO MAXIMA ENTRE 400 E 700 L/H - CHP DIURNO. AF_05/2023</v>
          </cell>
          <cell r="I512" t="str">
            <v>CHP</v>
          </cell>
        </row>
        <row r="513">
          <cell r="G513">
            <v>100641</v>
          </cell>
          <cell r="H513" t="str">
            <v>USINA DE MISTURA ASFÁLTICA À QUENTE, TIPO CONTRA FLUXO, PROD 100 A 140 TON/HORA - CHP DIURNO. AF_12/2019</v>
          </cell>
          <cell r="I513" t="str">
            <v>CHP</v>
          </cell>
        </row>
        <row r="514">
          <cell r="G514">
            <v>100647</v>
          </cell>
          <cell r="H514" t="str">
            <v>USINA DE ASFALTO, TIPO GRAVIMÉTRICA, PROD 150 TON/HORA - CHP DIURNO. AF_12/2019</v>
          </cell>
          <cell r="I514" t="str">
            <v>CHP</v>
          </cell>
        </row>
        <row r="515">
          <cell r="G515">
            <v>102275</v>
          </cell>
          <cell r="H515" t="str">
            <v>MARTELO DEMOLIDOR ELÉTRICO, COM POTÊNCIA DE 2.000 W, 1.000 IMPACTOS POR MINUTO, PESO DE 30 KG - CHP DIURNO. AF_01/2021</v>
          </cell>
          <cell r="I515" t="str">
            <v>CHP</v>
          </cell>
        </row>
        <row r="516">
          <cell r="G516">
            <v>104091</v>
          </cell>
          <cell r="H516" t="str">
            <v>TERMOFUSORA PARA TUBOS E CONEXÕES EM PPR COM DIÂMETROS DE 20 A 63 MM, POTÊNCIA DE 800 W, TENSAO 220 V - CHP DIURNO. AF_05/2022</v>
          </cell>
          <cell r="I516" t="str">
            <v>CHP</v>
          </cell>
        </row>
        <row r="517">
          <cell r="G517">
            <v>104097</v>
          </cell>
          <cell r="H517" t="str">
            <v>TERMOFUSORA PARA TUBOS E CONEXÕES EM PPR COM DIÂMETROS DE 75 A 110 MM, POTÊNCIA DE *1100* W, TENSÃO 220 V - CHP DIURNO. AF_05/2022</v>
          </cell>
          <cell r="I517" t="str">
            <v>CHP</v>
          </cell>
        </row>
        <row r="518">
          <cell r="G518">
            <v>5632</v>
          </cell>
          <cell r="H518" t="str">
            <v>ESCAVADEIRA HIDRÁULICA SOBRE ESTEIRAS, CAÇAMBA 0,80 M3, PESO OPERACIONAL 17 T, POTENCIA BRUTA 111 HP - CHI DIURNO. AF_06/2014</v>
          </cell>
          <cell r="I518" t="str">
            <v>CHI</v>
          </cell>
        </row>
        <row r="519">
          <cell r="G519">
            <v>5679</v>
          </cell>
          <cell r="H519" t="str">
            <v>RETROESCAVADEIRA SOBRE RODAS COM CARREGADEIRA, TRAÇÃO 4X4, POTÊNCIA LÍQ. 88 HP, CAÇAMBA CARREG. CAP. MÍN. 1 M3, CAÇAMBA RETRO CAP. 0,26 M3, PESO OPERACIONAL MÍN. 6.674 KG, PROFUNDIDADE ESCAVAÇÃO MÁX. 4,37 M - CHI DIURNO. AF_06/2014</v>
          </cell>
          <cell r="I519" t="str">
            <v>CHI</v>
          </cell>
        </row>
        <row r="520">
          <cell r="G520">
            <v>5681</v>
          </cell>
          <cell r="H520" t="str">
            <v>RETROESCAVADEIRA SOBRE RODAS COM CARREGADEIRA, TRAÇÃO 4X2, POTÊNCIA LÍQ. 79 HP, CAÇAMBA CARREG. CAP. MÍN. 1 M3, CAÇAMBA RETRO CAP. 0,20 M3, PESO OPERACIONAL MÍN. 6.570 KG, PROFUNDIDADE ESCAVAÇÃO MÁX. 4,37 M - CHI DIURNO. AF_06/2014</v>
          </cell>
          <cell r="I520" t="str">
            <v>CHI</v>
          </cell>
        </row>
        <row r="521">
          <cell r="G521">
            <v>5685</v>
          </cell>
          <cell r="H521" t="str">
            <v>ROLO COMPACTADOR VIBRATÓRIO DE UM CILINDRO AÇO LISO, POTÊNCIA 80 HP, PESO OPERACIONAL MÁXIMO 8,1 T, IMPACTO DINÂMICO 16,15 / 9,5 T, LARGURA DE TRABALHO 1,68 M - CHI DIURNO. AF_06/2014</v>
          </cell>
          <cell r="I521" t="str">
            <v>CHI</v>
          </cell>
        </row>
        <row r="522">
          <cell r="G522">
            <v>5690</v>
          </cell>
          <cell r="H522" t="str">
            <v>GRADE DE DISCO CONTROLE REMOTO REBOCÁVEL, COM 24 DISCOS 24 X 6 MM COM PNEUS PARA TRANSPORTE - CHI DIURNO. AF_06/2014</v>
          </cell>
          <cell r="I522" t="str">
            <v>CHI</v>
          </cell>
        </row>
        <row r="523">
          <cell r="G523">
            <v>5806</v>
          </cell>
          <cell r="H523" t="str">
            <v>MOTOBOMBA CENTRÍFUGA, MOTOR A GASOLINA, POTÊNCIA 5,42 HP, BOCAIS 1 1/2" X 1", DIÂMETRO ROTOR 143 MM HM/Q = 6 MCA / 16,8 M3/H A 38 MCA / 6,6 M3/H - CHI DIURNO. AF_06/2014</v>
          </cell>
          <cell r="I523" t="str">
            <v>CHI</v>
          </cell>
        </row>
        <row r="524">
          <cell r="G524">
            <v>5826</v>
          </cell>
          <cell r="H524" t="str">
            <v>CAMINHÃO TOCO, PBT 16.000 KG, CARGA ÚTIL MÁX. 10.685 KG, DIST. ENTRE EIXOS 4,8 M, POTÊNCIA 189 CV, INCLUSIVE CARROCERIA FIXA ABERTA DE MADEIRA P/ TRANSPORTE GERAL DE CARGA SECA, DIMEN. APROX. 2,5 X 7,00 X 0,50 M - CHI DIURNO. AF_06/2014</v>
          </cell>
          <cell r="I524" t="str">
            <v>CHI</v>
          </cell>
        </row>
        <row r="525">
          <cell r="G525">
            <v>5829</v>
          </cell>
          <cell r="H525" t="str">
            <v>USINA DE CONCRETO FIXA, CAPACIDADE NOMINAL DE 90 A 120 M3/H, SEM SILO - CHI DIURNO. AF_07/2016</v>
          </cell>
          <cell r="I525" t="str">
            <v>CHI</v>
          </cell>
        </row>
        <row r="526">
          <cell r="G526">
            <v>5837</v>
          </cell>
          <cell r="H526" t="str">
            <v>VIBROACABADORA DE ASFALTO SOBRE ESTEIRAS, LARGURA DE PAVIMENTAÇÃO 1,90 M A 5,30 M, POTÊNCIA 105 HP CAPACIDADE 450 T/H - CHI DIURNO. AF_11/2014</v>
          </cell>
          <cell r="I526" t="str">
            <v>CHI</v>
          </cell>
        </row>
        <row r="527">
          <cell r="G527">
            <v>5841</v>
          </cell>
          <cell r="H527" t="str">
            <v>VASSOURA MECÂNICA REBOCÁVEL COM ESCOVA CILÍNDRICA, LARGURA ÚTIL DE VARRIMENTO DE 2,44 M - CHI DIURNO. AF_06/2014</v>
          </cell>
          <cell r="I527" t="str">
            <v>CHI</v>
          </cell>
        </row>
        <row r="528">
          <cell r="G528">
            <v>5845</v>
          </cell>
          <cell r="H528" t="str">
            <v>TRATOR DE PNEUS, POTÊNCIA 122 CV, TRAÇÃO 4X4, PESO COM LASTRO DE 4.510 KG - CHI DIURNO. AF_06/2014</v>
          </cell>
          <cell r="I528" t="str">
            <v>CHI</v>
          </cell>
        </row>
        <row r="529">
          <cell r="G529">
            <v>5849</v>
          </cell>
          <cell r="H529" t="str">
            <v>TRATOR DE ESTEIRAS, POTÊNCIA 170 HP, PESO OPERACIONAL 19 T, CAÇAMBA 5,2 M3 - CHI DIURNO. AF_06/2014</v>
          </cell>
          <cell r="I529" t="str">
            <v>CHI</v>
          </cell>
        </row>
        <row r="530">
          <cell r="G530">
            <v>5853</v>
          </cell>
          <cell r="H530" t="str">
            <v>TRATOR DE ESTEIRAS, POTÊNCIA 150 HP, PESO OPERACIONAL 16,7 T, COM RODA MOTRIZ ELEVADA E LÂMINA 3,18 M3 - CHI DIURNO. AF_06/2014</v>
          </cell>
          <cell r="I530" t="str">
            <v>CHI</v>
          </cell>
        </row>
        <row r="531">
          <cell r="G531">
            <v>5857</v>
          </cell>
          <cell r="H531" t="str">
            <v>TRATOR DE ESTEIRAS, POTÊNCIA 347 HP, PESO OPERACIONAL 38,5 T, COM LÂMINA 8,70 M3 - CHI DIURNO. AF_06/2014</v>
          </cell>
          <cell r="I531" t="str">
            <v>CHI</v>
          </cell>
        </row>
        <row r="532">
          <cell r="G532">
            <v>5865</v>
          </cell>
          <cell r="H532" t="str">
            <v>ROLO COMPACTADOR VIBRATÓRIO REBOCÁVEL, CILINDRO DE AÇO LISO, POTÊNCIA DE TRAÇÃO DE 65 CV, PESO 4,7 T, IMPACTO DINÂMICO 18,3 T, LARGURA DE TRABALHO 1,67 M - CHI DIURNO. AF_02/2016</v>
          </cell>
          <cell r="I532" t="str">
            <v>CHI</v>
          </cell>
        </row>
        <row r="533">
          <cell r="G533">
            <v>5869</v>
          </cell>
          <cell r="H533" t="str">
            <v>ROLO COMPACTADOR VIBRATÓRIO TANDEM AÇO LISO, POTÊNCIA 58 HP, PESO SEM/COM LASTRO 6,5 / 9,4 T, LARGURA DE TRABALHO 1,2 M - CHI DIURNO. AF_06/2014</v>
          </cell>
          <cell r="I533" t="str">
            <v>CHI</v>
          </cell>
        </row>
        <row r="534">
          <cell r="G534">
            <v>5877</v>
          </cell>
          <cell r="H534" t="str">
            <v>RETROESCAVADEIRA SOBRE RODAS COM CARREGADEIRA, TRAÇÃO 4X4, POTÊNCIA LÍQ. 72 HP, CAÇAMBA CARREG. CAP. MÍN. 0,79 M3, CAÇAMBA RETRO CAP. 0,18 M3, PESO OPERACIONAL MÍN. 7.140 KG, PROFUNDIDADE ESCAVAÇÃO MÁX. 4,50 M - CHI DIURNO. AF_06/2014</v>
          </cell>
          <cell r="I534" t="str">
            <v>CHI</v>
          </cell>
        </row>
        <row r="535">
          <cell r="G535">
            <v>5881</v>
          </cell>
          <cell r="H535" t="str">
            <v>ROLO COMPACTADOR VIBRATÓRIO PÉ DE CARNEIRO, OPERADO POR CONTROLE REMOTO, POTÊNCIA 12,5 KW, PESO OPERACIONAL 1,675 T, LARGURA DE TRABALHO 0,85 M - CHI DIURNO. AF_02/2016</v>
          </cell>
          <cell r="I535" t="str">
            <v>CHI</v>
          </cell>
        </row>
        <row r="536">
          <cell r="G536">
            <v>5884</v>
          </cell>
          <cell r="H536" t="str">
            <v>USINA DE LAMA ASFÁLTICA, PROD 30 A 50 T/H, SILO DE AGREGADO 7 M3, RESERVATÓRIOS PARA EMULSÃO E ÁGUA DE 2,3 M3 CADA, MISTURADOR TIPO PUG MILL A SER MONTADO SOBRE CAMINHÃO - CHI DIURNO. AF_10/2014</v>
          </cell>
          <cell r="I536" t="str">
            <v>CHI</v>
          </cell>
        </row>
        <row r="537">
          <cell r="G537">
            <v>5892</v>
          </cell>
          <cell r="H537" t="str">
            <v>CAMINHÃO TOCO, PESO BRUTO TOTAL 14.300 KG, CARGA ÚTIL MÁXIMA 9590 KG, DISTÂNCIA ENTRE EIXOS 4,76 M, POTÊNCIA 185 CV (NÃO INCLUI CARROCERIA) - CHI DIURNO. AF_06/2014</v>
          </cell>
          <cell r="I537" t="str">
            <v>CHI</v>
          </cell>
        </row>
        <row r="538">
          <cell r="G538">
            <v>5896</v>
          </cell>
          <cell r="H538" t="str">
            <v>CAMINHÃO TOCO, PESO BRUTO TOTAL 16.000 KG, CARGA ÚTIL MÁXIMA DE 10.685 KG, DISTÂNCIA ENTRE EIXOS 4,80 M, POTÊNCIA 189 CV EXCLUSIVE CARROCERIA - CHI DIURNO. AF_06/2014</v>
          </cell>
          <cell r="I538" t="str">
            <v>CHI</v>
          </cell>
        </row>
        <row r="539">
          <cell r="G539">
            <v>5903</v>
          </cell>
          <cell r="H539" t="str">
            <v>CAMINHÃO PIPA 10.000 L TRUCADO, PESO BRUTO TOTAL 23.000 KG, CARGA ÚTIL MÁXIMA 15.935 KG, DISTÂNCIA ENTRE EIXOS 4,8 M, POTÊNCIA 230 CV, INCLUSIVE TANQUE DE AÇO PARA TRANSPORTE DE ÁGUA - CHI DIURNO. AF_06/2014</v>
          </cell>
          <cell r="I539" t="str">
            <v>CHI</v>
          </cell>
        </row>
        <row r="540">
          <cell r="G540">
            <v>5911</v>
          </cell>
          <cell r="H540" t="str">
            <v>ESPARGIDOR DE ASFALTO PRESSURIZADO COM TANQUE DE 2500 L, REBOCÁVEL COM MOTOR A GASOLINA POTÊNCIA 3,4 HP - CHI DIURNO. AF_07/2014</v>
          </cell>
          <cell r="I540" t="str">
            <v>CHI</v>
          </cell>
        </row>
        <row r="541">
          <cell r="G541">
            <v>5923</v>
          </cell>
          <cell r="H541" t="str">
            <v>GRADE DE DISCO REBOCÁVEL COM 20 DISCOS 24" X 6 MM COM PNEUS PARA TRANSPORTE - CHI DIURNO. AF_06/2014</v>
          </cell>
          <cell r="I541" t="str">
            <v>CHI</v>
          </cell>
        </row>
        <row r="542">
          <cell r="G542">
            <v>5930</v>
          </cell>
          <cell r="H542" t="str">
            <v>GUINDAUTO HIDRÁULICO, CAPACIDADE MÁXIMA DE CARGA 6200 KG, MOMENTO MÁXIMO DE CARGA 11,7 TM, ALCANCE MÁXIMO HORIZONTAL 9,70 M, INCLUSIVE CAMINHÃO TOCO PBT 16.000 KG, POTÊNCIA DE 189 CV - CHI DIURNO. AF_06/2014</v>
          </cell>
          <cell r="I542" t="str">
            <v>CHI</v>
          </cell>
        </row>
        <row r="543">
          <cell r="G543">
            <v>5934</v>
          </cell>
          <cell r="H543" t="str">
            <v>MOTONIVELADORA POTÊNCIA BÁSICA LÍQUIDA (PRIMEIRA MARCHA) 125 HP, PESO BRUTO 13032 KG, LARGURA DA LÂMINA DE 3,7 M - CHI DIURNO. AF_06/2014</v>
          </cell>
          <cell r="I543" t="str">
            <v>CHI</v>
          </cell>
        </row>
        <row r="544">
          <cell r="G544">
            <v>5942</v>
          </cell>
          <cell r="H544" t="str">
            <v>PÁ CARREGADEIRA SOBRE RODAS, POTÊNCIA LÍQUIDA 128 HP, CAPACIDADE DA CAÇAMBA 1,7 A 2,8 M3, PESO OPERACIONAL 11632 KG - CHI DIURNO. AF_06/2014</v>
          </cell>
          <cell r="I544" t="str">
            <v>CHI</v>
          </cell>
        </row>
        <row r="545">
          <cell r="G545">
            <v>5946</v>
          </cell>
          <cell r="H545" t="str">
            <v>PÁ CARREGADEIRA SOBRE RODAS, POTÊNCIA 197 HP, CAPACIDADE DA CAÇAMBA 2,5 A 3,5 M3, PESO OPERACIONAL 18338 KG - CHI DIURNO. AF_06/2014</v>
          </cell>
          <cell r="I545" t="str">
            <v>CHI</v>
          </cell>
        </row>
        <row r="546">
          <cell r="G546">
            <v>5952</v>
          </cell>
          <cell r="H546" t="str">
            <v>MARTELETE OU ROMPEDOR PNEUMÁTICO MANUAL, 28 KG, COM SILENCIADOR - CHI DIURNO. AF_07/2016</v>
          </cell>
          <cell r="I546" t="str">
            <v>CHI</v>
          </cell>
        </row>
        <row r="547">
          <cell r="G547">
            <v>5954</v>
          </cell>
          <cell r="H547" t="str">
            <v>COMPRESSOR DE AR REBOCÁVEL, VAZÃO 189 PCM, PRESSÃO EFETIVA DE TRABALHO 102 PSI, MOTOR DIESEL, POTÊNCIA 63 CV - CHI DIURNO. AF_06/2015</v>
          </cell>
          <cell r="I547" t="str">
            <v>CHI</v>
          </cell>
        </row>
        <row r="548">
          <cell r="G548">
            <v>5961</v>
          </cell>
          <cell r="H548" t="str">
            <v>CAMINHÃO BASCULANTE 6 M3, PESO BRUTO TOTAL 16.000 KG, CARGA ÚTIL MÁXIMA 13.071 KG, DISTÂNCIA ENTRE EIXOS 4,80 M, POTÊNCIA 230 CV INCLUSIVE CAÇAMBA METÁLICA - CHI DIURNO. AF_06/2014</v>
          </cell>
          <cell r="I548" t="str">
            <v>CHI</v>
          </cell>
        </row>
        <row r="549">
          <cell r="G549">
            <v>6260</v>
          </cell>
          <cell r="H549" t="str">
            <v>CAMINHÃO PIPA 6.000 L, PESO BRUTO TOTAL 13.000 KG, DISTÂNCIA ENTRE EIXOS 4,80 M, POTÊNCIA 189 CV INCLUSIVE TANQUE DE AÇO PARA TRANSPORTE DE ÁGUA, CAPACIDADE 6 M3 - CHI DIURNO. AF_06/2014</v>
          </cell>
          <cell r="I549" t="str">
            <v>CHI</v>
          </cell>
        </row>
        <row r="550">
          <cell r="G550">
            <v>6880</v>
          </cell>
          <cell r="H550" t="str">
            <v>ROLO COMPACTADOR DE PNEUS ESTÁTICO, PRESSÃO VARIÁVEL, POTÊNCIA 111 HP, PESO SEM/COM LASTRO 9,5 / 26 T, LARGURA DE TRABALHO 1,90 M - CHI DIURNO. AF_07/2014</v>
          </cell>
          <cell r="I550" t="str">
            <v>CHI</v>
          </cell>
        </row>
        <row r="551">
          <cell r="G551">
            <v>7031</v>
          </cell>
          <cell r="H551" t="str">
            <v>TANQUE DE ASFALTO ESTACIONÁRIO COM SERPENTINA, CAPACIDADE 30.000 L - CHI DIURNO. AF_05/2023</v>
          </cell>
          <cell r="I551" t="str">
            <v>CHI</v>
          </cell>
        </row>
        <row r="552">
          <cell r="G552">
            <v>7043</v>
          </cell>
          <cell r="H552" t="str">
            <v>MOTOBOMBA TRASH (PARA ÁGUA SUJA) AUTO ESCORVANTE, MOTOR GASOLINA DE 6,41 HP, DIÂMETROS DE SUCÇÃO X RECALQUE: 3" X 3", HM/Q = 10 MCA / 60 M3/H A 23 MCA / 0 M3/H - CHI DIURNO. AF_10/2014</v>
          </cell>
          <cell r="I552" t="str">
            <v>CHI</v>
          </cell>
        </row>
        <row r="553">
          <cell r="G553">
            <v>7050</v>
          </cell>
          <cell r="H553" t="str">
            <v>ROLO COMPACTADOR PE DE CARNEIRO VIBRATORIO, POTENCIA 125 HP, PESO OPERACIONAL SEM/COM LASTRO 11,95 / 13,30 T, IMPACTO DINAMICO 38,5 / 22,5 T, LARGURA DE TRABALHO 2,15 M - CHI DIURNO. AF_06/2014</v>
          </cell>
          <cell r="I553" t="str">
            <v>CHI</v>
          </cell>
        </row>
        <row r="554">
          <cell r="G554">
            <v>67827</v>
          </cell>
          <cell r="H554" t="str">
            <v>CAMINHÃO BASCULANTE 6 M3 TOCO, PESO BRUTO TOTAL 16.000 KG, CARGA ÚTIL MÁXIMA 11.130 KG, DISTÂNCIA ENTRE EIXOS 5,36 M, POTÊNCIA 185 CV, INCLUSIVE CAÇAMBA METÁLICA - CHI DIURNO. AF_06/2014</v>
          </cell>
          <cell r="I554" t="str">
            <v>CHI</v>
          </cell>
        </row>
        <row r="555">
          <cell r="G555">
            <v>73395</v>
          </cell>
          <cell r="H555" t="str">
            <v>GRUPO GERADOR ESTACIONÁRIO, MOTOR DIESEL POTÊNCIA 170 KVA - CHI DIURNO. AF_02/2016</v>
          </cell>
          <cell r="I555" t="str">
            <v>CHI</v>
          </cell>
        </row>
        <row r="556">
          <cell r="G556">
            <v>83766</v>
          </cell>
          <cell r="H556" t="str">
            <v>GRUPO DE SOLDAGEM COM GERADOR A DIESEL 60 CV PARA SOLDA ELÉTRICA, SOBRE 04 RODAS, COM MOTOR 4 CILINDROS 600 A - CHI DIURNO. AF_02/2016</v>
          </cell>
          <cell r="I556" t="str">
            <v>CHI</v>
          </cell>
        </row>
        <row r="557">
          <cell r="G557">
            <v>84013</v>
          </cell>
          <cell r="H557" t="str">
            <v>ESCAVADEIRA HIDRÁULICA SOBRE ESTEIRAS, CAÇAMBA 0,80 M3, PESO OPERACIONAL 17,8 T, POTÊNCIA LÍQUIDA 110 HP - CHI DIURNO. AF_10/2014</v>
          </cell>
          <cell r="I557" t="str">
            <v>CHI</v>
          </cell>
        </row>
        <row r="558">
          <cell r="G558">
            <v>87446</v>
          </cell>
          <cell r="H558" t="str">
            <v>BETONEIRA CAPACIDADE NOMINAL 400 L, CAPACIDADE DE MISTURA 310 L, MOTOR A DIESEL POTÊNCIA 5,0 HP, SEM CARREGADOR - CHI DIURNO. AF_05/2023</v>
          </cell>
          <cell r="I558" t="str">
            <v>CHI</v>
          </cell>
        </row>
        <row r="559">
          <cell r="G559">
            <v>88392</v>
          </cell>
          <cell r="H559" t="str">
            <v>MISTURADOR DE ARGAMASSA, EIXO HORIZONTAL, CAPACIDADE DE MISTURA 300 KG, MOTOR ELÉTRICO POTÊNCIA 5 CV - CHI DIURNO. AF_05/2023</v>
          </cell>
          <cell r="I559" t="str">
            <v>CHI</v>
          </cell>
        </row>
        <row r="560">
          <cell r="G560">
            <v>88398</v>
          </cell>
          <cell r="H560" t="str">
            <v>MISTURADOR DE ARGAMASSA, EIXO HORIZONTAL, CAPACIDADE DE MISTURA 600 KG, MOTOR ELÉTRICO POTÊNCIA 7,5 CV - CHI DIURNO. AF_05/2023</v>
          </cell>
          <cell r="I560" t="str">
            <v>CHI</v>
          </cell>
        </row>
        <row r="561">
          <cell r="G561">
            <v>88404</v>
          </cell>
          <cell r="H561" t="str">
            <v>MISTURADOR DE ARGAMASSA, EIXO HORIZONTAL, CAPACIDADE DE MISTURA 160 KG, MOTOR ELÉTRICO POTÊNCIA 3 CV - CHI DIURNO. AF_05/2023</v>
          </cell>
          <cell r="I561" t="str">
            <v>CHI</v>
          </cell>
        </row>
        <row r="562">
          <cell r="G562">
            <v>88430</v>
          </cell>
          <cell r="H562" t="str">
            <v>PROJETOR DE ARGAMASSA, CAPACIDADE DE PROJEÇÃO 1,5 M3/H, ALCANCE DE 30 ATÉ 60 M, MOTOR ELÉTRICO POTÊNCIA 7,5 HP - CHI DIURNO. AF_06/2014</v>
          </cell>
          <cell r="I562" t="str">
            <v>CHI</v>
          </cell>
        </row>
        <row r="563">
          <cell r="G563">
            <v>88438</v>
          </cell>
          <cell r="H563" t="str">
            <v>PROJETOR DE ARGAMASSA, CAPACIDADE DE PROJEÇÃO 2 M3/H, ALCANCE ATÉ 50 M, MOTOR ELÉTRICO POTÊNCIA 7,5 HP - CHI DIURNO. AF_06/2014</v>
          </cell>
          <cell r="I563" t="str">
            <v>CHI</v>
          </cell>
        </row>
        <row r="564">
          <cell r="G564">
            <v>88831</v>
          </cell>
          <cell r="H564" t="str">
            <v>BETONEIRA CAPACIDADE NOMINAL DE 400 L, CAPACIDADE DE MISTURA 280 L, MOTOR ELÉTRICO TRIFÁSICO POTÊNCIA DE 2 CV, SEM CARREGADOR - CHI DIURNO. AF_05/2023</v>
          </cell>
          <cell r="I564" t="str">
            <v>CHI</v>
          </cell>
        </row>
        <row r="565">
          <cell r="G565">
            <v>88844</v>
          </cell>
          <cell r="H565" t="str">
            <v>TRATOR DE ESTEIRAS, POTÊNCIA 125 HP, PESO OPERACIONAL 12,9 T, COM LÂMINA 2,7 M3 - CHI DIURNO. AF_10/2014</v>
          </cell>
          <cell r="I565" t="str">
            <v>CHI</v>
          </cell>
        </row>
        <row r="566">
          <cell r="G566">
            <v>88908</v>
          </cell>
          <cell r="H566" t="str">
            <v>ESCAVADEIRA HIDRÁULICA SOBRE ESTEIRAS, CAÇAMBA 1,20 M3, PESO OPERACIONAL 21 T, POTÊNCIA BRUTA 155 HP - CHI DIURNO. AF_06/2014</v>
          </cell>
          <cell r="I566" t="str">
            <v>CHI</v>
          </cell>
        </row>
        <row r="567">
          <cell r="G567">
            <v>89022</v>
          </cell>
          <cell r="H567" t="str">
            <v>BOMBA SUBMERSÍVEL ELÉTRICA TRIFÁSICA, POTÊNCIA 2,96 HP, Ø ROTOR 144 MM SEMI-ABERTO, BOCAL DE SAÍDA Ø 2, HM/Q = 2 MCA / 38,8 M3/H A 28 MCA / 5 M3/H - CHI DIURNO. AF_06/2014</v>
          </cell>
          <cell r="I567" t="str">
            <v>CHI</v>
          </cell>
        </row>
        <row r="568">
          <cell r="G568">
            <v>89027</v>
          </cell>
          <cell r="H568" t="str">
            <v>TANQUE DE ASFALTO ESTACIONÁRIO COM MAÇARICO, CAPACIDADE 20.000 L - CHI DIURNO. AF_05/2023</v>
          </cell>
          <cell r="I568" t="str">
            <v>CHI</v>
          </cell>
        </row>
        <row r="569">
          <cell r="G569">
            <v>89031</v>
          </cell>
          <cell r="H569" t="str">
            <v>TRATOR DE ESTEIRAS, POTÊNCIA 100 HP, PESO OPERACIONAL 9,4 T, COM LÂMINA 2,19 M3 - CHI DIURNO. AF_06/2014</v>
          </cell>
          <cell r="I569" t="str">
            <v>CHI</v>
          </cell>
        </row>
        <row r="570">
          <cell r="G570">
            <v>89036</v>
          </cell>
          <cell r="H570" t="str">
            <v>TRATOR DE PNEUS, POTÊNCIA 85 CV, TRAÇÃO 4X4, PESO COM LASTRO DE 4.675 KG - CHI DIURNO. AF_06/2014</v>
          </cell>
          <cell r="I570" t="str">
            <v>CHI</v>
          </cell>
        </row>
        <row r="571">
          <cell r="G571">
            <v>89218</v>
          </cell>
          <cell r="H571" t="str">
            <v>BATE-ESTACAS POR GRAVIDADE, POTÊNCIA DE 160 HP, PESO DO MARTELO ATÉ 3 TONELADAS - CHI DIURNO. AF_11/2014</v>
          </cell>
          <cell r="I571" t="str">
            <v>CHI</v>
          </cell>
        </row>
        <row r="572">
          <cell r="G572">
            <v>89226</v>
          </cell>
          <cell r="H572" t="str">
            <v>BETONEIRA CAPACIDADE NOMINAL DE 600 L, CAPACIDADE DE MISTURA 360 L, MOTOR ELÉTRICO TRIFÁSICO POTÊNCIA DE 4 CV, SEM CARREGADOR - CHI DIURNO. AF_05/2023</v>
          </cell>
          <cell r="I572" t="str">
            <v>CHI</v>
          </cell>
        </row>
        <row r="573">
          <cell r="G573">
            <v>89235</v>
          </cell>
          <cell r="H573" t="str">
            <v>FRESADORA DE ASFALTO A FRIO SOBRE RODAS, LARGURA FRESAGEM DE 1,0 M, POTÊNCIA 208 HP - CHI DIURNO. AF_11/2014</v>
          </cell>
          <cell r="I573" t="str">
            <v>CHI</v>
          </cell>
        </row>
        <row r="574">
          <cell r="G574">
            <v>89243</v>
          </cell>
          <cell r="H574" t="str">
            <v>FRESADORA DE ASFALTO A FRIO SOBRE RODAS, LARGURA FRESAGEM DE 2,0 M, POTÊNCIA 550 HP - CHI DIURNO. AF_11/2014</v>
          </cell>
          <cell r="I574" t="str">
            <v>CHI</v>
          </cell>
        </row>
        <row r="575">
          <cell r="G575">
            <v>89251</v>
          </cell>
          <cell r="H575" t="str">
            <v>RECICLADORA DE ASFALTO A FRIO SOBRE RODAS, LARGURA FRESAGEM DE 2,0 M, POTÊNCIA 422 HP - CHI DIURNO. AF_11/2014</v>
          </cell>
          <cell r="I575" t="str">
            <v>CHI</v>
          </cell>
        </row>
        <row r="576">
          <cell r="G576">
            <v>89258</v>
          </cell>
          <cell r="H576" t="str">
            <v>VIBROACABADORA DE ASFALTO SOBRE ESTEIRAS, LARGURA DE PAVIMENTAÇÃO 2,13 M A 4,55 M, POTÊNCIA 100 HP, CAPACIDADE 400 T/H - CHI DIURNO. AF_11/2014</v>
          </cell>
          <cell r="I576" t="str">
            <v>CHI</v>
          </cell>
        </row>
        <row r="577">
          <cell r="G577">
            <v>89273</v>
          </cell>
          <cell r="H577" t="str">
            <v>GUINDASTE HIDRÁULICO AUTOPROPELIDO, COM LANÇA TELESCÓPICA 28,80 M, CAPACIDADE MÁXIMA 30 T, POTÊNCIA 97 KW, TRAÇÃO 4 X 4 - CHI DIURNO. AF_11/2014</v>
          </cell>
          <cell r="I577" t="str">
            <v>CHI</v>
          </cell>
        </row>
        <row r="578">
          <cell r="G578">
            <v>89279</v>
          </cell>
          <cell r="H578" t="str">
            <v>BETONEIRA CAPACIDADE NOMINAL DE 600 L, CAPACIDADE DE MISTURA 440 L, MOTOR A DIESEL POTÊNCIA 10 HP, COM CARREGADOR - CHI DIURNO. AF_05/2023</v>
          </cell>
          <cell r="I578" t="str">
            <v>CHI</v>
          </cell>
        </row>
        <row r="579">
          <cell r="G579">
            <v>89877</v>
          </cell>
          <cell r="H579" t="str">
            <v>CAMINHÃO BASCULANTE 14 M3, COM CAVALO MECÂNICO DE CAPACIDADE MÁXIMA DE TRAÇÃO COMBINADO DE 36000 KG, POTÊNCIA 286 CV, INCLUSIVE SEMIREBOQUE COM CAÇAMBA METÁLICA - CHI DIURNO. AF_12/2014</v>
          </cell>
          <cell r="I579" t="str">
            <v>CHI</v>
          </cell>
        </row>
        <row r="580">
          <cell r="G580">
            <v>89884</v>
          </cell>
          <cell r="H580" t="str">
            <v>CAMINHÃO BASCULANTE 18 M3, COM CAVALO MECÂNICO DE CAPACIDADE MÁXIMA DE TRAÇÃO COMBINADO DE 45000 KG, POTÊNCIA 330 CV, INCLUSIVE SEMIREBOQUE COM CAÇAMBA METÁLICA - CHI DIURNO. AF_12/2014</v>
          </cell>
          <cell r="I580" t="str">
            <v>CHI</v>
          </cell>
        </row>
        <row r="581">
          <cell r="G581">
            <v>90587</v>
          </cell>
          <cell r="H581" t="str">
            <v>VIBRADOR DE IMERSÃO, DIÂMETRO DE PONTEIRA 45MM, MOTOR ELÉTRICO TRIFÁSICO POTÊNCIA DE 2 CV - CHI DIURNO. AF_06/2015</v>
          </cell>
          <cell r="I581" t="str">
            <v>CHI</v>
          </cell>
        </row>
        <row r="582">
          <cell r="G582">
            <v>90626</v>
          </cell>
          <cell r="H582" t="str">
            <v>PERFURATRIZ MANUAL, TORQUE MÁXIMO 83 N.M, POTÊNCIA 5 CV, COM DIÂMETRO MÁXIMO 4" - CHI DIURNO. AF_06/2015</v>
          </cell>
          <cell r="I582" t="str">
            <v>CHI</v>
          </cell>
        </row>
        <row r="583">
          <cell r="G583">
            <v>90632</v>
          </cell>
          <cell r="H583" t="str">
            <v>PERFURATRIZ SOBRE ESTEIRA, TORQUE MÁXIMO 600 KGF, PESO MÉDIO 1000 KG, POTÊNCIA 20 HP, DIÂMETRO MÁXIMO 10" - CHI DIURNO. AF_06/2015</v>
          </cell>
          <cell r="I583" t="str">
            <v>CHI</v>
          </cell>
        </row>
        <row r="584">
          <cell r="G584">
            <v>90638</v>
          </cell>
          <cell r="H584" t="str">
            <v>MISTURADOR DUPLO HORIZONTAL DE ALTA TURBULÊNCIA, CAPACIDADE / VOLUME 2 X 500 LITROS, MOTORES ELÉTRICOS MÍNIMO 5 CV CADA, PARA NATA CIMENTO, ARGAMASSA E OUTROS - CHI DIURNO. AF_06/2015</v>
          </cell>
          <cell r="I584" t="str">
            <v>CHI</v>
          </cell>
        </row>
        <row r="585">
          <cell r="G585">
            <v>90644</v>
          </cell>
          <cell r="H585" t="str">
            <v>BOMBA TRIPLEX, PARA INJEÇÃO DE NATA DE CIMENTO, VAZÃO MÁXIMA DE 100 LITROS/MINUTO, PRESSÃO MÁXIMA DE 70 BAR - CHI DIURNO. AF_06/2015</v>
          </cell>
          <cell r="I585" t="str">
            <v>CHI</v>
          </cell>
        </row>
        <row r="586">
          <cell r="G586">
            <v>90651</v>
          </cell>
          <cell r="H586" t="str">
            <v>BOMBA CENTRÍFUGA MONOESTÁGIO COM MOTOR ELÉTRICO MONOFÁSICO, POTÊNCIA 15 HP, DIÂMETRO DO ROTOR 173 MM, HM/Q = 30 MCA / 90 M3/H A 45 MCA / 55 M3/H - CHI DIURNO. AF_06/2015</v>
          </cell>
          <cell r="I586" t="str">
            <v>CHI</v>
          </cell>
        </row>
        <row r="587">
          <cell r="G587">
            <v>90657</v>
          </cell>
          <cell r="H587" t="str">
            <v>BOMBA DE PROJEÇÃO DE CONCRETO SECO, POTÊNCIA 10 CV, VAZÃO 3 M3/H - CHI DIURNO. AF_06/2015</v>
          </cell>
          <cell r="I587" t="str">
            <v>CHI</v>
          </cell>
        </row>
        <row r="588">
          <cell r="G588">
            <v>90663</v>
          </cell>
          <cell r="H588" t="str">
            <v>BOMBA DE PROJEÇÃO DE CONCRETO SECO, POTÊNCIA 10 CV, VAZÃO 6 M3/H - CHI DIURNO. AF_06/2015</v>
          </cell>
          <cell r="I588" t="str">
            <v>CHI</v>
          </cell>
        </row>
        <row r="589">
          <cell r="G589">
            <v>90669</v>
          </cell>
          <cell r="H589" t="str">
            <v>PROJETOR PNEUMÁTICO DE ARGAMASSA PARA CHAPISCO E REBOCO COM RECIPIENTE ACOPLADO, TIPO CANEQUINHA, COM COMPRESSOR DE AR REBOCÁVEL VAZÃO 89 PCM E MOTOR DIESEL DE 20 CV - CHI DIURNO. AF_05/2023</v>
          </cell>
          <cell r="I589" t="str">
            <v>CHI</v>
          </cell>
        </row>
        <row r="590">
          <cell r="G590">
            <v>90675</v>
          </cell>
          <cell r="H590" t="str">
            <v>PERFURATRIZ COM TORRE METÁLICA PARA EXECUÇÃO DE ESTACA HÉLICE CONTÍNUA, PROFUNDIDADE MÁXIMA DE 30 M, DIÂMETRO MÁXIMO DE 800 MM, POTÊNCIA INSTALADA DE 268 HP, MESA ROTATIVA COM TORQUE MÁXIMO DE 170 KNM - CHI DIURNO. AF_06/2015</v>
          </cell>
          <cell r="I590" t="str">
            <v>CHI</v>
          </cell>
        </row>
        <row r="591">
          <cell r="G591">
            <v>90681</v>
          </cell>
          <cell r="H591" t="str">
            <v>PERFURATRIZ HIDRÁULICA SOBRE CAMINHÃO COM TRADO CURTO ACOPLADO, PROFUNDIDADE MÁXIMA DE 20 M, DIÂMETRO MÁXIMO DE 1500 MM, POTÊNCIA INSTALADA DE 137 HP, MESA ROTATIVA COM TORQUE MÁXIMO DE 30 KNM - CHI DIURNO. AF_06/2015</v>
          </cell>
          <cell r="I591" t="str">
            <v>CHI</v>
          </cell>
        </row>
        <row r="592">
          <cell r="G592">
            <v>90687</v>
          </cell>
          <cell r="H592" t="str">
            <v>MANIPULADOR TELESCÓPICO, POTÊNCIA DE 85 HP, CAPACIDADE DE CARGA DE 3.500 KG, ALTURA MÁXIMA DE ELEVAÇÃO DE 12,3 M - CHI DIURNO. AF_05/2023</v>
          </cell>
          <cell r="I592" t="str">
            <v>CHI</v>
          </cell>
        </row>
        <row r="593">
          <cell r="G593">
            <v>90693</v>
          </cell>
          <cell r="H593" t="str">
            <v>MINICARREGADEIRA SOBRE RODAS, POTÊNCIA LÍQUIDA DE 47 HP, CAPACIDADE NOMINAL DE OPERAÇÃO DE 646 KG - CHI DIURNO. AF_06/2015</v>
          </cell>
          <cell r="I593" t="str">
            <v>CHI</v>
          </cell>
        </row>
        <row r="594">
          <cell r="G594">
            <v>90965</v>
          </cell>
          <cell r="H594" t="str">
            <v>COMPRESSOR DE AR REBOCÁVEL, VAZÃO 89 PCM, PRESSÃO EFETIVA DE TRABALHO 102 PSI, MOTOR DIESEL, POTÊNCIA 20 CV - CHI DIURNO. AF_06/2015</v>
          </cell>
          <cell r="I594" t="str">
            <v>CHI</v>
          </cell>
        </row>
        <row r="595">
          <cell r="G595">
            <v>90973</v>
          </cell>
          <cell r="H595" t="str">
            <v>COMPRESSOR DE AR REBOCAVEL, VAZÃO 250 PCM, PRESSAO DE TRABALHO 102 PSI, MOTOR A DIESEL POTÊNCIA 81 CV - CHI DIURNO. AF_06/2015</v>
          </cell>
          <cell r="I595" t="str">
            <v>CHI</v>
          </cell>
        </row>
        <row r="596">
          <cell r="G596">
            <v>90982</v>
          </cell>
          <cell r="H596" t="str">
            <v>COMPRESSOR DE AR REBOCÁVEL, VAZÃO 748 PCM, PRESSÃO EFETIVA DE TRABALHO 102 PSI, MOTOR DIESEL, POTÊNCIA 210 CV - CHI DIURNO. AF_06/2015</v>
          </cell>
          <cell r="I596" t="str">
            <v>CHI</v>
          </cell>
        </row>
        <row r="597">
          <cell r="G597">
            <v>91001</v>
          </cell>
          <cell r="H597" t="str">
            <v>COMPRESSOR DE AR REBOCAVEL, VAZÃO 400 PCM, PRESSAO DE TRABALHO 102 PSI, MOTOR A DIESEL POTÊNCIA 110 CV - CHI DIURNO. AF_06/2015</v>
          </cell>
          <cell r="I597" t="str">
            <v>CHI</v>
          </cell>
        </row>
        <row r="598">
          <cell r="G598">
            <v>91032</v>
          </cell>
          <cell r="H598" t="str">
            <v>CAMINHÃO TRUCADO (C/ TERCEIRO EIXO) ELETRÔNICO - POTÊNCIA 231CV - PBT = 22000KG - DIST. ENTRE EIXOS 5170 MM - INCLUI CARROCERIA FIXA ABERTA DE MADEIRA - CHI DIURNO. AF_06/2015</v>
          </cell>
          <cell r="I598" t="str">
            <v>CHI</v>
          </cell>
        </row>
        <row r="599">
          <cell r="G599">
            <v>91278</v>
          </cell>
          <cell r="H599" t="str">
            <v>PLACA VIBRATÓRIA REVERSÍVEL COM MOTOR 4 TEMPOS A GASOLINA, FORÇA CENTRÍFUGA DE 25 KN (2500 KGF), POTÊNCIA 5,5 CV - CHI DIURNO. AF_08/2015</v>
          </cell>
          <cell r="I599" t="str">
            <v>CHI</v>
          </cell>
        </row>
        <row r="600">
          <cell r="G600">
            <v>91285</v>
          </cell>
          <cell r="H600" t="str">
            <v>CORTADORA DE PISO COM MOTOR 4 TEMPOS A GASOLINA, POTÊNCIA DE 13 HP, COM DISCO DE CORTE DIAMANTADO SEGMENTADO PARA CONCRETO, DIÂMETRO DE 350 MM, FURO DE 1" (14 X 1") - CHI DIURNO. AF_08/2015</v>
          </cell>
          <cell r="I600" t="str">
            <v>CHI</v>
          </cell>
        </row>
        <row r="601">
          <cell r="G601">
            <v>91387</v>
          </cell>
          <cell r="H601" t="str">
            <v>CAMINHÃO BASCULANTE 10 M3, TRUCADO CABINE SIMPLES, PESO BRUTO TOTAL 23.000 KG, CARGA ÚTIL MÁXIMA 15.935 KG, DISTÂNCIA ENTRE EIXOS 4,80 M, POTÊNCIA 230 CV INCLUSIVE CAÇAMBA METÁLICA - CHI DIURNO. AF_06/2014</v>
          </cell>
          <cell r="I601" t="str">
            <v>CHI</v>
          </cell>
        </row>
        <row r="602">
          <cell r="G602">
            <v>91395</v>
          </cell>
          <cell r="H602" t="str">
            <v>CAMINHÃO TOCO, PBT 14.300 KG, CARGA ÚTIL MÁX. 9.710 KG, DIST. ENTRE EIXOS 3,56 M, POTÊNCIA 185 CV, INCLUSIVE CARROCERIA FIXA ABERTA DE MADEIRA P/ TRANSPORTE GERAL DE CARGA SECA, DIMEN. APROX. 2,50 X 6,50 X 0,50 M - CHI DIURNO. AF_06/2014</v>
          </cell>
          <cell r="I602" t="str">
            <v>CHI</v>
          </cell>
        </row>
        <row r="603">
          <cell r="G603">
            <v>91486</v>
          </cell>
          <cell r="H603" t="str">
            <v>ESPARGIDOR DE ASFALTO PRESSURIZADO, TANQUE 6 M3 COM ISOLAÇÃO TÉRMICA, AQUECIDO COM 2 MAÇARICOS, COM BARRA ESPARGIDORA 3,60 M, MONTADO SOBRE CAMINHÃO  TOCO, PBT 14.300 KG, POTÊNCIA 185 CV - CHI DIURNO. AF_05/2023</v>
          </cell>
          <cell r="I603" t="str">
            <v>CHI</v>
          </cell>
        </row>
        <row r="604">
          <cell r="G604">
            <v>91534</v>
          </cell>
          <cell r="H604" t="str">
            <v>COMPACTADOR DE SOLOS DE PERCUSSÃO (SOQUETE) COM MOTOR A GASOLINA 4 TEMPOS, POTÊNCIA 4 CV - CHI DIURNO. AF_08/2015</v>
          </cell>
          <cell r="I604" t="str">
            <v>CHI</v>
          </cell>
        </row>
        <row r="605">
          <cell r="G605">
            <v>91635</v>
          </cell>
          <cell r="H605" t="str">
            <v>GUINDAUTO HIDRÁULICO, CAPACIDADE MÁXIMA DE CARGA 6500 KG, MOMENTO MÁXIMO DE CARGA 5,8 TM, ALCANCE MÁXIMO HORIZONTAL 7,60 M, INCLUSIVE CAMINHÃO TOCO PBT 9.700 KG, POTÊNCIA DE 160 CV - CHI DIURNO. AF_08/2015</v>
          </cell>
          <cell r="I605" t="str">
            <v>CHI</v>
          </cell>
        </row>
        <row r="606">
          <cell r="G606">
            <v>91646</v>
          </cell>
          <cell r="H606" t="str">
            <v>CAMINHÃO DE TRANSPORTE DE MATERIAL ASFÁLTICO 30.000 L, COM CAVALO MECÂNICO DE CAPACIDADE MÁXIMA DE TRAÇÃO COMBINADO DE 66.000 KG, POTÊNCIA 360 CV, INCLUSIVE TANQUE DE ASFALTO COM SERPENTINA - CHI DIURNO. AF_08/2015</v>
          </cell>
          <cell r="I606" t="str">
            <v>CHI</v>
          </cell>
        </row>
        <row r="607">
          <cell r="G607">
            <v>91693</v>
          </cell>
          <cell r="H607" t="str">
            <v>SERRA CIRCULAR DE BANCADA COM MOTOR ELÉTRICO POTÊNCIA DE 5HP, COM COIFA PARA DISCO 10" - CHI DIURNO. AF_08/2015</v>
          </cell>
          <cell r="I607" t="str">
            <v>CHI</v>
          </cell>
        </row>
        <row r="608">
          <cell r="G608">
            <v>92044</v>
          </cell>
          <cell r="H608" t="str">
            <v>DISTRIBUIDOR DE AGREGADOS REBOCAVEL, CAPACIDADE 1,9 M³, LARGURA DE TRABALHO 3,66 M - CHI DIURNO. AF_11/2015</v>
          </cell>
          <cell r="I608" t="str">
            <v>CHI</v>
          </cell>
        </row>
        <row r="609">
          <cell r="G609">
            <v>92107</v>
          </cell>
          <cell r="H609" t="str">
            <v>CAMINHÃO PARA EQUIPAMENTO DE LIMPEZA A SUCÇÃO COM CAMINHÃO TRUCADO DE PESO BRUTO TOTAL 23000 KG, CARGA ÚTIL MÁXIMA 15935 KG, DISTÂNCIA ENTRE EIXOS 4,80 M, POTÊNCIA 230 CV, INCLUSIVE LIMPADORA A SUCÇÃO, TANQUE 12000 L - CHI DIURNO. AF_05/2023</v>
          </cell>
          <cell r="I609" t="str">
            <v>CHI</v>
          </cell>
        </row>
        <row r="610">
          <cell r="G610">
            <v>92113</v>
          </cell>
          <cell r="H610" t="str">
            <v>PENEIRA ROTATIVA COM MOTOR ELÉTRICO TRIFÁSICO DE 2 CV, CILINDRO DE 1 M X 0,60 M, COM FUROS DE 3,17 MM - CHI DIURNO. AF_05/2023</v>
          </cell>
          <cell r="I610" t="str">
            <v>CHI</v>
          </cell>
        </row>
        <row r="611">
          <cell r="G611">
            <v>92119</v>
          </cell>
          <cell r="H611" t="str">
            <v>DOSADOR DE AREIA, CAPACIDADE DE 26 LITROS - CHI DIURNO. AF_05/2023</v>
          </cell>
          <cell r="I611" t="str">
            <v>CHI</v>
          </cell>
        </row>
        <row r="612">
          <cell r="G612">
            <v>92139</v>
          </cell>
          <cell r="H612" t="str">
            <v>CAMINHONETE COM MOTOR A DIESEL, POTÊNCIA 180 CV, CABINE DUPLA, 4X4 - CHI DIURNO. AF_11/2015</v>
          </cell>
          <cell r="I612" t="str">
            <v>CHI</v>
          </cell>
        </row>
        <row r="613">
          <cell r="G613">
            <v>92146</v>
          </cell>
          <cell r="H613" t="str">
            <v>CAMINHONETE CABINE SIMPLES COM MOTOR 1.6 FLEX, CÂMBIO MANUAL, POTÊNCIA 101/104 CV, 2 PORTAS - CHI DIURNO. AF_11/2015</v>
          </cell>
          <cell r="I613" t="str">
            <v>CHI</v>
          </cell>
        </row>
        <row r="614">
          <cell r="G614">
            <v>92243</v>
          </cell>
          <cell r="H614" t="str">
            <v>CAMINHÃO DE TRANSPORTE DE MATERIAL ASFÁLTICO 20.000 L, COM CAVALO MECÂNICO DE CAPACIDADE MÁXIMA DE TRAÇÃO COMBINADO DE 45.000 KG, POTÊNCIA 330 CV, INCLUSIVE TANQUE DE ASFALTO COM MAÇARICO - CHI DIURNO. AF_12/2015</v>
          </cell>
          <cell r="I614" t="str">
            <v>CHI</v>
          </cell>
        </row>
        <row r="615">
          <cell r="G615">
            <v>92717</v>
          </cell>
          <cell r="H615" t="str">
            <v>APARELHO PARA CORTE E SOLDA OXI-ACETILENO SOBRE RODAS, INCLUSIVE CILINDROS E MAÇARICOS - CHI DIURNO. AF_05/2023</v>
          </cell>
          <cell r="I615" t="str">
            <v>CHI</v>
          </cell>
        </row>
        <row r="616">
          <cell r="G616">
            <v>92961</v>
          </cell>
          <cell r="H616" t="str">
            <v>MÁQUINA EXTRUSORA DE CONCRETO PARA GUIAS E SARJETAS, MOTOR A DIESEL, POTÊNCIA 14 CV - CHI DIURNO. AF_12/2015</v>
          </cell>
          <cell r="I616" t="str">
            <v>CHI</v>
          </cell>
        </row>
        <row r="617">
          <cell r="G617">
            <v>92967</v>
          </cell>
          <cell r="H617" t="str">
            <v>MARTELO PERFURADOR PNEUMÁTICO MANUAL, HASTE 25 X 75 MM, 21 KG - CHI DIURNO. AF_12/2015</v>
          </cell>
          <cell r="I617" t="str">
            <v>CHI</v>
          </cell>
        </row>
        <row r="618">
          <cell r="G618">
            <v>93225</v>
          </cell>
          <cell r="H618" t="str">
            <v>PERFURATRIZ COM TORRE METÁLICA PARA EXECUÇÃO DE ESTACA HÉLICE CONTÍNUA, PROFUNDIDADE MÁXIMA DE 32 M, DIÂMETRO MÁXIMO DE 1000 MM, POTÊNCIA INSTALADA DE 350 HP, MESA ROTATIVA COM TORQUE MÁXIMO DE 263 KNM - CHI DIURNO. AF_01/2016</v>
          </cell>
          <cell r="I618" t="str">
            <v>CHI</v>
          </cell>
        </row>
        <row r="619">
          <cell r="G619">
            <v>93234</v>
          </cell>
          <cell r="H619" t="str">
            <v>BETONEIRA CAPACIDADE NOMINAL 400 L, CAPACIDADE DE MISTURA 310 L, MOTOR A GASOLINA POTÊNCIA 5,5 HP, SEM CARREGADOR - CHI DIURNO. AF_02/2016</v>
          </cell>
          <cell r="I619" t="str">
            <v>CHI</v>
          </cell>
        </row>
        <row r="620">
          <cell r="G620">
            <v>93244</v>
          </cell>
          <cell r="H620" t="str">
            <v>ROLO COMPACTADOR VIBRATÓRIO PÉ DE CARNEIRO PARA SOLOS, POTÊNCIA 80 HP, PESO OPERACIONAL SEM/COM LASTRO 7,4 / 8,8 T, LARGURA DE TRABALHO 1,68 M - CHI DIURNO. AF_02/2016</v>
          </cell>
          <cell r="I620" t="str">
            <v>CHI</v>
          </cell>
        </row>
        <row r="621">
          <cell r="G621">
            <v>93274</v>
          </cell>
          <cell r="H621" t="str">
            <v>GRUA ASCENSIONAL, LANÇA DE 30 M, CAPACIDADE DE 1,0 T A 30 M, ALTURA ATÉ 39 M - CHI DIURNO. AF_05/2023</v>
          </cell>
          <cell r="I621" t="str">
            <v>CHI</v>
          </cell>
        </row>
        <row r="622">
          <cell r="G622">
            <v>93282</v>
          </cell>
          <cell r="H622" t="str">
            <v>GUINCHO ELÉTRICO DE COLUNA, CAPACIDADE 400 KG, COM MOTO FREIO, MOTOR TRIFÁSICO DE 1,25 CV - CHI DIURNO. AF_03/2016</v>
          </cell>
          <cell r="I622" t="str">
            <v>CHI</v>
          </cell>
        </row>
        <row r="623">
          <cell r="G623">
            <v>93288</v>
          </cell>
          <cell r="H623" t="str">
            <v>GUINDASTE HIDRÁULICO AUTOPROPELIDO, COM LANÇA TELESCÓPICA 40 M, CAPACIDADE MÁXIMA 60 T, POTÊNCIA 260 KW - CHI DIURNO. AF_03/2016</v>
          </cell>
          <cell r="I623" t="str">
            <v>CHI</v>
          </cell>
        </row>
        <row r="624">
          <cell r="G624">
            <v>93403</v>
          </cell>
          <cell r="H624" t="str">
            <v>GUINDAUTO HIDRÁULICO, CAPACIDADE MÁXIMA DE CARGA 3300 KG, MOMENTO MÁXIMO DE CARGA 5,8 TM, ALCANCE MÁXIMO HORIZONTAL 7,60 M, INCLUSIVE CAMINHÃO TOCO PBT 16.000 KG, POTÊNCIA DE 189 CV - CHI DIURNO. AF_03/2016</v>
          </cell>
          <cell r="I624" t="str">
            <v>CHI</v>
          </cell>
        </row>
        <row r="625">
          <cell r="G625">
            <v>93409</v>
          </cell>
          <cell r="H625" t="str">
            <v>MÁQUINA JATO DE PRESSAO PORTÁTIL, CAMARA DE 1 SAIDA, CAPACIDADE 280 L, DIAMETRO 670 MM, BICO DE JATO CURTO VENTURI DE 5/16 , MANGUEIRA DE 1 COM COMPRESSOR DE AR REBOCÁVEL 189 PCM E MOTOR DIESEL 63 CV - CHI DIURNO. AF_05/2023</v>
          </cell>
          <cell r="I625" t="str">
            <v>CHI</v>
          </cell>
        </row>
        <row r="626">
          <cell r="G626">
            <v>93416</v>
          </cell>
          <cell r="H626" t="str">
            <v>GERADOR PORTÁTIL MONOFÁSICO, POTÊNCIA 5500 VA, MOTOR A GASOLINA, POTÊNCIA DO MOTOR 13 CV - CHI DIURNO. AF_03/2016</v>
          </cell>
          <cell r="I626" t="str">
            <v>CHI</v>
          </cell>
        </row>
        <row r="627">
          <cell r="G627">
            <v>93422</v>
          </cell>
          <cell r="H627" t="str">
            <v>GRUPO GERADOR REBOCÁVEL, POTÊNCIA 66 KVA, MOTOR A DIESEL - CHI DIURNO. AF_03/2016</v>
          </cell>
          <cell r="I627" t="str">
            <v>CHI</v>
          </cell>
        </row>
        <row r="628">
          <cell r="G628">
            <v>93428</v>
          </cell>
          <cell r="H628" t="str">
            <v>GRUPO GERADOR ESTACIONÁRIO, POTÊNCIA 150 KVA, MOTOR A DIESEL- CHI DIURNO. AF_03/2016</v>
          </cell>
          <cell r="I628" t="str">
            <v>CHI</v>
          </cell>
        </row>
        <row r="629">
          <cell r="G629">
            <v>93434</v>
          </cell>
          <cell r="H629" t="str">
            <v>USINA DE MISTURA ASFÁLTICA À QUENTE, TIPO CONTRA FLUXO, PROD 40 A 80 TON/HORA - CHI DIURNO. AF_05/2023</v>
          </cell>
          <cell r="I629" t="str">
            <v>CHI</v>
          </cell>
        </row>
        <row r="630">
          <cell r="G630">
            <v>93440</v>
          </cell>
          <cell r="H630" t="str">
            <v>USINA DE ASFALTO À FRIO, CAPACIDADE DE 40 A 60 TON/HORA, ELÉTRICA POTÊNCIA 30 CV - CHI DIURNO. AF_05/2023</v>
          </cell>
          <cell r="I630" t="str">
            <v>CHI</v>
          </cell>
        </row>
        <row r="631">
          <cell r="G631">
            <v>95122</v>
          </cell>
          <cell r="H631" t="str">
            <v>USINA MISTURADORA DE SOLOS, CAPACIDADE DE 200 A 500 TON/H, POTENCIA 75KW - CHI DIURNO. AF_07/2016</v>
          </cell>
          <cell r="I631" t="str">
            <v>CHI</v>
          </cell>
        </row>
        <row r="632">
          <cell r="G632">
            <v>95128</v>
          </cell>
          <cell r="H632" t="str">
            <v>DISTRIBUIDOR DE AGREGADOS AUTOPROPELIDO, CAP 3 M3, A DIESEL, POTÊNCIA 176CV - CHI DIURNO. AF_07/2016</v>
          </cell>
          <cell r="I632" t="str">
            <v>CHI</v>
          </cell>
        </row>
        <row r="633">
          <cell r="G633">
            <v>95140</v>
          </cell>
          <cell r="H633" t="str">
            <v>TALHA MANUAL DE CORRENTE, CAPACIDADE DE 2 TON. COM ELEVAÇÃO DE 3 M - CHI DIURNO. AF_07/2016</v>
          </cell>
          <cell r="I633" t="str">
            <v>CHI</v>
          </cell>
        </row>
        <row r="634">
          <cell r="G634">
            <v>95213</v>
          </cell>
          <cell r="H634" t="str">
            <v>GRUA ASCENCIONAL, LANÇA DE 42 M, CAPACIDADE DE 1,5 T A 30 M, ALTURA ATÉ 39 M - CHI DIURNO. AF_05/2023</v>
          </cell>
          <cell r="I634" t="str">
            <v>CHI</v>
          </cell>
        </row>
        <row r="635">
          <cell r="G635">
            <v>95259</v>
          </cell>
          <cell r="H635" t="str">
            <v>MARTELO DEMOLIDOR PNEUMÁTICO MANUAL, 32 KG - CHI DIURNO. AF_09/2016</v>
          </cell>
          <cell r="I635" t="str">
            <v>CHI</v>
          </cell>
        </row>
        <row r="636">
          <cell r="G636">
            <v>95265</v>
          </cell>
          <cell r="H636" t="str">
            <v>COMPACTADOR DE SOLOS DE PERCUSÃO (SOQUETE) COM MOTOR A GASOLINA, POTÊNCIA 3 CV - CHI DIURNO. AF_09/2016</v>
          </cell>
          <cell r="I636" t="str">
            <v>CHI</v>
          </cell>
        </row>
        <row r="637">
          <cell r="G637">
            <v>95271</v>
          </cell>
          <cell r="H637" t="str">
            <v>RÉGUA VIBRATÓRIA DUPLA PARA CONCRETO, PESO DE 60KG, COMPRIMENTO 4 M, COM MOTOR A GASOLINA, POTÊNCIA 5,5 HP - CHI DIURNO. AF_09/2016</v>
          </cell>
          <cell r="I637" t="str">
            <v>CHI</v>
          </cell>
        </row>
        <row r="638">
          <cell r="G638">
            <v>95277</v>
          </cell>
          <cell r="H638" t="str">
            <v>POLIDORA DE PISO (POLITRIZ), PESO DE 100KG, DIÂMETRO 450 MM, MOTOR ELÉTRICO, POTÊNCIA 4 HP - CHI DIURNO. AF_05/2023</v>
          </cell>
          <cell r="I638" t="str">
            <v>CHI</v>
          </cell>
        </row>
        <row r="639">
          <cell r="G639">
            <v>95283</v>
          </cell>
          <cell r="H639" t="str">
            <v>DESEMPENADEIRA DE CONCRETO, PESO DE 78 KG, 4 PÁS, MOTOR A GASOLINA, POTÊNCIA 5,5 HP - CHI DIURNO. AF_05/2023</v>
          </cell>
          <cell r="I639" t="str">
            <v>CHI</v>
          </cell>
        </row>
        <row r="640">
          <cell r="G640">
            <v>95621</v>
          </cell>
          <cell r="H640" t="str">
            <v>PERFURATRIZ PNEUMATICA MANUAL DE PESO MEDIO, MARTELETE, 18KG, COMPRIMENTO MÁXIMO DE CURSO DE 6 M, DIAMETRO DO PISTAO DE 5,5 CM - CHI DIURNO. AF_11/2016</v>
          </cell>
          <cell r="I640" t="str">
            <v>CHI</v>
          </cell>
        </row>
        <row r="641">
          <cell r="G641">
            <v>95632</v>
          </cell>
          <cell r="H641" t="str">
            <v>ROLO COMPACTADOR VIBRATORIO TANDEM, ACO LISO, POTENCIA 125 HP, PESO SEM/COM LASTRO 10,20/11,65 T, LARGURA DE TRABALHO 1,73 M - CHI DIURNO. AF_11/2016</v>
          </cell>
          <cell r="I641" t="str">
            <v>CHI</v>
          </cell>
        </row>
        <row r="642">
          <cell r="G642">
            <v>95703</v>
          </cell>
          <cell r="H642" t="str">
            <v>PERFURATRIZ MANUAL, TORQUE MAXIMO 55 KGF.M, POTENCIA 5 CV, COM DIAMETRO MAXIMO 8 1/2" - CHI DIURNO. AF_11/2016</v>
          </cell>
          <cell r="I642" t="str">
            <v>CHI</v>
          </cell>
        </row>
        <row r="643">
          <cell r="G643">
            <v>95709</v>
          </cell>
          <cell r="H643" t="str">
            <v>PERFURATRIZ SOBRE ESTEIRA, TORQUE MÁXIMO 600 KGF, POTÊNCIA ENTRE 50 E 60 HP, DIÂMETRO MÁXIMO 10 - CHI DIURNO. AF_11/2016</v>
          </cell>
          <cell r="I643" t="str">
            <v>CHI</v>
          </cell>
        </row>
        <row r="644">
          <cell r="G644">
            <v>95715</v>
          </cell>
          <cell r="H644" t="str">
            <v>ESCAVADEIRA HIDRAULICA SOBRE ESTEIRA, COM GARRA GIRATORIA DE MANDIBULAS, PESO OPERACIONAL ENTRE 22,00 E 25,50 TON, POTENCIA LIQUIDA ENTRE 150 E 160 HP - CHI DIURNO. AF_11/2016</v>
          </cell>
          <cell r="I644" t="str">
            <v>CHI</v>
          </cell>
        </row>
        <row r="645">
          <cell r="G645">
            <v>95721</v>
          </cell>
          <cell r="H645" t="str">
            <v>ESCAVADEIRA HIDRAULICA SOBRE ESTEIRA, EQUIPADA COM CLAMSHELL, COM CAPACIDADE DA CAÇAMBA ENTRE 1,20 E 1,50 M3, PESO OPERACIONAL ENTRE 20,00 E 22,00 TON, POTENCIA LIQUIDA ENTRE 150 E 160 HP - CHI DIURNO. AF_11/2016</v>
          </cell>
          <cell r="I645" t="str">
            <v>CHI</v>
          </cell>
        </row>
        <row r="646">
          <cell r="G646">
            <v>95873</v>
          </cell>
          <cell r="H646" t="str">
            <v>GRUPO GERADOR COM CARENAGEM, MOTOR DIESEL POTÊNCIA STANDART ENTRE 250 E 260 KVA - CHI DIURNO. AF_12/2016</v>
          </cell>
          <cell r="I646" t="str">
            <v>CHI</v>
          </cell>
        </row>
        <row r="647">
          <cell r="G647">
            <v>96014</v>
          </cell>
          <cell r="H647" t="str">
            <v>TRATOR DE PNEUS COM POTÊNCIA DE 122 CV, TRAÇÃO 4X4, COM VASSOURA MECÂNICA ACOPLADA - CHI DIURNO. AF_02/2017</v>
          </cell>
          <cell r="I647" t="str">
            <v>CHI</v>
          </cell>
        </row>
        <row r="648">
          <cell r="G648">
            <v>96021</v>
          </cell>
          <cell r="H648" t="str">
            <v>TRATOR DE PNEUS COM POTÊNCIA DE 122 CV, TRAÇÃO 4X4, COM GRADE DE DISCOS ACOPLADA - CHI DIURNO. AF_02/2017</v>
          </cell>
          <cell r="I648" t="str">
            <v>CHI</v>
          </cell>
        </row>
        <row r="649">
          <cell r="G649">
            <v>96029</v>
          </cell>
          <cell r="H649" t="str">
            <v>TRATOR DE PNEUS COM POTÊNCIA DE 85 CV, TRAÇÃO 4X4, COM GRADE DE DISCOS ACOPLADA - CHI DIURNO. AF_02/2017</v>
          </cell>
          <cell r="I649" t="str">
            <v>CHI</v>
          </cell>
        </row>
        <row r="650">
          <cell r="G650">
            <v>96036</v>
          </cell>
          <cell r="H650" t="str">
            <v>CAMINHÃO BASCULANTE 10 M3, TRUCADO, POTÊNCIA 230 CV, INCLUSIVE CAÇAMBA METÁLICA, COM DISTRIBUIDOR DE AGREGADOS ACOPLADO - CHI DIURNO. AF_02/2017</v>
          </cell>
          <cell r="I650" t="str">
            <v>CHI</v>
          </cell>
        </row>
        <row r="651">
          <cell r="G651">
            <v>96155</v>
          </cell>
          <cell r="H651" t="str">
            <v>TRATOR DE PNEUS COM POTÊNCIA DE 85 CV, TRAÇÃO 4X4, COM VASSOURA MECÂNICA ACOPLADA - CHI DIURNO. AF_02/2017</v>
          </cell>
          <cell r="I651" t="str">
            <v>CHI</v>
          </cell>
        </row>
        <row r="652">
          <cell r="G652">
            <v>96156</v>
          </cell>
          <cell r="H652" t="str">
            <v>MINICARREGADEIRA SOBRE RODAS POTENCIA 47HP CAPACIDADE OPERACAO 646 KG, COM VASSOURA MECÂNICA ACOPLADA - CHI DIURNO. AF_03/2017</v>
          </cell>
          <cell r="I652" t="str">
            <v>CHI</v>
          </cell>
        </row>
        <row r="653">
          <cell r="G653">
            <v>96159</v>
          </cell>
          <cell r="H653" t="str">
            <v>MÁQUINA DEMARCADORA DE FAIXA DE TRÁFEGO À FRIO, AUTOPROPELIDA, POTÊNCIA 38 HP - CHI DIURNO. AF_07/2016</v>
          </cell>
          <cell r="I653" t="str">
            <v>CHI</v>
          </cell>
        </row>
        <row r="654">
          <cell r="G654">
            <v>96246</v>
          </cell>
          <cell r="H654" t="str">
            <v>MINIESCAVADEIRA SOBRE ESTEIRAS, POTENCIA LIQUIDA DE *30* HP, PESO OPERACIONAL DE *3.500* KG - CHI DIURNO. AF_04/2017</v>
          </cell>
          <cell r="I654" t="str">
            <v>CHI</v>
          </cell>
        </row>
        <row r="655">
          <cell r="G655">
            <v>96464</v>
          </cell>
          <cell r="H655" t="str">
            <v>ROLO COMPACTADOR DE PNEUS, ESTATICO, PRESSAO VARIAVEL, POTENCIA 110 HP, PESO SEM/COM LASTRO 10,8/27 T, LARGURA DE ROLAGEM 2,30 M - CHI DIURNO. AF_06/2017</v>
          </cell>
          <cell r="I655" t="str">
            <v>CHI</v>
          </cell>
        </row>
        <row r="656">
          <cell r="G656">
            <v>98765</v>
          </cell>
          <cell r="H656" t="str">
            <v>INVERSOR DE SOLDA MONOFÁSICO DE 160 A, POTÊNCIA DE 5400 W, TENSÃO DE 220 V, PARA SOLDA COM ELETRODOS DE 2,0 A 4,0 MM E PROCESSO TIG - CHI DIURNO. AF_06/2018</v>
          </cell>
          <cell r="I656" t="str">
            <v>CHI</v>
          </cell>
        </row>
        <row r="657">
          <cell r="G657">
            <v>99834</v>
          </cell>
          <cell r="H657" t="str">
            <v>LAVADORA DE ALTA PRESSAO (LAVA-JATO) PARA AGUA FRIA, PRESSAO DE OPERACAO ENTRE 1400 E 1900 LIB/POL2, VAZAO MAXIMA ENTRE 400 E 700 L/H - CHI DIURNO. AF_05/2023</v>
          </cell>
          <cell r="I657" t="str">
            <v>CHI</v>
          </cell>
        </row>
        <row r="658">
          <cell r="G658">
            <v>100642</v>
          </cell>
          <cell r="H658" t="str">
            <v>USINA DE MISTURA ASFÁLTICA À QUENTE, TIPO CONTRA FLUXO, PROD 100 A 140 TON/HORA - CHI DIURNO. AF_12/2019</v>
          </cell>
          <cell r="I658" t="str">
            <v>CHI</v>
          </cell>
        </row>
        <row r="659">
          <cell r="G659">
            <v>100648</v>
          </cell>
          <cell r="H659" t="str">
            <v>USINA DE ASFALTO, TIPO GRAVIMÉTRICA, PROD 150 TON/HORA - CHI DIURNO. AF_12/2019</v>
          </cell>
          <cell r="I659" t="str">
            <v>CHI</v>
          </cell>
        </row>
        <row r="660">
          <cell r="G660">
            <v>102274</v>
          </cell>
          <cell r="H660" t="str">
            <v>MARTELO DEMOLIDOR ELÉTRICO, COM POTÊNCIA DE 2.000 W, 1.000 IMPACTOS POR MINUTO, PESO DE 30 KG -  CHI DIURNO. AF_01/2021</v>
          </cell>
          <cell r="I660" t="str">
            <v>CHI</v>
          </cell>
        </row>
        <row r="661">
          <cell r="G661">
            <v>104092</v>
          </cell>
          <cell r="H661" t="str">
            <v>TERMOFUSORA PARA TUBOS E CONEXÕES EM PPR COM DIÂMETROS DE 20 A 63 MM, POTÊNCIA DE 800 W, TENSAO 220 V - CHI DIURNO. AF_05/2022</v>
          </cell>
          <cell r="I661" t="str">
            <v>CHI</v>
          </cell>
        </row>
        <row r="662">
          <cell r="G662">
            <v>104098</v>
          </cell>
          <cell r="H662" t="str">
            <v>TERMOFUSORA PARA TUBOS E CONEXÕES EM PPR COM DIÂMETROS DE 75 A 110 MM, POTÊNCIA DE *1100* W, TENSÃO 220 V - CHI DIURNO. AF_05/2022</v>
          </cell>
          <cell r="I662" t="str">
            <v>CHI</v>
          </cell>
        </row>
        <row r="663">
          <cell r="G663">
            <v>5089</v>
          </cell>
          <cell r="H663" t="str">
            <v>ROLO COMPACTADOR VIBRATÓRIO PÉ DE CARNEIRO PARA SOLOS, POTÊNCIA 80 HP, PESO OPERACIONAL SEM/COM LASTRO 7,4 / 8,8 T, LARGURA DE TRABALHO 1,68 M - MANUTENÇÃO. AF_02/2016</v>
          </cell>
          <cell r="I663" t="str">
            <v>H</v>
          </cell>
        </row>
        <row r="664">
          <cell r="G664">
            <v>5627</v>
          </cell>
          <cell r="H664" t="str">
            <v>ESCAVADEIRA HIDRÁULICA SOBRE ESTEIRAS, CAÇAMBA 0,80 M3, PESO OPERACIONAL 17 T, POTENCIA BRUTA 111 HP - DEPRECIAÇÃO. AF_06/2014</v>
          </cell>
          <cell r="I664" t="str">
            <v>H</v>
          </cell>
        </row>
        <row r="665">
          <cell r="G665">
            <v>5628</v>
          </cell>
          <cell r="H665" t="str">
            <v>ESCAVADEIRA HIDRÁULICA SOBRE ESTEIRAS, CAÇAMBA 0,80 M3, PESO OPERACIONAL 17 T, POTENCIA BRUTA 111 HP - JUROS. AF_06/2014</v>
          </cell>
          <cell r="I665" t="str">
            <v>H</v>
          </cell>
        </row>
        <row r="666">
          <cell r="G666">
            <v>5629</v>
          </cell>
          <cell r="H666" t="str">
            <v>ESCAVADEIRA HIDRÁULICA SOBRE ESTEIRAS, CAÇAMBA 0,80 M3, PESO OPERACIONAL 17 T, POTENCIA BRUTA 111 HP - MANUTENÇÃO. AF_06/2014</v>
          </cell>
          <cell r="I666" t="str">
            <v>H</v>
          </cell>
        </row>
        <row r="667">
          <cell r="G667">
            <v>5630</v>
          </cell>
          <cell r="H667" t="str">
            <v>ESCAVADEIRA HIDRÁULICA SOBRE ESTEIRAS, CAÇAMBA 0,80 M3, PESO OPERACIONAL 17 T, POTENCIA BRUTA 111 HP - MATERIAIS NA OPERAÇÃO. AF_06/2014</v>
          </cell>
          <cell r="I667" t="str">
            <v>H</v>
          </cell>
        </row>
        <row r="668">
          <cell r="G668">
            <v>5658</v>
          </cell>
          <cell r="H668" t="str">
            <v>GRADE DE DISCO CONTROLE REMOTO REBOCÁVEL, COM 24 DISCOS 24 X 6 MM COM PNEUS PARA TRANSPORTE - MANUTENÇÃO. AF_06/2014</v>
          </cell>
          <cell r="I668" t="str">
            <v>H</v>
          </cell>
        </row>
        <row r="669">
          <cell r="G669">
            <v>5664</v>
          </cell>
          <cell r="H669" t="str">
            <v>RETROESCAVADEIRA SOBRE RODAS COM CARREGADEIRA, TRAÇÃO 4X4, POTÊNCIA LÍQ. 88 HP, CAÇAMBA CARREG. CAP. MÍN. 1 M3, CAÇAMBA RETRO CAP. 0,26 M3, PESO OPERACIONAL MÍN. 6.674 KG, PROFUNDIDADE ESCAVAÇÃO MÁX. 4,37 M - MANUTENÇÃO. AF_06/2014</v>
          </cell>
          <cell r="I669" t="str">
            <v>H</v>
          </cell>
        </row>
        <row r="670">
          <cell r="G670">
            <v>5667</v>
          </cell>
          <cell r="H670" t="str">
            <v>RETROESCAVADEIRA SOBRE RODAS COM CARREGADEIRA, TRAÇÃO 4X2, POTÊNCIA LÍQ. 79 HP, CAÇAMBA CARREG. CAP. MÍN. 1 M3, CAÇAMBA RETRO CAP. 0,20 M3, PESO OPERACIONAL MÍN. 6.570 KG, PROFUNDIDADE ESCAVAÇÃO MÁX. 4,37 M - MANUTENÇÃO. AF_06/2014</v>
          </cell>
          <cell r="I670" t="str">
            <v>H</v>
          </cell>
        </row>
        <row r="671">
          <cell r="G671">
            <v>5668</v>
          </cell>
          <cell r="H671" t="str">
            <v>RETROESCAVADEIRA SOBRE RODAS COM CARREGADEIRA, TRAÇÃO 4X2, POTÊNCIA LÍQ. 79 HP, CAÇAMBA CARREG. CAP. MÍN. 1 M3, CAÇAMBA RETRO CAP. 0,20 M3, PESO OPERACIONAL MÍN. 6.570 KG, PROFUNDIDADE ESCAVAÇÃO MÁX. 4,37 M - MATERIAIS NA OPERAÇÃO. AF_06/2014</v>
          </cell>
          <cell r="I671" t="str">
            <v>H</v>
          </cell>
        </row>
        <row r="672">
          <cell r="G672">
            <v>5674</v>
          </cell>
          <cell r="H672" t="str">
            <v>ROLO COMPACTADOR VIBRATÓRIO DE UM CILINDRO AÇO LISO, POTÊNCIA 80 HP, PESO OPERACIONAL MÁXIMO 8,1 T, IMPACTO DINÂMICO 16,15 / 9,5 T, LARGURA DE TRABALHO 1,68 M - MANUTENÇÃO. AF_06/2014</v>
          </cell>
          <cell r="I672" t="str">
            <v>H</v>
          </cell>
        </row>
        <row r="673">
          <cell r="G673">
            <v>5692</v>
          </cell>
          <cell r="H673" t="str">
            <v>MOTOBOMBA CENTRÍFUGA, MOTOR A GASOLINA, POTÊNCIA 5,42 HP, BOCAIS 1 1/2" X 1", DIÂMETRO ROTOR 143 MM HM/Q = 6 MCA / 16,8 M3/H A 38 MCA / 6,6 M3/H - MANUTENÇÃO. AF_06/2014</v>
          </cell>
          <cell r="I673" t="str">
            <v>H</v>
          </cell>
        </row>
        <row r="674">
          <cell r="G674">
            <v>5693</v>
          </cell>
          <cell r="H674" t="str">
            <v>MOTOBOMBA CENTRÍFUGA, MOTOR A GASOLINA, POTÊNCIA 5,42 HP, BOCAIS 1 1/2" X 1", DIÂMETRO ROTOR 143 MM HM/Q = 6 MCA / 16,8 M3/H A 38 MCA / 6,6 M3/H - MATERIAIS NA OPERAÇÃO. AF_06/2014</v>
          </cell>
          <cell r="I674" t="str">
            <v>H</v>
          </cell>
        </row>
        <row r="675">
          <cell r="G675">
            <v>5695</v>
          </cell>
          <cell r="H675" t="str">
            <v>CAMINHÃO BASCULANTE 6 M3, PESO BRUTO TOTAL 16.000 KG, CARGA ÚTIL MÁXIMA 13.071 KG, DISTÂNCIA ENTRE EIXOS 4,80 M, POTÊNCIA 230 CV INCLUSIVE CAÇAMBA METÁLICA - MANUTENÇÃO. AF_06/2014</v>
          </cell>
          <cell r="I675" t="str">
            <v>H</v>
          </cell>
        </row>
        <row r="676">
          <cell r="G676">
            <v>5703</v>
          </cell>
          <cell r="H676" t="str">
            <v>USINA DE CONCRETO FIXA, CAPACIDADE NOMINAL DE 90 A 120 M3/H, SEM SILO - MATERIAIS NA OPERAÇÃO. AF_07/2016</v>
          </cell>
          <cell r="I676" t="str">
            <v>H</v>
          </cell>
        </row>
        <row r="677">
          <cell r="G677">
            <v>5705</v>
          </cell>
          <cell r="H677" t="str">
            <v>CAMINHÃO TOCO, PBT 16.000 KG, CARGA ÚTIL MÁX. 10.685 KG, DIST. ENTRE EIXOS 4,8 M, POTÊNCIA 189 CV, INCLUSIVE CARROCERIA FIXA ABERTA DE MADEIRA P/ TRANSPORTE GERAL DE CARGA SECA, DIMEN. APROX. 2,5 X 7,00 X 0,50 M - MANUTENÇÃO. AF_06/2014</v>
          </cell>
          <cell r="I677" t="str">
            <v>H</v>
          </cell>
        </row>
        <row r="678">
          <cell r="G678">
            <v>5707</v>
          </cell>
          <cell r="H678" t="str">
            <v>USINA MISTURADORA DE SOLOS, CAPACIDADE DE 200 A 500 TON/H, POTENCIA 75KW - MANUTENÇÃO. AF_07/2016</v>
          </cell>
          <cell r="I678" t="str">
            <v>H</v>
          </cell>
        </row>
        <row r="679">
          <cell r="G679">
            <v>5710</v>
          </cell>
          <cell r="H679" t="str">
            <v>VIBROACABADORA DE ASFALTO SOBRE ESTEIRAS, LARGURA DE PAVIMENTAÇÃO 1,90 M A 5,30 M, POTÊNCIA 105 HP CAPACIDADE 450 T/H - MANUTENÇÃO. AF_11/2014</v>
          </cell>
          <cell r="I679" t="str">
            <v>H</v>
          </cell>
        </row>
        <row r="680">
          <cell r="G680">
            <v>5711</v>
          </cell>
          <cell r="H680" t="str">
            <v>VIBROACABADORA DE ASFALTO SOBRE ESTEIRAS, LARGURA DE PAVIMENTAÇÃO 1,90 M A 5,30 M, POTÊNCIA 105 HP CAPACIDADE 450 T/H - MATERIAIS NA OPERAÇÃO. AF_11/2014</v>
          </cell>
          <cell r="I680" t="str">
            <v>H</v>
          </cell>
        </row>
        <row r="681">
          <cell r="G681">
            <v>5714</v>
          </cell>
          <cell r="H681" t="str">
            <v>TRATOR DE PNEUS, POTÊNCIA 85 CV, TRAÇÃO 4X4, PESO COM LASTRO DE 4.675 KG - MANUTENÇÃO. AF_06/2014</v>
          </cell>
          <cell r="I681" t="str">
            <v>H</v>
          </cell>
        </row>
        <row r="682">
          <cell r="G682">
            <v>5715</v>
          </cell>
          <cell r="H682" t="str">
            <v>TRATOR DE PNEUS, POTÊNCIA 85 CV, TRAÇÃO 4X4, PESO COM LASTRO DE 4.675 KG - MATERIAIS NA OPERAÇÃO. AF_06/2014</v>
          </cell>
          <cell r="I682" t="str">
            <v>H</v>
          </cell>
        </row>
        <row r="683">
          <cell r="G683">
            <v>5718</v>
          </cell>
          <cell r="H683" t="str">
            <v>TRATOR DE ESTEIRAS, POTÊNCIA 170 HP, PESO OPERACIONAL 19 T, CAÇAMBA 5,2 M3 - MATERIAIS NA OPERAÇÃO. AF_06/2014</v>
          </cell>
          <cell r="I683" t="str">
            <v>H</v>
          </cell>
        </row>
        <row r="684">
          <cell r="G684">
            <v>5721</v>
          </cell>
          <cell r="H684" t="str">
            <v>TRATOR DE ESTEIRAS, POTÊNCIA 150 HP, PESO OPERACIONAL 16,7 T, COM RODA MOTRIZ ELEVADA E LÂMINA 3,18 M3 - MATERIAIS NA OPERAÇÃO. AF_06/2014</v>
          </cell>
          <cell r="I684" t="str">
            <v>H</v>
          </cell>
        </row>
        <row r="685">
          <cell r="G685">
            <v>5722</v>
          </cell>
          <cell r="H685" t="str">
            <v>TRATOR DE ESTEIRAS, POTÊNCIA 347 HP, PESO OPERACIONAL 38,5 T, COM LÂMINA 8,70 M3 - MATERIAIS NA OPERAÇÃO. AF_06/2014</v>
          </cell>
          <cell r="I685" t="str">
            <v>H</v>
          </cell>
        </row>
        <row r="686">
          <cell r="G686">
            <v>5724</v>
          </cell>
          <cell r="H686" t="str">
            <v>TRATOR DE ESTEIRAS, POTÊNCIA 100 HP, PESO OPERACIONAL 9,4 T, COM LÂMINA 2,19 M3 - MANUTENÇÃO. AF_06/2014</v>
          </cell>
          <cell r="I686" t="str">
            <v>H</v>
          </cell>
        </row>
        <row r="687">
          <cell r="G687">
            <v>5727</v>
          </cell>
          <cell r="H687" t="str">
            <v>ROLO COMPACTADOR VIBRATÓRIO REBOCÁVEL, CILINDRO DE AÇO LISO, POTÊNCIA DE TRAÇÃO DE 65 CV, PESO 4,7 T, IMPACTO DINÂMICO 18,3 T, LARGURA DE TRABALHO 1,67 M - MANUTENÇÃO. AF_02/2016</v>
          </cell>
          <cell r="I687" t="str">
            <v>H</v>
          </cell>
        </row>
        <row r="688">
          <cell r="G688">
            <v>5729</v>
          </cell>
          <cell r="H688" t="str">
            <v>ROLO COMPACTADOR VIBRATÓRIO TANDEM AÇO LISO, POTÊNCIA 58 HP, PESO SEM/COM LASTRO 6,5 / 9,4 T, LARGURA DE TRABALHO 1,2 M - MANUTENÇÃO. AF_06/2014</v>
          </cell>
          <cell r="I688" t="str">
            <v>H</v>
          </cell>
        </row>
        <row r="689">
          <cell r="G689">
            <v>5730</v>
          </cell>
          <cell r="H689" t="str">
            <v>ROLO COMPACTADOR VIBRATÓRIO TANDEM AÇO LISO, POTÊNCIA 58 HP, PESO SEM/COM LASTRO 6,5 / 9,4 T, LARGURA DE TRABALHO 1,2 M - MATERIAIS NA OPERAÇÃO. AF_06/2014</v>
          </cell>
          <cell r="I689" t="str">
            <v>H</v>
          </cell>
        </row>
        <row r="690">
          <cell r="G690">
            <v>5735</v>
          </cell>
          <cell r="H690" t="str">
            <v>RETROESCAVADEIRA SOBRE RODAS COM CARREGADEIRA, TRAÇÃO 4X4, POTÊNCIA LÍQ. 72 HP, CAÇAMBA CARREG. CAP. MÍN. 0,79 M3, CAÇAMBA RETRO CAP. 0,18 M3, PESO OPERACIONAL MÍN. 7.140 KG, PROFUNDIDADE ESCAVAÇÃO MÁX. 4,50 M - MANUTENÇÃO. AF_06/2014</v>
          </cell>
          <cell r="I690" t="str">
            <v>H</v>
          </cell>
        </row>
        <row r="691">
          <cell r="G691">
            <v>5736</v>
          </cell>
          <cell r="H691" t="str">
            <v>RETROESCAVADEIRA SOBRE RODAS COM CARREGADEIRA, TRAÇÃO 4X4, POTÊNCIA LÍQ. 72 HP, CAÇAMBA CARREG. CAP. MÍN. 0,79 M3, CAÇAMBA RETRO CAP. 0,18 M3, PESO OPERACIONAL MÍN. 7.140 KG, PROFUNDIDADE ESCAVAÇÃO MÁX. 4,50 M - MATERIAIS NA OPERAÇÃO. AF_06/2014</v>
          </cell>
          <cell r="I691" t="str">
            <v>H</v>
          </cell>
        </row>
        <row r="692">
          <cell r="G692">
            <v>5738</v>
          </cell>
          <cell r="H692" t="str">
            <v>ROLO COMPACTADOR VIBRATÓRIO PÉ DE CARNEIRO, OPERADO POR CONTROLE REMOTO, POTÊNCIA 12,5 KW, PESO OPERACIONAL 1,675 T, LARGURA DE TRABALHO 0,85 M - DEPRECIAÇÃO. AF_02/2016</v>
          </cell>
          <cell r="I692" t="str">
            <v>H</v>
          </cell>
        </row>
        <row r="693">
          <cell r="G693">
            <v>5739</v>
          </cell>
          <cell r="H693" t="str">
            <v>ROLO COMPACTADOR VIBRATÓRIO PÉ DE CARNEIRO, OPERADO POR CONTROLE REMOTO, POTÊNCIA 12,5 KW, PESO OPERACIONAL 1,675 T, LARGURA DE TRABALHO 0,85 M - MANUTENÇÃO. AF_02/2016</v>
          </cell>
          <cell r="I693" t="str">
            <v>H</v>
          </cell>
        </row>
        <row r="694">
          <cell r="G694">
            <v>5741</v>
          </cell>
          <cell r="H694" t="str">
            <v>USINA DE LAMA ASFÁLTICA, PROD 30 A 50 T/H, SILO DE AGREGADO 7 M3, RESERVATÓRIOS PARA EMULSÃO E ÁGUA DE 2,3 M3 CADA, MISTURADOR TIPO PUG MILL A SER MONTADO SOBRE CAMINHÃO - MANUTENÇÃO. AF_10/2014</v>
          </cell>
          <cell r="I694" t="str">
            <v>H</v>
          </cell>
        </row>
        <row r="695">
          <cell r="G695">
            <v>5742</v>
          </cell>
          <cell r="H695" t="str">
            <v>USINA DE LAMA ASFÁLTICA, PROD 30 A 50 T/H, SILO DE AGREGADO 7 M3, RESERVATÓRIOS PARA EMULSÃO E ÁGUA DE 2,3 M3 CADA, MISTURADOR TIPO PUG MILL A SER MONTADO SOBRE CAMINHÃO - MATERIAIS NA OPERAÇÃO. AF_10/2014</v>
          </cell>
          <cell r="I695" t="str">
            <v>H</v>
          </cell>
        </row>
        <row r="696">
          <cell r="G696">
            <v>5747</v>
          </cell>
          <cell r="H696" t="str">
            <v>CAMINHÃO PIPA 6.000 L, PESO BRUTO TOTAL 13.000 KG, DISTÂNCIA ENTRE EIXOS 4,80 M, POTÊNCIA 189 CV INCLUSIVE TANQUE DE AÇO PARA TRANSPORTE DE ÁGUA, CAPACIDADE 6 M3 - MATERIAIS NA OPERAÇÃO. AF_06/2014</v>
          </cell>
          <cell r="I696" t="str">
            <v>H</v>
          </cell>
        </row>
        <row r="697">
          <cell r="G697">
            <v>5751</v>
          </cell>
          <cell r="H697" t="str">
            <v>CAMINHÃO TOCO, PESO BRUTO TOTAL 14.300 KG, CARGA ÚTIL MÁXIMA 9590 KG, DISTÂNCIA ENTRE EIXOS 4,76 M, POTÊNCIA 185 CV (NÃO INCLUI CARROCERIA) - MANUTENÇÃO. AF_06/2014</v>
          </cell>
          <cell r="I697" t="str">
            <v>H</v>
          </cell>
        </row>
        <row r="698">
          <cell r="G698">
            <v>5754</v>
          </cell>
          <cell r="H698" t="str">
            <v>CAMINHÃO TOCO, PESO BRUTO TOTAL 16.000 KG, CARGA ÚTIL MÁXIMA DE 10.685 KG, DISTÂNCIA ENTRE EIXOS 4,80 M, POTÊNCIA 189 CV EXCLUSIVE CARROCERIA - MANUTENÇÃO. AF_06/2014</v>
          </cell>
          <cell r="I698" t="str">
            <v>H</v>
          </cell>
        </row>
        <row r="699">
          <cell r="G699">
            <v>5763</v>
          </cell>
          <cell r="H699" t="str">
            <v>CAMINHÃO PIPA 10.000 L TRUCADO, PESO BRUTO TOTAL 23.000 KG, CARGA ÚTIL MÁXIMA 15.935 KG, DISTÂNCIA ENTRE EIXOS 4,8 M, POTÊNCIA 230 CV, INCLUSIVE TANQUE DE AÇO PARA TRANSPORTE DE ÁGUA - MANUTENÇÃO. AF_06/2014</v>
          </cell>
          <cell r="I699" t="str">
            <v>H</v>
          </cell>
        </row>
        <row r="700">
          <cell r="G700">
            <v>5765</v>
          </cell>
          <cell r="H700" t="str">
            <v>ESPARGIDOR DE ASFALTO PRESSURIZADO COM TANQUE DE 2500 L, REBOCÁVEL COM MOTOR A GASOLINA POTÊNCIA 3,4 HP - MANUTENÇÃO. AF_07/2014</v>
          </cell>
          <cell r="I700" t="str">
            <v>H</v>
          </cell>
        </row>
        <row r="701">
          <cell r="G701">
            <v>5766</v>
          </cell>
          <cell r="H701" t="str">
            <v>ESPARGIDOR DE ASFALTO PRESSURIZADO COM TANQUE DE 2500 L, REBOCÁVEL COM MOTOR A GASOLINA POTÊNCIA 3,4 HP - MATERIAIS NA OPERAÇÃO. AF_07/2014</v>
          </cell>
          <cell r="I701" t="str">
            <v>H</v>
          </cell>
        </row>
        <row r="702">
          <cell r="G702">
            <v>5779</v>
          </cell>
          <cell r="H702" t="str">
            <v>MOTONIVELADORA POTÊNCIA BÁSICA LÍQUIDA (PRIMEIRA MARCHA) 125 HP, PESO BRUTO 13032 KG, LARGURA DA LÂMINA DE 3,7 M - MANUTENÇÃO. AF_06/2014</v>
          </cell>
          <cell r="I702" t="str">
            <v>H</v>
          </cell>
        </row>
        <row r="703">
          <cell r="G703">
            <v>5787</v>
          </cell>
          <cell r="H703" t="str">
            <v>PÁ CARREGADEIRA SOBRE RODAS, POTÊNCIA 197 HP, CAPACIDADE DA CAÇAMBA 2,5 A 3,5 M3, PESO OPERACIONAL 18338 KG - MATERIAIS NA OPERAÇÃO. AF_06/2014</v>
          </cell>
          <cell r="I703" t="str">
            <v>H</v>
          </cell>
        </row>
        <row r="704">
          <cell r="G704">
            <v>5797</v>
          </cell>
          <cell r="H704" t="str">
            <v>COMPRESSOR DE AR REBOCÁVEL, VAZÃO 189 PCM, PRESSÃO EFETIVA DE TRABALHO 102 PSI, MOTOR DIESEL, POTÊNCIA 63 CV - MANUTENÇÃO. AF_06/2015</v>
          </cell>
          <cell r="I704" t="str">
            <v>H</v>
          </cell>
        </row>
        <row r="705">
          <cell r="G705">
            <v>5800</v>
          </cell>
          <cell r="H705" t="str">
            <v>BOMBA SUBMERSÍVEL ELÉTRICA TRIFÁSICA, POTÊNCIA 2,96 HP, Ø ROTOR 144 MM SEMI-ABERTO, BOCAL DE SAÍDA Ø 2, HM/Q = 2 MCA / 38,8 M3/H A 28 MCA / 5 M3/H - MANUTENÇÃO. AF_06/2014</v>
          </cell>
          <cell r="I705" t="str">
            <v>H</v>
          </cell>
        </row>
        <row r="706">
          <cell r="G706">
            <v>7032</v>
          </cell>
          <cell r="H706" t="str">
            <v>TANQUE DE ASFALTO ESTACIONÁRIO COM SERPENTINA, CAPACIDADE 30.000 L - DEPRECIAÇÃO. AF_05/2023</v>
          </cell>
          <cell r="I706" t="str">
            <v>H</v>
          </cell>
        </row>
        <row r="707">
          <cell r="G707">
            <v>7033</v>
          </cell>
          <cell r="H707" t="str">
            <v>TANQUE DE ASFALTO ESTACIONÁRIO COM SERPENTINA, CAPACIDADE 30.000 L - JUROS. AF_05/2023</v>
          </cell>
          <cell r="I707" t="str">
            <v>H</v>
          </cell>
        </row>
        <row r="708">
          <cell r="G708">
            <v>7034</v>
          </cell>
          <cell r="H708" t="str">
            <v>TANQUE DE ASFALTO ESTACIONÁRIO COM SERPENTINA, CAPACIDADE 30.000 L - MANUTENÇÃO. AF_05/2023</v>
          </cell>
          <cell r="I708" t="str">
            <v>H</v>
          </cell>
        </row>
        <row r="709">
          <cell r="G709">
            <v>7035</v>
          </cell>
          <cell r="H709" t="str">
            <v>TANQUE DE ASFALTO ESTACIONÁRIO COM SERPENTINA, CAPACIDADE 30.000 L - MATERIAIS NA OPERAÇÃO. AF_05/2023</v>
          </cell>
          <cell r="I709" t="str">
            <v>H</v>
          </cell>
        </row>
        <row r="710">
          <cell r="G710">
            <v>7038</v>
          </cell>
          <cell r="H710" t="str">
            <v>ROLO COMPACTADOR DE PNEUS ESTÁTICO, PRESSÃO VARIÁVEL, POTÊNCIA 111 HP, PESO SEM/COM LASTRO 9,5 / 26 T, LARGURA DE TRABALHO 1,90 M - DEPRECIAÇÃO. AF_07/2014</v>
          </cell>
          <cell r="I710" t="str">
            <v>H</v>
          </cell>
        </row>
        <row r="711">
          <cell r="G711">
            <v>7039</v>
          </cell>
          <cell r="H711" t="str">
            <v>ROLO COMPACTADOR DE PNEUS ESTÁTICO, PRESSÃO VARIÁVEL, POTÊNCIA 111 HP, PESO SEM/COM LASTRO 9,5 / 26 T, LARGURA DE TRABALHO 1,90 M - JUROS. AF_07/2014</v>
          </cell>
          <cell r="I711" t="str">
            <v>H</v>
          </cell>
        </row>
        <row r="712">
          <cell r="G712">
            <v>7040</v>
          </cell>
          <cell r="H712" t="str">
            <v>ROLO COMPACTADOR DE PNEUS ESTÁTICO, PRESSÃO VARIÁVEL, POTÊNCIA 111 HP, PESO SEM/COM LASTRO 9,5 / 26 T, LARGURA DE TRABALHO 1,90 M - MANUTENÇÃO. AF_07/2014</v>
          </cell>
          <cell r="I712" t="str">
            <v>H</v>
          </cell>
        </row>
        <row r="713">
          <cell r="G713">
            <v>7044</v>
          </cell>
          <cell r="H713" t="str">
            <v>MOTOBOMBA TRASH (PARA ÁGUA SUJA) AUTO ESCORVANTE, MOTOR GASOLINA DE 6,41 HP, DIÂMETROS DE SUCÇÃO X RECALQUE: 3" X 3", HM/Q = 10 MCA / 60 M3/H A 23 MCA / 0 M3/H - DEPRECIAÇÃO. AF_10/2014</v>
          </cell>
          <cell r="I713" t="str">
            <v>H</v>
          </cell>
        </row>
        <row r="714">
          <cell r="G714">
            <v>7045</v>
          </cell>
          <cell r="H714" t="str">
            <v>MOTOBOMBA TRASH (PARA ÁGUA SUJA) AUTO ESCORVANTE, MOTOR GASOLINA DE 6,41 HP, DIÂMETROS DE SUCÇÃO X RECALQUE: 3" X 3", HM/Q = 10 MCA / 60 M3/H A 23 MCA / 0 M3/H - JUROS. AF_10/2014</v>
          </cell>
          <cell r="I714" t="str">
            <v>H</v>
          </cell>
        </row>
        <row r="715">
          <cell r="G715">
            <v>7046</v>
          </cell>
          <cell r="H715" t="str">
            <v>MOTOBOMBA TRASH (PARA ÁGUA SUJA) AUTO ESCORVANTE, MOTOR GASOLINA DE 6,41 HP, DIÂMETROS DE SUCÇÃO X RECALQUE: 3" X 3", HM/Q = 10 MCA / 60 M3/H A 23 MCA / 0 M3/H - MANUTENÇÃO. AF_10/2014</v>
          </cell>
          <cell r="I715" t="str">
            <v>H</v>
          </cell>
        </row>
        <row r="716">
          <cell r="G716">
            <v>7047</v>
          </cell>
          <cell r="H716" t="str">
            <v>MOTOBOMBA TRASH (PARA ÁGUA SUJA) AUTO ESCORVANTE, MOTOR GASOLINA DE 6,41 HP, DIÂMETROS DE SUCÇÃO X RECALQUE: 3" X 3", HM/Q = 10 MCA / 60 M3/H A 23 MCA / 0 M3/H - MATERIAIS NA OPERAÇÃO. AF_10/2014</v>
          </cell>
          <cell r="I716" t="str">
            <v>H</v>
          </cell>
        </row>
        <row r="717">
          <cell r="G717">
            <v>7051</v>
          </cell>
          <cell r="H717" t="str">
            <v>ROLO COMPACTADOR PE DE CARNEIRO VIBRATORIO, POTENCIA 125 HP, PESO OPERACIONAL SEM/COM LASTRO 11,95 / 13,30 T, IMPACTO DINAMICO 38,5 / 22,5 T, LARGURA DE TRABALHO 2,15 M - DEPRECIAÇÃO. AF_06/2014</v>
          </cell>
          <cell r="I717" t="str">
            <v>H</v>
          </cell>
        </row>
        <row r="718">
          <cell r="G718">
            <v>7052</v>
          </cell>
          <cell r="H718" t="str">
            <v>ROLO COMPACTADOR PE DE CARNEIRO VIBRATORIO, POTENCIA 125 HP, PESO OPERACIONAL SEM/COM LASTRO 11,95 / 13,30 T, IMPACTO DINAMICO 38,5 / 22,5 T, LARGURA DE TRABALHO 2,15 M - JUROS. AF_06/2014</v>
          </cell>
          <cell r="I718" t="str">
            <v>H</v>
          </cell>
        </row>
        <row r="719">
          <cell r="G719">
            <v>7053</v>
          </cell>
          <cell r="H719" t="str">
            <v>ROLO COMPACTADOR PE DE CARNEIRO VIBRATORIO, POTENCIA 125 HP, PESO OPERACIONAL SEM/COM LASTRO 11,95 / 13,30 T, IMPACTO DINAMICO 38,5 / 22,5 T, LARGURA DE TRABALHO 2,15 M - MANUTENÇÃO. AF_06/2014</v>
          </cell>
          <cell r="I719" t="str">
            <v>H</v>
          </cell>
        </row>
        <row r="720">
          <cell r="G720">
            <v>7054</v>
          </cell>
          <cell r="H720" t="str">
            <v>ROLO COMPACTADOR PE DE CARNEIRO VIBRATORIO, POTENCIA 125 HP, PESO OPERACIONAL SEM/COM LASTRO 11,95 / 13,30 T, IMPACTO DINAMICO 38,5 / 22,5 T, LARGURA DE TRABALHO 2,15 M - MATERIAIS NA OPERAÇÃO. AF_06/2014</v>
          </cell>
          <cell r="I720" t="str">
            <v>H</v>
          </cell>
        </row>
        <row r="721">
          <cell r="G721">
            <v>7058</v>
          </cell>
          <cell r="H721" t="str">
            <v>CAMINHÃO BASCULANTE 6 M3 TOCO, PESO BRUTO TOTAL 16.000 KG, CARGA ÚTIL MÁXIMA 11.130 KG, DISTÂNCIA ENTRE EIXOS 5,36 M, POTÊNCIA 185 CV, INCLUSIVE CAÇAMBA METÁLICA - DEPRECIAÇÃO. AF_06/2014</v>
          </cell>
          <cell r="I721" t="str">
            <v>H</v>
          </cell>
        </row>
        <row r="722">
          <cell r="G722">
            <v>7059</v>
          </cell>
          <cell r="H722" t="str">
            <v>CAMINHÃO BASCULANTE 6 M3 TOCO, PESO BRUTO TOTAL 16.000 KG, CARGA ÚTIL MÁXIMA 11.130 KG, DISTÂNCIA ENTRE EIXOS 5,36 M, POTÊNCIA 185 CV, INCLUSIVE CAÇAMBA METÁLICA - JUROS. AF_06/2014</v>
          </cell>
          <cell r="I722" t="str">
            <v>H</v>
          </cell>
        </row>
        <row r="723">
          <cell r="G723">
            <v>7060</v>
          </cell>
          <cell r="H723" t="str">
            <v>CAMINHÃO BASCULANTE 6 M3 TOCO, PESO BRUTO TOTAL 16.000 KG, CARGA ÚTIL MÁXIMA 11.130 KG, DISTÂNCIA ENTRE EIXOS 5,36 M, POTÊNCIA 185 CV, INCLUSIVE CAÇAMBA METÁLICA - MANUTENÇÃO. AF_06/2014</v>
          </cell>
          <cell r="I723" t="str">
            <v>H</v>
          </cell>
        </row>
        <row r="724">
          <cell r="G724">
            <v>7061</v>
          </cell>
          <cell r="H724" t="str">
            <v>CAMINHÃO BASCULANTE 6 M3 TOCO, PESO BRUTO TOTAL 16.000 KG, CARGA ÚTIL MÁXIMA 11.130 KG, DISTÂNCIA ENTRE EIXOS 5,36 M, POTÊNCIA 185 CV, INCLUSIVE CAÇAMBA METÁLICA - MATERIAIS NA OPERAÇÃO. AF_06/2014</v>
          </cell>
          <cell r="I724" t="str">
            <v>H</v>
          </cell>
        </row>
        <row r="725">
          <cell r="G725">
            <v>7063</v>
          </cell>
          <cell r="H725" t="str">
            <v>TRATOR DE PNEUS, POTÊNCIA 122 CV, TRAÇÃO 4X4, PESO COM LASTRO DE 4.510 KG - DEPRECIAÇÃO. AF_06/2014</v>
          </cell>
          <cell r="I725" t="str">
            <v>H</v>
          </cell>
        </row>
        <row r="726">
          <cell r="G726">
            <v>7064</v>
          </cell>
          <cell r="H726" t="str">
            <v>TRATOR DE PNEUS, POTÊNCIA 122 CV, TRAÇÃO 4X4, PESO COM LASTRO DE 4.510 KG - JUROS. AF_06/2014</v>
          </cell>
          <cell r="I726" t="str">
            <v>H</v>
          </cell>
        </row>
        <row r="727">
          <cell r="G727">
            <v>7065</v>
          </cell>
          <cell r="H727" t="str">
            <v>TRATOR DE PNEUS, POTÊNCIA 122 CV, TRAÇÃO 4X4, PESO COM LASTRO DE 4.510 KG - MANUTENÇÃO. AF_06/2014</v>
          </cell>
          <cell r="I727" t="str">
            <v>H</v>
          </cell>
        </row>
        <row r="728">
          <cell r="G728">
            <v>7066</v>
          </cell>
          <cell r="H728" t="str">
            <v>TRATOR DE PNEUS, POTÊNCIA 122 CV, TRAÇÃO 4X4, PESO COM LASTRO DE 4.510 KG - MATERIAIS NA OPERAÇÃO. AF_06/2014</v>
          </cell>
          <cell r="I728" t="str">
            <v>H</v>
          </cell>
        </row>
        <row r="729">
          <cell r="G729">
            <v>53786</v>
          </cell>
          <cell r="H729" t="str">
            <v>RETROESCAVADEIRA SOBRE RODAS COM CARREGADEIRA, TRAÇÃO 4X4, POTÊNCIA LÍQ. 88 HP, CAÇAMBA CARREG. CAP. MÍN. 1 M3, CAÇAMBA RETRO CAP. 0,26 M3, PESO OPERACIONAL MÍN. 6.674 KG, PROFUNDIDADE ESCAVAÇÃO MÁX. 4,37 M - MATERIAIS NA OPERAÇÃO. AF_06/2014</v>
          </cell>
          <cell r="I729" t="str">
            <v>H</v>
          </cell>
        </row>
        <row r="730">
          <cell r="G730">
            <v>53788</v>
          </cell>
          <cell r="H730" t="str">
            <v>ROLO COMPACTADOR VIBRATÓRIO DE UM CILINDRO AÇO LISO, POTÊNCIA 80 HP, PESO OPERACIONAL MÁXIMO 8,1 T, IMPACTO DINÂMICO 16,15 / 9,5 T, LARGURA DE TRABALHO 1,68 M - MATERIAIS NA OPERAÇÃO. AF_06/2014</v>
          </cell>
          <cell r="I730" t="str">
            <v>H</v>
          </cell>
        </row>
        <row r="731">
          <cell r="G731">
            <v>53792</v>
          </cell>
          <cell r="H731" t="str">
            <v>CAMINHÃO BASCULANTE 6 M3, PESO BRUTO TOTAL 16.000 KG, CARGA ÚTIL MÁXIMA 13.071 KG, DISTÂNCIA ENTRE EIXOS 4,80 M, POTÊNCIA 230 CV INCLUSIVE CAÇAMBA METÁLICA - MATERIAIS NA OPERAÇÃO. AF_06/2014</v>
          </cell>
          <cell r="I731" t="str">
            <v>H</v>
          </cell>
        </row>
        <row r="732">
          <cell r="G732">
            <v>53794</v>
          </cell>
          <cell r="H732" t="str">
            <v>USINA DE CONCRETO FIXA, CAPACIDADE NOMINAL DE 90 A 120 M3/H, SEM SILO - MANUTENÇÃO. AF_07/2016</v>
          </cell>
          <cell r="I732" t="str">
            <v>H</v>
          </cell>
        </row>
        <row r="733">
          <cell r="G733">
            <v>53797</v>
          </cell>
          <cell r="H733" t="str">
            <v>CAMINHÃO TOCO, PBT 16.000 KG, CARGA ÚTIL MÁX. 10.685 KG, DIST. ENTRE EIXOS 4,8 M, POTÊNCIA 189 CV, INCLUSIVE CARROCERIA FIXA ABERTA DE MADEIRA P/ TRANSPORTE GERAL DE CARGA SECA, DIMEN. APROX. 2,5 X 7,00 X 0,50 M - MATERIAIS NA OPERAÇÃO. AF_06/2014</v>
          </cell>
          <cell r="I733" t="str">
            <v>H</v>
          </cell>
        </row>
        <row r="734">
          <cell r="G734">
            <v>53804</v>
          </cell>
          <cell r="H734" t="str">
            <v>VASSOURA MECÂNICA REBOCÁVEL COM ESCOVA CILÍNDRICA, LARGURA ÚTIL DE VARRIMENTO DE 2,44 M - MANUTENÇÃO. AF_06/2014</v>
          </cell>
          <cell r="I734" t="str">
            <v>H</v>
          </cell>
        </row>
        <row r="735">
          <cell r="G735">
            <v>53806</v>
          </cell>
          <cell r="H735" t="str">
            <v>TRATOR DE ESTEIRAS, POTÊNCIA 170 HP, PESO OPERACIONAL 19 T, CAÇAMBA 5,2 M3 - MANUTENÇÃO. AF_06/2014</v>
          </cell>
          <cell r="I735" t="str">
            <v>H</v>
          </cell>
        </row>
        <row r="736">
          <cell r="G736">
            <v>53810</v>
          </cell>
          <cell r="H736" t="str">
            <v>TRATOR DE ESTEIRAS, POTÊNCIA 150 HP, PESO OPERACIONAL 16,7 T, COM RODA MOTRIZ ELEVADA E LÂMINA 3,18 M3 - MANUTENÇÃO. AF_06/2014</v>
          </cell>
          <cell r="I736" t="str">
            <v>H</v>
          </cell>
        </row>
        <row r="737">
          <cell r="G737">
            <v>53814</v>
          </cell>
          <cell r="H737" t="str">
            <v>TRATOR DE ESTEIRAS, POTÊNCIA 347 HP, PESO OPERACIONAL 38,5 T, COM LÂMINA 8,70 M3 - MANUTENÇÃO. AF_06/2014</v>
          </cell>
          <cell r="I737" t="str">
            <v>H</v>
          </cell>
        </row>
        <row r="738">
          <cell r="G738">
            <v>53817</v>
          </cell>
          <cell r="H738" t="str">
            <v>TRATOR DE ESTEIRAS, POTÊNCIA 100 HP, PESO OPERACIONAL 9,4 T, COM LÂMINA 2,19 M3 - MATERIAIS NA OPERAÇÃO. AF_06/2014</v>
          </cell>
          <cell r="I738" t="str">
            <v>H</v>
          </cell>
        </row>
        <row r="739">
          <cell r="G739">
            <v>53818</v>
          </cell>
          <cell r="H739" t="str">
            <v>ROLO COMPACTADOR VIBRATÓRIO REBOCÁVEL, CILINDRO DE AÇO LISO, POTÊNCIA DE TRAÇÃO DE 65 CV, PESO 4,7 T, IMPACTO DINÂMICO 18,3 T, LARGURA DE TRABALHO 1,67 M - DEPRECIAÇÃO. AF_02/2016</v>
          </cell>
          <cell r="I739" t="str">
            <v>H</v>
          </cell>
        </row>
        <row r="740">
          <cell r="G740">
            <v>53827</v>
          </cell>
          <cell r="H740" t="str">
            <v>CAMINHÃO TOCO, PESO BRUTO TOTAL 14.300 KG, CARGA ÚTIL MÁXIMA 9590 KG, DISTÂNCIA ENTRE EIXOS 4,76 M, POTÊNCIA 185 CV (NÃO INCLUI CARROCERIA) - MATERIAIS NA OPERAÇÃO. AF_06/2014</v>
          </cell>
          <cell r="I740" t="str">
            <v>H</v>
          </cell>
        </row>
        <row r="741">
          <cell r="G741">
            <v>53829</v>
          </cell>
          <cell r="H741" t="str">
            <v>CAMINHÃO TOCO, PESO BRUTO TOTAL 16.000 KG, CARGA ÚTIL MÁXIMA DE 10.685 KG, DISTÂNCIA ENTRE EIXOS 4,80 M, POTÊNCIA 189 CV EXCLUSIVE CARROCERIA - MATERIAIS NA OPERAÇÃO. AF_06/2014</v>
          </cell>
          <cell r="I741" t="str">
            <v>H</v>
          </cell>
        </row>
        <row r="742">
          <cell r="G742">
            <v>53831</v>
          </cell>
          <cell r="H742" t="str">
            <v>CAMINHÃO PIPA 10.000 L TRUCADO, PESO BRUTO TOTAL 23.000 KG, CARGA ÚTIL MÁXIMA 15.935 KG, DISTÂNCIA ENTRE EIXOS 4,8 M, POTÊNCIA 230 CV, INCLUSIVE TANQUE DE AÇO PARA TRANSPORTE DE ÁGUA - MATERIAIS NA OPERAÇÃO. AF_06/2014</v>
          </cell>
          <cell r="I742" t="str">
            <v>H</v>
          </cell>
        </row>
        <row r="743">
          <cell r="G743">
            <v>53840</v>
          </cell>
          <cell r="H743" t="str">
            <v>GRADE DE DISCO REBOCÁVEL COM 20 DISCOS 24" X 6 MM COM PNEUS PARA TRANSPORTE - DEPRECIAÇÃO. AF_06/2014</v>
          </cell>
          <cell r="I743" t="str">
            <v>H</v>
          </cell>
        </row>
        <row r="744">
          <cell r="G744">
            <v>53841</v>
          </cell>
          <cell r="H744" t="str">
            <v>GRADE DE DISCO REBOCÁVEL COM 20 DISCOS 24" X 6 MM COM PNEUS PARA TRANSPORTE - MANUTENÇÃO. AF_06/2014</v>
          </cell>
          <cell r="I744" t="str">
            <v>H</v>
          </cell>
        </row>
        <row r="745">
          <cell r="G745">
            <v>53849</v>
          </cell>
          <cell r="H745" t="str">
            <v>MOTONIVELADORA POTÊNCIA BÁSICA LÍQUIDA (PRIMEIRA MARCHA) 125 HP, PESO BRUTO 13032 KG, LARGURA DA LÂMINA DE 3,7 M - MATERIAIS NA OPERAÇÃO. AF_06/2014</v>
          </cell>
          <cell r="I745" t="str">
            <v>H</v>
          </cell>
        </row>
        <row r="746">
          <cell r="G746">
            <v>53857</v>
          </cell>
          <cell r="H746" t="str">
            <v>PÁ CARREGADEIRA SOBRE RODAS, POTÊNCIA LÍQUIDA 128 HP, CAPACIDADE DA CAÇAMBA 1,7 A 2,8 M3, PESO OPERACIONAL 11632 KG - MANUTENÇÃO. AF_06/2014</v>
          </cell>
          <cell r="I746" t="str">
            <v>H</v>
          </cell>
        </row>
        <row r="747">
          <cell r="G747">
            <v>53858</v>
          </cell>
          <cell r="H747" t="str">
            <v>PÁ CARREGADEIRA SOBRE RODAS, POTÊNCIA LÍQUIDA 128 HP, CAPACIDADE DA CAÇAMBA 1,7 A 2,8 M3, PESO OPERACIONAL 11632 KG - MATERIAIS NA OPERAÇÃO. AF_06/2014</v>
          </cell>
          <cell r="I747" t="str">
            <v>H</v>
          </cell>
        </row>
        <row r="748">
          <cell r="G748">
            <v>53861</v>
          </cell>
          <cell r="H748" t="str">
            <v>PÁ CARREGADEIRA SOBRE RODAS, POTÊNCIA 197 HP, CAPACIDADE DA CAÇAMBA 2,5 A 3,5 M3, PESO OPERACIONAL 18338 KG - MANUTENÇÃO. AF_06/2014</v>
          </cell>
          <cell r="I748" t="str">
            <v>H</v>
          </cell>
        </row>
        <row r="749">
          <cell r="G749">
            <v>53863</v>
          </cell>
          <cell r="H749" t="str">
            <v>MARTELETE OU ROMPEDOR PNEUMÁTICO MANUAL, 28 KG, COM SILENCIADOR - MANUTENÇÃO. AF_07/2016</v>
          </cell>
          <cell r="I749" t="str">
            <v>H</v>
          </cell>
        </row>
        <row r="750">
          <cell r="G750">
            <v>53865</v>
          </cell>
          <cell r="H750" t="str">
            <v>COMPRESSOR DE AR REBOCÁVEL, VAZÃO 189 PCM, PRESSÃO EFETIVA DE TRABALHO 102 PSI, MOTOR DIESEL, POTÊNCIA 63 CV - MATERIAIS NA OPERAÇÃO. AF_06/2015</v>
          </cell>
          <cell r="I750" t="str">
            <v>H</v>
          </cell>
        </row>
        <row r="751">
          <cell r="G751">
            <v>53866</v>
          </cell>
          <cell r="H751" t="str">
            <v>BOMBA SUBMERSÍVEL ELÉTRICA TRIFÁSICA, POTÊNCIA 2,96 HP, Ø ROTOR 144 MM SEMI-ABERTO, BOCAL DE SAÍDA Ø 2, HM/Q = 2 MCA / 38,8 M3/H A 28 MCA / 5 M3/H - MATERIAIS NA OPERAÇÃO. AF_06/2014</v>
          </cell>
          <cell r="I751" t="str">
            <v>H</v>
          </cell>
        </row>
        <row r="752">
          <cell r="G752">
            <v>53882</v>
          </cell>
          <cell r="H752" t="str">
            <v>CAMINHÃO PIPA 6.000 L, PESO BRUTO TOTAL 13.000 KG, DISTÂNCIA ENTRE EIXOS 4,80 M, POTÊNCIA 189 CV INCLUSIVE TANQUE DE AÇO PARA TRANSPORTE DE ÁGUA, CAPACIDADE 6 M3 - MANUTENÇÃO. AF_06/2014</v>
          </cell>
          <cell r="I752" t="str">
            <v>H</v>
          </cell>
        </row>
        <row r="753">
          <cell r="G753">
            <v>55263</v>
          </cell>
          <cell r="H753" t="str">
            <v>ROLO COMPACTADOR DE PNEUS ESTÁTICO, PRESSÃO VARIÁVEL, POTÊNCIA 111 HP, PESO SEM/COM LASTRO 9,5 / 26 T, LARGURA DE TRABALHO 1,90 M - MATERIAIS NA OPERAÇÃO. AF_07/2014</v>
          </cell>
          <cell r="I753" t="str">
            <v>H</v>
          </cell>
        </row>
        <row r="754">
          <cell r="G754">
            <v>73303</v>
          </cell>
          <cell r="H754" t="str">
            <v>GRUPO GERADOR ESTACIONÁRIO, MOTOR DIESEL POTÊNCIA 170 KVA - DEPRECIAÇÃO. AF_02/2016</v>
          </cell>
          <cell r="I754" t="str">
            <v>H</v>
          </cell>
        </row>
        <row r="755">
          <cell r="G755">
            <v>73307</v>
          </cell>
          <cell r="H755" t="str">
            <v>GRUPO GERADOR ESTACIONÁRIO, MOTOR DIESEL POTÊNCIA 170 KVA - MANUTENÇÃO. AF_02/2016</v>
          </cell>
          <cell r="I755" t="str">
            <v>H</v>
          </cell>
        </row>
        <row r="756">
          <cell r="G756">
            <v>73309</v>
          </cell>
          <cell r="H756" t="str">
            <v>ROLO COMPACTADOR VIBRATÓRIO PÉ DE CARNEIRO PARA SOLOS, POTÊNCIA 80 HP, PESO OPERACIONAL SEM/COM LASTRO 7,4 / 8,8 T, LARGURA DE TRABALHO 1,68 M - DEPRECIAÇÃO. AF_02/2016</v>
          </cell>
          <cell r="I756" t="str">
            <v>H</v>
          </cell>
        </row>
        <row r="757">
          <cell r="G757">
            <v>73311</v>
          </cell>
          <cell r="H757" t="str">
            <v>GRUPO GERADOR ESTACIONÁRIO, MOTOR DIESEL POTÊNCIA 170 KVA - MATERIAIS NA OPERAÇÃO. AF_02/2016</v>
          </cell>
          <cell r="I757" t="str">
            <v>H</v>
          </cell>
        </row>
        <row r="758">
          <cell r="G758">
            <v>73313</v>
          </cell>
          <cell r="H758" t="str">
            <v>ROLO COMPACTADOR VIBRATÓRIO PÉ DE CARNEIRO PARA SOLOS, POTÊNCIA 80 HP, PESO OPERACIONAL SEM/COM LASTRO 7,4 / 8,8 T, LARGURA DE TRABALHO 1,68 M - JUROS. AF_02/2016</v>
          </cell>
          <cell r="I758" t="str">
            <v>H</v>
          </cell>
        </row>
        <row r="759">
          <cell r="G759">
            <v>73315</v>
          </cell>
          <cell r="H759" t="str">
            <v>ROLO COMPACTADOR VIBRATÓRIO PÉ DE CARNEIRO PARA SOLOS, POTÊNCIA 80 HP, PESO OPERACIONAL SEM/COM LASTRO 7,4 / 8,8 T, LARGURA DE TRABALHO 1,68 M - MATERIAIS NA OPERAÇÃO. AF_02/2016</v>
          </cell>
          <cell r="I759" t="str">
            <v>H</v>
          </cell>
        </row>
        <row r="760">
          <cell r="G760">
            <v>73335</v>
          </cell>
          <cell r="H760" t="str">
            <v>CAMINHÃO TOCO, PBT 14.300 KG, CARGA ÚTIL MÁX. 9.710 KG, DIST. ENTRE EIXOS 3,56 M, POTÊNCIA 185 CV, INCLUSIVE CARROCERIA FIXA ABERTA DE MADEIRA P/ TRANSPORTE GERAL DE CARGA SECA, DIMEN. APROX. 2,50 X 6,50 X 0,50 M - MANUTENÇÃO. AF_06/2014</v>
          </cell>
          <cell r="I760" t="str">
            <v>H</v>
          </cell>
        </row>
        <row r="761">
          <cell r="G761">
            <v>73340</v>
          </cell>
          <cell r="H761" t="str">
            <v>CAMINHÃO TOCO, PBT 14.300 KG, CARGA ÚTIL MÁX. 9.710 KG, DIST. ENTRE EIXOS 3,56 M, POTÊNCIA 185 CV, INCLUSIVE CARROCERIA FIXA ABERTA DE MADEIRA P/ TRANSPORTE GERAL DE CARGA SECA, DIMEN. APROX. 2,50 X 6,50 X 0,50 M - MATERIAIS NA OPERAÇÃO. AF_06/2014</v>
          </cell>
          <cell r="I761" t="str">
            <v>H</v>
          </cell>
        </row>
        <row r="762">
          <cell r="G762">
            <v>83361</v>
          </cell>
          <cell r="H762" t="str">
            <v>ESPARGIDOR DE ASFALTO PRESSURIZADO, TANQUE 6 M3 COM ISOLAÇÃO TÉRMICA, AQUECIDO COM 2 MAÇARICOS, COM BARRA ESPARGIDORA 3,60 M, MONTADO SOBRE CAMINHÃO  TOCO, PBT 14.300 KG, POTÊNCIA 185 CV - MANUTENÇÃO. AF_08/2015</v>
          </cell>
          <cell r="I762" t="str">
            <v>H</v>
          </cell>
        </row>
        <row r="763">
          <cell r="G763">
            <v>83761</v>
          </cell>
          <cell r="H763" t="str">
            <v>GRUPO DE SOLDAGEM COM GERADOR A DIESEL 60 CV PARA SOLDA ELÉTRICA, SOBRE 04 RODAS, COM MOTOR 4 CILINDROS 600 A - DEPRECIAÇÃO. AF_02/2016</v>
          </cell>
          <cell r="I763" t="str">
            <v>H</v>
          </cell>
        </row>
        <row r="764">
          <cell r="G764">
            <v>83762</v>
          </cell>
          <cell r="H764" t="str">
            <v>GRUPO DE SOLDAGEM COM GERADOR A DIESEL 60 CV PARA SOLDA ELÉTRICA, SOBRE 04 RODAS, COM MOTOR 4 CILINDROS 600 A - MANUTENÇÃO. AF_02/2016</v>
          </cell>
          <cell r="I764" t="str">
            <v>H</v>
          </cell>
        </row>
        <row r="765">
          <cell r="G765">
            <v>83763</v>
          </cell>
          <cell r="H765" t="str">
            <v>GRUPO DE SOLDAGEM COM GERADOR A DIESEL 60 CV PARA SOLDA ELÉTRICA, SOBRE 04 RODAS, COM MOTOR 4 CILINDROS 600 A - MATERIAIS NA OPERAÇÃO. AF_02/2016</v>
          </cell>
          <cell r="I765" t="str">
            <v>H</v>
          </cell>
        </row>
        <row r="766">
          <cell r="G766">
            <v>83764</v>
          </cell>
          <cell r="H766" t="str">
            <v>GRUPO DE SOLDAGEM COM GERADOR A DIESEL 60 CV PARA SOLDA ELÉTRICA, SOBRE 04 RODAS, COM MOTOR 4 CILINDROS 600 A - JUROS. AF_02/2016</v>
          </cell>
          <cell r="I766" t="str">
            <v>H</v>
          </cell>
        </row>
        <row r="767">
          <cell r="G767">
            <v>87026</v>
          </cell>
          <cell r="H767" t="str">
            <v>GRADE DE DISCO REBOCÁVEL COM 20 DISCOS 24" X 6 MM COM PNEUS PARA TRANSPORTE - JUROS. AF_06/2014</v>
          </cell>
          <cell r="I767" t="str">
            <v>H</v>
          </cell>
        </row>
        <row r="768">
          <cell r="G768">
            <v>87441</v>
          </cell>
          <cell r="H768" t="str">
            <v>BETONEIRA CAPACIDADE NOMINAL 400 L, CAPACIDADE DE MISTURA 310 L, MOTOR A DIESEL POTÊNCIA 5,0 CV, SEM CARREGADOR - DEPRECIAÇÃO. AF_05/2023</v>
          </cell>
          <cell r="I768" t="str">
            <v>H</v>
          </cell>
        </row>
        <row r="769">
          <cell r="G769">
            <v>87442</v>
          </cell>
          <cell r="H769" t="str">
            <v>BETONEIRA CAPACIDADE NOMINAL 400 L, CAPACIDADE DE MISTURA 310 L, MOTOR A DIESEL POTÊNCIA 5,0 CV, SEM CARREGADOR - JUROS. AF_05/2023</v>
          </cell>
          <cell r="I769" t="str">
            <v>H</v>
          </cell>
        </row>
        <row r="770">
          <cell r="G770">
            <v>87443</v>
          </cell>
          <cell r="H770" t="str">
            <v>BETONEIRA CAPACIDADE NOMINAL 400 L, CAPACIDADE DE MISTURA 310 L, MOTOR A DIESEL POTÊNCIA 5,0 CV, SEM CARREGADOR - MANUTENÇÃO. AF_05/2023</v>
          </cell>
          <cell r="I770" t="str">
            <v>H</v>
          </cell>
        </row>
        <row r="771">
          <cell r="G771">
            <v>87444</v>
          </cell>
          <cell r="H771" t="str">
            <v>BETONEIRA CAPACIDADE NOMINAL 400 L, CAPACIDADE DE MISTURA 310 L, MOTOR A DIESEL POTÊNCIA 5,0 CV, SEM CARREGADOR - MATERIAIS NA OPERAÇÃO. AF_05/2023</v>
          </cell>
          <cell r="I771" t="str">
            <v>H</v>
          </cell>
        </row>
        <row r="772">
          <cell r="G772">
            <v>88387</v>
          </cell>
          <cell r="H772" t="str">
            <v>MISTURADOR DE ARGAMASSA, EIXO HORIZONTAL, CAPACIDADE DE MISTURA 300 KG, MOTOR ELÉTRICO POTÊNCIA 5 CV - DEPRECIAÇÃO. AF_05/2023</v>
          </cell>
          <cell r="I772" t="str">
            <v>H</v>
          </cell>
        </row>
        <row r="773">
          <cell r="G773">
            <v>88389</v>
          </cell>
          <cell r="H773" t="str">
            <v>MISTURADOR DE ARGAMASSA, EIXO HORIZONTAL, CAPACIDADE DE MISTURA 300 KG, MOTOR ELÉTRICO POTÊNCIA 5 CV - JUROS. AF_05/2023</v>
          </cell>
          <cell r="I773" t="str">
            <v>H</v>
          </cell>
        </row>
        <row r="774">
          <cell r="G774">
            <v>88390</v>
          </cell>
          <cell r="H774" t="str">
            <v>MISTURADOR DE ARGAMASSA, EIXO HORIZONTAL, CAPACIDADE DE MISTURA 300 KG, MOTOR ELÉTRICO POTÊNCIA 5 CV - MANUTENÇÃO. AF_05/2023</v>
          </cell>
          <cell r="I774" t="str">
            <v>H</v>
          </cell>
        </row>
        <row r="775">
          <cell r="G775">
            <v>88391</v>
          </cell>
          <cell r="H775" t="str">
            <v>MISTURADOR DE ARGAMASSA, EIXO HORIZONTAL, CAPACIDADE DE MISTURA 300 KG, MOTOR ELÉTRICO POTÊNCIA 5 CV - MATERIAIS NA OPERAÇÃO. AF_05/2023</v>
          </cell>
          <cell r="I775" t="str">
            <v>H</v>
          </cell>
        </row>
        <row r="776">
          <cell r="G776">
            <v>88394</v>
          </cell>
          <cell r="H776" t="str">
            <v>MISTURADOR DE ARGAMASSA, EIXO HORIZONTAL, CAPACIDADE DE MISTURA 600 KG, MOTOR ELÉTRICO POTÊNCIA 7,5 CV - DEPRECIAÇÃO. AF_05/2023</v>
          </cell>
          <cell r="I776" t="str">
            <v>H</v>
          </cell>
        </row>
        <row r="777">
          <cell r="G777">
            <v>88395</v>
          </cell>
          <cell r="H777" t="str">
            <v>MISTURADOR DE ARGAMASSA, EIXO HORIZONTAL, CAPACIDADE DE MISTURA 600 KG, MOTOR ELÉTRICO POTÊNCIA 7,5 CV - JUROS. AF_05/2023</v>
          </cell>
          <cell r="I777" t="str">
            <v>H</v>
          </cell>
        </row>
        <row r="778">
          <cell r="G778">
            <v>88396</v>
          </cell>
          <cell r="H778" t="str">
            <v>MISTURADOR DE ARGAMASSA, EIXO HORIZONTAL, CAPACIDADE DE MISTURA 600 KG, MOTOR ELÉTRICO POTÊNCIA 7,5 CV - MANUTENÇÃO. AF_05/2023</v>
          </cell>
          <cell r="I778" t="str">
            <v>H</v>
          </cell>
        </row>
        <row r="779">
          <cell r="G779">
            <v>88397</v>
          </cell>
          <cell r="H779" t="str">
            <v>MISTURADOR DE ARGAMASSA, EIXO HORIZONTAL, CAPACIDADE DE MISTURA 600 KG, MOTOR ELÉTRICO POTÊNCIA 7,5 CV - MATERIAIS NA OPERAÇÃO. AF_05/2023</v>
          </cell>
          <cell r="I779" t="str">
            <v>H</v>
          </cell>
        </row>
        <row r="780">
          <cell r="G780">
            <v>88400</v>
          </cell>
          <cell r="H780" t="str">
            <v>MISTURADOR DE ARGAMASSA, EIXO HORIZONTAL, CAPACIDADE DE MISTURA 160 KG, MOTOR ELÉTRICO POTÊNCIA 3 CV - DEPRECIAÇÃO. AF_05/2023</v>
          </cell>
          <cell r="I780" t="str">
            <v>H</v>
          </cell>
        </row>
        <row r="781">
          <cell r="G781">
            <v>88401</v>
          </cell>
          <cell r="H781" t="str">
            <v>MISTURADOR DE ARGAMASSA, EIXO HORIZONTAL, CAPACIDADE DE MISTURA 160 KG, MOTOR ELÉTRICO POTÊNCIA 3 CV - JUROS. AF_05/2023</v>
          </cell>
          <cell r="I781" t="str">
            <v>H</v>
          </cell>
        </row>
        <row r="782">
          <cell r="G782">
            <v>88402</v>
          </cell>
          <cell r="H782" t="str">
            <v>MISTURADOR DE ARGAMASSA, EIXO HORIZONTAL, CAPACIDADE DE MISTURA 160 KG, MOTOR ELÉTRICO POTÊNCIA 3 CV - MANUTENÇÃO. AF_05/2023</v>
          </cell>
          <cell r="I782" t="str">
            <v>H</v>
          </cell>
        </row>
        <row r="783">
          <cell r="G783">
            <v>88403</v>
          </cell>
          <cell r="H783" t="str">
            <v>MISTURADOR DE ARGAMASSA, EIXO HORIZONTAL, CAPACIDADE DE MISTURA 160 KG, MOTOR ELÉTRICO POTÊNCIA 3 CV - MATERIAIS NA OPERAÇÃO. AF_05/2023</v>
          </cell>
          <cell r="I783" t="str">
            <v>H</v>
          </cell>
        </row>
        <row r="784">
          <cell r="G784">
            <v>88419</v>
          </cell>
          <cell r="H784" t="str">
            <v>PROJETOR DE ARGAMASSA, CAPACIDADE DE PROJEÇÃO 1,5 M3/H, ALCANCE DE 30 ATÉ 60 M, MOTOR ELÉTRICO POTÊNCIA 7,5 HP - DEPRECIAÇÃO. AF_06/2014</v>
          </cell>
          <cell r="I784" t="str">
            <v>H</v>
          </cell>
        </row>
        <row r="785">
          <cell r="G785">
            <v>88422</v>
          </cell>
          <cell r="H785" t="str">
            <v>PROJETOR DE ARGAMASSA, CAPACIDADE DE PROJEÇÃO 1,5 M3/H, ALCANCE DE 30 ATÉ 60 M, MOTOR ELÉTRICO POTÊNCIA 7,5 HP - JUROS. AF_06/2014</v>
          </cell>
          <cell r="I785" t="str">
            <v>H</v>
          </cell>
        </row>
        <row r="786">
          <cell r="G786">
            <v>88425</v>
          </cell>
          <cell r="H786" t="str">
            <v>PROJETOR DE ARGAMASSA, CAPACIDADE DE PROJEÇÃO 1,5 M3/H, ALCANCE DE 30 ATÉ 60 M, MOTOR ELÉTRICO POTÊNCIA 7,5 HP - MANUTENÇÃO. AF_06/2014</v>
          </cell>
          <cell r="I786" t="str">
            <v>H</v>
          </cell>
        </row>
        <row r="787">
          <cell r="G787">
            <v>88427</v>
          </cell>
          <cell r="H787" t="str">
            <v>PROJETOR DE ARGAMASSA, CAPACIDADE DE PROJEÇÃO 1,5 M3/H, ALCANCE DE 30 ATÉ 60 M, MOTOR ELÉTRICO POTÊNCIA 7,5 HP - MATERIAIS NA OPERAÇÃO. AF_06/2014</v>
          </cell>
          <cell r="I787" t="str">
            <v>H</v>
          </cell>
        </row>
        <row r="788">
          <cell r="G788">
            <v>88434</v>
          </cell>
          <cell r="H788" t="str">
            <v>PROJETOR DE ARGAMASSA, CAPACIDADE DE PROJEÇÃO 2 M3/H, ALCANCE ATÉ 50 M, MOTOR ELÉTRICO POTÊNCIA 7,5 HP - DEPRECIAÇÃO. AF_06/2014</v>
          </cell>
          <cell r="I788" t="str">
            <v>H</v>
          </cell>
        </row>
        <row r="789">
          <cell r="G789">
            <v>88435</v>
          </cell>
          <cell r="H789" t="str">
            <v>PROJETOR DE ARGAMASSA, CAPACIDADE DE PROJEÇÃO 2 M3/H, ALCANCE ATÉ 50 M, MOTOR ELÉTRICO POTÊNCIA 7,5 HP - JUROS. AF_06/2014</v>
          </cell>
          <cell r="I789" t="str">
            <v>H</v>
          </cell>
        </row>
        <row r="790">
          <cell r="G790">
            <v>88436</v>
          </cell>
          <cell r="H790" t="str">
            <v>PROJETOR DE ARGAMASSA, CAPACIDADE DE PROJEÇÃO 2 M3/H, ALCANCE ATÉ 50 M, MOTOR ELÉTRICO POTÊNCIA 7,5 HP - MANUTENÇÃO. AF_06/2014</v>
          </cell>
          <cell r="I790" t="str">
            <v>H</v>
          </cell>
        </row>
        <row r="791">
          <cell r="G791">
            <v>88437</v>
          </cell>
          <cell r="H791" t="str">
            <v>PROJETOR DE ARGAMASSA, CAPACIDADE DE PROJEÇÃO 2 M3/H, ALCANCE ATÉ 50 M, MOTOR ELÉTRICO POTÊNCIA 7,5 HP - MATERIAIS NA OPERAÇÃO. AF_06/2014</v>
          </cell>
          <cell r="I791" t="str">
            <v>H</v>
          </cell>
        </row>
        <row r="792">
          <cell r="G792">
            <v>88569</v>
          </cell>
          <cell r="H792" t="str">
            <v>ESPARGIDOR DE ASFALTO PRESSURIZADO COM TANQUE DE 2500 L, REBOCÁVEL COM MOTOR A GASOLINA POTÊNCIA 3,4 HP - DEPRECIAÇÃO. AF_07/2014</v>
          </cell>
          <cell r="I792" t="str">
            <v>H</v>
          </cell>
        </row>
        <row r="793">
          <cell r="G793">
            <v>88570</v>
          </cell>
          <cell r="H793" t="str">
            <v>ESPARGIDOR DE ASFALTO PRESSURIZADO COM TANQUE DE 2500 L, REBOCÁVEL COM MOTOR A GASOLINA POTÊNCIA 3,4 HP - JUROS. AF_07/2014</v>
          </cell>
          <cell r="I793" t="str">
            <v>H</v>
          </cell>
        </row>
        <row r="794">
          <cell r="G794">
            <v>88826</v>
          </cell>
          <cell r="H794" t="str">
            <v>BETONEIRA CAPACIDADE NOMINAL DE 400 L, CAPACIDADE DE MISTURA 280 L, MOTOR ELÉTRICO TRIFÁSICO POTÊNCIA DE 2 CV, SEM CARREGADOR - DEPRECIAÇÃO. AF_05/2023</v>
          </cell>
          <cell r="I794" t="str">
            <v>H</v>
          </cell>
        </row>
        <row r="795">
          <cell r="G795">
            <v>88827</v>
          </cell>
          <cell r="H795" t="str">
            <v>BETONEIRA CAPACIDADE NOMINAL DE 400 L, CAPACIDADE DE MISTURA 280 L, MOTOR ELÉTRICO TRIFÁSICO POTÊNCIA DE 2 CV, SEM CARREGADOR - JUROS. AF_05/2023</v>
          </cell>
          <cell r="I795" t="str">
            <v>H</v>
          </cell>
        </row>
        <row r="796">
          <cell r="G796">
            <v>88828</v>
          </cell>
          <cell r="H796" t="str">
            <v>BETONEIRA CAPACIDADE NOMINAL DE 400 L, CAPACIDADE DE MISTURA 280 L, MOTOR ELÉTRICO TRIFÁSICO POTÊNCIA DE 2 CV, SEM CARREGADOR - MANUTENÇÃO. AF_05/2023</v>
          </cell>
          <cell r="I796" t="str">
            <v>H</v>
          </cell>
        </row>
        <row r="797">
          <cell r="G797">
            <v>88829</v>
          </cell>
          <cell r="H797" t="str">
            <v>BETONEIRA CAPACIDADE NOMINAL DE 400 L, CAPACIDADE DE MISTURA 280 L, MOTOR ELÉTRICO TRIFÁSICO POTÊNCIA DE 2 CV, SEM CARREGADOR - MATERIAIS NA OPERAÇÃO. AF_05/2023</v>
          </cell>
          <cell r="I797" t="str">
            <v>H</v>
          </cell>
        </row>
        <row r="798">
          <cell r="G798">
            <v>88832</v>
          </cell>
          <cell r="H798" t="str">
            <v>ESCAVADEIRA HIDRÁULICA SOBRE ESTEIRAS, CAÇAMBA 0,80 M3, PESO OPERACIONAL 17,8 T, POTÊNCIA LÍQUIDA 110 HP - DEPRECIAÇÃO. AF_10/2014</v>
          </cell>
          <cell r="I798" t="str">
            <v>H</v>
          </cell>
        </row>
        <row r="799">
          <cell r="G799">
            <v>88834</v>
          </cell>
          <cell r="H799" t="str">
            <v>ESCAVADEIRA HIDRÁULICA SOBRE ESTEIRAS, CAÇAMBA 0,80 M3, PESO OPERACIONAL 17,8 T, POTÊNCIA LÍQUIDA 110 HP - JUROS. AF_10/2014</v>
          </cell>
          <cell r="I799" t="str">
            <v>H</v>
          </cell>
        </row>
        <row r="800">
          <cell r="G800">
            <v>88835</v>
          </cell>
          <cell r="H800" t="str">
            <v>ESCAVADEIRA HIDRÁULICA SOBRE ESTEIRAS, CAÇAMBA 0,80 M3, PESO OPERACIONAL 17,8 T, POTÊNCIA LÍQUIDA 110 HP - MANUTENÇÃO. AF_10/2014</v>
          </cell>
          <cell r="I800" t="str">
            <v>H</v>
          </cell>
        </row>
        <row r="801">
          <cell r="G801">
            <v>88836</v>
          </cell>
          <cell r="H801" t="str">
            <v>ESCAVADEIRA HIDRÁULICA SOBRE ESTEIRAS, CAÇAMBA 0,80 M3, PESO OPERACIONAL 17,8 T, POTÊNCIA LÍQUIDA 110 HP - MATERIAIS NA OPERAÇÃO. AF_10/2014</v>
          </cell>
          <cell r="I801" t="str">
            <v>H</v>
          </cell>
        </row>
        <row r="802">
          <cell r="G802">
            <v>88839</v>
          </cell>
          <cell r="H802" t="str">
            <v>TRATOR DE ESTEIRAS, POTÊNCIA 125 HP, PESO OPERACIONAL 12,9 T, COM LÂMINA 2,7 M3 - DEPRECIAÇÃO. AF_10/2014</v>
          </cell>
          <cell r="I802" t="str">
            <v>H</v>
          </cell>
        </row>
        <row r="803">
          <cell r="G803">
            <v>88840</v>
          </cell>
          <cell r="H803" t="str">
            <v>TRATOR DE ESTEIRAS, POTÊNCIA 125 HP, PESO OPERACIONAL 12,9 T, COM LÂMINA 2,7 M3 - JUROS. AF_10/2014</v>
          </cell>
          <cell r="I803" t="str">
            <v>H</v>
          </cell>
        </row>
        <row r="804">
          <cell r="G804">
            <v>88841</v>
          </cell>
          <cell r="H804" t="str">
            <v>TRATOR DE ESTEIRAS, POTÊNCIA 125 HP, PESO OPERACIONAL 12,9 T, COM LÂMINA 2,7 M3 - MANUTENÇÃO. AF_10/2014</v>
          </cell>
          <cell r="I804" t="str">
            <v>H</v>
          </cell>
        </row>
        <row r="805">
          <cell r="G805">
            <v>88842</v>
          </cell>
          <cell r="H805" t="str">
            <v>TRATOR DE ESTEIRAS, POTÊNCIA 125 HP, PESO OPERACIONAL 12,9 T, COM LÂMINA 2,7 M3 - MATERIAIS NA OPERAÇÃO. AF_10/2014</v>
          </cell>
          <cell r="I805" t="str">
            <v>H</v>
          </cell>
        </row>
        <row r="806">
          <cell r="G806">
            <v>88847</v>
          </cell>
          <cell r="H806" t="str">
            <v>USINA DE LAMA ASFÁLTICA, PROD 30 A 50 T/H, SILO DE AGREGADO 7 M3, RESERVATÓRIOS PARA EMULSÃO E ÁGUA DE 2,3 M3 CADA, MISTURADOR TIPO PUG MILL A SER MONTADO SOBRE CAMINHÃO - DEPRECIAÇÃO. AF_10/2014</v>
          </cell>
          <cell r="I806" t="str">
            <v>H</v>
          </cell>
        </row>
        <row r="807">
          <cell r="G807">
            <v>88848</v>
          </cell>
          <cell r="H807" t="str">
            <v>USINA DE LAMA ASFÁLTICA, PROD 30 A 50 T/H, SILO DE AGREGADO 7 M3, RESERVATÓRIOS PARA EMULSÃO E ÁGUA DE 2,3 M3 CADA, MISTURADOR TIPO PUG MILL A SER MONTADO SOBRE CAMINHÃO - JUROS. AF_10/2014</v>
          </cell>
          <cell r="I807" t="str">
            <v>H</v>
          </cell>
        </row>
        <row r="808">
          <cell r="G808">
            <v>88853</v>
          </cell>
          <cell r="H808" t="str">
            <v>MOTOBOMBA CENTRÍFUGA, MOTOR A GASOLINA, POTÊNCIA 5,42 HP, BOCAIS 1 1/2" X 1", DIÂMETRO ROTOR 143 MM HM/Q = 6 MCA / 16,8 M3/H A 38 MCA / 6,6 M3/H - DEPRECIAÇÃO. AF_06/2014</v>
          </cell>
          <cell r="I808" t="str">
            <v>H</v>
          </cell>
        </row>
        <row r="809">
          <cell r="G809">
            <v>88854</v>
          </cell>
          <cell r="H809" t="str">
            <v>MOTOBOMBA CENTRÍFUGA, MOTOR A GASOLINA, POTÊNCIA 5,42 HP, BOCAIS 1 1/2" X 1", DIÂMETRO ROTOR 143 MM HM/Q = 6 MCA / 16,8 M3/H A 38 MCA / 6,6 M3/H - JUROS. AF_06/2014</v>
          </cell>
          <cell r="I809" t="str">
            <v>H</v>
          </cell>
        </row>
        <row r="810">
          <cell r="G810">
            <v>88855</v>
          </cell>
          <cell r="H810" t="str">
            <v>GRADE DE DISCO CONTROLE REMOTO REBOCÁVEL, COM 24 DISCOS 24 X 6 MM COM PNEUS PARA TRANSPORTE - DEPRECIAÇÃO. AF_06/2014</v>
          </cell>
          <cell r="I810" t="str">
            <v>H</v>
          </cell>
        </row>
        <row r="811">
          <cell r="G811">
            <v>88856</v>
          </cell>
          <cell r="H811" t="str">
            <v>GRADE DE DISCO CONTROLE REMOTO REBOCÁVEL, COM 24 DISCOS 24 X 6 MM COM PNEUS PARA TRANSPORTE - JUROS. AF_06/2014</v>
          </cell>
          <cell r="I811" t="str">
            <v>H</v>
          </cell>
        </row>
        <row r="812">
          <cell r="G812">
            <v>88857</v>
          </cell>
          <cell r="H812" t="str">
            <v>RETROESCAVADEIRA SOBRE RODAS COM CARREGADEIRA, TRAÇÃO 4X4, POTÊNCIA LÍQ. 88 HP, CAÇAMBA CARREG. CAP. MÍN. 1 M3, CAÇAMBA RETRO CAP. 0,26 M3, PESO OPERACIONAL MÍN. 6.674 KG, PROFUNDIDADE ESCAVAÇÃO MÁX. 4,37 M - DEPRECIAÇÃO. AF_06/2014</v>
          </cell>
          <cell r="I812" t="str">
            <v>H</v>
          </cell>
        </row>
        <row r="813">
          <cell r="G813">
            <v>88858</v>
          </cell>
          <cell r="H813" t="str">
            <v>RETROESCAVADEIRA SOBRE RODAS COM CARREGADEIRA, TRAÇÃO 4X4, POTÊNCIA LÍQ. 88 HP, CAÇAMBA CARREG. CAP. MÍN. 1 M3, CAÇAMBA RETRO CAP. 0,26 M3, PESO OPERACIONAL MÍN. 6.674 KG, PROFUNDIDADE ESCAVAÇÃO MÁX. 4,37 M - JUROS. AF_06/2014</v>
          </cell>
          <cell r="I813" t="str">
            <v>H</v>
          </cell>
        </row>
        <row r="814">
          <cell r="G814">
            <v>88859</v>
          </cell>
          <cell r="H814" t="str">
            <v>RETROESCAVADEIRA SOBRE RODAS COM CARREGADEIRA, TRAÇÃO 4X2, POTÊNCIA LÍQ. 79 HP, CAÇAMBA CARREG. CAP. MÍN. 1 M3, CAÇAMBA RETRO CAP. 0,20 M3, PESO OPERACIONAL MÍN. 6.570 KG, PROFUNDIDADE ESCAVAÇÃO MÁX. 4,37 M - DEPRECIAÇÃO. AF_06/2014</v>
          </cell>
          <cell r="I814" t="str">
            <v>H</v>
          </cell>
        </row>
        <row r="815">
          <cell r="G815">
            <v>88860</v>
          </cell>
          <cell r="H815" t="str">
            <v>RETROESCAVADEIRA SOBRE RODAS COM CARREGADEIRA, TRAÇÃO 4X2, POTÊNCIA LÍQ. 79 HP, CAÇAMBA CARREG. CAP. MÍN. 1 M3, CAÇAMBA RETRO CAP. 0,20 M3, PESO OPERACIONAL MÍN. 6.570 KG, PROFUNDIDADE ESCAVAÇÃO MÁX. 4,37 M - JUROS. AF_06/2014</v>
          </cell>
          <cell r="I815" t="str">
            <v>H</v>
          </cell>
        </row>
        <row r="816">
          <cell r="G816">
            <v>88900</v>
          </cell>
          <cell r="H816" t="str">
            <v>ESCAVADEIRA HIDRÁULICA SOBRE ESTEIRAS, CAÇAMBA 1,20 M3, PESO OPERACIONAL 21 T, POTÊNCIA BRUTA 155 HP - DEPRECIAÇÃO. AF_06/2014</v>
          </cell>
          <cell r="I816" t="str">
            <v>H</v>
          </cell>
        </row>
        <row r="817">
          <cell r="G817">
            <v>88902</v>
          </cell>
          <cell r="H817" t="str">
            <v>ESCAVADEIRA HIDRÁULICA SOBRE ESTEIRAS, CAÇAMBA 1,20 M3, PESO OPERACIONAL 21 T, POTÊNCIA BRUTA 155 HP - JUROS. AF_06/2014</v>
          </cell>
          <cell r="I817" t="str">
            <v>H</v>
          </cell>
        </row>
        <row r="818">
          <cell r="G818">
            <v>88903</v>
          </cell>
          <cell r="H818" t="str">
            <v>ESCAVADEIRA HIDRÁULICA SOBRE ESTEIRAS, CAÇAMBA 1,20 M3, PESO OPERACIONAL 21 T, POTÊNCIA BRUTA 155 HP - MANUTENÇÃO. AF_06/2014</v>
          </cell>
          <cell r="I818" t="str">
            <v>H</v>
          </cell>
        </row>
        <row r="819">
          <cell r="G819">
            <v>88904</v>
          </cell>
          <cell r="H819" t="str">
            <v>ESCAVADEIRA HIDRÁULICA SOBRE ESTEIRAS, CAÇAMBA 1,20 M3, PESO OPERACIONAL 21 T, POTÊNCIA BRUTA 155 HP - MATERIAIS NA OPERAÇÃO. AF_06/2014</v>
          </cell>
          <cell r="I819" t="str">
            <v>H</v>
          </cell>
        </row>
        <row r="820">
          <cell r="G820">
            <v>89009</v>
          </cell>
          <cell r="H820" t="str">
            <v>TRATOR DE ESTEIRAS, POTÊNCIA 150 HP, PESO OPERACIONAL 16,7 T, COM RODA MOTRIZ ELEVADA E LÂMINA 3,18 M3 - DEPRECIAÇÃO. AF_06/2014</v>
          </cell>
          <cell r="I820" t="str">
            <v>H</v>
          </cell>
        </row>
        <row r="821">
          <cell r="G821">
            <v>89010</v>
          </cell>
          <cell r="H821" t="str">
            <v>TRATOR DE ESTEIRAS, POTÊNCIA 150 HP, PESO OPERACIONAL 16,7 T, COM RODA MOTRIZ ELEVADA E LÂMINA 3,18 M3 - JUROS. AF_06/2014</v>
          </cell>
          <cell r="I821" t="str">
            <v>H</v>
          </cell>
        </row>
        <row r="822">
          <cell r="G822">
            <v>89011</v>
          </cell>
          <cell r="H822" t="str">
            <v>RETROESCAVADEIRA SOBRE RODAS COM CARREGADEIRA, TRAÇÃO 4X4, POTÊNCIA LÍQ. 72 HP, CAÇAMBA CARREG. CAP. MÍN. 0,79 M3, CAÇAMBA RETRO CAP. 0,18 M3, PESO OPERACIONAL MÍN. 7.140 KG, PROFUNDIDADE ESCAVAÇÃO MÁX. 4,50 M - DEPRECIAÇÃO. AF_06/2014</v>
          </cell>
          <cell r="I822" t="str">
            <v>H</v>
          </cell>
        </row>
        <row r="823">
          <cell r="G823">
            <v>89012</v>
          </cell>
          <cell r="H823" t="str">
            <v>RETROESCAVADEIRA SOBRE RODAS COM CARREGADEIRA, TRAÇÃO 4X4, POTÊNCIA LÍQ. 72 HP, CAÇAMBA CARREG. CAP. MÍN. 0,79 M3, CAÇAMBA RETRO CAP. 0,18 M3, PESO OPERACIONAL MÍN. 7.140 KG, PROFUNDIDADE ESCAVAÇÃO MÁX. 4,50 M - JUROS. AF_06/2014</v>
          </cell>
          <cell r="I823" t="str">
            <v>H</v>
          </cell>
        </row>
        <row r="824">
          <cell r="G824">
            <v>89013</v>
          </cell>
          <cell r="H824" t="str">
            <v>TRATOR DE ESTEIRAS, POTÊNCIA 347 HP, PESO OPERACIONAL 38,5 T, COM LÂMINA 8,70 M3 - DEPRECIAÇÃO. AF_06/2014</v>
          </cell>
          <cell r="I824" t="str">
            <v>H</v>
          </cell>
        </row>
        <row r="825">
          <cell r="G825">
            <v>89014</v>
          </cell>
          <cell r="H825" t="str">
            <v>TRATOR DE ESTEIRAS, POTÊNCIA 347 HP, PESO OPERACIONAL 38,5 T, COM LÂMINA 8,70 M3 - JUROS. AF_06/2014</v>
          </cell>
          <cell r="I825" t="str">
            <v>H</v>
          </cell>
        </row>
        <row r="826">
          <cell r="G826">
            <v>89015</v>
          </cell>
          <cell r="H826" t="str">
            <v>VASSOURA MECÂNICA REBOCÁVEL COM ESCOVA CILÍNDRICA, LARGURA ÚTIL DE VARRIMENTO DE 2,44 M - DEPRECIAÇÃO. AF_06/2014</v>
          </cell>
          <cell r="I826" t="str">
            <v>H</v>
          </cell>
        </row>
        <row r="827">
          <cell r="G827">
            <v>89016</v>
          </cell>
          <cell r="H827" t="str">
            <v>VASSOURA MECÂNICA REBOCÁVEL COM ESCOVA CILÍNDRICA, LARGURA ÚTIL DE VARRIMENTO DE 2,44 M - JUROS. AF_06/2014</v>
          </cell>
          <cell r="I827" t="str">
            <v>H</v>
          </cell>
        </row>
        <row r="828">
          <cell r="G828">
            <v>89017</v>
          </cell>
          <cell r="H828" t="str">
            <v>TRATOR DE ESTEIRAS, POTÊNCIA 170 HP, PESO OPERACIONAL 19 T, CAÇAMBA 5,2 M3 - DEPRECIAÇÃO. AF_06/2014</v>
          </cell>
          <cell r="I828" t="str">
            <v>H</v>
          </cell>
        </row>
        <row r="829">
          <cell r="G829">
            <v>89018</v>
          </cell>
          <cell r="H829" t="str">
            <v>TRATOR DE ESTEIRAS, POTÊNCIA 170 HP, PESO OPERACIONAL 19 T, CAÇAMBA 5,2 M3 - JUROS. AF_06/2014</v>
          </cell>
          <cell r="I829" t="str">
            <v>H</v>
          </cell>
        </row>
        <row r="830">
          <cell r="G830">
            <v>89019</v>
          </cell>
          <cell r="H830" t="str">
            <v>BOMBA SUBMERSÍVEL ELÉTRICA TRIFÁSICA, POTÊNCIA 2,96 HP, Ø ROTOR 144 MM SEMI-ABERTO, BOCAL DE SAÍDA Ø 2, HM/Q = 2 MCA / 38,8 M3/H A 28 MCA / 5 M3/H - DEPRECIAÇÃO. AF_06/2014</v>
          </cell>
          <cell r="I830" t="str">
            <v>H</v>
          </cell>
        </row>
        <row r="831">
          <cell r="G831">
            <v>89020</v>
          </cell>
          <cell r="H831" t="str">
            <v>BOMBA SUBMERSÍVEL ELÉTRICA TRIFÁSICA, POTÊNCIA 2,96 HP, Ø ROTOR 144 MM SEMI-ABERTO, BOCAL DE SAÍDA Ø 2, HM/Q = 2 MCA / 38,8 M3/H A 28 MCA / 5 M3/H - JUROS. AF_06/2014</v>
          </cell>
          <cell r="I831" t="str">
            <v>H</v>
          </cell>
        </row>
        <row r="832">
          <cell r="G832">
            <v>89023</v>
          </cell>
          <cell r="H832" t="str">
            <v>TANQUE DE ASFALTO ESTACIONÁRIO COM MAÇARICO, CAPACIDADE 20.000 L - DEPRECIAÇÃO. AF_05/2023</v>
          </cell>
          <cell r="I832" t="str">
            <v>H</v>
          </cell>
        </row>
        <row r="833">
          <cell r="G833">
            <v>89024</v>
          </cell>
          <cell r="H833" t="str">
            <v>TANQUE DE ASFALTO ESTACIONÁRIO COM MAÇARICO, CAPACIDADE 20.000 L - JUROS. AF_05/2023</v>
          </cell>
          <cell r="I833" t="str">
            <v>H</v>
          </cell>
        </row>
        <row r="834">
          <cell r="G834">
            <v>89025</v>
          </cell>
          <cell r="H834" t="str">
            <v>TANQUE DE ASFALTO ESTACIONÁRIO COM MAÇARICO, CAPACIDADE 20.000 L - MANUTENÇÃO. AF_05/2023</v>
          </cell>
          <cell r="I834" t="str">
            <v>H</v>
          </cell>
        </row>
        <row r="835">
          <cell r="G835">
            <v>89026</v>
          </cell>
          <cell r="H835" t="str">
            <v>TANQUE DE ASFALTO ESTACIONÁRIO COM MAÇARICO, CAPACIDADE 20.000 L - MATERIAIS NA OPERAÇÃO. AF_05/2023</v>
          </cell>
          <cell r="I835" t="str">
            <v>H</v>
          </cell>
        </row>
        <row r="836">
          <cell r="G836">
            <v>89029</v>
          </cell>
          <cell r="H836" t="str">
            <v>TRATOR DE ESTEIRAS, POTÊNCIA 100 HP, PESO OPERACIONAL 9,4 T, COM LÂMINA 2,19 M3 - DEPRECIAÇÃO. AF_06/2014</v>
          </cell>
          <cell r="I836" t="str">
            <v>H</v>
          </cell>
        </row>
        <row r="837">
          <cell r="G837">
            <v>89030</v>
          </cell>
          <cell r="H837" t="str">
            <v>TRATOR DE ESTEIRAS, POTÊNCIA 100 HP, PESO OPERACIONAL 9,4 T, COM LÂMINA 2,19 M3 - JUROS. AF_06/2014</v>
          </cell>
          <cell r="I837" t="str">
            <v>H</v>
          </cell>
        </row>
        <row r="838">
          <cell r="G838">
            <v>89033</v>
          </cell>
          <cell r="H838" t="str">
            <v>TRATOR DE PNEUS, POTÊNCIA 85 CV, TRAÇÃO 4X4, PESO COM LASTRO DE 4.675 KG - DEPRECIAÇÃO. AF_06/2014</v>
          </cell>
          <cell r="I838" t="str">
            <v>H</v>
          </cell>
        </row>
        <row r="839">
          <cell r="G839">
            <v>89034</v>
          </cell>
          <cell r="H839" t="str">
            <v>TRATOR DE PNEUS, POTÊNCIA 85 CV, TRAÇÃO 4X4, PESO COM LASTRO DE 4.675 KG - JUROS. AF_06/2014</v>
          </cell>
          <cell r="I839" t="str">
            <v>H</v>
          </cell>
        </row>
        <row r="840">
          <cell r="G840">
            <v>89128</v>
          </cell>
          <cell r="H840" t="str">
            <v>PÁ CARREGADEIRA SOBRE RODAS, POTÊNCIA LÍQUIDA 128 HP, CAPACIDADE DA CAÇAMBA 1,7 A 2,8 M3, PESO OPERACIONAL 11632 KG - DEPRECIAÇÃO. AF_06/2014</v>
          </cell>
          <cell r="I840" t="str">
            <v>H</v>
          </cell>
        </row>
        <row r="841">
          <cell r="G841">
            <v>89129</v>
          </cell>
          <cell r="H841" t="str">
            <v>PÁ CARREGADEIRA SOBRE RODAS, POTÊNCIA LÍQUIDA 128 HP, CAPACIDADE DA CAÇAMBA 1,7 A 2,8 M3, PESO OPERACIONAL 11632 KG - JUROS. AF_06/2014</v>
          </cell>
          <cell r="I841" t="str">
            <v>H</v>
          </cell>
        </row>
        <row r="842">
          <cell r="G842">
            <v>89130</v>
          </cell>
          <cell r="H842" t="str">
            <v>PÁ CARREGADEIRA SOBRE RODAS, POTÊNCIA 197 HP, CAPACIDADE DA CAÇAMBA 2,5 A 3,5 M3, PESO OPERACIONAL 18338 KG - DEPRECIAÇÃO. AF_06/2014</v>
          </cell>
          <cell r="I842" t="str">
            <v>H</v>
          </cell>
        </row>
        <row r="843">
          <cell r="G843">
            <v>89131</v>
          </cell>
          <cell r="H843" t="str">
            <v>PÁ CARREGADEIRA SOBRE RODAS, POTÊNCIA 197 HP, CAPACIDADE DA CAÇAMBA 2,5 A 3,5 M3, PESO OPERACIONAL 18338 KG - JUROS. AF_06/2014</v>
          </cell>
          <cell r="I843" t="str">
            <v>H</v>
          </cell>
        </row>
        <row r="844">
          <cell r="G844">
            <v>89210</v>
          </cell>
          <cell r="H844" t="str">
            <v>ROLO COMPACTADOR VIBRATÓRIO DE UM CILINDRO AÇO LISO, POTÊNCIA 80 HP, PESO OPERACIONAL MÁXIMO 8,1 T, IMPACTO DINÂMICO 16,15 / 9,5 T, LARGURA DE TRABALHO 1,68 M - DEPRECIAÇÃO. AF_06/2014</v>
          </cell>
          <cell r="I844" t="str">
            <v>H</v>
          </cell>
        </row>
        <row r="845">
          <cell r="G845">
            <v>89211</v>
          </cell>
          <cell r="H845" t="str">
            <v>ROLO COMPACTADOR VIBRATÓRIO DE UM CILINDRO AÇO LISO, POTÊNCIA 80 HP, PESO OPERACIONAL MÁXIMO 8,1 T, IMPACTO DINÂMICO 16,15 / 9,5 T, LARGURA DE TRABALHO 1,68 M - JUROS. AF_06/2014</v>
          </cell>
          <cell r="I845" t="str">
            <v>H</v>
          </cell>
        </row>
        <row r="846">
          <cell r="G846">
            <v>89212</v>
          </cell>
          <cell r="H846" t="str">
            <v>BATE-ESTACAS POR GRAVIDADE, POTÊNCIA DE 160 HP, PESO DO MARTELO ATÉ 3 TONELADAS - DEPRECIAÇÃO. AF_11/2014</v>
          </cell>
          <cell r="I846" t="str">
            <v>H</v>
          </cell>
        </row>
        <row r="847">
          <cell r="G847">
            <v>89213</v>
          </cell>
          <cell r="H847" t="str">
            <v>BATE-ESTACAS POR GRAVIDADE, POTÊNCIA DE 160 HP, PESO DO MARTELO ATÉ 3 TONELADAS - JUROS. AF_11/2014</v>
          </cell>
          <cell r="I847" t="str">
            <v>H</v>
          </cell>
        </row>
        <row r="848">
          <cell r="G848">
            <v>89214</v>
          </cell>
          <cell r="H848" t="str">
            <v>BATE-ESTACAS POR GRAVIDADE, POTÊNCIA DE 160 HP, PESO DO MARTELO ATÉ 3 TONELADAS - MANUTENÇÃO. AF_11/2014</v>
          </cell>
          <cell r="I848" t="str">
            <v>H</v>
          </cell>
        </row>
        <row r="849">
          <cell r="G849">
            <v>89215</v>
          </cell>
          <cell r="H849" t="str">
            <v>BATE-ESTACAS POR GRAVIDADE, POTÊNCIA DE 160 HP, PESO DO MARTELO ATÉ 3 TONELADAS - MATERIAIS NA OPERAÇÃO. AF_11/2014</v>
          </cell>
          <cell r="I849" t="str">
            <v>H</v>
          </cell>
        </row>
        <row r="850">
          <cell r="G850">
            <v>89221</v>
          </cell>
          <cell r="H850" t="str">
            <v>BETONEIRA CAPACIDADE NOMINAL DE 600 L, CAPACIDADE DE MISTURA 360 L, MOTOR ELÉTRICO TRIFÁSICO POTÊNCIA DE 4 CV, SEM CARREGADOR - DEPRECIAÇÃO. AF_05/2023</v>
          </cell>
          <cell r="I850" t="str">
            <v>H</v>
          </cell>
        </row>
        <row r="851">
          <cell r="G851">
            <v>89222</v>
          </cell>
          <cell r="H851" t="str">
            <v>BETONEIRA CAPACIDADE NOMINAL DE 600 L, CAPACIDADE DE MISTURA 360 L, MOTOR ELÉTRICO TRIFÁSICO POTÊNCIA DE 4 CV, SEM CARREGADOR - JUROS. AF_05/2023</v>
          </cell>
          <cell r="I851" t="str">
            <v>H</v>
          </cell>
        </row>
        <row r="852">
          <cell r="G852">
            <v>89223</v>
          </cell>
          <cell r="H852" t="str">
            <v>BETONEIRA CAPACIDADE NOMINAL DE 600 L, CAPACIDADE DE MISTURA 360 L, MOTOR ELÉTRICO TRIFÁSICO POTÊNCIA DE 4 CV, SEM CARREGADOR - MANUTENÇÃO. AF_05/2023</v>
          </cell>
          <cell r="I852" t="str">
            <v>H</v>
          </cell>
        </row>
        <row r="853">
          <cell r="G853">
            <v>89224</v>
          </cell>
          <cell r="H853" t="str">
            <v>BETONEIRA CAPACIDADE NOMINAL DE 600 L, CAPACIDADE DE MISTURA 360 L, MOTOR ELÉTRICO TRIFÁSICO POTÊNCIA DE 4 CV, SEM CARREGADOR - MATERIAIS NA OPERAÇÃO. AF_05/2023</v>
          </cell>
          <cell r="I853" t="str">
            <v>H</v>
          </cell>
        </row>
        <row r="854">
          <cell r="G854">
            <v>89228</v>
          </cell>
          <cell r="H854" t="str">
            <v>MOTONIVELADORA POTÊNCIA BÁSICA LÍQUIDA (PRIMEIRA MARCHA) 125 HP, PESO BRUTO 13032 KG, LARGURA DA LÂMINA DE 3,7 M - DEPRECIAÇÃO. AF_06/2014</v>
          </cell>
          <cell r="I854" t="str">
            <v>H</v>
          </cell>
        </row>
        <row r="855">
          <cell r="G855">
            <v>89229</v>
          </cell>
          <cell r="H855" t="str">
            <v>MOTONIVELADORA POTÊNCIA BÁSICA LÍQUIDA (PRIMEIRA MARCHA) 125 HP, PESO BRUTO 13032 KG, LARGURA DA LÂMINA DE 3,7 M - JUROS. AF_06/2014</v>
          </cell>
          <cell r="I855" t="str">
            <v>H</v>
          </cell>
        </row>
        <row r="856">
          <cell r="G856">
            <v>89230</v>
          </cell>
          <cell r="H856" t="str">
            <v>FRESADORA DE ASFALTO A FRIO SOBRE RODAS, LARGURA FRESAGEM DE 1,0 M, POTÊNCIA 208 HP - DEPRECIAÇÃO. AF_11/2014</v>
          </cell>
          <cell r="I856" t="str">
            <v>H</v>
          </cell>
        </row>
        <row r="857">
          <cell r="G857">
            <v>89231</v>
          </cell>
          <cell r="H857" t="str">
            <v>FRESADORA DE ASFALTO A FRIO SOBRE RODAS, LARGURA FRESAGEM DE 1,0 M, POTÊNCIA 208 HP - JUROS. AF_11/2014</v>
          </cell>
          <cell r="I857" t="str">
            <v>H</v>
          </cell>
        </row>
        <row r="858">
          <cell r="G858">
            <v>89232</v>
          </cell>
          <cell r="H858" t="str">
            <v>FRESADORA DE ASFALTO A FRIO SOBRE RODAS, LARGURA FRESAGEM DE 1,0 M, POTÊNCIA 208 HP - MANUTENÇÃO. AF_11/2014</v>
          </cell>
          <cell r="I858" t="str">
            <v>H</v>
          </cell>
        </row>
        <row r="859">
          <cell r="G859">
            <v>89233</v>
          </cell>
          <cell r="H859" t="str">
            <v>FRESADORA DE ASFALTO A FRIO SOBRE RODAS, LARGURA FRESAGEM DE 1,0 M, POTÊNCIA 208 HP - MATERIAIS NA OPERAÇÃO. AF_11/2014</v>
          </cell>
          <cell r="I859" t="str">
            <v>H</v>
          </cell>
        </row>
        <row r="860">
          <cell r="G860">
            <v>89236</v>
          </cell>
          <cell r="H860" t="str">
            <v>FRESADORA DE ASFALTO A FRIO SOBRE RODAS, LARGURA FRESAGEM DE 2,0 M, POTÊNCIA 550 HP - DEPRECIAÇÃO. AF_11/2014</v>
          </cell>
          <cell r="I860" t="str">
            <v>H</v>
          </cell>
        </row>
        <row r="861">
          <cell r="G861">
            <v>89237</v>
          </cell>
          <cell r="H861" t="str">
            <v>FRESADORA DE ASFALTO A FRIO SOBRE RODAS, LARGURA FRESAGEM DE 2,0 M, POTÊNCIA 550 HP - JUROS. AF_11/2014</v>
          </cell>
          <cell r="I861" t="str">
            <v>H</v>
          </cell>
        </row>
        <row r="862">
          <cell r="G862">
            <v>89238</v>
          </cell>
          <cell r="H862" t="str">
            <v>FRESADORA DE ASFALTO A FRIO SOBRE RODAS, LARGURA FRESAGEM DE 2,0 M, POTÊNCIA 550 HP - MANUTENÇÃO. AF_11/2014</v>
          </cell>
          <cell r="I862" t="str">
            <v>H</v>
          </cell>
        </row>
        <row r="863">
          <cell r="G863">
            <v>89239</v>
          </cell>
          <cell r="H863" t="str">
            <v>FRESADORA DE ASFALTO A FRIO SOBRE RODAS, LARGURA FRESAGEM DE 2,0 M, POTÊNCIA 550 HP - MATERIAIS NA OPERAÇÃO. AF_11/2014</v>
          </cell>
          <cell r="I863" t="str">
            <v>H</v>
          </cell>
        </row>
        <row r="864">
          <cell r="G864">
            <v>89240</v>
          </cell>
          <cell r="H864" t="str">
            <v>VIBROACABADORA DE ASFALTO SOBRE ESTEIRAS, LARGURA DE PAVIMENTAÇÃO 1,90 M A 5,30 M, POTÊNCIA 105 HP CAPACIDADE 450 T/H - DEPRECIAÇÃO. AF_11/2014</v>
          </cell>
          <cell r="I864" t="str">
            <v>H</v>
          </cell>
        </row>
        <row r="865">
          <cell r="G865">
            <v>89241</v>
          </cell>
          <cell r="H865" t="str">
            <v>VIBROACABADORA DE ASFALTO SOBRE ESTEIRAS, LARGURA DE PAVIMENTAÇÃO 1,90 M A 5,30 M, POTÊNCIA 105 HP CAPACIDADE 450 T/H - JUROS. AF_11/2014</v>
          </cell>
          <cell r="I865" t="str">
            <v>H</v>
          </cell>
        </row>
        <row r="866">
          <cell r="G866">
            <v>89246</v>
          </cell>
          <cell r="H866" t="str">
            <v>RECICLADORA DE ASFALTO A FRIO SOBRE RODAS, LARGURA FRESAGEM DE 2,0 M, POTÊNCIA 422 HP - DEPRECIAÇÃO. AF_11/2014</v>
          </cell>
          <cell r="I866" t="str">
            <v>H</v>
          </cell>
        </row>
        <row r="867">
          <cell r="G867">
            <v>89247</v>
          </cell>
          <cell r="H867" t="str">
            <v>RECICLADORA DE ASFALTO A FRIO SOBRE RODAS, LARGURA FRESAGEM DE 2,0 M, POTÊNCIA 422 HP - JUROS. AF_11/2014</v>
          </cell>
          <cell r="I867" t="str">
            <v>H</v>
          </cell>
        </row>
        <row r="868">
          <cell r="G868">
            <v>89248</v>
          </cell>
          <cell r="H868" t="str">
            <v>RECICLADORA DE ASFALTO A FRIO SOBRE RODAS, LARGURA FRESAGEM DE 2,0 M, POTÊNCIA 422 HP - MANUTENÇÃO. AF_11/2014</v>
          </cell>
          <cell r="I868" t="str">
            <v>H</v>
          </cell>
        </row>
        <row r="869">
          <cell r="G869">
            <v>89249</v>
          </cell>
          <cell r="H869" t="str">
            <v>RECICLADORA DE ASFALTO A FRIO SOBRE RODAS, LARGURA FRESAGEM DE 2,0 M, POTÊNCIA 422 HP - MATERIAIS NA OPERAÇÃO. AF_11/2014</v>
          </cell>
          <cell r="I869" t="str">
            <v>H</v>
          </cell>
        </row>
        <row r="870">
          <cell r="G870">
            <v>89253</v>
          </cell>
          <cell r="H870" t="str">
            <v>VIBROACABADORA DE ASFALTO SOBRE ESTEIRAS, LARGURA DE PAVIMENTAÇÃO 2,13 M A 4,55 M, POTÊNCIA 100 HP, CAPACIDADE 400 T/H - DEPRECIAÇÃO. AF_11/2014</v>
          </cell>
          <cell r="I870" t="str">
            <v>H</v>
          </cell>
        </row>
        <row r="871">
          <cell r="G871">
            <v>89254</v>
          </cell>
          <cell r="H871" t="str">
            <v>VIBROACABADORA DE ASFALTO SOBRE ESTEIRAS, LARGURA DE PAVIMENTAÇÃO 2,13 M A 4,55 M, POTÊNCIA 100 HP, CAPACIDADE 400 T/H - JUROS. AF_11/2014</v>
          </cell>
          <cell r="I871" t="str">
            <v>H</v>
          </cell>
        </row>
        <row r="872">
          <cell r="G872">
            <v>89255</v>
          </cell>
          <cell r="H872" t="str">
            <v>VIBROACABADORA DE ASFALTO SOBRE ESTEIRAS, LARGURA DE PAVIMENTAÇÃO 2,13 M A 4,55 M, POTÊNCIA 100 HP, CAPACIDADE 400 T/H - MANUTENÇÃO. AF_11/2014</v>
          </cell>
          <cell r="I872" t="str">
            <v>H</v>
          </cell>
        </row>
        <row r="873">
          <cell r="G873">
            <v>89256</v>
          </cell>
          <cell r="H873" t="str">
            <v>VIBROACABADORA DE ASFALTO SOBRE ESTEIRAS, LARGURA DE PAVIMENTAÇÃO 2,13 M A 4,55 M, POTÊNCIA 100 HP, CAPACIDADE 400 T/H - MATERIAIS NA OPERAÇÃO. AF_11/2014</v>
          </cell>
          <cell r="I873" t="str">
            <v>H</v>
          </cell>
        </row>
        <row r="874">
          <cell r="G874">
            <v>89259</v>
          </cell>
          <cell r="H874" t="str">
            <v>GUINDAUTO HIDRÁULICO, CAPACIDADE MÁXIMA DE CARGA 6200 KG, MOMENTO MÁXIMO DE CARGA 11,7 TM, ALCANCE MÁXIMO HORIZONTAL 9,70 M, INCLUSIVE CAMINHÃO TOCO PBT 16.000 KG, POTÊNCIA DE 189 CV - DEPRECIAÇÃO. AF_06/2014</v>
          </cell>
          <cell r="I874" t="str">
            <v>H</v>
          </cell>
        </row>
        <row r="875">
          <cell r="G875">
            <v>89260</v>
          </cell>
          <cell r="H875" t="str">
            <v>GUINDAUTO HIDRÁULICO, CAPACIDADE MÁXIMA DE CARGA 6200 KG, MOMENTO MÁXIMO DE CARGA 11,7 TM, ALCANCE MÁXIMO HORIZONTAL 9,70 M, INCLUSIVE CAMINHÃO TOCO PBT 16.000 KG, POTÊNCIA DE 189 CV - JUROS. AF_06/2014</v>
          </cell>
          <cell r="I875" t="str">
            <v>H</v>
          </cell>
        </row>
        <row r="876">
          <cell r="G876">
            <v>89262</v>
          </cell>
          <cell r="H876" t="str">
            <v>GUINDAUTO HIDRÁULICO, CAPACIDADE MÁXIMA DE CARGA 6200 KG, MOMENTO MÁXIMO DE CARGA 11,7 TM, ALCANCE MÁXIMO HORIZONTAL 9,70 M, INCLUSIVE CAMINHÃO TOCO PBT 16.000 KG, POTÊNCIA DE 189 CV - MANUTENÇÃO. AF_06/2014</v>
          </cell>
          <cell r="I876" t="str">
            <v>H</v>
          </cell>
        </row>
        <row r="877">
          <cell r="G877">
            <v>89264</v>
          </cell>
          <cell r="H877" t="str">
            <v>CAMINHÃO TOCO, PBT 16.000 KG, CARGA ÚTIL MÁX. 10.685 KG, DIST. ENTRE EIXOS 4,8 M, POTÊNCIA 189 CV, INCLUSIVE CARROCERIA FIXA ABERTA DE MADEIRA P/ TRANSPORTE GERAL DE CARGA SECA, DIMEN. APROX. 2,5 X 7,00 X 0,50 M - DEPRECIAÇÃO. AF_06/2014</v>
          </cell>
          <cell r="I877" t="str">
            <v>H</v>
          </cell>
        </row>
        <row r="878">
          <cell r="G878">
            <v>89265</v>
          </cell>
          <cell r="H878" t="str">
            <v>CAMINHÃO TOCO, PBT 16.000 KG, CARGA ÚTIL MÁX. 10.685 KG, DIST. ENTRE EIXOS 4,8 M, POTÊNCIA 189 CV, INCLUSIVE CARROCERIA FIXA ABERTA DE MADEIRA P/ TRANSPORTE GERAL DE CARGA SECA, DIMEN. APROX. 2,5 X 7,00 X 0,50 M - JUROS. AF_06/2014</v>
          </cell>
          <cell r="I878" t="str">
            <v>H</v>
          </cell>
        </row>
        <row r="879">
          <cell r="G879">
            <v>89266</v>
          </cell>
          <cell r="H879" t="str">
            <v>CAMINHÃO TOCO, PBT 16.000 KG, CARGA ÚTIL MÁX. 10.685 KG, DIST. ENTRE EIXOS 4,8 M, POTÊNCIA 189 CV, INCLUSIVE CARROCERIA FIXA ABERTA DE MADEIRA P/ TRANSPORTE GERAL DE CARGA SECA, DIMEN. APROX. 2,5 X 7,00 X 0,50 M - IMPOSTOS E SEGUROS. AF_06/2014</v>
          </cell>
          <cell r="I879" t="str">
            <v>H</v>
          </cell>
        </row>
        <row r="880">
          <cell r="G880">
            <v>89267</v>
          </cell>
          <cell r="H880" t="str">
            <v>GUINDASTE HIDRÁULICO AUTOPROPELIDO, COM LANÇA TELESCÓPICA 28,80 M, CAPACIDADE MÁXIMA 30 T, POTÊNCIA 97 KW, TRAÇÃO 4 X 4 - DEPRECIAÇÃO. AF_11/2014</v>
          </cell>
          <cell r="I880" t="str">
            <v>H</v>
          </cell>
        </row>
        <row r="881">
          <cell r="G881">
            <v>89268</v>
          </cell>
          <cell r="H881" t="str">
            <v>GUINDASTE HIDRÁULICO AUTOPROPELIDO, COM LANÇA TELESCÓPICA 28,80 M, CAPACIDADE MÁXIMA 30 T, POTÊNCIA 97 KW, TRAÇÃO 4 X 4 - JUROS. AF_11/2014</v>
          </cell>
          <cell r="I881" t="str">
            <v>H</v>
          </cell>
        </row>
        <row r="882">
          <cell r="G882">
            <v>89269</v>
          </cell>
          <cell r="H882" t="str">
            <v>GUINDASTE HIDRÁULICO AUTOPROPELIDO, COM LANÇA TELESCÓPICA 28,80 M, CAPACIDADE MÁXIMA 30 T, POTÊNCIA 97 KW, TRAÇÃO 4 X 4 - IMPOSTOS E SEGUROS. AF_11/2014</v>
          </cell>
          <cell r="I882" t="str">
            <v>H</v>
          </cell>
        </row>
        <row r="883">
          <cell r="G883">
            <v>89270</v>
          </cell>
          <cell r="H883" t="str">
            <v>GUINDASTE HIDRÁULICO AUTOPROPELIDO, COM LANÇA TELESCÓPICA 28,80 M, CAPACIDADE MÁXIMA 30 T, POTÊNCIA 97 KW, TRAÇÃO 4 X 4 - MANUTENÇÃO. AF_11/2014</v>
          </cell>
          <cell r="I883" t="str">
            <v>H</v>
          </cell>
        </row>
        <row r="884">
          <cell r="G884">
            <v>89271</v>
          </cell>
          <cell r="H884" t="str">
            <v>GUINDASTE HIDRÁULICO AUTOPROPELIDO, COM LANÇA TELESCÓPICA 28,80 M, CAPACIDADE MÁXIMA 30 T, POTÊNCIA 97 KW, TRAÇÃO 4 X 4 - MATERIAIS NA OPERAÇÃO. AF_11/2014</v>
          </cell>
          <cell r="I884" t="str">
            <v>H</v>
          </cell>
        </row>
        <row r="885">
          <cell r="G885">
            <v>89274</v>
          </cell>
          <cell r="H885" t="str">
            <v>BETONEIRA CAPACIDADE NOMINAL DE 600 L, CAPACIDADE DE MISTURA 440 L, MOTOR A DIESEL POTÊNCIA 10 CV, COM CARREGADOR - DEPRECIAÇÃO. AF_05/2023</v>
          </cell>
          <cell r="I885" t="str">
            <v>H</v>
          </cell>
        </row>
        <row r="886">
          <cell r="G886">
            <v>89275</v>
          </cell>
          <cell r="H886" t="str">
            <v>BETONEIRA CAPACIDADE NOMINAL DE 600 L, CAPACIDADE DE MISTURA 440 L, MOTOR A DIESEL POTÊNCIA 10 CV, COM CARREGADOR - JUROS. AF_05/2023</v>
          </cell>
          <cell r="I886" t="str">
            <v>H</v>
          </cell>
        </row>
        <row r="887">
          <cell r="G887">
            <v>89276</v>
          </cell>
          <cell r="H887" t="str">
            <v>BETONEIRA CAPACIDADE NOMINAL DE 600 L, CAPACIDADE DE MISTURA 440 L, MOTOR A DIESEL POTÊNCIA 10 CV, COM CARREGADOR - MANUTENÇÃO. AF_05/2023</v>
          </cell>
          <cell r="I887" t="str">
            <v>H</v>
          </cell>
        </row>
        <row r="888">
          <cell r="G888">
            <v>89277</v>
          </cell>
          <cell r="H888" t="str">
            <v>BETONEIRA CAPACIDADE NOMINAL DE 600 L, CAPACIDADE DE MISTURA 440 L, MOTOR A DIESEL POTÊNCIA 10 CV, COM CARREGADOR - MATERIAIS NA OPERAÇÃO. AF_05/2023</v>
          </cell>
          <cell r="I888" t="str">
            <v>H</v>
          </cell>
        </row>
        <row r="889">
          <cell r="G889">
            <v>89280</v>
          </cell>
          <cell r="H889" t="str">
            <v>ROLO COMPACTADOR VIBRATÓRIO TANDEM AÇO LISO, POTÊNCIA 58 HP, PESO SEM/COM LASTRO 6,5 / 9,4 T, LARGURA DE TRABALHO 1,2 M - DEPRECIAÇÃO. AF_06/2014</v>
          </cell>
          <cell r="I889" t="str">
            <v>H</v>
          </cell>
        </row>
        <row r="890">
          <cell r="G890">
            <v>89281</v>
          </cell>
          <cell r="H890" t="str">
            <v>ROLO COMPACTADOR VIBRATÓRIO TANDEM AÇO LISO, POTÊNCIA 58 HP, PESO SEM/COM LASTRO 6,5 / 9,4 T, LARGURA DE TRABALHO 1,2 M - JUROS. AF_06/2014</v>
          </cell>
          <cell r="I890" t="str">
            <v>H</v>
          </cell>
        </row>
        <row r="891">
          <cell r="G891">
            <v>89870</v>
          </cell>
          <cell r="H891" t="str">
            <v>CAMINHÃO BASCULANTE 14 M3, COM CAVALO MECÂNICO DE CAPACIDADE MÁXIMA DE TRAÇÃO COMBINADO DE 36000 KG, POTÊNCIA 286 CV, INCLUSIVE SEMIREBOQUE COM CAÇAMBA METÁLICA - DEPRECIAÇÃO. AF_12/2014</v>
          </cell>
          <cell r="I891" t="str">
            <v>H</v>
          </cell>
        </row>
        <row r="892">
          <cell r="G892">
            <v>89871</v>
          </cell>
          <cell r="H892" t="str">
            <v>CAMINHÃO BASCULANTE 14 M3, COM CAVALO MECÂNICO DE CAPACIDADE MÁXIMA DE TRAÇÃO COMBINADO DE 36000 KG, POTÊNCIA 286 CV, INCLUSIVE SEMIREBOQUE COM CAÇAMBA METÁLICA - JUROS. AF_12/2014</v>
          </cell>
          <cell r="I892" t="str">
            <v>H</v>
          </cell>
        </row>
        <row r="893">
          <cell r="G893">
            <v>89872</v>
          </cell>
          <cell r="H893" t="str">
            <v>CAMINHÃO BASCULANTE 14 M3, COM CAVALO MECÂNICO DE CAPACIDADE MÁXIMA DE TRAÇÃO COMBINADO DE 36000 KG, POTÊNCIA 286 CV, INCLUSIVE SEMIREBOQUE COM CAÇAMBA METÁLICA - IMPOSTOS E SEGUROS. AF_12/2014</v>
          </cell>
          <cell r="I893" t="str">
            <v>H</v>
          </cell>
        </row>
        <row r="894">
          <cell r="G894">
            <v>89873</v>
          </cell>
          <cell r="H894" t="str">
            <v>CAMINHÃO BASCULANTE 14 M3, COM CAVALO MECÂNICO DE CAPACIDADE MÁXIMA DE TRAÇÃO COMBINADO DE 36000 KG, POTÊNCIA 286 CV, INCLUSIVE SEMIREBOQUE COM CAÇAMBA METÁLICA - MANUTENÇÃO. AF_12/2014</v>
          </cell>
          <cell r="I894" t="str">
            <v>H</v>
          </cell>
        </row>
        <row r="895">
          <cell r="G895">
            <v>89874</v>
          </cell>
          <cell r="H895" t="str">
            <v>CAMINHÃO BASCULANTE 14 M3, COM CAVALO MECÂNICO DE CAPACIDADE MÁXIMA DE TRAÇÃO COMBINADO DE 36000 KG, POTÊNCIA 286 CV, INCLUSIVE SEMIREBOQUE COM CAÇAMBA METÁLICA - MATERIAIS NA OPERAÇÃO. AF_12/2014</v>
          </cell>
          <cell r="I895" t="str">
            <v>H</v>
          </cell>
        </row>
        <row r="896">
          <cell r="G896">
            <v>89878</v>
          </cell>
          <cell r="H896" t="str">
            <v>CAMINHÃO BASCULANTE 18 M3, COM CAVALO MECÂNICO DE CAPACIDADE MÁXIMA DE TRAÇÃO COMBINADO DE 45000 KG, POTÊNCIA 330 CV, INCLUSIVE SEMIREBOQUE COM CAÇAMBA METÁLICA - DEPRECIAÇÃO. AF_12/2014</v>
          </cell>
          <cell r="I896" t="str">
            <v>H</v>
          </cell>
        </row>
        <row r="897">
          <cell r="G897">
            <v>89879</v>
          </cell>
          <cell r="H897" t="str">
            <v>CAMINHÃO BASCULANTE 18 M3, COM CAVALO MECÂNICO DE CAPACIDADE MÁXIMA DE TRAÇÃO COMBINADO DE 45000 KG, POTÊNCIA 330 CV, INCLUSIVE SEMIREBOQUE COM CAÇAMBA METÁLICA - JUROS. AF_12/2014</v>
          </cell>
          <cell r="I897" t="str">
            <v>H</v>
          </cell>
        </row>
        <row r="898">
          <cell r="G898">
            <v>89880</v>
          </cell>
          <cell r="H898" t="str">
            <v>CAMINHÃO BASCULANTE 18 M3, COM CAVALO MECÂNICO DE CAPACIDADE MÁXIMA DE TRAÇÃO COMBINADO DE 45000 KG, POTÊNCIA 330 CV, INCLUSIVE SEMIREBOQUE COM CAÇAMBA METÁLICA - IMPOSTOS E SEGUROS. AF_12/2014</v>
          </cell>
          <cell r="I898" t="str">
            <v>H</v>
          </cell>
        </row>
        <row r="899">
          <cell r="G899">
            <v>89881</v>
          </cell>
          <cell r="H899" t="str">
            <v>CAMINHÃO BASCULANTE 18 M3, COM CAVALO MECÂNICO DE CAPACIDADE MÁXIMA DE TRAÇÃO COMBINADO DE 45000 KG, POTÊNCIA 330 CV, INCLUSIVE SEMIREBOQUE COM CAÇAMBA METÁLICA - MANUTENÇÃO. AF_12/2014</v>
          </cell>
          <cell r="I899" t="str">
            <v>H</v>
          </cell>
        </row>
        <row r="900">
          <cell r="G900">
            <v>89882</v>
          </cell>
          <cell r="H900" t="str">
            <v>CAMINHÃO BASCULANTE 18 M3, COM CAVALO MECÂNICO DE CAPACIDADE MÁXIMA DE TRAÇÃO COMBINADO DE 45000 KG, POTÊNCIA 330 CV, INCLUSIVE SEMIREBOQUE COM CAÇAMBA METÁLICA - MATERIAIS NA OPERAÇÃO. AF_12/2014</v>
          </cell>
          <cell r="I900" t="str">
            <v>H</v>
          </cell>
        </row>
        <row r="901">
          <cell r="G901">
            <v>90582</v>
          </cell>
          <cell r="H901" t="str">
            <v>VIBRADOR DE IMERSÃO, DIÂMETRO DE PONTEIRA 45MM, MOTOR ELÉTRICO TRIFÁSICO POTÊNCIA DE 2 CV - DEPRECIAÇÃO. AF_06/2015</v>
          </cell>
          <cell r="I901" t="str">
            <v>H</v>
          </cell>
        </row>
        <row r="902">
          <cell r="G902">
            <v>90583</v>
          </cell>
          <cell r="H902" t="str">
            <v>VIBRADOR DE IMERSÃO, DIÂMETRO DE PONTEIRA 45MM, MOTOR ELÉTRICO TRIFÁSICO POTÊNCIA DE 2 CV - JUROS. AF_06/2015</v>
          </cell>
          <cell r="I902" t="str">
            <v>H</v>
          </cell>
        </row>
        <row r="903">
          <cell r="G903">
            <v>90584</v>
          </cell>
          <cell r="H903" t="str">
            <v>VIBRADOR DE IMERSÃO, DIÂMETRO DE PONTEIRA 45MM, MOTOR ELÉTRICO TRIFÁSICO POTÊNCIA DE 2 CV - MANUTENÇÃO. AF_06/2015</v>
          </cell>
          <cell r="I903" t="str">
            <v>H</v>
          </cell>
        </row>
        <row r="904">
          <cell r="G904">
            <v>90585</v>
          </cell>
          <cell r="H904" t="str">
            <v>VIBRADOR DE IMERSÃO, DIÂMETRO DE PONTEIRA 45MM, MOTOR ELÉTRICO TRIFÁSICO POTÊNCIA DE 2 CV - MATERIAIS NA OPERAÇÃO. AF_06/2015</v>
          </cell>
          <cell r="I904" t="str">
            <v>H</v>
          </cell>
        </row>
        <row r="905">
          <cell r="G905">
            <v>90621</v>
          </cell>
          <cell r="H905" t="str">
            <v>PERFURATRIZ MANUAL, TORQUE MÁXIMO 83 N.M, POTÊNCIA 5 CV, COM DIÂMETRO MÁXIMO 4" - DEPRECIAÇÃO. AF_06/2015</v>
          </cell>
          <cell r="I905" t="str">
            <v>H</v>
          </cell>
        </row>
        <row r="906">
          <cell r="G906">
            <v>90622</v>
          </cell>
          <cell r="H906" t="str">
            <v>PERFURATRIZ MANUAL, TORQUE MÁXIMO 83 N.M, POTÊNCIA 5 CV, COM DIÂMETRO MÁXIMO 4" - JUROS. AF_06/2015</v>
          </cell>
          <cell r="I906" t="str">
            <v>H</v>
          </cell>
        </row>
        <row r="907">
          <cell r="G907">
            <v>90623</v>
          </cell>
          <cell r="H907" t="str">
            <v>PERFURATRIZ MANUAL, TORQUE MÁXIMO 83 N.M, POTÊNCIA 5 CV, COM DIÂMETRO MÁXIMO 4" - MANUTENÇÃO. AF_06/2015</v>
          </cell>
          <cell r="I907" t="str">
            <v>H</v>
          </cell>
        </row>
        <row r="908">
          <cell r="G908">
            <v>90624</v>
          </cell>
          <cell r="H908" t="str">
            <v>PERFURATRIZ MANUAL, TORQUE MÁXIMO 83 N.M, POTÊNCIA 5 CV, COM DIÂMETRO MÁXIMO 4" - MATERIAIS NA OPERAÇÃO. AF_06/2015</v>
          </cell>
          <cell r="I908" t="str">
            <v>H</v>
          </cell>
        </row>
        <row r="909">
          <cell r="G909">
            <v>90627</v>
          </cell>
          <cell r="H909" t="str">
            <v>PERFURATRIZ SOBRE ESTEIRA, TORQUE MÁXIMO 600 KGF, PESO MÉDIO 1000 KG, POTÊNCIA 20 HP, DIÂMETRO MÁXIMO 10" - DEPRECIAÇÃO. AF_06/2015</v>
          </cell>
          <cell r="I909" t="str">
            <v>H</v>
          </cell>
        </row>
        <row r="910">
          <cell r="G910">
            <v>90628</v>
          </cell>
          <cell r="H910" t="str">
            <v>PERFURATRIZ SOBRE ESTEIRA, TORQUE MÁXIMO 600 KGF, PESO MÉDIO 1000 KG, POTÊNCIA 20 HP, DIÂMETRO MÁXIMO 10" - JUROS. AF_06/2015</v>
          </cell>
          <cell r="I910" t="str">
            <v>H</v>
          </cell>
        </row>
        <row r="911">
          <cell r="G911">
            <v>90629</v>
          </cell>
          <cell r="H911" t="str">
            <v>PERFURATRIZ SOBRE ESTEIRA, TORQUE MÁXIMO 600 KGF, PESO MÉDIO 1000 KG, POTÊNCIA 20 HP, DIÂMETRO MÁXIMO 10" - MANUTENÇÃO. AF_06/2015</v>
          </cell>
          <cell r="I911" t="str">
            <v>H</v>
          </cell>
        </row>
        <row r="912">
          <cell r="G912">
            <v>90630</v>
          </cell>
          <cell r="H912" t="str">
            <v>PERFURATRIZ SOBRE ESTEIRA, TORQUE MÁXIMO 600 KGF, PESO MÉDIO 1000 KG, POTÊNCIA 20 HP, DIÂMETRO MÁXIMO 10" - MATERIAIS NA OPERAÇÃO. AF_06/2015</v>
          </cell>
          <cell r="I912" t="str">
            <v>H</v>
          </cell>
        </row>
        <row r="913">
          <cell r="G913">
            <v>90633</v>
          </cell>
          <cell r="H913" t="str">
            <v>MISTURADOR DUPLO HORIZONTAL DE ALTA TURBULÊNCIA, CAPACIDADE / VOLUME 2 X 500 LITROS, MOTORES ELÉTRICOS MÍNIMO 5 CV CADA, PARA NATA CIMENTO, ARGAMASSA E OUTROS - DEPRECIAÇÃO. AF_06/2015</v>
          </cell>
          <cell r="I913" t="str">
            <v>H</v>
          </cell>
        </row>
        <row r="914">
          <cell r="G914">
            <v>90634</v>
          </cell>
          <cell r="H914" t="str">
            <v>MISTURADOR DUPLO HORIZONTAL DE ALTA TURBULÊNCIA, CAPACIDADE / VOLUME 2 X 500 LITROS, MOTORES ELÉTRICOS MÍNIMO 5 CV CADA, PARA NATA CIMENTO, ARGAMASSA E OUTROS - JUROS. AF_06/2015</v>
          </cell>
          <cell r="I914" t="str">
            <v>H</v>
          </cell>
        </row>
        <row r="915">
          <cell r="G915">
            <v>90635</v>
          </cell>
          <cell r="H915" t="str">
            <v>MISTURADOR DUPLO HORIZONTAL DE ALTA TURBULÊNCIA, CAPACIDADE / VOLUME 2 X 500 LITROS, MOTORES ELÉTRICOS MÍNIMO 5 CV CADA, PARA NATA CIMENTO, ARGAMASSA E OUTROS - MANUTENÇÃO. AF_06/2015</v>
          </cell>
          <cell r="I915" t="str">
            <v>H</v>
          </cell>
        </row>
        <row r="916">
          <cell r="G916">
            <v>90636</v>
          </cell>
          <cell r="H916" t="str">
            <v>MISTURADOR DUPLO HORIZONTAL DE ALTA TURBULÊNCIA, CAPACIDADE / VOLUME 2 X 500 LITROS, MOTORES ELÉTRICOS MÍNIMO 5 CV CADA, PARA NATA CIMENTO, ARGAMASSA E OUTROS - MATERIAIS NA OPERAÇÃO. AF_06/2015</v>
          </cell>
          <cell r="I916" t="str">
            <v>H</v>
          </cell>
        </row>
        <row r="917">
          <cell r="G917">
            <v>90639</v>
          </cell>
          <cell r="H917" t="str">
            <v>BOMBA TRIPLEX, PARA INJEÇÃO DE NATA DE CIMENTO, VAZÃO MÁXIMA DE 100 LITROS/MINUTO, PRESSÃO MÁXIMA DE 70 BAR - DEPRECIAÇÃO. AF_06/2015</v>
          </cell>
          <cell r="I917" t="str">
            <v>H</v>
          </cell>
        </row>
        <row r="918">
          <cell r="G918">
            <v>90640</v>
          </cell>
          <cell r="H918" t="str">
            <v>BOMBA TRIPLEX, PARA INJEÇÃO DE NATA DE CIMENTO, VAZÃO MÁXIMA DE 100 LITROS/MINUTO, PRESSÃO MÁXIMA DE 70 BAR - JUROS. AF_06/2015</v>
          </cell>
          <cell r="I918" t="str">
            <v>H</v>
          </cell>
        </row>
        <row r="919">
          <cell r="G919">
            <v>90641</v>
          </cell>
          <cell r="H919" t="str">
            <v>BOMBA TRIPLEX, PARA INJEÇÃO DE NATA DE CIMENTO, VAZÃO MÁXIMA DE 100 LITROS/MINUTO, PRESSÃO MÁXIMA DE 70 BAR - MANUTENÇÃO. AF_06/2015</v>
          </cell>
          <cell r="I919" t="str">
            <v>H</v>
          </cell>
        </row>
        <row r="920">
          <cell r="G920">
            <v>90642</v>
          </cell>
          <cell r="H920" t="str">
            <v>BOMBA TRIPLEX, PARA INJEÇÃO DE NATA DE CIMENTO, VAZÃO MÁXIMA DE 100 LITROS/MINUTO, PRESSÃO MÁXIMA DE 70 BAR - MATERIAIS NA OPERAÇÃO. AF_06/2015</v>
          </cell>
          <cell r="I920" t="str">
            <v>H</v>
          </cell>
        </row>
        <row r="921">
          <cell r="G921">
            <v>90646</v>
          </cell>
          <cell r="H921" t="str">
            <v>BOMBA CENTRÍFUGA MONOESTÁGIO COM MOTOR ELÉTRICO MONOFÁSICO, POTÊNCIA 15 HP, DIÂMETRO DO ROTOR 173 MM, HM/Q = 30 MCA / 90 M3/H A 45 MCA / 55 M3/H - DEPRECIAÇÃO. AF_06/2015</v>
          </cell>
          <cell r="I921" t="str">
            <v>H</v>
          </cell>
        </row>
        <row r="922">
          <cell r="G922">
            <v>90647</v>
          </cell>
          <cell r="H922" t="str">
            <v>BOMBA CENTRÍFUGA MONOESTÁGIO COM MOTOR ELÉTRICO MONOFÁSICO, POTÊNCIA 15 HP, DIÂMETRO DO ROTOR 173 MM, HM/Q = 30 MCA / 90 M3/H A 45 MCA / 55 M3/H - JUROS. AF_06/2015</v>
          </cell>
          <cell r="I922" t="str">
            <v>H</v>
          </cell>
        </row>
        <row r="923">
          <cell r="G923">
            <v>90648</v>
          </cell>
          <cell r="H923" t="str">
            <v>BOMBA CENTRÍFUGA MONOESTÁGIO COM MOTOR ELÉTRICO MONOFÁSICO, POTÊNCIA 15 HP, DIÂMETRO DO ROTOR 173 MM, HM/Q = 30 MCA / 90 M3/H A 45 MCA / 55 M3/H - MANUTENÇÃO. AF_06/2015</v>
          </cell>
          <cell r="I923" t="str">
            <v>H</v>
          </cell>
        </row>
        <row r="924">
          <cell r="G924">
            <v>90649</v>
          </cell>
          <cell r="H924" t="str">
            <v>BOMBA CENTRÍFUGA MONOESTÁGIO COM MOTOR ELÉTRICO MONOFÁSICO, POTÊNCIA 15 HP, DIÂMETRO DO ROTOR 173 MM, HM/Q = 30 MCA / 90 M3/H A 45 MCA / 55 M3/H - MATERIAIS NA OPERAÇÃO. AF_06/2015</v>
          </cell>
          <cell r="I924" t="str">
            <v>H</v>
          </cell>
        </row>
        <row r="925">
          <cell r="G925">
            <v>90652</v>
          </cell>
          <cell r="H925" t="str">
            <v>BOMBA DE PROJEÇÃO DE CONCRETO SECO, POTÊNCIA 10 CV, VAZÃO 3 M3/H - DEPRECIAÇÃO. AF_06/2015</v>
          </cell>
          <cell r="I925" t="str">
            <v>H</v>
          </cell>
        </row>
        <row r="926">
          <cell r="G926">
            <v>90653</v>
          </cell>
          <cell r="H926" t="str">
            <v>BOMBA DE PROJEÇÃO DE CONCRETO SECO, POTÊNCIA 10 CV, VAZÃO 3 M3/H - JUROS. AF_06/2015</v>
          </cell>
          <cell r="I926" t="str">
            <v>H</v>
          </cell>
        </row>
        <row r="927">
          <cell r="G927">
            <v>90654</v>
          </cell>
          <cell r="H927" t="str">
            <v>BOMBA DE PROJEÇÃO DE CONCRETO SECO, POTÊNCIA 10 CV, VAZÃO 3 M3/H - MANUTENÇÃO. AF_06/2015</v>
          </cell>
          <cell r="I927" t="str">
            <v>H</v>
          </cell>
        </row>
        <row r="928">
          <cell r="G928">
            <v>90655</v>
          </cell>
          <cell r="H928" t="str">
            <v>BOMBA DE PROJEÇÃO DE CONCRETO SECO, POTÊNCIA 10 CV, VAZÃO 3 M3/H - MATERIAIS NA OPERAÇÃO. AF_06/2015</v>
          </cell>
          <cell r="I928" t="str">
            <v>H</v>
          </cell>
        </row>
        <row r="929">
          <cell r="G929">
            <v>90658</v>
          </cell>
          <cell r="H929" t="str">
            <v>BOMBA DE PROJEÇÃO DE CONCRETO SECO, POTÊNCIA 10 CV, VAZÃO 6 M3/H - DEPRECIAÇÃO. AF_06/2015</v>
          </cell>
          <cell r="I929" t="str">
            <v>H</v>
          </cell>
        </row>
        <row r="930">
          <cell r="G930">
            <v>90659</v>
          </cell>
          <cell r="H930" t="str">
            <v>BOMBA DE PROJEÇÃO DE CONCRETO SECO, POTÊNCIA 10 CV, VAZÃO 6 M3/H - JUROS. AF_06/2015</v>
          </cell>
          <cell r="I930" t="str">
            <v>H</v>
          </cell>
        </row>
        <row r="931">
          <cell r="G931">
            <v>90660</v>
          </cell>
          <cell r="H931" t="str">
            <v>BOMBA DE PROJEÇÃO DE CONCRETO SECO, POTÊNCIA 10 CV, VAZÃO 6 M3/H - MANUTENÇÃO. AF_06/2015</v>
          </cell>
          <cell r="I931" t="str">
            <v>H</v>
          </cell>
        </row>
        <row r="932">
          <cell r="G932">
            <v>90661</v>
          </cell>
          <cell r="H932" t="str">
            <v>BOMBA DE PROJEÇÃO DE CONCRETO SECO, POTÊNCIA 10 CV, VAZÃO 6 M3/H - MATERIAIS NA OPERAÇÃO. AF_06/2015</v>
          </cell>
          <cell r="I932" t="str">
            <v>H</v>
          </cell>
        </row>
        <row r="933">
          <cell r="G933">
            <v>90664</v>
          </cell>
          <cell r="H933" t="str">
            <v>PROJETOR PNEUMÁTICO DE ARGAMASSA PARA CHAPISCO E REBOCO COM RECIPIENTE ACOPLADO, TIPO CANEQUINHA, COM COMPRESSOR DE AR REBOCÁVEL VAZÃO 89 PCM E MOTOR DIESEL DE 20 CV - DEPRECIAÇÃO. AF_05/2023</v>
          </cell>
          <cell r="I933" t="str">
            <v>H</v>
          </cell>
        </row>
        <row r="934">
          <cell r="G934">
            <v>90665</v>
          </cell>
          <cell r="H934" t="str">
            <v>PROJETOR PNEUMÁTICO DE ARGAMASSA PARA CHAPISCO E REBOCO COM RECIPIENTE ACOPLADO, TIPO CANEQUINHA, COM COMPRESSOR DE AR REBOCÁVEL VAZÃO 89 PCM E MOTOR DIESEL DE 20 CV - JUROS. AF_05/2023</v>
          </cell>
          <cell r="I934" t="str">
            <v>H</v>
          </cell>
        </row>
        <row r="935">
          <cell r="G935">
            <v>90666</v>
          </cell>
          <cell r="H935" t="str">
            <v>PROJETOR PNEUMÁTICO DE ARGAMASSA PARA CHAPISCO E REBOCO COM RECIPIENTE ACOPLADO, TIPO CANEQUINHA, COM COMPRESSOR DE AR REBOCÁVEL VAZÃO 89 PCM E MOTOR DIESEL DE 20 CV - MANUTENÇÃO. AF_05/2023</v>
          </cell>
          <cell r="I935" t="str">
            <v>H</v>
          </cell>
        </row>
        <row r="936">
          <cell r="G936">
            <v>90667</v>
          </cell>
          <cell r="H936" t="str">
            <v>PROJETOR PNEUMÁTICO DE ARGAMASSA PARA CHAPISCO E REBOCO COM RECIPIENTE ACOPLADO, TIPO CANEQUINHA, COM COMPRESSOR DE AR REBOCÁVEL VAZÃO 89 PCM E MOTOR DIESEL DE 20 CV - MATERIAIS NA OPERAÇÃO. AF_05/2023</v>
          </cell>
          <cell r="I936" t="str">
            <v>H</v>
          </cell>
        </row>
        <row r="937">
          <cell r="G937">
            <v>90670</v>
          </cell>
          <cell r="H937" t="str">
            <v>PERFURATRIZ COM TORRE METÁLICA PARA EXECUÇÃO DE ESTACA HÉLICE CONTÍNUA, PROFUNDIDADE MÁXIMA DE 30 M, DIÂMETRO MÁXIMO DE 800 MM, POTÊNCIA INSTALADA DE 268 HP, MESA ROTATIVA COM TORQUE MÁXIMO DE 170 KNM - DEPRECIAÇÃO. AF_06/2015</v>
          </cell>
          <cell r="I937" t="str">
            <v>H</v>
          </cell>
        </row>
        <row r="938">
          <cell r="G938">
            <v>90671</v>
          </cell>
          <cell r="H938" t="str">
            <v>PERFURATRIZ COM TORRE METÁLICA PARA EXECUÇÃO DE ESTACA HÉLICE CONTÍNUA, PROFUNDIDADE MÁXIMA DE 30 M, DIÂMETRO MÁXIMO DE 800 MM, POTÊNCIA INSTALADA DE 268 HP, MESA ROTATIVA COM TORQUE MÁXIMO DE 170 KNM - JUROS. AF_06/2015</v>
          </cell>
          <cell r="I938" t="str">
            <v>H</v>
          </cell>
        </row>
        <row r="939">
          <cell r="G939">
            <v>90672</v>
          </cell>
          <cell r="H939" t="str">
            <v>PERFURATRIZ COM TORRE METÁLICA PARA EXECUÇÃO DE ESTACA HÉLICE CONTÍNUA, PROFUNDIDADE MÁXIMA DE 30 M, DIÂMETRO MÁXIMO DE 800 MM, POTÊNCIA INSTALADA DE 268 HP, MESA ROTATIVA COM TORQUE MÁXIMO DE 170 KNM - MANUTENÇÃO. AF_06/2015</v>
          </cell>
          <cell r="I939" t="str">
            <v>H</v>
          </cell>
        </row>
        <row r="940">
          <cell r="G940">
            <v>90673</v>
          </cell>
          <cell r="H940" t="str">
            <v>PERFURATRIZ COM TORRE METÁLICA PARA EXECUÇÃO DE ESTACA HÉLICE CONTÍNUA, PROFUNDIDADE MÁXIMA DE 30 M, DIÂMETRO MÁXIMO DE 800 MM, POTÊNCIA INSTALADA DE 268 HP, MESA ROTATIVA COM TORQUE MÁXIMO DE 170 KNM - MATERIAIS NA OPERAÇÃO. AF_06/2015</v>
          </cell>
          <cell r="I940" t="str">
            <v>H</v>
          </cell>
        </row>
        <row r="941">
          <cell r="G941">
            <v>90676</v>
          </cell>
          <cell r="H941" t="str">
            <v>PERFURATRIZ HIDRÁULICA SOBRE CAMINHÃO COM TRADO CURTO ACOPLADO, PROFUNDIDADE MÁXIMA DE 20 M, DIÂMETRO MÁXIMO DE 1500 MM, POTÊNCIA INSTALADA DE 137 HP, MESA ROTATIVA COM TORQUE MÁXIMO DE 30 KNM - DEPRECIAÇÃO. AF_06/2015</v>
          </cell>
          <cell r="I941" t="str">
            <v>H</v>
          </cell>
        </row>
        <row r="942">
          <cell r="G942">
            <v>90677</v>
          </cell>
          <cell r="H942" t="str">
            <v>PERFURATRIZ HIDRÁULICA SOBRE CAMINHÃO COM TRADO CURTO ACOPLADO, PROFUNDIDADE MÁXIMA DE 20 M, DIÂMETRO MÁXIMO DE 1500 MM, POTÊNCIA INSTALADA DE 137 HP, MESA ROTATIVA COM TORQUE MÁXIMO DE 30 KNM - JUROS. AF_06/2015</v>
          </cell>
          <cell r="I942" t="str">
            <v>H</v>
          </cell>
        </row>
        <row r="943">
          <cell r="G943">
            <v>90678</v>
          </cell>
          <cell r="H943" t="str">
            <v>PERFURATRIZ HIDRÁULICA SOBRE CAMINHÃO COM TRADO CURTO ACOPLADO, PROFUNDIDADE MÁXIMA DE 20 M, DIÂMETRO MÁXIMO DE 1500 MM, POTÊNCIA INSTALADA DE 137 HP, MESA ROTATIVA COM TORQUE MÁXIMO DE 30 KNM - MANUTENÇÃO. AF_06/2015</v>
          </cell>
          <cell r="I943" t="str">
            <v>H</v>
          </cell>
        </row>
        <row r="944">
          <cell r="G944">
            <v>90679</v>
          </cell>
          <cell r="H944" t="str">
            <v>PERFURATRIZ HIDRÁULICA SOBRE CAMINHÃO COM TRADO CURTO ACOPLADO, PROFUNDIDADE MÁXIMA DE 20 M, DIÂMETRO MÁXIMO DE 1500 MM, POTÊNCIA INSTALADA DE 137 HP, MESA ROTATIVA COM TORQUE MÁXIMO DE 30 KNM - MATERIAIS NA OPERAÇÃO. AF_06/2015</v>
          </cell>
          <cell r="I944" t="str">
            <v>H</v>
          </cell>
        </row>
        <row r="945">
          <cell r="G945">
            <v>90682</v>
          </cell>
          <cell r="H945" t="str">
            <v>MANIPULADOR TELESCÓPICO, POTÊNCIA DE 85 HP, CAPACIDADE DE CARGA DE 3.500 KG, ALTURA MÁXIMA DE ELEVAÇÃO DE 12,3 M - DEPRECIAÇÃO. AF_05/2023</v>
          </cell>
          <cell r="I945" t="str">
            <v>H</v>
          </cell>
        </row>
        <row r="946">
          <cell r="G946">
            <v>90683</v>
          </cell>
          <cell r="H946" t="str">
            <v>MANIPULADOR TELESCÓPICO, POTÊNCIA DE 85 HP, CAPACIDADE DE CARGA DE 3.500 KG, ALTURA MÁXIMA DE ELEVAÇÃO DE 12,3 M - JUROS. AF_05/2023</v>
          </cell>
          <cell r="I946" t="str">
            <v>H</v>
          </cell>
        </row>
        <row r="947">
          <cell r="G947">
            <v>90684</v>
          </cell>
          <cell r="H947" t="str">
            <v>MANIPULADOR TELESCÓPICO, POTÊNCIA DE 85 HP, CAPACIDADE DE CARGA DE 3.500 KG, ALTURA MÁXIMA DE ELEVAÇÃO DE 12,3 M - MANUTENÇÃO. AF_05/2023</v>
          </cell>
          <cell r="I947" t="str">
            <v>H</v>
          </cell>
        </row>
        <row r="948">
          <cell r="G948">
            <v>90685</v>
          </cell>
          <cell r="H948" t="str">
            <v>MANIPULADOR TELESCÓPICO, POTÊNCIA DE 85 HP, CAPACIDADE DE CARGA DE 3.500 KG, ALTURA MÁXIMA DE ELEVAÇÃO DE 12,3 M - MATERIAIS NA OPERAÇÃO. AF_05/2023</v>
          </cell>
          <cell r="I948" t="str">
            <v>H</v>
          </cell>
        </row>
        <row r="949">
          <cell r="G949">
            <v>90688</v>
          </cell>
          <cell r="H949" t="str">
            <v>MINICARREGADEIRA SOBRE RODAS, POTÊNCIA LÍQUIDA DE 47 HP, CAPACIDADE NOMINAL DE OPERAÇÃO DE 646 KG - DEPRECIAÇÃO. AF_06/2015</v>
          </cell>
          <cell r="I949" t="str">
            <v>H</v>
          </cell>
        </row>
        <row r="950">
          <cell r="G950">
            <v>90689</v>
          </cell>
          <cell r="H950" t="str">
            <v>MINICARREGADEIRA SOBRE RODAS, POTÊNCIA LÍQUIDA DE 47 HP, CAPACIDADE NOMINAL DE OPERAÇÃO DE 646 KG - JUROS. AF_06/2015</v>
          </cell>
          <cell r="I950" t="str">
            <v>H</v>
          </cell>
        </row>
        <row r="951">
          <cell r="G951">
            <v>90690</v>
          </cell>
          <cell r="H951" t="str">
            <v>MINICARREGADEIRA SOBRE RODAS, POTÊNCIA LÍQUIDA DE 47 HP, CAPACIDADE NOMINAL DE OPERAÇÃO DE 646 KG - MANUTENÇÃO. AF_06/2015</v>
          </cell>
          <cell r="I951" t="str">
            <v>H</v>
          </cell>
        </row>
        <row r="952">
          <cell r="G952">
            <v>90691</v>
          </cell>
          <cell r="H952" t="str">
            <v>MINICARREGADEIRA SOBRE RODAS, POTÊNCIA LÍQUIDA DE 47 HP, CAPACIDADE NOMINAL DE OPERAÇÃO DE 646 KG - MATERIAIS NA OPERAÇÃO. AF_06/2015</v>
          </cell>
          <cell r="I952" t="str">
            <v>H</v>
          </cell>
        </row>
        <row r="953">
          <cell r="G953">
            <v>90957</v>
          </cell>
          <cell r="H953" t="str">
            <v>COMPRESSOR DE AR REBOCÁVEL, VAZÃO 189 PCM, PRESSÃO EFETIVA DE TRABALHO 102 PSI, MOTOR DIESEL, POTÊNCIA 63 CV - DEPRECIAÇÃO. AF_06/2015</v>
          </cell>
          <cell r="I953" t="str">
            <v>H</v>
          </cell>
        </row>
        <row r="954">
          <cell r="G954">
            <v>90958</v>
          </cell>
          <cell r="H954" t="str">
            <v>COMPRESSOR DE AR REBOCÁVEL, VAZÃO 189 PCM, PRESSÃO EFETIVA DE TRABALHO 102 PSI, MOTOR DIESEL, POTÊNCIA 63 CV - JUROS. AF_06/2015</v>
          </cell>
          <cell r="I954" t="str">
            <v>H</v>
          </cell>
        </row>
        <row r="955">
          <cell r="G955">
            <v>90960</v>
          </cell>
          <cell r="H955" t="str">
            <v>COMPRESSOR DE AR REBOCÁVEL, VAZÃO 89 PCM, PRESSÃO EFETIVA DE TRABALHO 102 PSI, MOTOR DIESEL, POTÊNCIA 20 CV - DEPRECIAÇÃO. AF_06/2015</v>
          </cell>
          <cell r="I955" t="str">
            <v>H</v>
          </cell>
        </row>
        <row r="956">
          <cell r="G956">
            <v>90961</v>
          </cell>
          <cell r="H956" t="str">
            <v>COMPRESSOR DE AR REBOCÁVEL, VAZÃO 89 PCM, PRESSÃO EFETIVA DE TRABALHO 102 PSI, MOTOR DIESEL, POTÊNCIA 20 CV - JUROS. AF_06/2015</v>
          </cell>
          <cell r="I956" t="str">
            <v>H</v>
          </cell>
        </row>
        <row r="957">
          <cell r="G957">
            <v>90962</v>
          </cell>
          <cell r="H957" t="str">
            <v>COMPRESSOR DE AR REBOCÁVEL, VAZÃO 89 PCM, PRESSÃO EFETIVA DE TRABALHO 102 PSI, MOTOR DIESEL, POTÊNCIA 20 CV - MANUTENÇÃO. AF_06/2015</v>
          </cell>
          <cell r="I957" t="str">
            <v>H</v>
          </cell>
        </row>
        <row r="958">
          <cell r="G958">
            <v>90963</v>
          </cell>
          <cell r="H958" t="str">
            <v>COMPRESSOR DE AR REBOCÁVEL, VAZÃO 89 PCM, PRESSÃO EFETIVA DE TRABALHO 102 PSI, MOTOR DIESEL, POTÊNCIA 20 CV - MATERIAIS NA OPERAÇÃO. AF_06/2015</v>
          </cell>
          <cell r="I958" t="str">
            <v>H</v>
          </cell>
        </row>
        <row r="959">
          <cell r="G959">
            <v>90968</v>
          </cell>
          <cell r="H959" t="str">
            <v>COMPRESSOR DE AR REBOCAVEL, VAZÃO 250 PCM, PRESSAO DE TRABALHO 102 PSI, MOTOR A DIESEL POTÊNCIA 81 CV - DEPRECIAÇÃO. AF_06/2015</v>
          </cell>
          <cell r="I959" t="str">
            <v>H</v>
          </cell>
        </row>
        <row r="960">
          <cell r="G960">
            <v>90969</v>
          </cell>
          <cell r="H960" t="str">
            <v>COMPRESSOR DE AR REBOCAVEL, VAZÃO 250 PCM, PRESSAO DE TRABALHO 102 PSI, MOTOR A DIESEL POTÊNCIA 81 CV - JUROS. AF_06/2015</v>
          </cell>
          <cell r="I960" t="str">
            <v>H</v>
          </cell>
        </row>
        <row r="961">
          <cell r="G961">
            <v>90970</v>
          </cell>
          <cell r="H961" t="str">
            <v>COMPRESSOR DE AR REBOCAVEL, VAZÃO 250 PCM, PRESSAO DE TRABALHO 102 PSI, MOTOR A DIESEL POTÊNCIA 81 CV - MANUTENÇÃO. AF_06/2015</v>
          </cell>
          <cell r="I961" t="str">
            <v>H</v>
          </cell>
        </row>
        <row r="962">
          <cell r="G962">
            <v>90971</v>
          </cell>
          <cell r="H962" t="str">
            <v>COMPRESSOR DE AR REBOCAVEL, VAZÃO 250 PCM, PRESSAO DE TRABALHO 102 PSI, MOTOR A DIESEL POTÊNCIA 81 CV - MATERIAIS NA OPERAÇÃO. AF_06/2015</v>
          </cell>
          <cell r="I962" t="str">
            <v>H</v>
          </cell>
        </row>
        <row r="963">
          <cell r="G963">
            <v>90975</v>
          </cell>
          <cell r="H963" t="str">
            <v>COMPRESSOR DE AR REBOCÁVEL, VAZÃO 748 PCM, PRESSÃO EFETIVA DE TRABALHO 102 PSI, MOTOR DIESEL, POTÊNCIA 210 CV - DEPRECIAÇÃO. AF_06/2015</v>
          </cell>
          <cell r="I963" t="str">
            <v>H</v>
          </cell>
        </row>
        <row r="964">
          <cell r="G964">
            <v>90976</v>
          </cell>
          <cell r="H964" t="str">
            <v>COMPRESSOR DE AR REBOCÁVEL, VAZÃO 748 PCM, PRESSÃO EFETIVA DE TRABALHO 102 PSI, MOTOR DIESEL, POTÊNCIA 210 CV - JUROS. AF_06/2015</v>
          </cell>
          <cell r="I964" t="str">
            <v>H</v>
          </cell>
        </row>
        <row r="965">
          <cell r="G965">
            <v>90977</v>
          </cell>
          <cell r="H965" t="str">
            <v>COMPRESSOR DE AR REBOCÁVEL, VAZÃO 748 PCM, PRESSÃO EFETIVA DE TRABALHO 102 PSI, MOTOR DIESEL, POTÊNCIA 210 CV - MANUTENÇÃO. AF_06/2015</v>
          </cell>
          <cell r="I965" t="str">
            <v>H</v>
          </cell>
        </row>
        <row r="966">
          <cell r="G966">
            <v>90978</v>
          </cell>
          <cell r="H966" t="str">
            <v>COMPRESSOR DE AR REBOCÁVEL, VAZÃO 748 PCM, PRESSÃO EFETIVA DE TRABALHO 102 PSI, MOTOR DIESEL, POTÊNCIA 210 CV - MATERIAIS NA OPERAÇÃO. AF_06/2015</v>
          </cell>
          <cell r="I966" t="str">
            <v>H</v>
          </cell>
        </row>
        <row r="967">
          <cell r="G967">
            <v>90992</v>
          </cell>
          <cell r="H967" t="str">
            <v>COMPRESSOR DE AR REBOCAVEL, VAZÃO 400 PCM, PRESSAO DE TRABALHO 102 PSI, MOTOR A DIESEL POTÊNCIA 110 CV - DEPRECIAÇÃO. AF_06/2015</v>
          </cell>
          <cell r="I967" t="str">
            <v>H</v>
          </cell>
        </row>
        <row r="968">
          <cell r="G968">
            <v>90993</v>
          </cell>
          <cell r="H968" t="str">
            <v>COMPRESSOR DE AR REBOCAVEL, VAZÃO 400 PCM, PRESSAO DE TRABALHO 102 PSI, MOTOR A DIESEL POTÊNCIA 110 CV - JUROS. AF_06/2015</v>
          </cell>
          <cell r="I968" t="str">
            <v>H</v>
          </cell>
        </row>
        <row r="969">
          <cell r="G969">
            <v>90994</v>
          </cell>
          <cell r="H969" t="str">
            <v>COMPRESSOR DE AR REBOCAVEL, VAZÃO 400 PCM, PRESSAO DE TRABALHO 102 PSI, MOTOR A DIESEL POTÊNCIA 110 CV - MANUTENÇÃO. AF_06/2015</v>
          </cell>
          <cell r="I969" t="str">
            <v>H</v>
          </cell>
        </row>
        <row r="970">
          <cell r="G970">
            <v>90995</v>
          </cell>
          <cell r="H970" t="str">
            <v>COMPRESSOR DE AR REBOCAVEL, VAZÃO 400 PCM, PRESSAO DE TRABALHO 102 PSI, MOTOR A DIESEL POTÊNCIA 110 CV - MATERIAIS NA OPERAÇÃO. AF_06/2015</v>
          </cell>
          <cell r="I970" t="str">
            <v>H</v>
          </cell>
        </row>
        <row r="971">
          <cell r="G971">
            <v>91021</v>
          </cell>
          <cell r="H971" t="str">
            <v>PERFURATRIZ HIDRÁULICA SOBRE CAMINHÃO COM TRADO CURTO ACOPLADO, PROFUNDIDADE MÁXIMA DE 20 M, DIÂMETRO MÁXIMO DE 1500 MM, POTÊNCIA INSTALADA DE 137 HP, MESA ROTATIVA COM TORQUE MÁXIMO DE 30 KNM - IMPOSTOS E SEGUROS. AF_06/2015</v>
          </cell>
          <cell r="I971" t="str">
            <v>H</v>
          </cell>
        </row>
        <row r="972">
          <cell r="G972">
            <v>91026</v>
          </cell>
          <cell r="H972" t="str">
            <v>CAMINHÃO TRUCADO (C/ TERCEIRO EIXO) ELETRÔNICO - POTÊNCIA 231CV - PBT = 22000KG - DIST. ENTRE EIXOS 5170 MM - INCLUI CARROCERIA FIXA ABERTA DE MADEIRA - DEPRECIAÇÃO. AF_06/2015</v>
          </cell>
          <cell r="I972" t="str">
            <v>H</v>
          </cell>
        </row>
        <row r="973">
          <cell r="G973">
            <v>91027</v>
          </cell>
          <cell r="H973" t="str">
            <v>CAMINHÃO TRUCADO (C/ TERCEIRO EIXO) ELETRÔNICO - POTÊNCIA 231CV - PBT = 22000KG - DIST. ENTRE EIXOS 5170 MM - INCLUI CARROCERIA FIXA ABERTA DE MADEIRA - JUROS. AF_06/2015</v>
          </cell>
          <cell r="I973" t="str">
            <v>H</v>
          </cell>
        </row>
        <row r="974">
          <cell r="G974">
            <v>91028</v>
          </cell>
          <cell r="H974" t="str">
            <v>CAMINHÃO TRUCADO (C/ TERCEIRO EIXO) ELETRÔNICO - POTÊNCIA 231CV - PBT = 22000KG - DIST. ENTRE EIXOS 5170 MM - INCLUI CARROCERIA FIXA ABERTA DE MADEIRA - IMPOSTOS E SEGUROS. AF_06/2015</v>
          </cell>
          <cell r="I974" t="str">
            <v>H</v>
          </cell>
        </row>
        <row r="975">
          <cell r="G975">
            <v>91029</v>
          </cell>
          <cell r="H975" t="str">
            <v>CAMINHÃO TRUCADO (C/ TERCEIRO EIXO) ELETRÔNICO - POTÊNCIA 231CV - PBT = 22000KG - DIST. ENTRE EIXOS 5170 MM - INCLUI CARROCERIA FIXA ABERTA DE MADEIRA - MANUTENÇÃO. AF_06/2015</v>
          </cell>
          <cell r="I975" t="str">
            <v>H</v>
          </cell>
        </row>
        <row r="976">
          <cell r="G976">
            <v>91030</v>
          </cell>
          <cell r="H976" t="str">
            <v>CAMINHÃO TRUCADO (C/ TERCEIRO EIXO) ELETRÔNICO - POTÊNCIA 231CV - PBT = 22000KG - DIST. ENTRE EIXOS 5170 MM - INCLUI CARROCERIA FIXA ABERTA DE MADEIRA - MATERIAIS NA OPERAÇÃO. AF_06/2015</v>
          </cell>
          <cell r="I976" t="str">
            <v>H</v>
          </cell>
        </row>
        <row r="977">
          <cell r="G977">
            <v>91273</v>
          </cell>
          <cell r="H977" t="str">
            <v>PLACA VIBRATÓRIA REVERSÍVEL COM MOTOR 4 TEMPOS A GASOLINA, FORÇA CENTRÍFUGA DE 25 KN (2500 KGF), POTÊNCIA 5,5 CV - DEPRECIAÇÃO. AF_08/2015</v>
          </cell>
          <cell r="I977" t="str">
            <v>H</v>
          </cell>
        </row>
        <row r="978">
          <cell r="G978">
            <v>91274</v>
          </cell>
          <cell r="H978" t="str">
            <v>PLACA VIBRATÓRIA REVERSÍVEL COM MOTOR 4 TEMPOS A GASOLINA, FORÇA CENTRÍFUGA DE 25 KN (2500 KGF), POTÊNCIA 5,5 CV - JUROS. AF_08/2015</v>
          </cell>
          <cell r="I978" t="str">
            <v>H</v>
          </cell>
        </row>
        <row r="979">
          <cell r="G979">
            <v>91275</v>
          </cell>
          <cell r="H979" t="str">
            <v>PLACA VIBRATÓRIA REVERSÍVEL COM MOTOR 4 TEMPOS A GASOLINA, FORÇA CENTRÍFUGA DE 25 KN (2500 KGF), POTÊNCIA 5,5 CV - MANUTENÇÃO. AF_08/2015</v>
          </cell>
          <cell r="I979" t="str">
            <v>H</v>
          </cell>
        </row>
        <row r="980">
          <cell r="G980">
            <v>91276</v>
          </cell>
          <cell r="H980" t="str">
            <v>PLACA VIBRATÓRIA REVERSÍVEL COM MOTOR 4 TEMPOS A GASOLINA, FORÇA CENTRÍFUGA DE 25 KN (2500 KGF), POTÊNCIA 5,5 CV - MATERIAIS NA OPERAÇÃO. AF_08/2015</v>
          </cell>
          <cell r="I980" t="str">
            <v>H</v>
          </cell>
        </row>
        <row r="981">
          <cell r="G981">
            <v>91279</v>
          </cell>
          <cell r="H981" t="str">
            <v>CORTADORA DE PISO COM MOTOR 4 TEMPOS A GASOLINA, POTÊNCIA DE 13 HP, COM DISCO DE CORTE DIAMANTADO SEGMENTADO PARA CONCRETO, DIÂMETRO DE 350 MM, FURO DE 1" (14 X 1") - DEPRECIAÇÃO. AF_08/2015</v>
          </cell>
          <cell r="I981" t="str">
            <v>H</v>
          </cell>
        </row>
        <row r="982">
          <cell r="G982">
            <v>91280</v>
          </cell>
          <cell r="H982" t="str">
            <v>CORTADORA DE PISO COM MOTOR 4 TEMPOS A GASOLINA, POTÊNCIA DE 13 HP, COM DISCO DE CORTE DIAMANTADO SEGMENTADO PARA CONCRETO, DIÂMETRO DE 350 MM, FURO DE 1" (14 X 1") - JUROS. AF_08/2015</v>
          </cell>
          <cell r="I982" t="str">
            <v>H</v>
          </cell>
        </row>
        <row r="983">
          <cell r="G983">
            <v>91281</v>
          </cell>
          <cell r="H983" t="str">
            <v>CORTADORA DE PISO COM MOTOR 4 TEMPOS A GASOLINA, POTÊNCIA DE 13 HP, COM DISCO DE CORTE DIAMANTADO SEGMENTADO PARA CONCRETO, DIÂMETRO DE 350 MM, FURO DE 1" (14 X 1") - MANUTENÇÃO. AF_08/2015</v>
          </cell>
          <cell r="I983" t="str">
            <v>H</v>
          </cell>
        </row>
        <row r="984">
          <cell r="G984">
            <v>91282</v>
          </cell>
          <cell r="H984" t="str">
            <v>CORTADORA DE PISO COM MOTOR 4 TEMPOS A GASOLINA, POTÊNCIA DE 13 HP, COM DISCO DE CORTE DIAMANTADO SEGMENTADO PARA CONCRETO, DIÂMETRO DE 350 MM, FURO DE 1" (14 X 1") - MATERIAIS NA OPERAÇÃO. AF_08/2015</v>
          </cell>
          <cell r="I984" t="str">
            <v>H</v>
          </cell>
        </row>
        <row r="985">
          <cell r="G985">
            <v>91354</v>
          </cell>
          <cell r="H985" t="str">
            <v>CAMINHÃO TOCO, PESO BRUTO TOTAL 14.300 KG, CARGA ÚTIL MÁXIMA 9590 KG, DISTÂNCIA ENTRE EIXOS 4,76 M, POTÊNCIA 185 CV (NÃO INCLUI CARROCERIA) - DEPRECIAÇÃO. AF_06/2014</v>
          </cell>
          <cell r="I985" t="str">
            <v>H</v>
          </cell>
        </row>
        <row r="986">
          <cell r="G986">
            <v>91355</v>
          </cell>
          <cell r="H986" t="str">
            <v>CAMINHÃO TOCO, PESO BRUTO TOTAL 14.300 KG, CARGA ÚTIL MÁXIMA 9590 KG, DISTÂNCIA ENTRE EIXOS 4,76 M, POTÊNCIA 185 CV (NÃO INCLUI CARROCERIA) - JUROS. AF_06/2014</v>
          </cell>
          <cell r="I986" t="str">
            <v>H</v>
          </cell>
        </row>
        <row r="987">
          <cell r="G987">
            <v>91356</v>
          </cell>
          <cell r="H987" t="str">
            <v>CAMINHÃO TOCO, PESO BRUTO TOTAL 14.300 KG, CARGA ÚTIL MÁXIMA 9590 KG, DISTÂNCIA ENTRE EIXOS 4,76 M, POTÊNCIA 185 CV (NÃO INCLUI CARROCERIA) - IMPOSTOS E SEGUROS. AF_06/2014</v>
          </cell>
          <cell r="I987" t="str">
            <v>H</v>
          </cell>
        </row>
        <row r="988">
          <cell r="G988">
            <v>91359</v>
          </cell>
          <cell r="H988" t="str">
            <v>CAMINHÃO PIPA 6.000 L, PESO BRUTO TOTAL 13.000 KG, DISTÂNCIA ENTRE EIXOS 4,80 M, POTÊNCIA 189 CV INCLUSIVE TANQUE DE AÇO PARA TRANSPORTE DE ÁGUA, CAPACIDADE 6 M3 - DEPRECIAÇÃO. AF_06/2014</v>
          </cell>
          <cell r="I988" t="str">
            <v>H</v>
          </cell>
        </row>
        <row r="989">
          <cell r="G989">
            <v>91360</v>
          </cell>
          <cell r="H989" t="str">
            <v>CAMINHÃO PIPA 6.000 L, PESO BRUTO TOTAL 13.000 KG, DISTÂNCIA ENTRE EIXOS 4,80 M, POTÊNCIA 189 CV INCLUSIVE TANQUE DE AÇO PARA TRANSPORTE DE ÁGUA, CAPACIDADE 6 M3 - JUROS. AF_06/2014</v>
          </cell>
          <cell r="I989" t="str">
            <v>H</v>
          </cell>
        </row>
        <row r="990">
          <cell r="G990">
            <v>91361</v>
          </cell>
          <cell r="H990" t="str">
            <v>CAMINHÃO PIPA 6.000 L, PESO BRUTO TOTAL 13.000 KG, DISTÂNCIA ENTRE EIXOS 4,80 M, POTÊNCIA 189 CV INCLUSIVE TANQUE DE AÇO PARA TRANSPORTE DE ÁGUA, CAPACIDADE 6 M3 - IMPOSTOS E SEGUROS. AF_06/2014</v>
          </cell>
          <cell r="I990" t="str">
            <v>H</v>
          </cell>
        </row>
        <row r="991">
          <cell r="G991">
            <v>91367</v>
          </cell>
          <cell r="H991" t="str">
            <v>CAMINHÃO BASCULANTE 6 M3, PESO BRUTO TOTAL 16.000 KG, CARGA ÚTIL MÁXIMA 13.071 KG, DISTÂNCIA ENTRE EIXOS 4,80 M, POTÊNCIA 230 CV INCLUSIVE CAÇAMBA METÁLICA - DEPRECIAÇÃO. AF_06/2014</v>
          </cell>
          <cell r="I991" t="str">
            <v>H</v>
          </cell>
        </row>
        <row r="992">
          <cell r="G992">
            <v>91368</v>
          </cell>
          <cell r="H992" t="str">
            <v>CAMINHÃO BASCULANTE 6 M3, PESO BRUTO TOTAL 16.000 KG, CARGA ÚTIL MÁXIMA 13.071 KG, DISTÂNCIA ENTRE EIXOS 4,80 M, POTÊNCIA 230 CV INCLUSIVE CAÇAMBA METÁLICA - JUROS. AF_06/2014</v>
          </cell>
          <cell r="I992" t="str">
            <v>H</v>
          </cell>
        </row>
        <row r="993">
          <cell r="G993">
            <v>91369</v>
          </cell>
          <cell r="H993" t="str">
            <v>CAMINHÃO BASCULANTE 6 M3, PESO BRUTO TOTAL 16.000 KG, CARGA ÚTIL MÁXIMA 13.071 KG, DISTÂNCIA ENTRE EIXOS 4,80 M, POTÊNCIA 230 CV INCLUSIVE CAÇAMBA METÁLICA - IMPOSTOS E SEGUROS. AF_06/2014</v>
          </cell>
          <cell r="I993" t="str">
            <v>H</v>
          </cell>
        </row>
        <row r="994">
          <cell r="G994">
            <v>91375</v>
          </cell>
          <cell r="H994" t="str">
            <v>CAMINHÃO TOCO, PESO BRUTO TOTAL 16.000 KG, CARGA ÚTIL MÁXIMA DE 10.685 KG, DISTÂNCIA ENTRE EIXOS 4,80 M, POTÊNCIA 189 CV EXCLUSIVE CARROCERIA - DEPRECIAÇÃO. AF_06/2014</v>
          </cell>
          <cell r="I994" t="str">
            <v>H</v>
          </cell>
        </row>
        <row r="995">
          <cell r="G995">
            <v>91376</v>
          </cell>
          <cell r="H995" t="str">
            <v>CAMINHÃO TOCO, PESO BRUTO TOTAL 16.000 KG, CARGA ÚTIL MÁXIMA DE 10.685 KG, DISTÂNCIA ENTRE EIXOS 4,80 M, POTÊNCIA 189 CV EXCLUSIVE CARROCERIA - JUROS. AF_06/2014</v>
          </cell>
          <cell r="I995" t="str">
            <v>H</v>
          </cell>
        </row>
        <row r="996">
          <cell r="G996">
            <v>91377</v>
          </cell>
          <cell r="H996" t="str">
            <v>CAMINHÃO TOCO, PESO BRUTO TOTAL 16.000 KG, CARGA ÚTIL MÁXIMA DE 10.685 KG, DISTÂNCIA ENTRE EIXOS 4,80 M, POTÊNCIA 189 CV EXCLUSIVE CARROCERIA - IMPOSTOS E SEGUROS. AF_06/2014</v>
          </cell>
          <cell r="I996" t="str">
            <v>H</v>
          </cell>
        </row>
        <row r="997">
          <cell r="G997">
            <v>91380</v>
          </cell>
          <cell r="H997" t="str">
            <v>CAMINHÃO BASCULANTE 10 M3, TRUCADO CABINE SIMPLES, PESO BRUTO TOTAL 23.000 KG, CARGA ÚTIL MÁXIMA 15.935 KG, DISTÂNCIA ENTRE EIXOS 4,80 M, POTÊNCIA 230 CV INCLUSIVE CAÇAMBA METÁLICA - DEPRECIAÇÃO. AF_06/2014</v>
          </cell>
          <cell r="I997" t="str">
            <v>H</v>
          </cell>
        </row>
        <row r="998">
          <cell r="G998">
            <v>91381</v>
          </cell>
          <cell r="H998" t="str">
            <v>CAMINHÃO BASCULANTE 10 M3, TRUCADO CABINE SIMPLES, PESO BRUTO TOTAL 23.000 KG, CARGA ÚTIL MÁXIMA 15.935 KG, DISTÂNCIA ENTRE EIXOS 4,80 M, POTÊNCIA 230 CV INCLUSIVE CAÇAMBA METÁLICA - JUROS. AF_06/2014</v>
          </cell>
          <cell r="I998" t="str">
            <v>H</v>
          </cell>
        </row>
        <row r="999">
          <cell r="G999">
            <v>91382</v>
          </cell>
          <cell r="H999" t="str">
            <v>CAMINHÃO BASCULANTE 10 M3, TRUCADO CABINE SIMPLES, PESO BRUTO TOTAL 23.000 KG, CARGA ÚTIL MÁXIMA 15.935 KG, DISTÂNCIA ENTRE EIXOS 4,80 M, POTÊNCIA 230 CV INCLUSIVE CAÇAMBA METÁLICA - IMPOSTOS E SEGUROS. AF_06/2014</v>
          </cell>
          <cell r="I999" t="str">
            <v>H</v>
          </cell>
        </row>
        <row r="1000">
          <cell r="G1000">
            <v>91383</v>
          </cell>
          <cell r="H1000" t="str">
            <v>CAMINHÃO BASCULANTE 10 M3, TRUCADO CABINE SIMPLES, PESO BRUTO TOTAL 23.000 KG, CARGA ÚTIL MÁXIMA 15.935 KG, DISTÂNCIA ENTRE EIXOS 4,80 M, POTÊNCIA 230 CV INCLUSIVE CAÇAMBA METÁLICA - MANUTENÇÃO. AF_06/2014</v>
          </cell>
          <cell r="I1000" t="str">
            <v>H</v>
          </cell>
        </row>
        <row r="1001">
          <cell r="G1001">
            <v>91384</v>
          </cell>
          <cell r="H1001" t="str">
            <v>CAMINHÃO BASCULANTE 10 M3, TRUCADO CABINE SIMPLES, PESO BRUTO TOTAL 23.000 KG, CARGA ÚTIL MÁXIMA 15.935 KG, DISTÂNCIA ENTRE EIXOS 4,80 M, POTÊNCIA 230 CV INCLUSIVE CAÇAMBA METÁLICA - MATERIAIS NA OPERAÇÃO. AF_06/2014</v>
          </cell>
          <cell r="I1001" t="str">
            <v>H</v>
          </cell>
        </row>
        <row r="1002">
          <cell r="G1002">
            <v>91390</v>
          </cell>
          <cell r="H1002" t="str">
            <v>CAMINHÃO TOCO, PBT 14.300 KG, CARGA ÚTIL MÁX. 9.710 KG, DIST. ENTRE EIXOS 3,56 M, POTÊNCIA 185 CV, INCLUSIVE CARROCERIA FIXA ABERTA DE MADEIRA P/ TRANSPORTE GERAL DE CARGA SECA, DIMEN. APROX. 2,50 X 6,50 X 0,50 M - DEPRECIAÇÃO. AF_06/2014</v>
          </cell>
          <cell r="I1002" t="str">
            <v>H</v>
          </cell>
        </row>
        <row r="1003">
          <cell r="G1003">
            <v>91391</v>
          </cell>
          <cell r="H1003" t="str">
            <v>CAMINHÃO TOCO, PBT 14.300 KG, CARGA ÚTIL MÁX. 9.710 KG, DIST. ENTRE EIXOS 3,56 M, POTÊNCIA 185 CV, INCLUSIVE CARROCERIA FIXA ABERTA DE MADEIRA P/ TRANSPORTE GERAL DE CARGA SECA, DIMEN. APROX. 2,50 X 6,50 X 0,50 M - JUROS. AF_06/2014</v>
          </cell>
          <cell r="I1003" t="str">
            <v>H</v>
          </cell>
        </row>
        <row r="1004">
          <cell r="G1004">
            <v>91392</v>
          </cell>
          <cell r="H1004" t="str">
            <v>CAMINHÃO TOCO, PBT 14.300 KG, CARGA ÚTIL MÁX. 9.710 KG, DIST. ENTRE EIXOS 3,56 M, POTÊNCIA 185 CV, INCLUSIVE CARROCERIA FIXA ABERTA DE MADEIRA P/ TRANSPORTE GERAL DE CARGA SECA, DIMEN. APROX. 2,50 X 6,50 X 0,50 M - IMPOSTOS E SEGUROS. AF_06/2014</v>
          </cell>
          <cell r="I1004" t="str">
            <v>H</v>
          </cell>
        </row>
        <row r="1005">
          <cell r="G1005">
            <v>91396</v>
          </cell>
          <cell r="H1005" t="str">
            <v>CAMINHÃO PIPA 10.000 L TRUCADO, PESO BRUTO TOTAL 23.000 KG, CARGA ÚTIL MÁXIMA 15.935 KG, DISTÂNCIA ENTRE EIXOS 4,8 M, POTÊNCIA 230 CV, INCLUSIVE TANQUE DE AÇO PARA TRANSPORTE DE ÁGUA - DEPRECIAÇÃO. AF_06/2014</v>
          </cell>
          <cell r="I1005" t="str">
            <v>H</v>
          </cell>
        </row>
        <row r="1006">
          <cell r="G1006">
            <v>91397</v>
          </cell>
          <cell r="H1006" t="str">
            <v>CAMINHÃO PIPA 10.000 L TRUCADO, PESO BRUTO TOTAL 23.000 KG, CARGA ÚTIL MÁXIMA 15.935 KG, DISTÂNCIA ENTRE EIXOS 4,8 M, POTÊNCIA 230 CV, INCLUSIVE TANQUE DE AÇO PARA TRANSPORTE DE ÁGUA - JUROS. AF_06/2014</v>
          </cell>
          <cell r="I1006" t="str">
            <v>H</v>
          </cell>
        </row>
        <row r="1007">
          <cell r="G1007">
            <v>91398</v>
          </cell>
          <cell r="H1007" t="str">
            <v>CAMINHÃO PIPA 10.000 L TRUCADO, PESO BRUTO TOTAL 23.000 KG, CARGA ÚTIL MÁXIMA 15.935 KG, DISTÂNCIA ENTRE EIXOS 4,8 M, POTÊNCIA 230 CV, INCLUSIVE TANQUE DE AÇO PARA TRANSPORTE DE ÁGUA - IMPOSTOS E SEGUROS. AF_06/2014</v>
          </cell>
          <cell r="I1007" t="str">
            <v>H</v>
          </cell>
        </row>
        <row r="1008">
          <cell r="G1008">
            <v>91402</v>
          </cell>
          <cell r="H1008" t="str">
            <v>CAMINHÃO BASCULANTE 6 M3 TOCO, PESO BRUTO TOTAL 16.000 KG, CARGA ÚTIL MÁXIMA 11.130 KG, DISTÂNCIA ENTRE EIXOS 5,36 M, POTÊNCIA 185 CV, INCLUSIVE CAÇAMBA METÁLICA - IMPOSTOS E SEGUROS. AF_06/2014</v>
          </cell>
          <cell r="I1008" t="str">
            <v>H</v>
          </cell>
        </row>
        <row r="1009">
          <cell r="G1009">
            <v>91466</v>
          </cell>
          <cell r="H1009" t="str">
            <v>GUINDAUTO HIDRÁULICO, CAPACIDADE MÁXIMA DE CARGA 6200 KG, MOMENTO MÁXIMO DE CARGA 11,7 TM, ALCANCE MÁXIMO HORIZONTAL 9,70 M, INCLUSIVE CAMINHÃO TOCO PBT 16.000 KG, POTÊNCIA DE 189 CV - IMPOSTOS E SEGUROS. AF_08/2015</v>
          </cell>
          <cell r="I1009" t="str">
            <v>H</v>
          </cell>
        </row>
        <row r="1010">
          <cell r="G1010">
            <v>91467</v>
          </cell>
          <cell r="H1010" t="str">
            <v>GUINDAUTO HIDRÁULICO, CAPACIDADE MÁXIMA DE CARGA 6200 KG, MOMENTO MÁXIMO DE CARGA 11,7 TM, ALCANCE MÁXIMO HORIZONTAL 9,70 M, INCLUSIVE CAMINHÃO TOCO PBT 16.000 KG, POTÊNCIA DE 189 CV - MATERIAIS NA OPERAÇÃO. AF_08/2015</v>
          </cell>
          <cell r="I1010" t="str">
            <v>H</v>
          </cell>
        </row>
        <row r="1011">
          <cell r="G1011">
            <v>91468</v>
          </cell>
          <cell r="H1011" t="str">
            <v>ESPARGIDOR DE ASFALTO PRESSURIZADO, TANQUE 6 M3 COM ISOLAÇÃO TÉRMICA, AQUECIDO COM 2 MAÇARICOS, COM BARRA ESPARGIDORA 3,60 M, MONTADO SOBRE CAMINHÃO  TOCO, PBT 14.300 KG, POTÊNCIA 185 CV - DEPRECIAÇÃO. AF_05/2023</v>
          </cell>
          <cell r="I1011" t="str">
            <v>H</v>
          </cell>
        </row>
        <row r="1012">
          <cell r="G1012">
            <v>91469</v>
          </cell>
          <cell r="H1012" t="str">
            <v>ESPARGIDOR DE ASFALTO PRESSURIZADO, TANQUE 6 M3 COM ISOLAÇÃO TÉRMICA, AQUECIDO COM 2 MAÇARICOS, COM BARRA ESPARGIDORA 3,60 M, MONTADO SOBRE CAMINHÃO  TOCO, PBT 14.300 KG, POTÊNCIA 185 CV - JUROS. AF_05/2023</v>
          </cell>
          <cell r="I1012" t="str">
            <v>H</v>
          </cell>
        </row>
        <row r="1013">
          <cell r="G1013">
            <v>91484</v>
          </cell>
          <cell r="H1013" t="str">
            <v>ESPARGIDOR DE ASFALTO PRESSURIZADO, TANQUE 6 M3 COM ISOLAÇÃO TÉRMICA, AQUECIDO COM 2 MAÇARICOS, COM BARRA ESPARGIDORA 3,60 M, MONTADO SOBRE CAMINHÃO  TOCO, PBT 14.300 KG, POTÊNCIA 185 CV - IMPOSTOS E SEGUROS. AF_05/2023</v>
          </cell>
          <cell r="I1013" t="str">
            <v>H</v>
          </cell>
        </row>
        <row r="1014">
          <cell r="G1014">
            <v>91485</v>
          </cell>
          <cell r="H1014" t="str">
            <v>ESPARGIDOR DE ASFALTO PRESSURIZADO, TANQUE 6 M3 COM ISOLAÇÃO TÉRMICA, AQUECIDO COM 2 MAÇARICOS, COM BARRA ESPARGIDORA 3,60 M, MONTADO SOBRE CAMINHÃO  TOCO, PBT 14.300 KG, POTÊNCIA 185 CV - MATERIAIS NA OPERAÇÃO. AF_05/2023</v>
          </cell>
          <cell r="I1014" t="str">
            <v>H</v>
          </cell>
        </row>
        <row r="1015">
          <cell r="G1015">
            <v>91529</v>
          </cell>
          <cell r="H1015" t="str">
            <v>COMPACTADOR DE SOLOS DE PERCUSSÃO (SOQUETE) COM MOTOR A GASOLINA 4 TEMPOS, POTÊNCIA 4 CV - DEPRECIAÇÃO. AF_08/2015</v>
          </cell>
          <cell r="I1015" t="str">
            <v>H</v>
          </cell>
        </row>
        <row r="1016">
          <cell r="G1016">
            <v>91530</v>
          </cell>
          <cell r="H1016" t="str">
            <v>COMPACTADOR DE SOLOS DE PERCUSSÃO (SOQUETE) COM MOTOR A GASOLINA 4 TEMPOS, POTÊNCIA 4 CV - JUROS. AF_08/2015</v>
          </cell>
          <cell r="I1016" t="str">
            <v>H</v>
          </cell>
        </row>
        <row r="1017">
          <cell r="G1017">
            <v>91531</v>
          </cell>
          <cell r="H1017" t="str">
            <v>COMPACTADOR DE SOLOS DE PERCUSSÃO (SOQUETE) COM MOTOR A GASOLINA 4 TEMPOS, POTÊNCIA 4 CV - MANUTENÇÃO. AF_08/2015</v>
          </cell>
          <cell r="I1017" t="str">
            <v>H</v>
          </cell>
        </row>
        <row r="1018">
          <cell r="G1018">
            <v>91532</v>
          </cell>
          <cell r="H1018" t="str">
            <v>COMPACTADOR DE SOLOS DE PERCUSSÃO (SOQUETE) COM MOTOR A GASOLINA 4 TEMPOS, POTÊNCIA 4 CV - MATERIAIS NA OPERAÇÃO. AF_08/2015</v>
          </cell>
          <cell r="I1018" t="str">
            <v>H</v>
          </cell>
        </row>
        <row r="1019">
          <cell r="G1019">
            <v>91629</v>
          </cell>
          <cell r="H1019" t="str">
            <v>GUINDAUTO HIDRÁULICO, CAPACIDADE MÁXIMA DE CARGA 6500 KG, MOMENTO MÁXIMO DE CARGA 5,8 TM, ALCANCE MÁXIMO HORIZONTAL 7,60 M, INCLUSIVE CAMINHÃO TOCO PBT 9.700 KG, POTÊNCIA DE 160 CV - DEPRECIAÇÃO. AF_08/2015</v>
          </cell>
          <cell r="I1019" t="str">
            <v>H</v>
          </cell>
        </row>
        <row r="1020">
          <cell r="G1020">
            <v>91630</v>
          </cell>
          <cell r="H1020" t="str">
            <v>GUINDAUTO HIDRÁULICO, CAPACIDADE MÁXIMA DE CARGA 6500 KG, MOMENTO MÁXIMO DE CARGA 5,8 TM, ALCANCE MÁXIMO HORIZONTAL 7,60 M, INCLUSIVE CAMINHÃO TOCO PBT 9.700 KG, POTÊNCIA DE 160 CV - JUROS. AF_08/2015</v>
          </cell>
          <cell r="I1020" t="str">
            <v>H</v>
          </cell>
        </row>
        <row r="1021">
          <cell r="G1021">
            <v>91631</v>
          </cell>
          <cell r="H1021" t="str">
            <v>GUINDAUTO HIDRÁULICO, CAPACIDADE MÁXIMA DE CARGA 6500 KG, MOMENTO MÁXIMO DE CARGA 5,8 TM, ALCANCE MÁXIMO HORIZONTAL 7,60 M, INCLUSIVE CAMINHÃO TOCO PBT 9.700 KG, POTÊNCIA DE 160 CV - IMPOSTOS E SEGUROS. AF_08/2015</v>
          </cell>
          <cell r="I1021" t="str">
            <v>H</v>
          </cell>
        </row>
        <row r="1022">
          <cell r="G1022">
            <v>91632</v>
          </cell>
          <cell r="H1022" t="str">
            <v>GUINDAUTO HIDRÁULICO, CAPACIDADE MÁXIMA DE CARGA 6500 KG, MOMENTO MÁXIMO DE CARGA 5,8 TM, ALCANCE MÁXIMO HORIZONTAL 7,60 M, INCLUSIVE CAMINHÃO TOCO PBT 9.700 KG, POTÊNCIA DE 160 CV - MANUTENÇÃO. AF_08/2015</v>
          </cell>
          <cell r="I1022" t="str">
            <v>H</v>
          </cell>
        </row>
        <row r="1023">
          <cell r="G1023">
            <v>91633</v>
          </cell>
          <cell r="H1023" t="str">
            <v>GUINDAUTO HIDRÁULICO, CAPACIDADE MÁXIMA DE CARGA 6500 KG, MOMENTO MÁXIMO DE CARGA 5,8 TM, ALCANCE MÁXIMO HORIZONTAL 7,60 M, INCLUSIVE CAMINHÃO TOCO PBT 9.700 KG, POTÊNCIA DE 160 CV - MATERIAIS NA OPERAÇÃO. AF_08/2015</v>
          </cell>
          <cell r="I1023" t="str">
            <v>H</v>
          </cell>
        </row>
        <row r="1024">
          <cell r="G1024">
            <v>91640</v>
          </cell>
          <cell r="H1024" t="str">
            <v>CAMINHÃO DE TRANSPORTE DE MATERIAL ASFÁLTICO 30.000 L, COM CAVALO MECÂNICO DE CAPACIDADE MÁXIMA DE TRAÇÃO COMBINADO DE 66.000 KG, POTÊNCIA 360 CV, INCLUSIVE TANQUE DE ASFALTO COM SERPENTINA - DEPRECIAÇÃO. AF_08/2015</v>
          </cell>
          <cell r="I1024" t="str">
            <v>H</v>
          </cell>
        </row>
        <row r="1025">
          <cell r="G1025">
            <v>91641</v>
          </cell>
          <cell r="H1025" t="str">
            <v>CAMINHÃO DE TRANSPORTE DE MATERIAL ASFÁLTICO 30.000 L, COM CAVALO MECÂNICO DE CAPACIDADE MÁXIMA DE TRAÇÃO COMBINADO DE 66.000 KG, POTÊNCIA 360 CV, INCLUSIVE TANQUE DE ASFALTO COM SERPENTINA - JUROS. AF_08/2015</v>
          </cell>
          <cell r="I1025" t="str">
            <v>H</v>
          </cell>
        </row>
        <row r="1026">
          <cell r="G1026">
            <v>91642</v>
          </cell>
          <cell r="H1026" t="str">
            <v>CAMINHÃO DE TRANSPORTE DE MATERIAL ASFÁLTICO 30.000 L, COM CAVALO MECÂNICO DE CAPACIDADE MÁXIMA DE TRAÇÃO COMBINADO DE 66.000 KG, POTÊNCIA 360 CV, INCLUSIVE TANQUE DE ASFALTO COM SERPENTINA - IMPOSTOS E SEGUROS. AF_08/2015</v>
          </cell>
          <cell r="I1026" t="str">
            <v>H</v>
          </cell>
        </row>
        <row r="1027">
          <cell r="G1027">
            <v>91643</v>
          </cell>
          <cell r="H1027" t="str">
            <v>CAMINHÃO DE TRANSPORTE DE MATERIAL ASFÁLTICO 30.000 L, COM CAVALO MECÂNICO DE CAPACIDADE MÁXIMA DE TRAÇÃO COMBINADO DE 66.000 KG, POTÊNCIA 360 CV, INCLUSIVE TANQUE DE ASFALTO COM SERPENTINA - MANUTENÇÃO. AF_08/2015</v>
          </cell>
          <cell r="I1027" t="str">
            <v>H</v>
          </cell>
        </row>
        <row r="1028">
          <cell r="G1028">
            <v>91644</v>
          </cell>
          <cell r="H1028" t="str">
            <v>CAMINHÃO DE TRANSPORTE DE MATERIAL ASFÁLTICO 30.000 L, COM CAVALO MECÂNICO DE CAPACIDADE MÁXIMA DE TRAÇÃO COMBINADO DE 66.000 KG, POTÊNCIA 360 CV, INCLUSIVE TANQUE DE ASFALTO COM SERPENTINA - MATERIAIS NA OPERAÇÃO. AF_08/2015</v>
          </cell>
          <cell r="I1028" t="str">
            <v>H</v>
          </cell>
        </row>
        <row r="1029">
          <cell r="G1029">
            <v>91688</v>
          </cell>
          <cell r="H1029" t="str">
            <v>SERRA CIRCULAR DE BANCADA COM MOTOR ELÉTRICO POTÊNCIA DE 5HP, COM COIFA PARA DISCO 10" - DEPRECIAÇÃO. AF_08/2015</v>
          </cell>
          <cell r="I1029" t="str">
            <v>H</v>
          </cell>
        </row>
        <row r="1030">
          <cell r="G1030">
            <v>91689</v>
          </cell>
          <cell r="H1030" t="str">
            <v>SERRA CIRCULAR DE BANCADA COM MOTOR ELÉTRICO POTÊNCIA DE 5HP, COM COIFA PARA DISCO 10" - JUROS. AF_08/2015</v>
          </cell>
          <cell r="I1030" t="str">
            <v>H</v>
          </cell>
        </row>
        <row r="1031">
          <cell r="G1031">
            <v>91690</v>
          </cell>
          <cell r="H1031" t="str">
            <v>SERRA CIRCULAR DE BANCADA COM MOTOR ELÉTRICO POTÊNCIA DE 5HP, COM COIFA PARA DISCO 10" - MANUTENÇÃO. AF_08/2015</v>
          </cell>
          <cell r="I1031" t="str">
            <v>H</v>
          </cell>
        </row>
        <row r="1032">
          <cell r="G1032">
            <v>91691</v>
          </cell>
          <cell r="H1032" t="str">
            <v>SERRA CIRCULAR DE BANCADA COM MOTOR ELÉTRICO POTÊNCIA DE 5HP, COM COIFA PARA DISCO 10" - MATERIAIS NA OPERAÇÃO. AF_08/2015</v>
          </cell>
          <cell r="I1032" t="str">
            <v>H</v>
          </cell>
        </row>
        <row r="1033">
          <cell r="G1033">
            <v>92040</v>
          </cell>
          <cell r="H1033" t="str">
            <v>DISTRIBUIDOR DE AGREGADOS REBOCAVEL, CAPACIDADE 1,9 M³, LARGURA DE TRABALHO 3,66 M - DEPRECIAÇÃO. AF_11/2015</v>
          </cell>
          <cell r="I1033" t="str">
            <v>H</v>
          </cell>
        </row>
        <row r="1034">
          <cell r="G1034">
            <v>92041</v>
          </cell>
          <cell r="H1034" t="str">
            <v>DISTRIBUIDOR DE AGREGADOS REBOCAVEL, CAPACIDADE 1,9 M³, LARGURA DE TRABALHO 3,66 M - JUROS. AF_11/2015</v>
          </cell>
          <cell r="I1034" t="str">
            <v>H</v>
          </cell>
        </row>
        <row r="1035">
          <cell r="G1035">
            <v>92042</v>
          </cell>
          <cell r="H1035" t="str">
            <v>DISTRIBUIDOR DE AGREGADOS REBOCAVEL, CAPACIDADE 1,9 M³, LARGURA DE TRABALHO 3,66 M - MANUTENÇÃO. AF_11/2015</v>
          </cell>
          <cell r="I1035" t="str">
            <v>H</v>
          </cell>
        </row>
        <row r="1036">
          <cell r="G1036">
            <v>92101</v>
          </cell>
          <cell r="H1036" t="str">
            <v>CAMINHÃO PARA EQUIPAMENTO DE LIMPEZA A SUCÇÃO COM CAMINHÃO TRUCADO DE PESO BRUTO TOTAL 23000 KG, CARGA ÚTIL MÁXIMA 15935 KG, DISTÂNCIA ENTRE EIXOS 4,80 M, POTÊNCIA 230 CV, INCLUSIVE LIMPADORA A SUCÇÃO, TANQUE 12000 L - DEPRECIAÇÃO. AF_05/2023</v>
          </cell>
          <cell r="I1036" t="str">
            <v>H</v>
          </cell>
        </row>
        <row r="1037">
          <cell r="G1037">
            <v>92102</v>
          </cell>
          <cell r="H1037" t="str">
            <v>CAMINHÃO PARA EQUIPAMENTO DE LIMPEZA A SUCÇÃO COM CAMINHÃO TRUCADO DE PESO BRUTO TOTAL 23000 KG, CARGA ÚTIL MÁXIMA 15935 KG, DISTÂNCIA ENTRE EIXOS 4,80 M, POTÊNCIA 230 CV, INCLUSIVE LIMPADORA A SUCÇÃO, TANQUE 12000 L - JUROS. AF_05/2023</v>
          </cell>
          <cell r="I1037" t="str">
            <v>H</v>
          </cell>
        </row>
        <row r="1038">
          <cell r="G1038">
            <v>92103</v>
          </cell>
          <cell r="H1038" t="str">
            <v>CAMINHÃO PARA EQUIPAMENTO DE LIMPEZA A SUCÇÃO COM CAMINHÃO TRUCADO DE PESO BRUTO TOTAL 23000 KG, CARGA ÚTIL MÁXIMA 15935 KG, DISTÂNCIA ENTRE EIXOS 4,80 M, POTÊNCIA 230 CV, INCLUSIVE LIMPADORA A SUCÇÃO, TANQUE 12000 L - IMPOSTOS E SEGUROS. AF_05/2023</v>
          </cell>
          <cell r="I1038" t="str">
            <v>H</v>
          </cell>
        </row>
        <row r="1039">
          <cell r="G1039">
            <v>92104</v>
          </cell>
          <cell r="H1039" t="str">
            <v>CAMINHÃO PARA EQUIPAMENTO DE LIMPEZA A SUCÇÃO COM CAMINHÃO TRUCADO DE PESO BRUTO TOTAL 23000 KG, CARGA ÚTIL MÁXIMA 15935 KG, DISTÂNCIA ENTRE EIXOS 4,80 M, POTÊNCIA 230 CV, INCLUSIVE LIMPADORA A SUCÇÃO, TANQUE 12000 L - MANUTENÇÃO. AF_05/2023</v>
          </cell>
          <cell r="I1039" t="str">
            <v>H</v>
          </cell>
        </row>
        <row r="1040">
          <cell r="G1040">
            <v>92105</v>
          </cell>
          <cell r="H1040" t="str">
            <v>CAMINHÃO PARA EQUIPAMENTO DE LIMPEZA A SUCÇÃO COM CAMINHÃO TRUCADO DE PESO BRUTO TOTAL 23000 KG, CARGA ÚTIL MÁX. 15935 KG, DISTÂNCIA ENTRE EIXOS 4,80 M, POTÊNCIA 230 CV, INCLUSIVE LIMPADORA A SUCÇÃO, TANQUE 12000 L - MATERIAIS NA OPERAÇÃO. AF_05/2023</v>
          </cell>
          <cell r="I1040" t="str">
            <v>H</v>
          </cell>
        </row>
        <row r="1041">
          <cell r="G1041">
            <v>92108</v>
          </cell>
          <cell r="H1041" t="str">
            <v>PENEIRA ROTATIVA COM MOTOR ELÉTRICO TRIFÁSICO DE 2 CV, CILINDRO DE 1 M X 0,60 M, COM FUROS DE 3,17 MM - DEPRECIAÇÃO. AF_05/2023</v>
          </cell>
          <cell r="I1041" t="str">
            <v>H</v>
          </cell>
        </row>
        <row r="1042">
          <cell r="G1042">
            <v>92109</v>
          </cell>
          <cell r="H1042" t="str">
            <v>PENEIRA ROTATIVA COM MOTOR ELÉTRICO TRIFÁSICO DE 2 CV, CILINDRO DE 1 M X 0,60 M, COM FUROS DE 3,17 MM - JUROS. AF_05/2023</v>
          </cell>
          <cell r="I1042" t="str">
            <v>H</v>
          </cell>
        </row>
        <row r="1043">
          <cell r="G1043">
            <v>92110</v>
          </cell>
          <cell r="H1043" t="str">
            <v>PENEIRA ROTATIVA COM MOTOR ELÉTRICO TRIFÁSICO DE 2 CV, CILINDRO DE 1 M X 0,60 M, COM FUROS DE 3,17 MM - MANUTENÇÃO. AF_05/2023</v>
          </cell>
          <cell r="I1043" t="str">
            <v>H</v>
          </cell>
        </row>
        <row r="1044">
          <cell r="G1044">
            <v>92111</v>
          </cell>
          <cell r="H1044" t="str">
            <v>PENEIRA ROTATIVA COM MOTOR ELÉTRICO TRIFÁSICO DE 2 CV, CILINDRO DE 1 M X 0,60 M, COM FUROS DE 3,17 MM - MATERIAIS NA OPERAÇÃO. AF_05/2023</v>
          </cell>
          <cell r="I1044" t="str">
            <v>H</v>
          </cell>
        </row>
        <row r="1045">
          <cell r="G1045">
            <v>92114</v>
          </cell>
          <cell r="H1045" t="str">
            <v>DOSADOR DE AREIA, CAPACIDADE DE 26 LITROS - DEPRECIAÇÃO. AF_05/2023</v>
          </cell>
          <cell r="I1045" t="str">
            <v>H</v>
          </cell>
        </row>
        <row r="1046">
          <cell r="G1046">
            <v>92115</v>
          </cell>
          <cell r="H1046" t="str">
            <v>DOSADOR DE AREIA, CAPACIDADE DE 26 LITROS - JUROS. AF_05/2023</v>
          </cell>
          <cell r="I1046" t="str">
            <v>H</v>
          </cell>
        </row>
        <row r="1047">
          <cell r="G1047">
            <v>92116</v>
          </cell>
          <cell r="H1047" t="str">
            <v>DOSADOR DE AREIA, CAPACIDADE DE 26 LITROS - MANUTENÇÃO. AF_05/2023</v>
          </cell>
          <cell r="I1047" t="str">
            <v>H</v>
          </cell>
        </row>
        <row r="1048">
          <cell r="G1048">
            <v>92133</v>
          </cell>
          <cell r="H1048" t="str">
            <v>CAMINHONETE COM MOTOR A DIESEL, POTÊNCIA 180 CV, CABINE DUPLA, 4X4 - DEPRECIAÇÃO. AF_11/2015</v>
          </cell>
          <cell r="I1048" t="str">
            <v>H</v>
          </cell>
        </row>
        <row r="1049">
          <cell r="G1049">
            <v>92134</v>
          </cell>
          <cell r="H1049" t="str">
            <v>CAMINHONETE COM MOTOR A DIESEL, POTÊNCIA 180 CV, CABINE DUPLA, 4X4 - JUROS. AF_11/2015</v>
          </cell>
          <cell r="I1049" t="str">
            <v>H</v>
          </cell>
        </row>
        <row r="1050">
          <cell r="G1050">
            <v>92135</v>
          </cell>
          <cell r="H1050" t="str">
            <v>CAMINHONETE COM MOTOR A DIESEL, POTÊNCIA 180 CV, CABINE DUPLA, 4X4 - IMPOSTOS E SEGUROS. AF_11/2015</v>
          </cell>
          <cell r="I1050" t="str">
            <v>H</v>
          </cell>
        </row>
        <row r="1051">
          <cell r="G1051">
            <v>92136</v>
          </cell>
          <cell r="H1051" t="str">
            <v>CAMINHONETE COM MOTOR A DIESEL, POTÊNCIA 180 CV, CABINE DUPLA, 4X4 - MANUTENÇÃO. AF_11/2015</v>
          </cell>
          <cell r="I1051" t="str">
            <v>H</v>
          </cell>
        </row>
        <row r="1052">
          <cell r="G1052">
            <v>92137</v>
          </cell>
          <cell r="H1052" t="str">
            <v>CAMINHONETE COM MOTOR A DIESEL, POTÊNCIA 180 CV, CABINE DUPLA, 4X4 - MATERIAIS NA OPERAÇÃO. AF_11/2015</v>
          </cell>
          <cell r="I1052" t="str">
            <v>H</v>
          </cell>
        </row>
        <row r="1053">
          <cell r="G1053">
            <v>92140</v>
          </cell>
          <cell r="H1053" t="str">
            <v>CAMINHONETE CABINE SIMPLES COM MOTOR 1.6 FLEX, CÂMBIO MANUAL, POTÊNCIA 101/104 CV, 2 PORTAS - DEPRECIAÇÃO. AF_11/2015</v>
          </cell>
          <cell r="I1053" t="str">
            <v>H</v>
          </cell>
        </row>
        <row r="1054">
          <cell r="G1054">
            <v>92141</v>
          </cell>
          <cell r="H1054" t="str">
            <v>CAMINHONETE CABINE SIMPLES COM MOTOR 1.6 FLEX, CÂMBIO MANUAL, POTÊNCIA 101/104 CV, 2 PORTAS - JUROS. AF_11/2015</v>
          </cell>
          <cell r="I1054" t="str">
            <v>H</v>
          </cell>
        </row>
        <row r="1055">
          <cell r="G1055">
            <v>92142</v>
          </cell>
          <cell r="H1055" t="str">
            <v>CAMINHONETE CABINE SIMPLES COM MOTOR 1.6 FLEX, CÂMBIO MANUAL, POTÊNCIA 101/104 CV, 2 PORTAS - IMPOSTOS E SEGUROS. AF_11/2015</v>
          </cell>
          <cell r="I1055" t="str">
            <v>H</v>
          </cell>
        </row>
        <row r="1056">
          <cell r="G1056">
            <v>92143</v>
          </cell>
          <cell r="H1056" t="str">
            <v>CAMINHONETE CABINE SIMPLES COM MOTOR 1.6 FLEX, CÂMBIO MANUAL, POTÊNCIA 101/104 CV, 2 PORTAS - MANUTENÇÃO. AF_11/2015</v>
          </cell>
          <cell r="I1056" t="str">
            <v>H</v>
          </cell>
        </row>
        <row r="1057">
          <cell r="G1057">
            <v>92144</v>
          </cell>
          <cell r="H1057" t="str">
            <v>CAMINHONETE CABINE SIMPLES COM MOTOR 1.6 FLEX, CÂMBIO MANUAL, POTÊNCIA 101/104 CV, 2 PORTAS - MATERIAIS NA OPERAÇÃO. AF_11/2015</v>
          </cell>
          <cell r="I1057" t="str">
            <v>H</v>
          </cell>
        </row>
        <row r="1058">
          <cell r="G1058">
            <v>92237</v>
          </cell>
          <cell r="H1058" t="str">
            <v>CAMINHÃO DE TRANSPORTE DE MATERIAL ASFÁLTICO 20.000 L, COM CAVALO MECÂNICO DE CAPACIDADE MÁXIMA DE TRAÇÃO COMBINADO DE 45.000 KG, POTÊNCIA 330 CV, INCLUSIVE TANQUE DE ASFALTO COM MAÇARICO - DEPRECIAÇÃO. AF_12/2015</v>
          </cell>
          <cell r="I1058" t="str">
            <v>H</v>
          </cell>
        </row>
        <row r="1059">
          <cell r="G1059">
            <v>92238</v>
          </cell>
          <cell r="H1059" t="str">
            <v>CAMINHÃO DE TRANSPORTE DE MATERIAL ASFÁLTICO 20.000 L, COM CAVALO MECÂNICO DE CAPACIDADE MÁXIMA DE TRAÇÃO COMBINADO DE 45.000 KG, POTÊNCIA 330 CV, INCLUSIVE TANQUE DE ASFALTO COM MAÇARICO - JUROS. AF_12/2015</v>
          </cell>
          <cell r="I1059" t="str">
            <v>H</v>
          </cell>
        </row>
        <row r="1060">
          <cell r="G1060">
            <v>92239</v>
          </cell>
          <cell r="H1060" t="str">
            <v>CAMINHÃO DE TRANSPORTE DE MATERIAL ASFÁLTICO 20.000 L, COM CAVALO MECÂNICO DE CAPACIDADE MÁXIMA DE TRAÇÃO COMBINADO DE 45.000 KG, POTÊNCIA 330 CV, INCLUSIVE TANQUE DE ASFALTO COM MAÇARICO - IMPOSTOS E SEGUROS. AF_12/2015</v>
          </cell>
          <cell r="I1060" t="str">
            <v>H</v>
          </cell>
        </row>
        <row r="1061">
          <cell r="G1061">
            <v>92240</v>
          </cell>
          <cell r="H1061" t="str">
            <v>CAMINHÃO DE TRANSPORTE DE MATERIAL ASFÁLTICO 20.000 L, COM CAVALO MECÂNICO DE CAPACIDADE MÁXIMA DE TRAÇÃO COMBINADO DE 45.000 KG, POTÊNCIA 330 CV, INCLUSIVE TANQUE DE ASFALTO COM MAÇARICO - MANUTENÇÃO. AF_12/2015</v>
          </cell>
          <cell r="I1061" t="str">
            <v>H</v>
          </cell>
        </row>
        <row r="1062">
          <cell r="G1062">
            <v>92241</v>
          </cell>
          <cell r="H1062" t="str">
            <v>CAMINHÃO DE TRANSPORTE DE MATERIAL ASFÁLTICO 20.000 L, COM CAVALO MECÂNICO DE CAPACIDADE MÁXIMA DE TRAÇÃO COMBINADO DE 45.000 KG, POTÊNCIA 330 CV, INCLUSIVE TANQUE DE ASFALTO COM MAÇARICO - MATERIAIS NA OPERAÇÃO. AF_12/2015</v>
          </cell>
          <cell r="I1062" t="str">
            <v>H</v>
          </cell>
        </row>
        <row r="1063">
          <cell r="G1063">
            <v>92712</v>
          </cell>
          <cell r="H1063" t="str">
            <v>APARELHO PARA CORTE E SOLDA OXI-ACETILENO SOBRE RODAS, INCLUSIVE CILINDROS E MAÇARICOS - DEPRECIAÇÃO. AF_05/2023</v>
          </cell>
          <cell r="I1063" t="str">
            <v>H</v>
          </cell>
        </row>
        <row r="1064">
          <cell r="G1064">
            <v>92713</v>
          </cell>
          <cell r="H1064" t="str">
            <v>APARELHO PARA CORTE E SOLDA OXI-ACETILENO SOBRE RODAS, INCLUSIVE CILINDROS E MAÇARICOS - JUROS. AF_05/2023</v>
          </cell>
          <cell r="I1064" t="str">
            <v>H</v>
          </cell>
        </row>
        <row r="1065">
          <cell r="G1065">
            <v>92714</v>
          </cell>
          <cell r="H1065" t="str">
            <v>APARELHO PARA CORTE E SOLDA OXI-ACETILENO SOBRE RODAS, INCLUSIVE CILINDROS E MAÇARICOS - MANUTENÇÃO. AF_05/2023</v>
          </cell>
          <cell r="I1065" t="str">
            <v>H</v>
          </cell>
        </row>
        <row r="1066">
          <cell r="G1066">
            <v>92715</v>
          </cell>
          <cell r="H1066" t="str">
            <v>APARELHO PARA CORTE E SOLDA OXI-ACETILENO SOBRE RODAS, INCLUSIVE CILINDROS E MAÇARICOS - MATERIAIS NA OPERAÇÃO. AF_05/2023</v>
          </cell>
          <cell r="I1066" t="str">
            <v>H</v>
          </cell>
        </row>
        <row r="1067">
          <cell r="G1067">
            <v>92956</v>
          </cell>
          <cell r="H1067" t="str">
            <v>MÁQUINA EXTRUSORA DE CONCRETO PARA GUIAS E SARJETAS, MOTOR A DIESEL, POTÊNCIA 14 CV - DEPRECIAÇÃO. AF_12/2015</v>
          </cell>
          <cell r="I1067" t="str">
            <v>H</v>
          </cell>
        </row>
        <row r="1068">
          <cell r="G1068">
            <v>92957</v>
          </cell>
          <cell r="H1068" t="str">
            <v>MÁQUINA EXTRUSORA DE CONCRETO PARA GUIAS E SARJETAS, MOTOR A DIESEL, POTÊNCIA 14 CV - JUROS. AF_12/2015</v>
          </cell>
          <cell r="I1068" t="str">
            <v>H</v>
          </cell>
        </row>
        <row r="1069">
          <cell r="G1069">
            <v>92958</v>
          </cell>
          <cell r="H1069" t="str">
            <v>MÁQUINA EXTRUSORA DE CONCRETO PARA GUIAS E SARJETAS, MOTOR A DIESEL, POTÊNCIA 14 CV - MANUTENÇÃO. AF_12/2015</v>
          </cell>
          <cell r="I1069" t="str">
            <v>H</v>
          </cell>
        </row>
        <row r="1070">
          <cell r="G1070">
            <v>92959</v>
          </cell>
          <cell r="H1070" t="str">
            <v>MÁQUINA EXTRUSORA DE CONCRETO PARA GUIAS E SARJETAS, MOTOR A DIESEL, POTÊNCIA 14 CV - MATERIAIS NA OPERAÇÃO. AF_12/2015</v>
          </cell>
          <cell r="I1070" t="str">
            <v>H</v>
          </cell>
        </row>
        <row r="1071">
          <cell r="G1071">
            <v>92963</v>
          </cell>
          <cell r="H1071" t="str">
            <v>MARTELO PERFURADOR PNEUMÁTICO MANUAL, HASTE 25 X 75 MM, 21 KG - DEPRECIAÇÃO. AF_12/2015</v>
          </cell>
          <cell r="I1071" t="str">
            <v>H</v>
          </cell>
        </row>
        <row r="1072">
          <cell r="G1072">
            <v>92964</v>
          </cell>
          <cell r="H1072" t="str">
            <v>MARTELO PERFURADOR PNEUMÁTICO MANUAL, HASTE 25 X 75 MM, 21 KG - JUROS. AF_12/2015</v>
          </cell>
          <cell r="I1072" t="str">
            <v>H</v>
          </cell>
        </row>
        <row r="1073">
          <cell r="G1073">
            <v>92965</v>
          </cell>
          <cell r="H1073" t="str">
            <v>MARTELO PERFURADOR PNEUMÁTICO MANUAL, HASTE 25 X 75 MM, 21 KG - MANUTENÇÃO. AF_12/2015</v>
          </cell>
          <cell r="I1073" t="str">
            <v>H</v>
          </cell>
        </row>
        <row r="1074">
          <cell r="G1074">
            <v>93220</v>
          </cell>
          <cell r="H1074" t="str">
            <v>PERFURATRIZ COM TORRE METÁLICA PARA EXECUÇÃO DE ESTACA HÉLICE CONTÍNUA, PROFUNDIDADE MÁXIMA DE 32 M, DIÂMETRO MÁXIMO DE 1000 MM, POTÊNCIA INSTALADA DE 350 HP, MESA ROTATIVA COM TORQUE MÁXIMO DE 263 KNM - DEPRECIAÇÃO. AF_01/2016</v>
          </cell>
          <cell r="I1074" t="str">
            <v>H</v>
          </cell>
        </row>
        <row r="1075">
          <cell r="G1075">
            <v>93221</v>
          </cell>
          <cell r="H1075" t="str">
            <v>PERFURATRIZ COM TORRE METÁLICA PARA EXECUÇÃO DE ESTACA HÉLICE CONTÍNUA, PROFUNDIDADE MÁXIMA DE 32 M, DIÂMETRO MÁXIMO DE 1000 MM, POTÊNCIA INSTALADA DE 350 HP, MESA ROTATIVA COM TORQUE MÁXIMO DE 263 KNM - JUROS. AF_01/2016</v>
          </cell>
          <cell r="I1075" t="str">
            <v>H</v>
          </cell>
        </row>
        <row r="1076">
          <cell r="G1076">
            <v>93222</v>
          </cell>
          <cell r="H1076" t="str">
            <v>PERFURATRIZ COM TORRE METÁLICA PARA EXECUÇÃO DE ESTACA HÉLICE CONTÍNUA, PROFUNDIDADE MÁXIMA DE 32 M, DIÂMETRO MÁXIMO DE 1000 MM, POTÊNCIA INSTALADA DE 350 HP, MESA ROTATIVA COM TORQUE MÁXIMO DE 263 KNM - MANUTENÇÃO. AF_01/2016</v>
          </cell>
          <cell r="I1076" t="str">
            <v>H</v>
          </cell>
        </row>
        <row r="1077">
          <cell r="G1077">
            <v>93223</v>
          </cell>
          <cell r="H1077" t="str">
            <v>PERFURATRIZ COM TORRE METÁLICA PARA EXECUÇÃO DE ESTACA HÉLICE CONTÍNUA, PROFUNDIDADE MÁXIMA DE 32 M, DIÂMETRO MÁXIMO DE 1000 MM, POTÊNCIA INSTALADA DE 350 HP, MESA ROTATIVA COM TORQUE MÁXIMO DE 263 KNM  MATERIAIS NA OPERAÇÃO. AF_01/2016</v>
          </cell>
          <cell r="I1077" t="str">
            <v>H</v>
          </cell>
        </row>
        <row r="1078">
          <cell r="G1078">
            <v>93229</v>
          </cell>
          <cell r="H1078" t="str">
            <v>BETONEIRA CAPACIDADE NOMINAL 400 L, CAPACIDADE DE MISTURA 310 L, MOTOR A GASOLINA POTÊNCIA 5,5 CV, SEM CARREGADOR - DEPRECIAÇÃO. AF_02/2016</v>
          </cell>
          <cell r="I1078" t="str">
            <v>H</v>
          </cell>
        </row>
        <row r="1079">
          <cell r="G1079">
            <v>93230</v>
          </cell>
          <cell r="H1079" t="str">
            <v>BETONEIRA CAPACIDADE NOMINAL 400 L, CAPACIDADE DE MISTURA 310 L, MOTOR A GASOLINA POTÊNCIA 5,5 CV, SEM CARREGADOR - JUROS. AF_02/2016</v>
          </cell>
          <cell r="I1079" t="str">
            <v>H</v>
          </cell>
        </row>
        <row r="1080">
          <cell r="G1080">
            <v>93231</v>
          </cell>
          <cell r="H1080" t="str">
            <v>BETONEIRA CAPACIDADE NOMINAL 400 L, CAPACIDADE DE MISTURA 310 L, MOTOR A GASOLINA POTÊNCIA 5,5 CV, SEM CARREGADOR - MANUTENÇÃO. AF_02/2016</v>
          </cell>
          <cell r="I1080" t="str">
            <v>H</v>
          </cell>
        </row>
        <row r="1081">
          <cell r="G1081">
            <v>93232</v>
          </cell>
          <cell r="H1081" t="str">
            <v>BETONEIRA CAPACIDADE NOMINAL 400 L, CAPACIDADE DE MISTURA 310 L, MOTOR A GASOLINA POTÊNCIA 5,5 CV, SEM CARREGADOR - MATERIAIS NA OPERAÇÃO. AF_02/2016</v>
          </cell>
          <cell r="I1081" t="str">
            <v>H</v>
          </cell>
        </row>
        <row r="1082">
          <cell r="G1082">
            <v>93235</v>
          </cell>
          <cell r="H1082" t="str">
            <v>GRUPO GERADOR ESTACIONÁRIO, MOTOR DIESEL POTÊNCIA 170 KVA - JUROS. AF_02/2016</v>
          </cell>
          <cell r="I1082" t="str">
            <v>H</v>
          </cell>
        </row>
        <row r="1083">
          <cell r="G1083">
            <v>93238</v>
          </cell>
          <cell r="H1083" t="str">
            <v>ROLO COMPACTADOR VIBRATÓRIO REBOCÁVEL, CILINDRO DE AÇO LISO, POTÊNCIA DE TRAÇÃO DE 65 CV, PESO 4,7 T, IMPACTO DINÂMICO 18,3 T, LARGURA DE TRABALHO 1,67 M - JUROS. AF_02/2016</v>
          </cell>
          <cell r="I1083" t="str">
            <v>H</v>
          </cell>
        </row>
        <row r="1084">
          <cell r="G1084">
            <v>93239</v>
          </cell>
          <cell r="H1084" t="str">
            <v>ROLO COMPACTADOR VIBRATÓRIO PÉ DE CARNEIRO, OPERADO POR CONTROLE REMOTO, POTÊNCIA 12,5 KW, PESO OPERACIONAL 1,675 T, LARGURA DE TRABALHO 0,85 M - JUROS. AF_02/2016</v>
          </cell>
          <cell r="I1084" t="str">
            <v>H</v>
          </cell>
        </row>
        <row r="1085">
          <cell r="G1085">
            <v>93240</v>
          </cell>
          <cell r="H1085" t="str">
            <v>ROLO COMPACTADOR VIBRATÓRIO PÉ DE CARNEIRO, OPERADO POR CONTROLE REMOTO, POTÊNCIA 12,5 KW, PESO OPERACIONAL 1,675 T, LARGURA DE TRABALHO 0,85 M - MATERIAIS NA OPERAÇÃO. AF_02/2016</v>
          </cell>
          <cell r="I1085" t="str">
            <v>H</v>
          </cell>
        </row>
        <row r="1086">
          <cell r="G1086">
            <v>93267</v>
          </cell>
          <cell r="H1086" t="str">
            <v>GRUA ASCENCIONAL, LANÇA DE 30 M, CAPACIDADE DE 1,0 T A 30 M, ALTURA ATÉ 39 M   DEPRECIAÇÃO. AF_05/2023</v>
          </cell>
          <cell r="I1086" t="str">
            <v>H</v>
          </cell>
        </row>
        <row r="1087">
          <cell r="G1087">
            <v>93269</v>
          </cell>
          <cell r="H1087" t="str">
            <v>GRUA ASCENCIONAL, LANÇA DE 30 M, CAPACIDADE DE 1,0 T A 30 M, ALTURA ATÉ 39 M   JUROS. AF_05/2023</v>
          </cell>
          <cell r="I1087" t="str">
            <v>H</v>
          </cell>
        </row>
        <row r="1088">
          <cell r="G1088">
            <v>93270</v>
          </cell>
          <cell r="H1088" t="str">
            <v>GRUA ASCENCIONAL, LANÇA DE 30 M, CAPACIDADE DE 1,0 T A 30 M, ALTURA ATÉ 39 M   MANUTENÇÃO. AF_05/2023</v>
          </cell>
          <cell r="I1088" t="str">
            <v>H</v>
          </cell>
        </row>
        <row r="1089">
          <cell r="G1089">
            <v>93271</v>
          </cell>
          <cell r="H1089" t="str">
            <v>GRUA ASCENCIONAL, LANÇA DE 30 M, CAPACIDADE DE 1,0 T A 30 M, ALTURA ATÉ 39 M   MATERIAIS NA OPERAÇÃO. AF_05/2023</v>
          </cell>
          <cell r="I1089" t="str">
            <v>H</v>
          </cell>
        </row>
        <row r="1090">
          <cell r="G1090">
            <v>93277</v>
          </cell>
          <cell r="H1090" t="str">
            <v>GUINCHO ELÉTRICO DE COLUNA, CAPACIDADE 400 KG, COM MOTO FREIO, MOTOR TRIFÁSICO DE 1,25 CV - DEPRECIAÇÃO. AF_03/2016</v>
          </cell>
          <cell r="I1090" t="str">
            <v>H</v>
          </cell>
        </row>
        <row r="1091">
          <cell r="G1091">
            <v>93278</v>
          </cell>
          <cell r="H1091" t="str">
            <v>GUINCHO ELÉTRICO DE COLUNA, CAPACIDADE 400 KG, COM MOTO FREIO, MOTOR TRIFÁSICO DE 1,25 CV - JUROS. AF_03/2016</v>
          </cell>
          <cell r="I1091" t="str">
            <v>H</v>
          </cell>
        </row>
        <row r="1092">
          <cell r="G1092">
            <v>93279</v>
          </cell>
          <cell r="H1092" t="str">
            <v>GUINCHO ELÉTRICO DE COLUNA, CAPACIDADE 400 KG, COM MOTO FREIO, MOTOR TRIFÁSICO DE 1,25 CV - MANUTENÇÃO. AF_03/2016</v>
          </cell>
          <cell r="I1092" t="str">
            <v>H</v>
          </cell>
        </row>
        <row r="1093">
          <cell r="G1093">
            <v>93280</v>
          </cell>
          <cell r="H1093" t="str">
            <v>GUINCHO ELÉTRICO DE COLUNA, CAPACIDADE 400 KG, COM MOTO FREIO, MOTOR TRIFÁSICO DE 1,25 CV - MATERIAIS NA OPERAÇÃO. AF_03/2016</v>
          </cell>
          <cell r="I1093" t="str">
            <v>H</v>
          </cell>
        </row>
        <row r="1094">
          <cell r="G1094">
            <v>93283</v>
          </cell>
          <cell r="H1094" t="str">
            <v>GUINDASTE HIDRÁULICO AUTOPROPELIDO, COM LANÇA TELESCÓPICA 40 M, CAPACIDADE MÁXIMA 60 T, POTÊNCIA 260 KW - DEPRECIAÇÃO. AF_03/2016</v>
          </cell>
          <cell r="I1094" t="str">
            <v>H</v>
          </cell>
        </row>
        <row r="1095">
          <cell r="G1095">
            <v>93284</v>
          </cell>
          <cell r="H1095" t="str">
            <v>GUINDASTE HIDRÁULICO AUTOPROPELIDO, COM LANÇA TELESCÓPICA 40 M, CAPACIDADE MÁXIMA 60 T, POTÊNCIA 260 KW - JUROS. AF_03/2016</v>
          </cell>
          <cell r="I1095" t="str">
            <v>H</v>
          </cell>
        </row>
        <row r="1096">
          <cell r="G1096">
            <v>93285</v>
          </cell>
          <cell r="H1096" t="str">
            <v>GUINDASTE HIDRÁULICO AUTOPROPELIDO, COM LANÇA TELESCÓPICA 40 M, CAPACIDADE MÁXIMA 60 T, POTÊNCIA 260 KW - MANUTENÇÃO. AF_03/2016</v>
          </cell>
          <cell r="I1096" t="str">
            <v>H</v>
          </cell>
        </row>
        <row r="1097">
          <cell r="G1097">
            <v>93286</v>
          </cell>
          <cell r="H1097" t="str">
            <v>GUINDASTE HIDRÁULICO AUTOPROPELIDO, COM LANÇA TELESCÓPICA 40 M, CAPACIDADE MÁXIMA 60 T, POTÊNCIA 260 KW - MATERIAIS NA OPERAÇÃO. AF_03/2016</v>
          </cell>
          <cell r="I1097" t="str">
            <v>H</v>
          </cell>
        </row>
        <row r="1098">
          <cell r="G1098">
            <v>93296</v>
          </cell>
          <cell r="H1098" t="str">
            <v>GUINDASTE HIDRÁULICO AUTOPROPELIDO, COM LANÇA TELESCÓPICA 40 M, CAPACIDADE MÁXIMA 60 T, POTÊNCIA 260 KW - IMPOSTOS E SEGUROS. AF_03/2016</v>
          </cell>
          <cell r="I1098" t="str">
            <v>H</v>
          </cell>
        </row>
        <row r="1099">
          <cell r="G1099">
            <v>93397</v>
          </cell>
          <cell r="H1099" t="str">
            <v>GUINDAUTO HIDRÁULICO, CAPACIDADE MÁXIMA DE CARGA 3300 KG, MOMENTO MÁXIMO DE CARGA 5,8 TM, ALCANCE MÁXIMO HORIZONTAL 7,60 M, INCLUSIVE CAMINHÃO TOCO PBT 16.000 KG, POTÊNCIA DE 189 CV - DEPRECIAÇÃO. AF_03/2016</v>
          </cell>
          <cell r="I1099" t="str">
            <v>H</v>
          </cell>
        </row>
        <row r="1100">
          <cell r="G1100">
            <v>93398</v>
          </cell>
          <cell r="H1100" t="str">
            <v>GUINDAUTO HIDRÁULICO, CAPACIDADE MÁXIMA DE CARGA 3300 KG, MOMENTO MÁXIMO DE CARGA 5,8 TM, ALCANCE MÁXIMO HORIZONTAL 7,60 M, INCLUSIVE CAMINHÃO TOCO PBT 16.000 KG, POTÊNCIA DE 189 CV - JUROS. AF_03/2016</v>
          </cell>
          <cell r="I1100" t="str">
            <v>H</v>
          </cell>
        </row>
        <row r="1101">
          <cell r="G1101">
            <v>93399</v>
          </cell>
          <cell r="H1101" t="str">
            <v>GUINDAUTO HIDRÁULICO, CAPACIDADE MÁXIMA DE CARGA 3300 KG, MOMENTO MÁXIMO DE CARGA 5,8 TM, ALCANCE MÁXIMO HORIZONTAL 7,60 M, INCLUSIVE CAMINHÃO TOCO PBT 16.000 KG, POTÊNCIA DE 189 CV  IMPOSTOS E SEGUROS. AF_03/2016</v>
          </cell>
          <cell r="I1101" t="str">
            <v>H</v>
          </cell>
        </row>
        <row r="1102">
          <cell r="G1102">
            <v>93400</v>
          </cell>
          <cell r="H1102" t="str">
            <v>GUINDAUTO HIDRÁULICO, CAPACIDADE MÁXIMA DE CARGA 3300 KG, MOMENTO MÁXIMO DE CARGA 5,8 TM, ALCANCE MÁXIMO HORIZONTAL 7,60 M, INCLUSIVE CAMINHÃO TOCO PBT 16.000 KG, POTÊNCIA DE 189 CV - MANUTENÇÃO. AF_03/2016</v>
          </cell>
          <cell r="I1102" t="str">
            <v>H</v>
          </cell>
        </row>
        <row r="1103">
          <cell r="G1103">
            <v>93401</v>
          </cell>
          <cell r="H1103" t="str">
            <v>GUINDAUTO HIDRÁULICO, CAPACIDADE MÁXIMA DE CARGA 3300 KG, MOMENTO MÁXIMO DE CARGA 5,8 TM, ALCANCE MÁXIMO HORIZONTAL 7,60 M, INCLUSIVE CAMINHÃO TOCO PBT 16.000 KG, POTÊNCIA DE 189 CV - MATERIAIS NA OPERAÇÃO. AF_03/2016</v>
          </cell>
          <cell r="I1103" t="str">
            <v>H</v>
          </cell>
        </row>
        <row r="1104">
          <cell r="G1104">
            <v>93404</v>
          </cell>
          <cell r="H1104" t="str">
            <v>MÁQUINA JATO DE PRESSAO PORTÁTIL, CAMARA DE 1 SAIDA, CAPACIDADE 280 L, DIAMETRO 670 MM, BICO DE JATO CURTO VENTURI DE 5/16 , MANGUEIRA DE 1 COM COMPRESSOR DE AR REBOCÁVEL 189 PCM E MOTOR DIESEL 63 CV - DEPRECIAÇÃO. AF_05/2023</v>
          </cell>
          <cell r="I1104" t="str">
            <v>H</v>
          </cell>
        </row>
        <row r="1105">
          <cell r="G1105">
            <v>93405</v>
          </cell>
          <cell r="H1105" t="str">
            <v>MÁQUINA JATO DE PRESSAO PORTÁTIL, CAMARA DE 1 SAIDA, CAPACIDADE 280 L, DIAMETRO 670 MM, BICO DE JATO CURTO VENTURI DE 5/16 , MANGUEIRA DE 1 COM COMPRESSOR DE AR REBOCÁVEL 189 PCM E MOTOR DIESEL 63 CV - JUROS. AF_05/2023</v>
          </cell>
          <cell r="I1105" t="str">
            <v>H</v>
          </cell>
        </row>
        <row r="1106">
          <cell r="G1106">
            <v>93406</v>
          </cell>
          <cell r="H1106" t="str">
            <v>MÁQUINA JATO DE PRESSAO PORTÁTIL, CAMARA DE 1 SAIDA, CAPACIDADE 280 L, DIAMETRO 670 MM, BICO DE JATO CURTO VENTURI DE 5/16 , MANGUEIRA DE 1 COM COMPRESSOR DE AR REBOCÁVEL 189 PCM E MOTOR DIESEL 63 CV - MANUTENÇÃO. AF_05/2023</v>
          </cell>
          <cell r="I1106" t="str">
            <v>H</v>
          </cell>
        </row>
        <row r="1107">
          <cell r="G1107">
            <v>93407</v>
          </cell>
          <cell r="H1107" t="str">
            <v>MÁQUINA JATO DE PRESSAO PORTÁTIL, CAMARA DE 1 SAIDA, CAPACIDADE 280 L, DIAMETRO 670 MM, BICO DE JATO CURTO VENTURI DE 5/16 , MANGUEIRA DE 1 COM COMPRESSOR DE AR REBOCÁVEL 189 PCM E MOTOR DIESEL 63 CV - MATERIAIS NA OPERAÇÃO. AF_05/2023</v>
          </cell>
          <cell r="I1107" t="str">
            <v>H</v>
          </cell>
        </row>
        <row r="1108">
          <cell r="G1108">
            <v>93411</v>
          </cell>
          <cell r="H1108" t="str">
            <v>GERADOR PORTÁTIL MONOFÁSICO, POTÊNCIA 5500 VA, MOTOR A GASOLINA, POTÊNCIA DO MOTOR 13 CV - DEPRECIAÇÃO. AF_03/2016</v>
          </cell>
          <cell r="I1108" t="str">
            <v>H</v>
          </cell>
        </row>
        <row r="1109">
          <cell r="G1109">
            <v>93412</v>
          </cell>
          <cell r="H1109" t="str">
            <v>GERADOR PORTÁTIL MONOFÁSICO, POTÊNCIA 5500 VA, MOTOR A GASOLINA, POTÊNCIA DO MOTOR 13 CV - JUROS. AF_03/2016</v>
          </cell>
          <cell r="I1109" t="str">
            <v>H</v>
          </cell>
        </row>
        <row r="1110">
          <cell r="G1110">
            <v>93413</v>
          </cell>
          <cell r="H1110" t="str">
            <v>GERADOR PORTÁTIL MONOFÁSICO, POTÊNCIA 5500 VA, MOTOR A GASOLINA, POTÊNCIA DO MOTOR 13 CV - MANUTENÇÃO. AF_03/2016</v>
          </cell>
          <cell r="I1110" t="str">
            <v>H</v>
          </cell>
        </row>
        <row r="1111">
          <cell r="G1111">
            <v>93414</v>
          </cell>
          <cell r="H1111" t="str">
            <v>GERADOR PORTÁTIL MONOFÁSICO, POTÊNCIA 5500 VA, MOTOR A GASOLINA, POTÊNCIA DO MOTOR 13 CV - MATERIAIS NA OPERAÇÃO. AF_03/2016</v>
          </cell>
          <cell r="I1111" t="str">
            <v>H</v>
          </cell>
        </row>
        <row r="1112">
          <cell r="G1112">
            <v>93417</v>
          </cell>
          <cell r="H1112" t="str">
            <v>GRUPO GERADOR REBOCÁVEL, POTÊNCIA 66 KVA, MOTOR A DIESEL - DEPRECIAÇÃO. AF_03/2016</v>
          </cell>
          <cell r="I1112" t="str">
            <v>H</v>
          </cell>
        </row>
        <row r="1113">
          <cell r="G1113">
            <v>93418</v>
          </cell>
          <cell r="H1113" t="str">
            <v>GRUPO GERADOR REBOCÁVEL, POTÊNCIA 66 KVA, MOTOR A DIESEL - JUROS. AF_03/2016</v>
          </cell>
          <cell r="I1113" t="str">
            <v>H</v>
          </cell>
        </row>
        <row r="1114">
          <cell r="G1114">
            <v>93419</v>
          </cell>
          <cell r="H1114" t="str">
            <v>GRUPO GERADOR REBOCÁVEL, POTÊNCIA 66 KVA, MOTOR A DIESEL - MANUTENÇÃO. AF_03/2016</v>
          </cell>
          <cell r="I1114" t="str">
            <v>H</v>
          </cell>
        </row>
        <row r="1115">
          <cell r="G1115">
            <v>93420</v>
          </cell>
          <cell r="H1115" t="str">
            <v>GRUPO GERADOR REBOCÁVEL, POTÊNCIA 66 KVA, MOTOR A DIESEL - MATERIAIS NA OPERAÇÃO. AF_03/2016</v>
          </cell>
          <cell r="I1115" t="str">
            <v>H</v>
          </cell>
        </row>
        <row r="1116">
          <cell r="G1116">
            <v>93423</v>
          </cell>
          <cell r="H1116" t="str">
            <v>GRUPO GERADOR ESTACIONÁRIO, POTÊNCIA 150 KVA, MOTOR A DIESEL- DEPRECIAÇÃO. AF_03/2016</v>
          </cell>
          <cell r="I1116" t="str">
            <v>H</v>
          </cell>
        </row>
        <row r="1117">
          <cell r="G1117">
            <v>93424</v>
          </cell>
          <cell r="H1117" t="str">
            <v>GRUPO GERADOR ESTACIONÁRIO, POTÊNCIA 150 KVA, MOTOR A DIESEL- JUROS. AF_03/2016</v>
          </cell>
          <cell r="I1117" t="str">
            <v>H</v>
          </cell>
        </row>
        <row r="1118">
          <cell r="G1118">
            <v>93425</v>
          </cell>
          <cell r="H1118" t="str">
            <v>GRUPO GERADOR ESTACIONÁRIO, POTÊNCIA 150 KVA, MOTOR A DIESEL- MANUTENÇÃO. AF_03/2016</v>
          </cell>
          <cell r="I1118" t="str">
            <v>H</v>
          </cell>
        </row>
        <row r="1119">
          <cell r="G1119">
            <v>93426</v>
          </cell>
          <cell r="H1119" t="str">
            <v>GRUPO GERADOR ESTACIONÁRIO, POTÊNCIA 150 KVA, MOTOR A DIESEL- MATERIAIS NA OPERAÇÃO. AF_03/2016</v>
          </cell>
          <cell r="I1119" t="str">
            <v>H</v>
          </cell>
        </row>
        <row r="1120">
          <cell r="G1120">
            <v>93429</v>
          </cell>
          <cell r="H1120" t="str">
            <v>USINA DE MISTURA ASFÁLTICA À QUENTE, TIPO CONTRA FLUXO, PROD 40 A 80 TON/HORA - DEPRECIAÇÃO. AF_05/2023</v>
          </cell>
          <cell r="I1120" t="str">
            <v>H</v>
          </cell>
        </row>
        <row r="1121">
          <cell r="G1121">
            <v>93430</v>
          </cell>
          <cell r="H1121" t="str">
            <v>USINA DE MISTURA ASFÁLTICA À QUENTE, TIPO CONTRA FLUXO, PROD 40 A 80 TON/HORA - JUROS. AF_05/2023</v>
          </cell>
          <cell r="I1121" t="str">
            <v>H</v>
          </cell>
        </row>
        <row r="1122">
          <cell r="G1122">
            <v>93431</v>
          </cell>
          <cell r="H1122" t="str">
            <v>USINA DE MISTURA ASFÁLTICA À QUENTE, TIPO CONTRA FLUXO, PROD 40 A 80 TON/HORA - MANUTENÇÃO. AF_05/2023</v>
          </cell>
          <cell r="I1122" t="str">
            <v>H</v>
          </cell>
        </row>
        <row r="1123">
          <cell r="G1123">
            <v>93432</v>
          </cell>
          <cell r="H1123" t="str">
            <v>USINA DE MISTURA ASFÁLTICA À QUENTE, TIPO CONTRA FLUXO, PROD 40 A 80 TON/HORA - MATERIAIS NA OPERAÇÃO. AF_05/2023</v>
          </cell>
          <cell r="I1123" t="str">
            <v>H</v>
          </cell>
        </row>
        <row r="1124">
          <cell r="G1124">
            <v>93435</v>
          </cell>
          <cell r="H1124" t="str">
            <v>USINA DE ASFALTO À FRIO, CAPACIDADE DE 40 A 60 TON/HORA, ELÉTRICA POTÊNCIA 30 CV - DEPRECIAÇÃO. AF_05/2023</v>
          </cell>
          <cell r="I1124" t="str">
            <v>H</v>
          </cell>
        </row>
        <row r="1125">
          <cell r="G1125">
            <v>93436</v>
          </cell>
          <cell r="H1125" t="str">
            <v>USINA DE ASFALTO À FRIO, CAPACIDADE DE 40 A 60 TON/HORA, ELÉTRICA POTÊNCIA 30 CV - JUROS. AF_05/2023</v>
          </cell>
          <cell r="I1125" t="str">
            <v>H</v>
          </cell>
        </row>
        <row r="1126">
          <cell r="G1126">
            <v>93437</v>
          </cell>
          <cell r="H1126" t="str">
            <v>USINA DE ASFALTO À FRIO, CAPACIDADE DE 40 A 60 TON/HORA, ELÉTRICA POTÊNCIA 30 CV - MANUTENÇÃO. AF_05/2023</v>
          </cell>
          <cell r="I1126" t="str">
            <v>H</v>
          </cell>
        </row>
        <row r="1127">
          <cell r="G1127">
            <v>93438</v>
          </cell>
          <cell r="H1127" t="str">
            <v>USINA DE ASFALTO À FRIO, CAPACIDADE DE 40 A 60 TON/HORA, ELÉTRICA POTÊNCIA 30 CV - MATERIAIS NA OPERAÇÃO. AF_05/2023</v>
          </cell>
          <cell r="I1127" t="str">
            <v>H</v>
          </cell>
        </row>
        <row r="1128">
          <cell r="G1128">
            <v>95114</v>
          </cell>
          <cell r="H1128" t="str">
            <v>MARTELETE OU ROMPEDOR PNEUMÁTICO MANUAL, 28 KG, COM SILENCIADOR - DEPRECIAÇÃO. AF_07/2016</v>
          </cell>
          <cell r="I1128" t="str">
            <v>H</v>
          </cell>
        </row>
        <row r="1129">
          <cell r="G1129">
            <v>95115</v>
          </cell>
          <cell r="H1129" t="str">
            <v>MARTELETE OU ROMPEDOR PNEUMÁTICO MANUAL, 28 KG, COM SILENCIADOR - JUROS. AF_07/2016</v>
          </cell>
          <cell r="I1129" t="str">
            <v>H</v>
          </cell>
        </row>
        <row r="1130">
          <cell r="G1130">
            <v>95116</v>
          </cell>
          <cell r="H1130" t="str">
            <v>USINA DE CONCRETO FIXA, CAPACIDADE NOMINAL DE 90 A 120 M3/H, SEM SILO - DEPRECIAÇÃO. AF_07/2016</v>
          </cell>
          <cell r="I1130" t="str">
            <v>H</v>
          </cell>
        </row>
        <row r="1131">
          <cell r="G1131">
            <v>95117</v>
          </cell>
          <cell r="H1131" t="str">
            <v>USINA DE CONCRETO FIXA, CAPACIDADE NOMINAL DE 90 A 120 M3/H, SEM SILO - JUROS. AF_07/2016</v>
          </cell>
          <cell r="I1131" t="str">
            <v>H</v>
          </cell>
        </row>
        <row r="1132">
          <cell r="G1132">
            <v>95118</v>
          </cell>
          <cell r="H1132" t="str">
            <v>USINA MISTURADORA DE SOLOS, CAPACIDADE DE 200 A 500 TON/H, POTENCIA 75KW - DEPRECIAÇÃO. AF_07/2016</v>
          </cell>
          <cell r="I1132" t="str">
            <v>H</v>
          </cell>
        </row>
        <row r="1133">
          <cell r="G1133">
            <v>95119</v>
          </cell>
          <cell r="H1133" t="str">
            <v>USINA MISTURADORA DE SOLOS, CAPACIDADE DE 200 A 500 TON/H, POTENCIA 75KW - JUROS. AF_07/2016</v>
          </cell>
          <cell r="I1133" t="str">
            <v>H</v>
          </cell>
        </row>
        <row r="1134">
          <cell r="G1134">
            <v>95120</v>
          </cell>
          <cell r="H1134" t="str">
            <v>USINA MISTURADORA DE SOLOS, CAPACIDADE DE 200 A 500 TON/H, POTENCIA 75KW - MATERIAIS NA OPERAÇÃO. AF_07/2016</v>
          </cell>
          <cell r="I1134" t="str">
            <v>H</v>
          </cell>
        </row>
        <row r="1135">
          <cell r="G1135">
            <v>95123</v>
          </cell>
          <cell r="H1135" t="str">
            <v>DISTRIBUIDOR DE AGREGADOS AUTOPROPELIDO, CAP 3 M3, A DIESEL, POTÊNCIA 176CV - DEPRECIAÇÃO. AF_07/2016</v>
          </cell>
          <cell r="I1135" t="str">
            <v>H</v>
          </cell>
        </row>
        <row r="1136">
          <cell r="G1136">
            <v>95124</v>
          </cell>
          <cell r="H1136" t="str">
            <v>DISTRIBUIDOR DE AGREGADOS AUTOPROPELIDO, C/AP 3 M3, A DIESEL, POTÊNCIA 176CV - JUROS. AF_07/2016</v>
          </cell>
          <cell r="I1136" t="str">
            <v>H</v>
          </cell>
        </row>
        <row r="1137">
          <cell r="G1137">
            <v>95125</v>
          </cell>
          <cell r="H1137" t="str">
            <v>DISTRIBUIDOR DE AGREGADOS AUTOPROPELIDO, CAP 3 M3, A DIESEL, POTÊNCIA 176CV - MANUTENÇÃO. AF_07/2016</v>
          </cell>
          <cell r="I1137" t="str">
            <v>H</v>
          </cell>
        </row>
        <row r="1138">
          <cell r="G1138">
            <v>95126</v>
          </cell>
          <cell r="H1138" t="str">
            <v>DISTRIBUIDOR DE AGREGADOS AUTOPROPELIDO, CAP 3 M3, A DIESEL, POTÊNCIA 176CV  MATERIAIS NA OPERAÇÃO. AF_07/2016</v>
          </cell>
          <cell r="I1138" t="str">
            <v>H</v>
          </cell>
        </row>
        <row r="1139">
          <cell r="G1139">
            <v>95129</v>
          </cell>
          <cell r="H1139" t="str">
            <v>MÁQUINA DEMARCADORA DE FAIXA DE TRÁFEGO À FRIO, AUTOPROPELIDA, POTÊNCIA 38 HP - DEPRECIAÇÃO. AF_07/2016</v>
          </cell>
          <cell r="I1139" t="str">
            <v>H</v>
          </cell>
        </row>
        <row r="1140">
          <cell r="G1140">
            <v>95130</v>
          </cell>
          <cell r="H1140" t="str">
            <v>MÁQUINA DEMARCADORA DE FAIXA DE TRÁFEGO À FRIO, AUTOPROPELIDA, POTÊNCIA 38 HP - JUROS. AF_07/2016</v>
          </cell>
          <cell r="I1140" t="str">
            <v>H</v>
          </cell>
        </row>
        <row r="1141">
          <cell r="G1141">
            <v>95131</v>
          </cell>
          <cell r="H1141" t="str">
            <v>MÁQUINA DEMARCADORA DE FAIXA DE TRÁFEGO À FRIO, AUTOPROPELIDA, POTÊNCIA 38 HP - MANUTENÇÃO. AF_07/2016</v>
          </cell>
          <cell r="I1141" t="str">
            <v>H</v>
          </cell>
        </row>
        <row r="1142">
          <cell r="G1142">
            <v>95132</v>
          </cell>
          <cell r="H1142" t="str">
            <v>MÁQUINA DEMARCADORA DE FAIXA DE TRÁFEGO À FRIO, AUTOPROPELIDA, POTÊNCIA 38 HP - MATERIAIS NA OPERAÇÃO. AF_07/2016</v>
          </cell>
          <cell r="I1142" t="str">
            <v>H</v>
          </cell>
        </row>
        <row r="1143">
          <cell r="G1143">
            <v>95136</v>
          </cell>
          <cell r="H1143" t="str">
            <v>TALHA MANUAL DE CORRENTE, CAPACIDADE DE 2 TON. COM ELEVAÇÃO DE 3 M - DEPRECIAÇÃO. AF_07/2016</v>
          </cell>
          <cell r="I1143" t="str">
            <v>H</v>
          </cell>
        </row>
        <row r="1144">
          <cell r="G1144">
            <v>95137</v>
          </cell>
          <cell r="H1144" t="str">
            <v>TALHA MANUAL DE CORRENTE, CAPACIDADE DE 2 TON. COM ELEVAÇÃO DE 3 M - JUROS. AF_07/2016</v>
          </cell>
          <cell r="I1144" t="str">
            <v>H</v>
          </cell>
        </row>
        <row r="1145">
          <cell r="G1145">
            <v>95138</v>
          </cell>
          <cell r="H1145" t="str">
            <v>TALHA MANUAL DE CORRENTE, CAPACIDADE DE 2 TON. COM ELEVAÇÃO DE 3 M - MANUTENÇÃO. AF_07/2016</v>
          </cell>
          <cell r="I1145" t="str">
            <v>H</v>
          </cell>
        </row>
        <row r="1146">
          <cell r="G1146">
            <v>95208</v>
          </cell>
          <cell r="H1146" t="str">
            <v>GRUA ASCENCIONAL, LANÇA DE 42 M, CAPACIDADE DE 1,5 T A 30 M, ALTURA ATÉ 39 M   DEPRECIAÇÃO. AF_05/2023</v>
          </cell>
          <cell r="I1146" t="str">
            <v>H</v>
          </cell>
        </row>
        <row r="1147">
          <cell r="G1147">
            <v>95209</v>
          </cell>
          <cell r="H1147" t="str">
            <v>GRUA ASCENCIONAL, LANCA DE 42 M, CAPACIDADE DE 1,5 T A 30 M, ALTURA ATE 39 M   JUROS. AF_05/2023</v>
          </cell>
          <cell r="I1147" t="str">
            <v>H</v>
          </cell>
        </row>
        <row r="1148">
          <cell r="G1148">
            <v>95210</v>
          </cell>
          <cell r="H1148" t="str">
            <v>GRUA ASCENCIONAL, LANCA DE 42 M, CAPACIDADE DE 1,5 T A 30 M, ALTURA ATE 39 M   MANUTENÇÃO. AF_05/2023</v>
          </cell>
          <cell r="I1148" t="str">
            <v>H</v>
          </cell>
        </row>
        <row r="1149">
          <cell r="G1149">
            <v>95211</v>
          </cell>
          <cell r="H1149" t="str">
            <v>GRUA ASCENCIONAL, LANCA DE 42 M, CAPACIDADE DE 1,5 T A 30 M, ALTURA ATE 39 M   MATERIAIS NA OPERAÇÃO. AF_05/2023</v>
          </cell>
          <cell r="I1149" t="str">
            <v>H</v>
          </cell>
        </row>
        <row r="1150">
          <cell r="G1150">
            <v>95217</v>
          </cell>
          <cell r="H1150" t="str">
            <v>PULVERIZADOR DE TINTA ELÉTRICO/MÁQUINA DE PINTURA AIRLESS, VAZÃO 2 L/MIN - MATERIAIS NA OPERAÇÃO. AF_05/2023</v>
          </cell>
          <cell r="I1150" t="str">
            <v>H</v>
          </cell>
        </row>
        <row r="1151">
          <cell r="G1151">
            <v>95255</v>
          </cell>
          <cell r="H1151" t="str">
            <v>MARTELO DEMOLIDOR PNEUMÁTICO MANUAL, 32 KG - DEPRECIAÇÃO. AF_09/2016</v>
          </cell>
          <cell r="I1151" t="str">
            <v>H</v>
          </cell>
        </row>
        <row r="1152">
          <cell r="G1152">
            <v>95256</v>
          </cell>
          <cell r="H1152" t="str">
            <v>MARTELO DEMOLIDOR PNEUMÁTICO MANUAL, 32 KG - JUROS. AF_09/2016</v>
          </cell>
          <cell r="I1152" t="str">
            <v>H</v>
          </cell>
        </row>
        <row r="1153">
          <cell r="G1153">
            <v>95257</v>
          </cell>
          <cell r="H1153" t="str">
            <v>MARTELO DEMOLIDOR PNEUMÁTICO MANUAL, 32 KG - MANUTENÇÃO. AF_09/2016</v>
          </cell>
          <cell r="I1153" t="str">
            <v>H</v>
          </cell>
        </row>
        <row r="1154">
          <cell r="G1154">
            <v>95260</v>
          </cell>
          <cell r="H1154" t="str">
            <v>COMPACTADOR DE SOLOS DE PERCUSÃO (SOQUETE) COM MOTOR A GASOLINA, POTÊNCIA 3 CV - DEPRECIAÇÃO. AF_09/2016</v>
          </cell>
          <cell r="I1154" t="str">
            <v>H</v>
          </cell>
        </row>
        <row r="1155">
          <cell r="G1155">
            <v>95261</v>
          </cell>
          <cell r="H1155" t="str">
            <v>COMPACTADOR DE SOLOS DE PERCUSÃO (SOQUETE) COM MOTOR A GASOLINA, POTÊNCIA 3 CV - JUROS. AF_09/2016</v>
          </cell>
          <cell r="I1155" t="str">
            <v>H</v>
          </cell>
        </row>
        <row r="1156">
          <cell r="G1156">
            <v>95262</v>
          </cell>
          <cell r="H1156" t="str">
            <v>COMPACTADOR DE SOLOS DE PERCUSÃO (SOQUETE) COM MOTOR A GASOLINA, POTÊNCIA 3 CV - MANUTENÇÃO. AF_09/2016</v>
          </cell>
          <cell r="I1156" t="str">
            <v>H</v>
          </cell>
        </row>
        <row r="1157">
          <cell r="G1157">
            <v>95263</v>
          </cell>
          <cell r="H1157" t="str">
            <v>COMPACTADOR DE SOLOS DE PERCUSÃO (SOQUETE) COM MOTOR A GASOLINA, POTÊNCIA 3 CV - MATERIAIS NA OPERAÇÃO. AF_09/2016</v>
          </cell>
          <cell r="I1157" t="str">
            <v>H</v>
          </cell>
        </row>
        <row r="1158">
          <cell r="G1158">
            <v>95266</v>
          </cell>
          <cell r="H1158" t="str">
            <v>RÉGUA VIBRATÓRIA DUPLA PARA CONCRETO, PESO DE 60KG, COMPRIMENTO 4 M, COM MOTOR A GASOLINA, POTÊNCIA 5,5 HP - DEPRECIAÇÃO. AF_09/2016</v>
          </cell>
          <cell r="I1158" t="str">
            <v>H</v>
          </cell>
        </row>
        <row r="1159">
          <cell r="G1159">
            <v>95267</v>
          </cell>
          <cell r="H1159" t="str">
            <v>RÉGUA VIBRATÓRIA DUPLA PARA CONCRETO, PESO DE 60KG, COMPRIMENTO 4 M, COM MOTOR A GASOLINA, POTÊNCIA 5,5 HP - JUROS. AF_09/2016</v>
          </cell>
          <cell r="I1159" t="str">
            <v>H</v>
          </cell>
        </row>
        <row r="1160">
          <cell r="G1160">
            <v>95268</v>
          </cell>
          <cell r="H1160" t="str">
            <v>RÉGUA VIBRATÓRIA DUPLA PARA CONCRETO, PESO DE 60KG, COMPRIMENTO 4 M, COM MOTOR A GASOLINA, POTÊNCIA 5,5 HP - MANUTENÇÃO. AF_09/2016</v>
          </cell>
          <cell r="I1160" t="str">
            <v>H</v>
          </cell>
        </row>
        <row r="1161">
          <cell r="G1161">
            <v>95269</v>
          </cell>
          <cell r="H1161" t="str">
            <v>RÉGUA VIBRATÓRIA DUPLA PARA CONCRETO, PESO DE 60KG, COMPRIMENTO 4 M, COM MOTOR A GASOLINA, POTÊNCIA 5,5 HP  MATERIAIS NA OPERAÇÃO. AF_09/2016</v>
          </cell>
          <cell r="I1161" t="str">
            <v>H</v>
          </cell>
        </row>
        <row r="1162">
          <cell r="G1162">
            <v>95272</v>
          </cell>
          <cell r="H1162" t="str">
            <v>POLIDORA DE PISO (POLITRIZ), PESO DE 100KG, DIÂMETRO 450 MM, MOTOR ELÉTRICO, POTÊNCIA 4 HP - DEPRECIAÇÃO. AF_05/2023</v>
          </cell>
          <cell r="I1162" t="str">
            <v>H</v>
          </cell>
        </row>
        <row r="1163">
          <cell r="G1163">
            <v>95273</v>
          </cell>
          <cell r="H1163" t="str">
            <v>POLIDORA DE PISO (POLITRIZ), PESO DE 100KG, DIÂMETRO 450 MM, MOTOR ELÉTRICO, POTÊNCIA 4 HP - JUROS. AF_05/2023</v>
          </cell>
          <cell r="I1163" t="str">
            <v>H</v>
          </cell>
        </row>
        <row r="1164">
          <cell r="G1164">
            <v>95274</v>
          </cell>
          <cell r="H1164" t="str">
            <v>POLIDORA DE PISO (POLITRIZ), PESO DE 100KG, DIÂMETRO 450 MM, MOTOR ELÉTRICO, POTÊNCIA 4 HP - MANUTENÇÃO. AF_05/2023</v>
          </cell>
          <cell r="I1164" t="str">
            <v>H</v>
          </cell>
        </row>
        <row r="1165">
          <cell r="G1165">
            <v>95275</v>
          </cell>
          <cell r="H1165" t="str">
            <v>POLIDORA DE PISO (POLITRIZ), PESO DE 100KG, DIÂMETRO 450 MM, MOTOR ELÉTRICO, POTÊNCIA 4 HP - MATERIAIS NA OPERAÇÃO. AF_05/2023</v>
          </cell>
          <cell r="I1165" t="str">
            <v>H</v>
          </cell>
        </row>
        <row r="1166">
          <cell r="G1166">
            <v>95278</v>
          </cell>
          <cell r="H1166" t="str">
            <v>DESEMPENADEIRA DE CONCRETO, PESO DE 78 KG, 4 PÁS, MOTOR A GASOLINA, POTÊNCIA 5,5 HP - DEPRECIAÇÃO. AF_05/2023</v>
          </cell>
          <cell r="I1166" t="str">
            <v>H</v>
          </cell>
        </row>
        <row r="1167">
          <cell r="G1167">
            <v>95279</v>
          </cell>
          <cell r="H1167" t="str">
            <v>DESEMPENADEIRA DE CONCRETO, PESO DE 78 KG, 4 PÁS, MOTOR A GASOLINA, POTÊNCIA 5,5 HP - JUROS. AF_05/2023</v>
          </cell>
          <cell r="I1167" t="str">
            <v>H</v>
          </cell>
        </row>
        <row r="1168">
          <cell r="G1168">
            <v>95280</v>
          </cell>
          <cell r="H1168" t="str">
            <v>DESEMPENADEIRA DE CONCRETO, PESO DE 78 KG, 4 PÁS, MOTOR A GASOLINA, POTÊNCIA 5,5 HP - MANUTENÇÃO. AF_05/2023</v>
          </cell>
          <cell r="I1168" t="str">
            <v>H</v>
          </cell>
        </row>
        <row r="1169">
          <cell r="G1169">
            <v>95281</v>
          </cell>
          <cell r="H1169" t="str">
            <v>DESEMPENADEIRA DE CONCRETO, PESO DE 78 KG, 4 PÁS, MOTOR A GASOLINA, POTÊNCIA 5,5 HP   MATERIAIS NA OPERAÇÃO. AF_05/2023</v>
          </cell>
          <cell r="I1169" t="str">
            <v>H</v>
          </cell>
        </row>
        <row r="1170">
          <cell r="G1170">
            <v>95617</v>
          </cell>
          <cell r="H1170" t="str">
            <v>PERFURATRIZ PNEUMATICA MANUAL DE PESO MEDIO, MARTELETE, 18KG, COMPRIMENTO MÁXIMO DE CURSO DE 6 M, DIAMETRO DO PISTAO DE 5,5 CM - DEPRECIAÇÃO. AF_11/2016</v>
          </cell>
          <cell r="I1170" t="str">
            <v>H</v>
          </cell>
        </row>
        <row r="1171">
          <cell r="G1171">
            <v>95618</v>
          </cell>
          <cell r="H1171" t="str">
            <v>PERFURATRIZ PNEUMATICA MANUAL DE PESO MEDIO, MARTELETE, 18KG, COMPRIMENTO MÁXIMO DE CURSO DE 6 M, DIAMETRO DO PISTAO DE 5,5 CM - JUROS. AF_11/2016</v>
          </cell>
          <cell r="I1171" t="str">
            <v>H</v>
          </cell>
        </row>
        <row r="1172">
          <cell r="G1172">
            <v>95619</v>
          </cell>
          <cell r="H1172" t="str">
            <v>PERFURATRIZ PNEUMATICA MANUAL DE PESO MEDIO, MARTELETE, 18KG, COMPRIMENTO MÁXIMO DE CURSO DE 6 M, DIAMETRO DO PISTAO DE 5,5 CM - MANUTENÇÃO. AF_11/2016</v>
          </cell>
          <cell r="I1172" t="str">
            <v>H</v>
          </cell>
        </row>
        <row r="1173">
          <cell r="G1173">
            <v>95627</v>
          </cell>
          <cell r="H1173" t="str">
            <v>ROLO COMPACTADOR VIBRATORIO TANDEM, ACO LISO, POTENCIA 125 HP, PESO SEM/COM LASTRO 10,20/11,65 T, LARGURA DE TRABALHO 1,73 M - DEPRECIAÇÃO. AF_11/2016</v>
          </cell>
          <cell r="I1173" t="str">
            <v>H</v>
          </cell>
        </row>
        <row r="1174">
          <cell r="G1174">
            <v>95628</v>
          </cell>
          <cell r="H1174" t="str">
            <v>ROLO COMPACTADOR VIBRATORIO TANDEM, ACO LISO, POTENCIA 125 HP, PESO SEM/COM LASTRO 10,20/11,65 T, LARGURA DE TRABALHO 1,73 M - JUROS. AF_11/2016</v>
          </cell>
          <cell r="I1174" t="str">
            <v>H</v>
          </cell>
        </row>
        <row r="1175">
          <cell r="G1175">
            <v>95629</v>
          </cell>
          <cell r="H1175" t="str">
            <v>ROLO COMPACTADOR VIBRATORIO TANDEM, ACO LISO, POTENCIA 125 HP, PESO SEM/COM LASTRO 10,20/11,65 T, LARGURA DE TRABALHO 1,73 M - MANUTENÇÃO. AF_11/2016</v>
          </cell>
          <cell r="I1175" t="str">
            <v>H</v>
          </cell>
        </row>
        <row r="1176">
          <cell r="G1176">
            <v>95630</v>
          </cell>
          <cell r="H1176" t="str">
            <v>ROLO COMPACTADOR VIBRATORIO TANDEM, ACO LISO, POTENCIA 125 HP, PESO SEM/COM LASTRO 10,20/11,65 T, LARGURA DE TRABALHO 1,73 M - MATERIAIS NA OPERAÇÃO. AF_11/2016</v>
          </cell>
          <cell r="I1176" t="str">
            <v>H</v>
          </cell>
        </row>
        <row r="1177">
          <cell r="G1177">
            <v>95698</v>
          </cell>
          <cell r="H1177" t="str">
            <v>PERFURATRIZ MANUAL, TORQUE MAXIMO 55 KGF.M, POTENCIA 5 CV, COM DIAMETRO MAXIMO 8 1/2" - DEPRECIAÇÃO. AF_11/2016</v>
          </cell>
          <cell r="I1177" t="str">
            <v>H</v>
          </cell>
        </row>
        <row r="1178">
          <cell r="G1178">
            <v>95699</v>
          </cell>
          <cell r="H1178" t="str">
            <v>PERFURATRIZ MANUAL, TORQUE MAXIMO 55 KGF.M, POTENCIA 5 CV, COM DIAMETRO MAXIMO 8 1/2" - JUROS. AF_11/2016</v>
          </cell>
          <cell r="I1178" t="str">
            <v>H</v>
          </cell>
        </row>
        <row r="1179">
          <cell r="G1179">
            <v>95700</v>
          </cell>
          <cell r="H1179" t="str">
            <v>PERFURATRIZ MANUAL, TORQUE MAXIMO 55 KGF.M, POTENCIA 5 CV, COM DIAMETRO MAXIMO 8 1/2" - MANUTENÇÃO. AF_11/2016</v>
          </cell>
          <cell r="I1179" t="str">
            <v>H</v>
          </cell>
        </row>
        <row r="1180">
          <cell r="G1180">
            <v>95701</v>
          </cell>
          <cell r="H1180" t="str">
            <v>PERFURATRIZ MANUAL, TORQUE MAXIMO 55 KGF.M, POTENCIA 5 CV, COM DIAMETRO MAXIMO 8 1/2" - MATERIAIS NA OPERAÇÃO. AF_11/2016</v>
          </cell>
          <cell r="I1180" t="str">
            <v>H</v>
          </cell>
        </row>
        <row r="1181">
          <cell r="G1181">
            <v>95704</v>
          </cell>
          <cell r="H1181" t="str">
            <v>PERFURATRIZ SOBRE ESTEIRA, TORQUE MÁXIMO 600 KGF, POTÊNCIA ENTRE 50 E 60 HP, DIÂMETRO MÁXIMO 10 - DEPRECIAÇÃO. AF_11/2016</v>
          </cell>
          <cell r="I1181" t="str">
            <v>H</v>
          </cell>
        </row>
        <row r="1182">
          <cell r="G1182">
            <v>95705</v>
          </cell>
          <cell r="H1182" t="str">
            <v>PERFURATRIZ SOBRE ESTEIRA, TORQUE MÁXIMO 600 KGF, POTÊNCIA ENTRE 50 E 60 HP, DIÂMETRO MÁXIMO 10 - JUROS. AF_11/2016</v>
          </cell>
          <cell r="I1182" t="str">
            <v>H</v>
          </cell>
        </row>
        <row r="1183">
          <cell r="G1183">
            <v>95706</v>
          </cell>
          <cell r="H1183" t="str">
            <v>PERFURATRIZ SOBRE ESTEIRA, TORQUE MÁXIMO 600 KGF, POTÊNCIA ENTRE 50 E 60 HP, DIÂMETRO MÁXIMO 10 - MANUTENÇÃO. AF_11/2016</v>
          </cell>
          <cell r="I1183" t="str">
            <v>H</v>
          </cell>
        </row>
        <row r="1184">
          <cell r="G1184">
            <v>95707</v>
          </cell>
          <cell r="H1184" t="str">
            <v>PERFURATRIZ SOBRE ESTEIRA, TORQUE MÁXIMO 600 KGF, POTÊNCIA ENTRE 50 E 60 HP, DIÂMETRO MÁXIMO 10 - MATERIAIS NA OPERAÇÃO. AF_11/2016</v>
          </cell>
          <cell r="I1184" t="str">
            <v>H</v>
          </cell>
        </row>
        <row r="1185">
          <cell r="G1185">
            <v>95710</v>
          </cell>
          <cell r="H1185" t="str">
            <v>ESCAVADEIRA HIDRAULICA SOBRE ESTEIRA, COM GARRA GIRATORIA DE MANDIBULAS, PESO OPERACIONAL ENTRE 22,00 E 25,50 TON, POTENCIA LIQUIDA ENTRE 150 E 160 HP - DEPRECIAÇÃO. AF_11/2016</v>
          </cell>
          <cell r="I1185" t="str">
            <v>H</v>
          </cell>
        </row>
        <row r="1186">
          <cell r="G1186">
            <v>95711</v>
          </cell>
          <cell r="H1186" t="str">
            <v>ESCAVADEIRA HIDRAULICA SOBRE ESTEIRA, COM GARRA GIRATORIA DE MANDIBULAS, PESO OPERACIONAL ENTRE 22,00 E 25,50 TON, POTENCIA LIQUIDA ENTRE 150 E 160 HP - JUROS. AF_11/2016</v>
          </cell>
          <cell r="I1186" t="str">
            <v>H</v>
          </cell>
        </row>
        <row r="1187">
          <cell r="G1187">
            <v>95712</v>
          </cell>
          <cell r="H1187" t="str">
            <v>ESCAVADEIRA HIDRAULICA SOBRE ESTEIRA, COM GARRA GIRATORIA DE MANDIBULAS, PESO OPERACIONAL ENTRE 22,00 E 25,50 TON, POTENCIA LIQUIDA ENTRE 150 E 160 HP - MANUTENÇÃO. AF_11/2016</v>
          </cell>
          <cell r="I1187" t="str">
            <v>H</v>
          </cell>
        </row>
        <row r="1188">
          <cell r="G1188">
            <v>95713</v>
          </cell>
          <cell r="H1188" t="str">
            <v>ESCAVADEIRA HIDRAULICA SOBRE ESTEIRA, COM GARRA GIRATORIA DE MANDIBULAS, PESO OPERACIONAL ENTRE 22,00 E 25,50 TON, POTENCIA LIQUIDA ENTRE 150 E 160 HP - MATERIAIS NA OPERAÇÃO. AF_11/2016</v>
          </cell>
          <cell r="I1188" t="str">
            <v>H</v>
          </cell>
        </row>
        <row r="1189">
          <cell r="G1189">
            <v>95716</v>
          </cell>
          <cell r="H1189" t="str">
            <v>ESCAVADEIRA HIDRAULICA SOBRE ESTEIRA, EQUIPADA COM CLAMSHELL, COM CAPACIDADE DA CAÇAMBA ENTRE 1,20 E 1,50 M3, PESO OPERACIONAL ENTRE 20,00 E 22,00 TON, POTENCIA LIQUIDA ENTRE 150 E 160 HP - DEPRECIAÇÃO. AF_11/2016</v>
          </cell>
          <cell r="I1189" t="str">
            <v>H</v>
          </cell>
        </row>
        <row r="1190">
          <cell r="G1190">
            <v>95717</v>
          </cell>
          <cell r="H1190" t="str">
            <v>ESCAVADEIRA HIDRAULICA SOBRE ESTEIRA, EQUIPADA COM CLAMSHELL, COM CAPACIDADE DA CAÇAMBA ENTRE 1,20 E 1,50 M3, PESO OPERACIONAL ENTRE 20,00 E 22,00 TON, POTENCIA LIQUIDA ENTRE 150 E 160 HP - JUROS. AF_11/2016</v>
          </cell>
          <cell r="I1190" t="str">
            <v>H</v>
          </cell>
        </row>
        <row r="1191">
          <cell r="G1191">
            <v>95718</v>
          </cell>
          <cell r="H1191" t="str">
            <v>ESCAVADEIRA HIDRAULICA SOBRE ESTEIRA, EQUIPADA COM CLAMSHELL, COM CAPACIDADE DA CAÇAMBA ENTRE 1,20 E 1,50 M3, PESO OPERACIONAL ENTRE 20,00 E 22,00 TON, POTENCIA LIQUIDA ENTRE 150 E 160 HP - MANUTENÇÃO. AF_11/2016</v>
          </cell>
          <cell r="I1191" t="str">
            <v>H</v>
          </cell>
        </row>
        <row r="1192">
          <cell r="G1192">
            <v>95719</v>
          </cell>
          <cell r="H1192" t="str">
            <v>ESCAVADEIRA HIDRAULICA SOBRE ESTEIRA, EQUIPADA COM CLAMSHELL, COM CAPACIDADE DA CAÇAMBA ENTRE 1,20 E 1,50 M3, PESO OPERACIONAL ENTRE 20,00 E 22,00 TON, POTENCIA LIQUIDA ENTRE 150 E 160 HP - MATERIAIS NA OPERAÇÃO. AF_11/2016</v>
          </cell>
          <cell r="I1192" t="str">
            <v>H</v>
          </cell>
        </row>
        <row r="1193">
          <cell r="G1193">
            <v>95869</v>
          </cell>
          <cell r="H1193" t="str">
            <v>GRUPO GERADOR COM CARENAGEM, MOTOR DIESEL POTÊNCIA STANDART ENTRE 250 E 260 KVA - JUROS. AF_12/2016</v>
          </cell>
          <cell r="I1193" t="str">
            <v>H</v>
          </cell>
        </row>
        <row r="1194">
          <cell r="G1194">
            <v>95870</v>
          </cell>
          <cell r="H1194" t="str">
            <v>GRUPO GERADOR COM CARENAGEM, MOTOR DIESEL POTÊNCIA STANDART ENTRE 250 E 260 KVA - MANUTENÇÃO. AF_12/2016</v>
          </cell>
          <cell r="I1194" t="str">
            <v>H</v>
          </cell>
        </row>
        <row r="1195">
          <cell r="G1195">
            <v>95871</v>
          </cell>
          <cell r="H1195" t="str">
            <v>GRUPO GERADOR COM CARENAGEM, MOTOR DIESEL POTÊNCIA STANDART ENTRE 250 E 260 KVA - MATERIAIS NA OPERAÇÃO. AF_12/2016</v>
          </cell>
          <cell r="I1195" t="str">
            <v>H</v>
          </cell>
        </row>
        <row r="1196">
          <cell r="G1196">
            <v>95874</v>
          </cell>
          <cell r="H1196" t="str">
            <v>GRUPO GERADOR COM CARENAGEM, MOTOR DIESEL POTÊNCIA STANDART ENTRE 250 E 260 KVA - DEPRECIAÇÃO. AF_12/2016</v>
          </cell>
          <cell r="I1196" t="str">
            <v>H</v>
          </cell>
        </row>
        <row r="1197">
          <cell r="G1197">
            <v>96008</v>
          </cell>
          <cell r="H1197" t="str">
            <v>TRATOR DE PNEUS COM POTÊNCIA DE 122 CV, TRAÇÃO 4X4, COM VASSOURA MECÂNICA ACOPLADA - DEPRECIAÇÃO. AF_02/2017</v>
          </cell>
          <cell r="I1197" t="str">
            <v>H</v>
          </cell>
        </row>
        <row r="1198">
          <cell r="G1198">
            <v>96009</v>
          </cell>
          <cell r="H1198" t="str">
            <v>TRATOR DE PNEUS COM POTÊNCIA DE 122 CV, TRAÇÃO 4X4, COM VASSOURA MECÂNICA ACOPLADA - JUROS. AF_02/2017</v>
          </cell>
          <cell r="I1198" t="str">
            <v>H</v>
          </cell>
        </row>
        <row r="1199">
          <cell r="G1199">
            <v>96011</v>
          </cell>
          <cell r="H1199" t="str">
            <v>TRATOR DE PNEUS COM POTÊNCIA DE 122 CV, TRAÇÃO 4X4, COM VASSOURA MECÂNICA ACOPLADA - MANUTENÇÃO. AF_02/2017</v>
          </cell>
          <cell r="I1199" t="str">
            <v>H</v>
          </cell>
        </row>
        <row r="1200">
          <cell r="G1200">
            <v>96012</v>
          </cell>
          <cell r="H1200" t="str">
            <v>TRATOR DE PNEUS COM POTÊNCIA DE 122 CV, TRAÇÃO 4X4, COM VASSOURA MECÂNICA ACOPLADA - MATERIAIS NA OPERAÇÃO. AF_02/2017</v>
          </cell>
          <cell r="I1200" t="str">
            <v>H</v>
          </cell>
        </row>
        <row r="1201">
          <cell r="G1201">
            <v>96015</v>
          </cell>
          <cell r="H1201" t="str">
            <v>TRATOR DE PNEUS COM POTÊNCIA DE 122 CV, TRAÇÃO 4X4, COM GRADE DE DISCOS ACOPLADA - DEPRECIAÇÃO. AF_02/2017</v>
          </cell>
          <cell r="I1201" t="str">
            <v>H</v>
          </cell>
        </row>
        <row r="1202">
          <cell r="G1202">
            <v>96016</v>
          </cell>
          <cell r="H1202" t="str">
            <v>TRATOR DE PNEUS COM POTÊNCIA DE 122 CV, TRAÇÃO 4X4, COM GRADE DE DISCOS ACOPLADA - JUROS. AF_02/2017</v>
          </cell>
          <cell r="I1202" t="str">
            <v>H</v>
          </cell>
        </row>
        <row r="1203">
          <cell r="G1203">
            <v>96018</v>
          </cell>
          <cell r="H1203" t="str">
            <v>TRATOR DE PNEUS COM POTÊNCIA DE 122 CV, TRAÇÃO 4X4, COM GRADE DE DISCOS ACOPLADA - MANUTENÇÃO. AF_02/2017</v>
          </cell>
          <cell r="I1203" t="str">
            <v>H</v>
          </cell>
        </row>
        <row r="1204">
          <cell r="G1204">
            <v>96019</v>
          </cell>
          <cell r="H1204" t="str">
            <v>TRATOR DE PNEUS COM POTÊNCIA DE 122 CV, TRAÇÃO 4X4, COM GRADE DE DISCOS ACOPLADA - MATERIAIS NA OPERAÇÃO. AF_02/2017</v>
          </cell>
          <cell r="I1204" t="str">
            <v>H</v>
          </cell>
        </row>
        <row r="1205">
          <cell r="G1205">
            <v>96023</v>
          </cell>
          <cell r="H1205" t="str">
            <v>TRATOR DE PNEUS COM POTÊNCIA DE 85 CV, TRAÇÃO 4X4, COM GRADE DE DISCOS ACOPLADA - DEPRECIAÇÃO. AF_02/2017</v>
          </cell>
          <cell r="I1205" t="str">
            <v>H</v>
          </cell>
        </row>
        <row r="1206">
          <cell r="G1206">
            <v>96024</v>
          </cell>
          <cell r="H1206" t="str">
            <v>TRATOR DE PNEUS COM POTÊNCIA DE 85 CV, TRAÇÃO 4X4, COM GRADE DE DISCOS ACOPLADA - JUROS. AF_02/2017</v>
          </cell>
          <cell r="I1206" t="str">
            <v>H</v>
          </cell>
        </row>
        <row r="1207">
          <cell r="G1207">
            <v>96026</v>
          </cell>
          <cell r="H1207" t="str">
            <v>TRATOR DE PNEUS COM POTÊNCIA DE 85 CV, TRAÇÃO 4X4, COM GRADE DE DISCOS ACOPLADA - MANUTENÇÃO. AF_02/2017</v>
          </cell>
          <cell r="I1207" t="str">
            <v>H</v>
          </cell>
        </row>
        <row r="1208">
          <cell r="G1208">
            <v>96027</v>
          </cell>
          <cell r="H1208" t="str">
            <v>TRATOR DE PNEUS COM POTÊNCIA DE 85 CV, TRAÇÃO 4X4, COM GRADE DE DISCOS ACOPLADA - MATERIAIS NA OPERAÇÃO. AF_02/2017</v>
          </cell>
          <cell r="I1208" t="str">
            <v>H</v>
          </cell>
        </row>
        <row r="1209">
          <cell r="G1209">
            <v>96030</v>
          </cell>
          <cell r="H1209" t="str">
            <v>CAMINHÃO BASCULANTE 10 M3, TRUCADO, POTÊNCIA 230 CV, INCLUSIVE CAÇAMBA METÁLICA, COM DISTRIBUIDOR DE AGREGADOS ACOPLADO - DEPRECIAÇÃO. AF_02/2017</v>
          </cell>
          <cell r="I1209" t="str">
            <v>H</v>
          </cell>
        </row>
        <row r="1210">
          <cell r="G1210">
            <v>96031</v>
          </cell>
          <cell r="H1210" t="str">
            <v>CAMINHÃO BASCULANTE 10 M3, TRUCADO, POTÊNCIA 230 CV, INCLUSIVE CAÇAMBA METÁLICA, COM DISTRIBUIDOR DE AGREGADOS ACOPLADO - JUROS. AF_02/2017</v>
          </cell>
          <cell r="I1210" t="str">
            <v>H</v>
          </cell>
        </row>
        <row r="1211">
          <cell r="G1211">
            <v>96032</v>
          </cell>
          <cell r="H1211" t="str">
            <v>CAMINHÃO BASCULANTE 10 M3, TRUCADO, POTÊNCIA 230 CV, INCLUSIVE CAÇAMBA METÁLICA, COM DISTRIBUIDOR DE AGREGADOS ACOPLADO - IMPOSTOS E SEGUROS. AF_02/2017</v>
          </cell>
          <cell r="I1211" t="str">
            <v>H</v>
          </cell>
        </row>
        <row r="1212">
          <cell r="G1212">
            <v>96033</v>
          </cell>
          <cell r="H1212" t="str">
            <v>CAMINHÃO BASCULANTE 10 M3, TRUCADO, POTÊNCIA 230 CV, INCLUSIVE CAÇAMBA METÁLICA, COM DISTRIBUIDOR DE AGREGADOS ACOPLADO - MANUTENÇÃO. AF_02/2017</v>
          </cell>
          <cell r="I1212" t="str">
            <v>H</v>
          </cell>
        </row>
        <row r="1213">
          <cell r="G1213">
            <v>96034</v>
          </cell>
          <cell r="H1213" t="str">
            <v>CAMINHÃO BASCULANTE 10 M3, TRUCADO, POTÊNCIA 230 CV, INCLUSIVE CAÇAMBA METÁLICA, COM DISTRIBUIDOR DE AGREGADOS ACOPLADO - MATERIAIS NA OPERAÇÃO. AF_02/2017</v>
          </cell>
          <cell r="I1213" t="str">
            <v>H</v>
          </cell>
        </row>
        <row r="1214">
          <cell r="G1214">
            <v>96053</v>
          </cell>
          <cell r="H1214" t="str">
            <v>TRATOR DE PNEUS COM POTÊNCIA DE 85 CV, TRAÇÃO 4X4, COM VASSOURA MECÂNICA ACOPLADA - DEPRECIAÇÃO. AF_03/2017</v>
          </cell>
          <cell r="I1214" t="str">
            <v>H</v>
          </cell>
        </row>
        <row r="1215">
          <cell r="G1215">
            <v>96054</v>
          </cell>
          <cell r="H1215" t="str">
            <v>MINICARREGADEIRA SOBRE RODAS POTENCIA 47HP CAPACIDADE OPERACAO 646 KG, COM VASSOURA MECÂNICA ACOPLADA - DEPRECIAÇÃO. AF_03/2017</v>
          </cell>
          <cell r="I1215" t="str">
            <v>H</v>
          </cell>
        </row>
        <row r="1216">
          <cell r="G1216">
            <v>96055</v>
          </cell>
          <cell r="H1216" t="str">
            <v>TRATOR DE PNEUS COM POTÊNCIA DE 85 CV, TRAÇÃO 4X4, COM VASSOURA MECÂNICA ACOPLADA - JUROS. AF_03/2017</v>
          </cell>
          <cell r="I1216" t="str">
            <v>H</v>
          </cell>
        </row>
        <row r="1217">
          <cell r="G1217">
            <v>96056</v>
          </cell>
          <cell r="H1217" t="str">
            <v>TRATOR DE PNEUS COM POTÊNCIA DE 85 CV, TRAÇÃO 4X4, COM VASSOURA MECÂNICA ACOPLADA - MANUTENÇÃO. AF_03/2017</v>
          </cell>
          <cell r="I1217" t="str">
            <v>H</v>
          </cell>
        </row>
        <row r="1218">
          <cell r="G1218">
            <v>96057</v>
          </cell>
          <cell r="H1218" t="str">
            <v>TRATOR DE PNEUS COM POTÊNCIA DE 85 CV, TRAÇÃO 4X4, COM VASSOURA MECÂNICA ACOPLADA - MATERIAIS NA OPERAÇÃO. AF_03/2017</v>
          </cell>
          <cell r="I1218" t="str">
            <v>H</v>
          </cell>
        </row>
        <row r="1219">
          <cell r="G1219">
            <v>96060</v>
          </cell>
          <cell r="H1219" t="str">
            <v>MINICARREGADEIRA SOBRE RODAS POTENCIA 47HP CAPACIDADE OPERACAO 646 KG, COM VASSOURA MECÂNICA ACOPLADA - JUROS. AF_03/2017</v>
          </cell>
          <cell r="I1219" t="str">
            <v>H</v>
          </cell>
        </row>
        <row r="1220">
          <cell r="G1220">
            <v>96061</v>
          </cell>
          <cell r="H1220" t="str">
            <v>MINICARREGADEIRA SOBRE RODAS POTENCIA 47HP CAPACIDADE OPERACAO 646 KG, COM VASSOURA MECÂNICA ACOPLADA - MANUTENÇÃO. AF_03/2017</v>
          </cell>
          <cell r="I1220" t="str">
            <v>H</v>
          </cell>
        </row>
        <row r="1221">
          <cell r="G1221">
            <v>96062</v>
          </cell>
          <cell r="H1221" t="str">
            <v>MINICARREGADEIRA SOBRE RODAS POTENCIA 47HP CAPACIDADE OPERACAO 646 KG, COM VASSOURA MECÂNICA ACOPLADA - MATERIAIS NA OPERAÇÃO. AF_03/2017</v>
          </cell>
          <cell r="I1221" t="str">
            <v>H</v>
          </cell>
        </row>
        <row r="1222">
          <cell r="G1222">
            <v>96241</v>
          </cell>
          <cell r="H1222" t="str">
            <v>MINIESCAVADEIRA SOBRE ESTEIRAS, POTENCIA LIQUIDA DE *30* HP, PESO OPERACIONAL DE *3.500* KG - DEPRECIACAO. AF_04/2017</v>
          </cell>
          <cell r="I1222" t="str">
            <v>H</v>
          </cell>
        </row>
        <row r="1223">
          <cell r="G1223">
            <v>96242</v>
          </cell>
          <cell r="H1223" t="str">
            <v>MINIESCAVADEIRA SOBRE ESTEIRAS, POTENCIA LIQUIDA DE *30* HP, PESO OPERACIONAL DE *3.500* KG - JUROS. AF_04/2017</v>
          </cell>
          <cell r="I1223" t="str">
            <v>H</v>
          </cell>
        </row>
        <row r="1224">
          <cell r="G1224">
            <v>96243</v>
          </cell>
          <cell r="H1224" t="str">
            <v>MINIESCAVADEIRA SOBRE ESTEIRAS, POTENCIA LIQUIDA DE *30* HP, PESO OPERACIONAL DE *3.500* KG - MANUTENCAO. AF_04/2017</v>
          </cell>
          <cell r="I1224" t="str">
            <v>H</v>
          </cell>
        </row>
        <row r="1225">
          <cell r="G1225">
            <v>96244</v>
          </cell>
          <cell r="H1225" t="str">
            <v>MINIESCAVADEIRA SOBRE ESTEIRAS, POTENCIA LIQUIDA DE *30* HP, PESO OPERACIONAL DE *3.500* KG - MATERIAIS NA OPERACAO. AF_04/2017</v>
          </cell>
          <cell r="I1225" t="str">
            <v>H</v>
          </cell>
        </row>
        <row r="1226">
          <cell r="G1226">
            <v>96301</v>
          </cell>
          <cell r="H1226" t="str">
            <v>PERFURATRIZ ROTATIVA SOBRE ESTEIRA, TORQUE MAXIMO 2500 KGM, POTENCIA 110 HP, MOTOR DIESEL - MATERIAIS NA OPERAÇÃO. AF_05/2017</v>
          </cell>
          <cell r="I1226" t="str">
            <v>H</v>
          </cell>
        </row>
        <row r="1227">
          <cell r="G1227">
            <v>96457</v>
          </cell>
          <cell r="H1227" t="str">
            <v>ROLO COMPACTADOR DE PNEUS, ESTATICO, PRESSAO VARIAVEL, POTENCIA 110 HP, PESO SEM/COM LASTRO 10,8/27 T, LARGURA DE ROLAGEM 2,30 M - MATERIAIS NA OPERACAO. AF_06/2017</v>
          </cell>
          <cell r="I1227" t="str">
            <v>H</v>
          </cell>
        </row>
        <row r="1228">
          <cell r="G1228">
            <v>96458</v>
          </cell>
          <cell r="H1228" t="str">
            <v>ROLO COMPACTADOR DE PNEUS, ESTATICO, PRESSAO VARIAVEL, POTENCIA 110 HP, PESO SEM/COM LASTRO 10,8/27 T, LARGURA DE ROLAGEM 2,30 M - MANUTENCAO. AF_06/2017</v>
          </cell>
          <cell r="I1228" t="str">
            <v>H</v>
          </cell>
        </row>
        <row r="1229">
          <cell r="G1229">
            <v>96459</v>
          </cell>
          <cell r="H1229" t="str">
            <v>ROLO COMPACTADOR DE PNEUS, ESTATICO, PRESSAO VARIAVEL, POTENCIA 110 HP, PESO SEM/COM LASTRO 10,8/27 T, LARGURA DE ROLAGEM 2,30 M - JUROS. AF_06/2017</v>
          </cell>
          <cell r="I1229" t="str">
            <v>H</v>
          </cell>
        </row>
        <row r="1230">
          <cell r="G1230">
            <v>96460</v>
          </cell>
          <cell r="H1230" t="str">
            <v>ROLO COMPACTADOR DE PNEUS, ESTATICO, PRESSAO VARIAVEL, POTENCIA 110 HP, PESO SEM/COM LASTRO 10,8/27 T, LARGURA DE ROLAGEM 2,30 M - DEPRECIAÇÃO. AF_06/2017</v>
          </cell>
          <cell r="I1230" t="str">
            <v>H</v>
          </cell>
        </row>
        <row r="1231">
          <cell r="G1231">
            <v>98760</v>
          </cell>
          <cell r="H1231" t="str">
            <v>INVERSOR DE SOLDA MONOFÁSICO DE 160 A, POTÊNCIA DE 5400 W, TENSÃO DE 220 V, PARA SOLDA COM ELETRODOS DE 2,0 A 4,0 MM E PROCESSO TIG - DEPRECIAÇÃO. AF_06/2018</v>
          </cell>
          <cell r="I1231" t="str">
            <v>H</v>
          </cell>
        </row>
        <row r="1232">
          <cell r="G1232">
            <v>98761</v>
          </cell>
          <cell r="H1232" t="str">
            <v>INVERSOR DE SOLDA MONOFÁSICO DE 160 A, POTÊNCIA DE 5400 W, TENSÃO DE 220 V, PARA SOLDA COM ELETRODOS DE 2,0 A 4,0 MM E PROCESSO TIG - JUROS. AF_06/2018</v>
          </cell>
          <cell r="I1232" t="str">
            <v>H</v>
          </cell>
        </row>
        <row r="1233">
          <cell r="G1233">
            <v>98762</v>
          </cell>
          <cell r="H1233" t="str">
            <v>INVERSOR DE SOLDA MONOFÁSICO DE 160 A, POTÊNCIA DE 5400 W, TENSÃO DE 220 V, PARA SOLDA COM ELETRODOS DE 2,0 A 4,0 MM E PROCESSO TIG - MANUTENÇÃO. AF_06/2018</v>
          </cell>
          <cell r="I1233" t="str">
            <v>H</v>
          </cell>
        </row>
        <row r="1234">
          <cell r="G1234">
            <v>98763</v>
          </cell>
          <cell r="H1234" t="str">
            <v>INVERSOR DE SOLDA MONOFÁSICO DE 160 A, POTÊNCIA DE 5400 W, TENSÃO DE 220 V, PARA SOLDA COM ELETRODOS DE 2,0 A 4,0 MM E PROCESSO TIG - MATERIAIS NA OPERAÇÃO. AF_06/2018</v>
          </cell>
          <cell r="I1234" t="str">
            <v>H</v>
          </cell>
        </row>
        <row r="1235">
          <cell r="G1235">
            <v>99829</v>
          </cell>
          <cell r="H1235" t="str">
            <v>LAVADORA DE ALTA PRESSAO (LAVA-JATO) PARA AGUA FRIA, PRESSAO DE OPERACAO ENTRE 1400 E 1900 LIB/POL2, VAZAO MAXIMA ENTRE 400 E 700 L/H - DEPRECIAÇÃO. AF_05/2023</v>
          </cell>
          <cell r="I1235" t="str">
            <v>H</v>
          </cell>
        </row>
        <row r="1236">
          <cell r="G1236">
            <v>99830</v>
          </cell>
          <cell r="H1236" t="str">
            <v>LAVADORA DE ALTA PRESSAO (LAVA-JATO) PARA AGUA FRIA, PRESSAO DE OPERACAO ENTRE 1400 E 1900 LIB/POL2, VAZAO MAXIMA ENTRE 400 E 700 L/H - JUROS. AF_05/2023</v>
          </cell>
          <cell r="I1236" t="str">
            <v>H</v>
          </cell>
        </row>
        <row r="1237">
          <cell r="G1237">
            <v>99831</v>
          </cell>
          <cell r="H1237" t="str">
            <v>LAVADORA DE ALTA PRESSAO (LAVA-JATO) PARA AGUA FRIA, PRESSAO DE OPERACAO ENTRE 1400 E 1900 LIB/POL2, VAZAO MAXIMA ENTRE 400 E 700 L/H - MANUTENÇÃO. AF_05/2023</v>
          </cell>
          <cell r="I1237" t="str">
            <v>H</v>
          </cell>
        </row>
        <row r="1238">
          <cell r="G1238">
            <v>99832</v>
          </cell>
          <cell r="H1238" t="str">
            <v>LAVADORA DE ALTA PRESSAO (LAVA-JATO) PARA AGUA FRIA, PRESSAO DE OPERACAO ENTRE 1400 E 1900 LIB/POL2, VAZAO MAXIMA ENTRE 400 E 700 L/H - MATERIAIS NA OPERAÇÃO. AF_05/2023</v>
          </cell>
          <cell r="I1238" t="str">
            <v>H</v>
          </cell>
        </row>
        <row r="1239">
          <cell r="G1239">
            <v>100637</v>
          </cell>
          <cell r="H1239" t="str">
            <v>USINA DE MISTURA ASFÁLTICA À QUENTE, TIPO CONTRA FLUXO, PROD 100 A 140 TON/HORA - DEPRECIAÇÃO. AF_12/2019</v>
          </cell>
          <cell r="I1239" t="str">
            <v>H</v>
          </cell>
        </row>
        <row r="1240">
          <cell r="G1240">
            <v>100638</v>
          </cell>
          <cell r="H1240" t="str">
            <v>USINA DE MISTURA ASFÁLTICA À QUENTE, TIPO CONTRA FLUXO, PROD 100 A 140 TON/HORA - JUROS. AF_12/2019</v>
          </cell>
          <cell r="I1240" t="str">
            <v>H</v>
          </cell>
        </row>
        <row r="1241">
          <cell r="G1241">
            <v>100639</v>
          </cell>
          <cell r="H1241" t="str">
            <v>USINA DE MISTURA ASFÁLTICA À QUENTE, TIPO CONTRA FLUXO, PROD 100 A 140 TON/HORA - MANUTENÇÃO. AF_12/2019</v>
          </cell>
          <cell r="I1241" t="str">
            <v>H</v>
          </cell>
        </row>
        <row r="1242">
          <cell r="G1242">
            <v>100640</v>
          </cell>
          <cell r="H1242" t="str">
            <v>USINA DE MISTURA ASFÁLTICA À QUENTE, TIPO CONTRA FLUXO, PROD 100 A 140 TON/HORA - MATERIAIS NA OPERAÇÃO. AF_12/2019</v>
          </cell>
          <cell r="I1242" t="str">
            <v>H</v>
          </cell>
        </row>
        <row r="1243">
          <cell r="G1243">
            <v>100643</v>
          </cell>
          <cell r="H1243" t="str">
            <v>USINA DE ASFALTO, TIPO GRAVIMÉTRICA, PROD 150 TON/HORA - DEPRECIAÇÃO. AF_12/2019</v>
          </cell>
          <cell r="I1243" t="str">
            <v>H</v>
          </cell>
        </row>
        <row r="1244">
          <cell r="G1244">
            <v>100644</v>
          </cell>
          <cell r="H1244" t="str">
            <v>USINA DE ASFALTO, TIPO GRAVIMÉTRICA, PROD 150 TON/HORA - JUROS. AF_12/2019</v>
          </cell>
          <cell r="I1244" t="str">
            <v>H</v>
          </cell>
        </row>
        <row r="1245">
          <cell r="G1245">
            <v>100645</v>
          </cell>
          <cell r="H1245" t="str">
            <v>USINA DE ASFALTO, TIPO GRAVIMÉTRICA, PROD 150 TON/HORA - MANUTENÇÃO. AF_12/2019</v>
          </cell>
          <cell r="I1245" t="str">
            <v>H</v>
          </cell>
        </row>
        <row r="1246">
          <cell r="G1246">
            <v>100646</v>
          </cell>
          <cell r="H1246" t="str">
            <v>USINA DE ASFALTO, TIPO GRAVIMÉTRICA, PROD 150 TON/HORA - MATERIAIS NA OPERAÇÃO. AF_12/2019</v>
          </cell>
          <cell r="I1246" t="str">
            <v>H</v>
          </cell>
        </row>
        <row r="1247">
          <cell r="G1247">
            <v>102270</v>
          </cell>
          <cell r="H1247" t="str">
            <v>MARTELO DEMOLIDOR ELÉTRICO, COM POTÊNCIA DE 2.000 W, 1.000 IMPACTOS POR MINUTO, PESO DE 30 KG - DEPRECIAÇÃO. AF_01/2021</v>
          </cell>
          <cell r="I1247" t="str">
            <v>H</v>
          </cell>
        </row>
        <row r="1248">
          <cell r="G1248">
            <v>102271</v>
          </cell>
          <cell r="H1248" t="str">
            <v>MARTELO DEMOLIDOR ELÉTRICO, COM POTÊNCIA DE 2.000 W, 1.000 IMPACTOS POR MINUTO, PESO DE 30 KG - JUROS. AF_01/2021</v>
          </cell>
          <cell r="I1248" t="str">
            <v>H</v>
          </cell>
        </row>
        <row r="1249">
          <cell r="G1249">
            <v>102272</v>
          </cell>
          <cell r="H1249" t="str">
            <v>MARTELO DEMOLIDOR ELÉTRICO, COM POTÊNCIA DE 2.000 W, 1.000 IMPACTOS POR MINUTO, PESO DE 30 KG - MANUTENÇÃO. AF_01/2021</v>
          </cell>
          <cell r="I1249" t="str">
            <v>H</v>
          </cell>
        </row>
        <row r="1250">
          <cell r="G1250">
            <v>102273</v>
          </cell>
          <cell r="H1250" t="str">
            <v>MARTELO DEMOLIDOR ELÉTRICO, COM POTÊNCIA DE 2.000 W, 1.000 IMPACTOS POR MINUTO, PESO DE 30 KG - MATERIAIS NA OPERAÇÃO. AF_01/2021</v>
          </cell>
          <cell r="I1250" t="str">
            <v>H</v>
          </cell>
        </row>
        <row r="1251">
          <cell r="G1251">
            <v>102809</v>
          </cell>
          <cell r="H1251" t="str">
            <v>CALDEIRA A GÁS COM TERMOSTATO, CAPACIDADE 100 LITROS - MATERIAIS NA OPERAÇÃO. AF_05/2023</v>
          </cell>
          <cell r="I1251" t="str">
            <v>H</v>
          </cell>
        </row>
        <row r="1252">
          <cell r="G1252">
            <v>102815</v>
          </cell>
          <cell r="H1252" t="str">
            <v>CENTRAL DE LAMA BENTONÍTICA (DEPÓSITO DE BENTONITA, MISTURADOR DE ALTA TURBULÊNCIA, SILOS DE ARMAZENAMENTO DE LAMA E ÁGUA, LABORATÓRIO DE CONTROLE DE QUALIDADE DA LAMA) - MATERIAIS NA OPERAÇÃO. AF_04/2019</v>
          </cell>
          <cell r="I1252" t="str">
            <v>H</v>
          </cell>
        </row>
        <row r="1253">
          <cell r="G1253">
            <v>102826</v>
          </cell>
          <cell r="H1253" t="str">
            <v>CONJUNTO MACACO E BOMBA HIDRÁULICA PARA PROTENSAO DE CORDOALHAS, ESFORÇO MAXIMO DE 115 TONELADAS - MATERIAIS NA OPERAÇÃO. AF_05/2023</v>
          </cell>
          <cell r="I1253" t="str">
            <v>H</v>
          </cell>
        </row>
        <row r="1254">
          <cell r="G1254">
            <v>102832</v>
          </cell>
          <cell r="H1254" t="str">
            <v>CONJUNTO CILINDRO E BOMBA HIDRÁULICA PARA PROTENSÃO DE MONOBARRAS PARA TIRANTES, ESFORÇO MÁXIMO DE 30 TONELADAS  - MATERIAIS NA OPERAÇÃO. AF_05/2023</v>
          </cell>
          <cell r="I1254" t="str">
            <v>H</v>
          </cell>
        </row>
        <row r="1255">
          <cell r="G1255">
            <v>102843</v>
          </cell>
          <cell r="H1255" t="str">
            <v>GUINDASTE HIDRAULICO AUTOPROPELIDO, COM LANÇA TRELIÇADA 40 M, CAPACIDADE MÁXIMA 75 T, EQUIPADO COM CLAMSHELL - MATERIAIS NA OPERAÇÃO. AF_04/2019</v>
          </cell>
          <cell r="I1255" t="str">
            <v>H</v>
          </cell>
        </row>
        <row r="1256">
          <cell r="G1256">
            <v>102849</v>
          </cell>
          <cell r="H1256" t="str">
            <v>GUINDASTE SOBRE ESTEIRAS, COM LANÇA TRELIÇADA 40 M, CAPACIDADE MÁXIMA 75 T - MATERIAIS NA OPERAÇÃO. AF_04/2019</v>
          </cell>
          <cell r="I1256" t="str">
            <v>H</v>
          </cell>
        </row>
        <row r="1257">
          <cell r="G1257">
            <v>102855</v>
          </cell>
          <cell r="H1257" t="str">
            <v>GUINDASTE SOBRE ESTEIRAS, COM LANÇA TRELIÇADA 40 M, CAPACIDADE MÁXIMA 75 T, EQUIPADO COM CLAMSHELL - MATERIAIS NA OPERAÇÃO. AF_04/2019</v>
          </cell>
          <cell r="I1257" t="str">
            <v>H</v>
          </cell>
        </row>
        <row r="1258">
          <cell r="G1258">
            <v>102861</v>
          </cell>
          <cell r="H1258" t="str">
            <v>MÁQUINA FORMER DOBRAS DIVERSAS: 220V/380V TRIFÁSICO OU MONOFÁSICO, CAPACIDADE 0,5-1,27MM, MOTOR 2CV - MATERIAIS NA OPERAÇÃO. AF_05/2023</v>
          </cell>
          <cell r="I1258" t="str">
            <v>H</v>
          </cell>
        </row>
        <row r="1259">
          <cell r="G1259">
            <v>102867</v>
          </cell>
          <cell r="H1259" t="str">
            <v>MÁQUINA SOLDA ARCO COM PISTOLA DE SOLDAGEM PARA STUD BOLT DE 5 MM A 22 MM - MATERIAIS NA OPERAÇÃO. AF_05/2023</v>
          </cell>
          <cell r="I1259" t="str">
            <v>H</v>
          </cell>
        </row>
        <row r="1260">
          <cell r="G1260">
            <v>102873</v>
          </cell>
          <cell r="H1260" t="str">
            <v>PERFURATRIZ HIDRÁULICA SOBRE ESTEIRA, TORQUE MÁXIMO 161 KNM, PROFUNDIDADE MÁXIMA 54 M, DIÂMETRO MÁXIMO 1500 MM, POTÊNCIA MOTOR 268 HP - MATERIAIS NA OPERAÇÃO. AF_04/2019</v>
          </cell>
          <cell r="I1260" t="str">
            <v>H</v>
          </cell>
        </row>
        <row r="1261">
          <cell r="G1261">
            <v>102879</v>
          </cell>
          <cell r="H1261" t="str">
            <v>PERFURATRIZ PARA EXECUÇÃO DE ESTACAS SECANTES, TIPO HÉLICE CONTÍNUA COM CABEÇOTE DUPLO E TUBO METÁLICO - MATERIAIS NA OPERAÇÃO. AF_04/2019</v>
          </cell>
          <cell r="I1261" t="str">
            <v>H</v>
          </cell>
        </row>
        <row r="1262">
          <cell r="G1262">
            <v>102885</v>
          </cell>
          <cell r="H1262" t="str">
            <v>PLATAFORMA ELEVATÓRIA - MATERIAIS NA OPERAÇÃO. AF_04/2019</v>
          </cell>
          <cell r="I1262" t="str">
            <v>H</v>
          </cell>
        </row>
        <row r="1263">
          <cell r="G1263">
            <v>102891</v>
          </cell>
          <cell r="H1263" t="str">
            <v>PÓRTICO ROLANTE MONOVIGA, PERFIL I, 4 PERNAS, CAPACIDADE 5 T  - MATERIAIS NA OPERAÇÃO. AF_04/2019</v>
          </cell>
          <cell r="I1263" t="str">
            <v>H</v>
          </cell>
        </row>
        <row r="1264">
          <cell r="G1264">
            <v>102897</v>
          </cell>
          <cell r="H1264" t="str">
            <v>ESCAVADEIRA HIDRÁULICA SOBRE ESTEIRA, PESO OPERACIONAL ENTRE 22,00 E 23,50 T, POTÊNCIA NOMINAL 139 HP, COM MARTELO ROMPEDOR HIDRÁULICO 1700 KG - MATERIAIS NA OPERAÇÃO. AF_04/2019</v>
          </cell>
          <cell r="I1264" t="str">
            <v>H</v>
          </cell>
        </row>
        <row r="1265">
          <cell r="G1265">
            <v>102903</v>
          </cell>
          <cell r="H1265" t="str">
            <v>TORRE, COMPOSTA POR GUINCHO MECÂNICO, GUINCHO MANUAL, CABOS DE AÇO, PITEIRA E SOQUETE  - MATERIAIS NA OPERAÇÃO. AF_05/2023</v>
          </cell>
          <cell r="I1265" t="str">
            <v>H</v>
          </cell>
        </row>
        <row r="1266">
          <cell r="G1266">
            <v>102909</v>
          </cell>
          <cell r="H1266" t="str">
            <v>UNIDADE DOSADORA AIRLESS TIPO HOT SPRAY - MATERIAIS NA OPERAÇÃO. AF_05/2023</v>
          </cell>
          <cell r="I1266" t="str">
            <v>H</v>
          </cell>
        </row>
        <row r="1267">
          <cell r="G1267">
            <v>102915</v>
          </cell>
          <cell r="H1267" t="str">
            <v>ENCERADEIRA INDUSTRIAL, 400 MM, 220V, 1 HP - MATERIAIS NA OPERAÇÃO. AF_05/2023</v>
          </cell>
          <cell r="I1267" t="str">
            <v>H</v>
          </cell>
        </row>
        <row r="1268">
          <cell r="G1268">
            <v>102927</v>
          </cell>
          <cell r="H1268" t="str">
            <v>SERRA FITA HORIZONTAL, ELÉTRICA, COM CONTROLE HIDRÁULICO, PAINEL DE COMANDO EM 24 V, MOTOR ELÉTRICO 1,5 CV, DIMENSÕES DA FITA 3880 X 27 X 0,9 MM, TRIFÁSICA - MATERIAIS NA OPERAÇÃO. AF_05/2023</v>
          </cell>
          <cell r="I1268" t="str">
            <v>H</v>
          </cell>
        </row>
        <row r="1269">
          <cell r="G1269">
            <v>102933</v>
          </cell>
          <cell r="H1269" t="str">
            <v>FURADEIRA ELETROMAGNÉTICA, VELOCIDADE (SEM CARGA/ COM CARGA) 450/ 270 RPM, ESPESSURA MÁXIMA DA CHAPA A SER FURADA 50 MM, PORÇA DE ADESÃO MAGNÉTICA 17000 N, POTÊNCIA 1100 W, ALIMENTÇÃO 220 - 60 HZ, MONOFÁSICA - MATERIAIS NA OPERAÇÃO. AF_08/2019</v>
          </cell>
          <cell r="I1269" t="str">
            <v>H</v>
          </cell>
        </row>
        <row r="1270">
          <cell r="G1270">
            <v>102939</v>
          </cell>
          <cell r="H1270" t="str">
            <v>MÁQUINA METALEIRA UNIVERSAL MODELO IW 110/180 BTD - MATERIAIS NA OPERAÇÃO. AF_05/2023</v>
          </cell>
          <cell r="I1270" t="str">
            <v>H</v>
          </cell>
        </row>
        <row r="1271">
          <cell r="G1271">
            <v>102945</v>
          </cell>
          <cell r="H1271" t="str">
            <v>TARTARUGA DE OXICORTE CG1, MONOFÁSICA, 220 V, FREQUÊNCIA 50 HZ, VELOCIDADE DE CORTE (MM/MIN) 50 A 750, DIÂMETRO MÍNIMO DO COMPASSO MM 200 - MATERIAIS NA OPERAÇÃO. AF_05/2023</v>
          </cell>
          <cell r="I1271" t="str">
            <v>H</v>
          </cell>
        </row>
        <row r="1272">
          <cell r="G1272">
            <v>102951</v>
          </cell>
          <cell r="H1272" t="str">
            <v>BETONEIRA CAPACIDADE NOMINAL DE 250 L, CAPACIDADE DE MISTURA DE 175 L, MOTOR ELÉTRICO MONOFÁSICO POTÊNCIA 1CV - MATERIAIS NA OPERAÇÃO. AF_05/2023</v>
          </cell>
          <cell r="I1272" t="str">
            <v>H</v>
          </cell>
        </row>
        <row r="1273">
          <cell r="G1273">
            <v>102957</v>
          </cell>
          <cell r="H1273" t="str">
            <v>RETROESCAVADEIRA SOBRE RODAS COM CARREGADEIRA , PESO OPERACIONAL MÍN. 6,674, POTÊNCIA LÍQ 88 HP, COM MARTELO ROMPEDOR HIDRÁULICO ENTRE  275 A 362 KG - MATERIAIS NA OPERAÇÃO. AF_02/2021</v>
          </cell>
          <cell r="I1273" t="str">
            <v>H</v>
          </cell>
        </row>
        <row r="1274">
          <cell r="G1274">
            <v>102963</v>
          </cell>
          <cell r="H1274" t="str">
            <v>PERFURATRIZ HIDRÁULICA SOBRE ESTEIRA, TORQUE MÁXIMO 98 KNM, PROFUNDIDADE MÁXIMA 25 M, DIÂMETRO MÁXIMO 115 MM, POTÊNCIA MOTOR 190 HP - MATERIAIS NA OPERAÇÃO. AF_02/2021</v>
          </cell>
          <cell r="I1274" t="str">
            <v>H</v>
          </cell>
        </row>
        <row r="1275">
          <cell r="G1275">
            <v>102969</v>
          </cell>
          <cell r="H1275" t="str">
            <v>COMPRESSOR DE AR, VAZAO DE 10 PCM, RESERVATORIO 100 L, PRESSAO DE TRABALHO ENTRE 6,9 E 9,7 BAR, POTENCIA 2 HP, TENSAO 110/220 V - MATERIAIS NA OPERAÇÃO. AF_05/2023</v>
          </cell>
          <cell r="I1275" t="str">
            <v>H</v>
          </cell>
        </row>
        <row r="1276">
          <cell r="G1276">
            <v>102985</v>
          </cell>
          <cell r="H1276" t="str">
            <v>MÁQUINA DEMARCADORA DE FAIXA DE TRÁFEGO À FRIO, TRAÇÃO MANUAL, 4 CV, PRESSÃO MAX 3300 PSI, TANQUE 20 L - MATERIAIS NA OPERAÇÃO. AF_06/2021</v>
          </cell>
          <cell r="I1276" t="str">
            <v>H</v>
          </cell>
        </row>
        <row r="1277">
          <cell r="G1277">
            <v>103156</v>
          </cell>
          <cell r="H1277" t="str">
            <v>MÁQUINA PARA SOLDA POR ELETROFUSÃO PARA TUBOS DE POLIETILENO DE ALTA DENSIDADE (PEAD) COM DIÂMETRO EXTERNO DE 20 A 800 MM, POTÊNCIA ENTRE 2750 E 3000 W - MATERIAIS NA OPERAÇÃO. AF_05/2023</v>
          </cell>
          <cell r="I1277" t="str">
            <v>H</v>
          </cell>
        </row>
        <row r="1278">
          <cell r="G1278">
            <v>103162</v>
          </cell>
          <cell r="H1278" t="str">
            <v>MÁQUINA PARA SOLDA POR ELETROFUSÃO PARA TUBOS DE POLIETILENO DE ALTA DENSIDADE (PEAD) COM DIÂMETRO EXTERNO DE 20 A 1600 MM, POTÊNCIA DE 3500 W - MATERIAIS NA OPERAÇÃO. AF_05/2023</v>
          </cell>
          <cell r="I1278" t="str">
            <v>H</v>
          </cell>
        </row>
        <row r="1279">
          <cell r="G1279">
            <v>103168</v>
          </cell>
          <cell r="H1279" t="str">
            <v>MÁQUINA PARA SOLDA POR TERMOFUSÃO PARA TUBOS DE POLIETILENO DE ALTA DENSIDADE (PEAD) COM DIÂMETRO EXTERNO DE 90 A 315 MM, POTÊNCIA ENTRE 2500 E 5350 W - MATERIAIS NA OPERAÇÃO. AF_05/2023</v>
          </cell>
          <cell r="I1279" t="str">
            <v>H</v>
          </cell>
        </row>
        <row r="1280">
          <cell r="G1280">
            <v>103174</v>
          </cell>
          <cell r="H1280" t="str">
            <v>MÁQUINA PARA SOLDA POR TERMOFUSÃO PARA TUBOS DE POLIETILENO DE ALTA DENSIDADE (PEAD) COM DIÂMETRO EXTERNO DE 315 A 630 MM, POTÊNCIA ENTRE 8000 E 12350 W - MATERIAIS NA OPERAÇÃO. AF_05/2023</v>
          </cell>
          <cell r="I1280" t="str">
            <v>H</v>
          </cell>
        </row>
        <row r="1281">
          <cell r="G1281">
            <v>103180</v>
          </cell>
          <cell r="H1281" t="str">
            <v>MÁQUINA PARA SOLDA POR TERMOFUSÃO PARA TUBOS DE POLIETILENO DE ALTA DENSIDADE (PEAD) COM DIÂMETRO EXTERNO DE 710 A 1200 MM, POTÊNCIA ENTRE 16000 E 29500 W - MATERIAIS NA OPERAÇÃO. AF_05/2023</v>
          </cell>
          <cell r="I1281" t="str">
            <v>H</v>
          </cell>
        </row>
        <row r="1282">
          <cell r="G1282">
            <v>103223</v>
          </cell>
          <cell r="H1282" t="str">
            <v>PERFURATRIZ PARA FURO DIRECIONAL HORIZONTAL (HDD) COM CAPACIDADE ATÉ 89 KN, POTÊNCIA 24,8 HP A 80 HP (INCLUSO FERRAMENTAS E LOCALIZADOR) - MATERIAIS NA OPERAÇÃO. AF_05/2023</v>
          </cell>
          <cell r="I1282" t="str">
            <v>H</v>
          </cell>
        </row>
        <row r="1283">
          <cell r="G1283">
            <v>103229</v>
          </cell>
          <cell r="H1283" t="str">
            <v>PERFURATRIZ PARA FURO DIRECIONAL HORIZONTAL (HDD) COM CAPACIDADE DE 90 KN A 200 KN, POTÊNCIA 100 HP A 160 HP (INCLUSO FERRAMENTAS E LOCALIZADOR) - MATERIAIS NA OPERAÇÃO. AF_05/2023</v>
          </cell>
          <cell r="I1283" t="str">
            <v>H</v>
          </cell>
        </row>
        <row r="1284">
          <cell r="G1284">
            <v>103235</v>
          </cell>
          <cell r="H1284" t="str">
            <v>PERFURATRIZ PARA FURO DIRECIONAL HORIZONTAL (HDD) COM CAPACIDADE DE 201 KN A 560 KN, POTÊNCIA 200 HP A 260 HP (INCLUSO FERRAMENTAS E LOCALIZADOR) - MATERIAIS NA OPERAÇÃO. AF_05/2023</v>
          </cell>
          <cell r="I1284" t="str">
            <v>H</v>
          </cell>
        </row>
        <row r="1285">
          <cell r="G1285">
            <v>103241</v>
          </cell>
          <cell r="H1285" t="str">
            <v>MISTURADOR PARA PREPARO DE LAMA ESTABILIZANTE COM CAPACIDADE DE *4000* L, COM BOMBA CENTRÍFUGA 5,5 HP A 23,07 HP, PARA SISTEMA DE FURO DIRECIONAL - MATERIAIS NA OPERAÇÃO. AF_05/2023</v>
          </cell>
          <cell r="I1285" t="str">
            <v>H</v>
          </cell>
        </row>
        <row r="1286">
          <cell r="G1286">
            <v>103660</v>
          </cell>
          <cell r="H1286" t="str">
            <v>VARREDEIRA DE GRAMA SINTÉTICA A GASOLINA, 2,4 CV, 4 TEMPOS - MATERIAIS NA OPERAÇÃO. AF_05/2023</v>
          </cell>
          <cell r="I1286" t="str">
            <v>H</v>
          </cell>
        </row>
        <row r="1287">
          <cell r="G1287">
            <v>103666</v>
          </cell>
          <cell r="H1287" t="str">
            <v>BATE ESTACA PARA INSTALAÇÃO DE DEFENSAS METÁLICAS (GUARD RAIL) FIXO, INCLUSIVE CAMINHÃO TOCO PBT 9.700 KG, POTÊNCIA DE 160 CV - MATERIAIS NA OPERAÇÃO. AF_05/2023</v>
          </cell>
          <cell r="I1287" t="str">
            <v>H</v>
          </cell>
        </row>
        <row r="1288">
          <cell r="G1288">
            <v>103792</v>
          </cell>
          <cell r="H1288" t="str">
            <v>MINI GUINDASTE ARANHA SOBRE ESTEIRAS E LANCA TELESCÓPICA, CAPACIDADE MÁXIMA DE CARGA 3,0 TON, RAIO MÁXIMO DE TRABALHO 8,25 M, ALTURA DE LANÇA DO SOLO 9,2 M, 55 M DE CABO DE AÇO 8 MM, MOTOR ELÉTRICO 220/380 VOLTS TRIFÁSICO - MATERIAIS NA OPERAÇÃO. AF_03/2022</v>
          </cell>
          <cell r="I1288" t="str">
            <v>H</v>
          </cell>
        </row>
        <row r="1289">
          <cell r="G1289">
            <v>103937</v>
          </cell>
          <cell r="H1289" t="str">
            <v>CONJUNTO MACACO HIDRÁULICO E CENTRAL DE BOMBEAMENTO MOTORIZADO 1,8 KW PARA PROTENSÃO DE MONOCABOS PARA CONCRETO PROTENDIDO, ESFORÇO MÁXIMO DE 20 TONELADAS  - MATERIAIS NA OPERAÇÃO. AF_05/2022</v>
          </cell>
          <cell r="I1289" t="str">
            <v>H</v>
          </cell>
        </row>
        <row r="1290">
          <cell r="G1290">
            <v>103943</v>
          </cell>
          <cell r="H1290" t="str">
            <v>CONJUNTO MACACO HIDRÁULICO E CENTRAL DE BOMBEAMENTO MOTORIZADO 1,8 KW PARA PROTENSÃO DE MONOCABOS PARA CONCRETO PROTENDIDO, ESFORÇO MÁXIMO DE 30 TONELADAS  - MATERIAIS NA OPERAÇÃO. AF_05/2022</v>
          </cell>
          <cell r="I1290" t="str">
            <v>H</v>
          </cell>
        </row>
        <row r="1291">
          <cell r="G1291">
            <v>104087</v>
          </cell>
          <cell r="H1291" t="str">
            <v>TERMOFUSORA PARA TUBOS E CONEXÕES EM PPR COM DIÂMETROS DE 20 A 63 MM, POTÊNCIA DE 800 W, TENSAO 220 V - DEPRECIAÇÃO. AF_05/2022</v>
          </cell>
          <cell r="I1291" t="str">
            <v>H</v>
          </cell>
        </row>
        <row r="1292">
          <cell r="G1292">
            <v>104088</v>
          </cell>
          <cell r="H1292" t="str">
            <v>TERMOFUSORA PARA TUBOS E CONEXÕES EM PPR COM DIÂMETROS DE 20 A 63 MM, POTÊNCIA DE 800 W, TENSAO 220 V - JUROS. AF_05/2022</v>
          </cell>
          <cell r="I1292" t="str">
            <v>H</v>
          </cell>
        </row>
        <row r="1293">
          <cell r="G1293">
            <v>104089</v>
          </cell>
          <cell r="H1293" t="str">
            <v>TERMOFUSORA PARA TUBOS E CONEXÕES EM PPR COM DIÂMETROS DE 20 A 63 MM, POTÊNCIA DE 800 W, TENSAO 220 V - MANUTENÇÃO. AF_05/2022</v>
          </cell>
          <cell r="I1293" t="str">
            <v>H</v>
          </cell>
        </row>
        <row r="1294">
          <cell r="G1294">
            <v>104090</v>
          </cell>
          <cell r="H1294" t="str">
            <v>TERMOFUSORA PARA TUBOS E CONEXÕES EM PPR COM DIÂMETROS DE 20 A 63 MM, POTÊNCIA DE 800 W, TENSAO 220 V - MATERIAIS NA OPERAÇÃO. AF_05/2022</v>
          </cell>
          <cell r="I1294" t="str">
            <v>H</v>
          </cell>
        </row>
        <row r="1295">
          <cell r="G1295">
            <v>104093</v>
          </cell>
          <cell r="H1295" t="str">
            <v>TERMOFUSORA PARA TUBOS E CONEXÕES EM PPR COM DIÂMETROS DE 75 A 110 MM, POTÊNCIA DE *1100* W, TENSÃO 220 V - DEPRECIAÇÃO. AF_05/2022</v>
          </cell>
          <cell r="I1295" t="str">
            <v>H</v>
          </cell>
        </row>
        <row r="1296">
          <cell r="G1296">
            <v>104094</v>
          </cell>
          <cell r="H1296" t="str">
            <v>TERMOFUSORA PARA TUBOS E CONEXÕES EM PPR COM DIÂMETROS DE 75 A 110 MM, POTÊNCIA DE *1100* W, TENSÃO 220 V - JUROS. AF_05/2022</v>
          </cell>
          <cell r="I1296" t="str">
            <v>H</v>
          </cell>
        </row>
        <row r="1297">
          <cell r="G1297">
            <v>104095</v>
          </cell>
          <cell r="H1297" t="str">
            <v>TERMOFUSORA PARA TUBOS E CONEXÕES EM PPR COM DIÂMETROS DE 75 A 110 MM, POTÊNCIA DE *1100* W, TENSÃO 220 V - MANUTENÇÃO. AF_05/2022</v>
          </cell>
          <cell r="I1297" t="str">
            <v>H</v>
          </cell>
        </row>
        <row r="1298">
          <cell r="G1298">
            <v>104096</v>
          </cell>
          <cell r="H1298" t="str">
            <v>TERMOFUSORA PARA TUBOS E CONEXÕES EM PPR COM DIÂMETROS DE 75 A 110 MM, POTÊNCIA DE *1100* W, TENSÃO 220 V - MATERIAIS NA OPERAÇÃO. AF_05/2022</v>
          </cell>
          <cell r="I1298" t="str">
            <v>H</v>
          </cell>
        </row>
        <row r="1299">
          <cell r="G1299">
            <v>104519</v>
          </cell>
          <cell r="H1299" t="str">
            <v>LIXADEIRA DE PAREDE, COM LED, POTÊNCIA 750 W, FREQUÊNCIA 60 HZ, VELOCIDADE 1000 A 2100 RPM, DIÂMETRO DA LIXA 225 MM - MATERIAIS NA OPERAÇÃO. AF_12/2022</v>
          </cell>
          <cell r="I1299" t="str">
            <v>H</v>
          </cell>
        </row>
        <row r="1300">
          <cell r="G1300">
            <v>104655</v>
          </cell>
          <cell r="H1300" t="str">
            <v>MARTELETE PERFURADOR/ ROMPEDOR ELÉTRICO, POTÊNCIA 800 W, 220 V - MATERIAIS NA OPERAÇÃO. AF_05/2023</v>
          </cell>
          <cell r="I1300" t="str">
            <v>H</v>
          </cell>
        </row>
        <row r="1301">
          <cell r="G1301">
            <v>104687</v>
          </cell>
          <cell r="H1301" t="str">
            <v>GRUPO GERADOR DIESEL, COM CARENAGEM, POTÊNCIA STANDART ENTRE 400 E 460 KVA, VELOCIDADE DE 1800 RPM, FREQUÊNCIA DE 60 HZ - MATERIAIS NA OPERAÇÃO. AF_05/2023</v>
          </cell>
          <cell r="I1301" t="str">
            <v>H</v>
          </cell>
        </row>
        <row r="1302">
          <cell r="G1302">
            <v>104694</v>
          </cell>
          <cell r="H1302" t="str">
            <v>PERFURATRIZ DE COROA DIAMANTADA PARA CONCRETO, DIÂMETRO ATÉ 250 MM, MOTOR ELÉTRICO 220 V, POTÊNCIA 2.500 W - MATERIAIS NA OPERAÇÃO. AF_05/2023</v>
          </cell>
          <cell r="I1302" t="str">
            <v>H</v>
          </cell>
        </row>
        <row r="1303">
          <cell r="G1303">
            <v>104703</v>
          </cell>
          <cell r="H1303" t="str">
            <v>CAMINHÃO TANQUE PARA HIDROSSEMEADURA, COM CAPACIDADE DE 8.000 LITROS, INCLUINDO BOMBA PARA LANÇAMENTO COM MOTOR DIESEL COM POTÊNCIA DE 105 CV - MATERIAIS NA OPERAÇÃO. AF_06/2023</v>
          </cell>
          <cell r="I1303" t="str">
            <v>H</v>
          </cell>
        </row>
        <row r="1304">
          <cell r="G1304">
            <v>104709</v>
          </cell>
          <cell r="H1304" t="str">
            <v>GUINDASTE HIDRÁULICO AUTOPROPELIDO, COM LANÇA TRELICADA 41 M, CAPACIDADE MÁXIMA DE ELEVAÇÃO 43 T, POTÊNCIA 230 KW, EQUIPADO COM CAÇAMBA DE ARRASTO (DRAGLINE) DE 0,76 M3 - MATERIAIS NA OPERAÇÃO. AF_06/2023</v>
          </cell>
          <cell r="I1304" t="str">
            <v>H</v>
          </cell>
        </row>
        <row r="1305">
          <cell r="G1305">
            <v>104715</v>
          </cell>
          <cell r="H1305" t="str">
            <v>ESCAVADEIRA HIDRÁULICA DE BRAÇO LONGO (LONGO ALCANCE) SOBRE ESTEIRAS, CAÇAMBA 0,52 M3, PESO OPERACIONAL 24 T, POTÊNCIA LÍQUIDA 155 HP  - MATERIAIS NA OPERAÇÃO. AF_06/2023</v>
          </cell>
          <cell r="I1305" t="str">
            <v>H</v>
          </cell>
        </row>
        <row r="1306">
          <cell r="G1306">
            <v>92259</v>
          </cell>
          <cell r="H1306" t="str">
            <v>INSTALAÇÃO DE TESOURA (INTEIRA OU MEIA), BIAPOIADA, EM MADEIRA NÃO APARELHADA, PARA VÃOS MAIORES OU IGUAIS A 3,0 M E MENORES QUE 6,0 M, INCLUSO IÇAMENTO. AF_07/2019</v>
          </cell>
          <cell r="I1306" t="str">
            <v>UN</v>
          </cell>
        </row>
        <row r="1307">
          <cell r="G1307">
            <v>92260</v>
          </cell>
          <cell r="H1307" t="str">
            <v>INSTALAÇÃO DE TESOURA (INTEIRA OU MEIA), BIAPOIADA, EM MADEIRA NÃO APARELHADA, PARA VÃOS MAIORES OU IGUAIS A 6,0 M E MENORES QUE 8,0 M, INCLUSO IÇAMENTO. AF_07/2019</v>
          </cell>
          <cell r="I1307" t="str">
            <v>UN</v>
          </cell>
        </row>
        <row r="1308">
          <cell r="G1308">
            <v>92261</v>
          </cell>
          <cell r="H1308" t="str">
            <v>INSTALAÇÃO DE TESOURA (INTEIRA OU MEIA), BIAPOIADA, EM MADEIRA NÃO APARELHADA, PARA VÃOS MAIORES OU IGUAIS A 8,0 M E MENORES QUE 10,0 M, INCLUSO IÇAMENTO. AF_07/2019</v>
          </cell>
          <cell r="I1308" t="str">
            <v>UN</v>
          </cell>
        </row>
        <row r="1309">
          <cell r="G1309">
            <v>92262</v>
          </cell>
          <cell r="H1309" t="str">
            <v>INSTALAÇÃO DE TESOURA (INTEIRA OU MEIA), BIAPOIADA, EM MADEIRA NÃO APARELHADA, PARA VÃOS MAIORES OU IGUAIS A 10,0 M E MENORES QUE 12,0 M, INCLUSO IÇAMENTO. AF_07/2019</v>
          </cell>
          <cell r="I1309" t="str">
            <v>UN</v>
          </cell>
        </row>
        <row r="1310">
          <cell r="G1310">
            <v>92539</v>
          </cell>
          <cell r="H1310" t="str">
            <v>TRAMA DE MADEIRA COMPOSTA POR RIPAS, CAIBROS E TERÇAS PARA TELHADOS DE ATÉ 2 ÁGUAS PARA TELHA DE ENCAIXE DE CERÂMICA OU DE CONCRETO, INCLUSO TRANSPORTE VERTICAL. AF_07/2019</v>
          </cell>
          <cell r="I1310" t="str">
            <v>M2</v>
          </cell>
        </row>
        <row r="1311">
          <cell r="G1311">
            <v>92540</v>
          </cell>
          <cell r="H1311" t="str">
            <v>TRAMA DE MADEIRA COMPOSTA POR RIPAS, CAIBROS E TERÇAS PARA TELHADOS DE MAIS QUE 2 ÁGUAS PARA TELHA DE ENCAIXE DE CERÂMICA OU DE CONCRETO, INCLUSO TRANSPORTE VERTICAL. AF_07/2019</v>
          </cell>
          <cell r="I1311" t="str">
            <v>M2</v>
          </cell>
        </row>
        <row r="1312">
          <cell r="G1312">
            <v>92541</v>
          </cell>
          <cell r="H1312" t="str">
            <v>TRAMA DE MADEIRA COMPOSTA POR RIPAS, CAIBROS E TERÇAS PARA TELHADOS DE ATÉ 2 ÁGUAS PARA TELHA CERÂMICA CAPA-CANAL, INCLUSO TRANSPORTE VERTICAL. AF_07/2019</v>
          </cell>
          <cell r="I1312" t="str">
            <v>M2</v>
          </cell>
        </row>
        <row r="1313">
          <cell r="G1313">
            <v>92542</v>
          </cell>
          <cell r="H1313" t="str">
            <v>TRAMA DE MADEIRA COMPOSTA POR RIPAS, CAIBROS E TERÇAS PARA TELHADOS DE MAIS QUE 2 ÁGUAS PARA TELHA CERÂMICA CAPA-CANAL, INCLUSO TRANSPORTE VERTICAL. AF_07/2019</v>
          </cell>
          <cell r="I1313" t="str">
            <v>M2</v>
          </cell>
        </row>
        <row r="1314">
          <cell r="G1314">
            <v>92543</v>
          </cell>
          <cell r="H1314" t="str">
            <v>TRAMA DE MADEIRA COMPOSTA POR TERÇAS PARA TELHADOS DE ATÉ 2 ÁGUAS PARA TELHA ONDULADA DE FIBROCIMENTO, METÁLICA, PLÁSTICA OU TERMOACÚSTICA, INCLUSO TRANSPORTE VERTICAL. AF_07/2019</v>
          </cell>
          <cell r="I1314" t="str">
            <v>M2</v>
          </cell>
        </row>
        <row r="1315">
          <cell r="G1315">
            <v>92544</v>
          </cell>
          <cell r="H1315" t="str">
            <v>TRAMA DE MADEIRA COMPOSTA POR TERÇAS PARA TELHADOS DE ATÉ 2 ÁGUAS PARA TELHA ESTRUTURAL DE FIBROCIMENTO, INCLUSO TRANSPORTE VERTICAL. AF_07/2019</v>
          </cell>
          <cell r="I1315" t="str">
            <v>M2</v>
          </cell>
        </row>
        <row r="1316">
          <cell r="G1316">
            <v>92545</v>
          </cell>
          <cell r="H1316" t="str">
            <v>FABRICAÇÃO E INSTALAÇÃO DE TESOURA INTEIRA EM MADEIRA NÃO APARELHADA, VÃO DE 3 M, PARA TELHA CERÂMICA OU DE CONCRETO, INCLUSO IÇAMENTO. AF_07/2019</v>
          </cell>
          <cell r="I1316" t="str">
            <v>UN</v>
          </cell>
        </row>
        <row r="1317">
          <cell r="G1317">
            <v>92546</v>
          </cell>
          <cell r="H1317" t="str">
            <v>FABRICAÇÃO E INSTALAÇÃO DE TESOURA INTEIRA EM MADEIRA NÃO APARELHADA, VÃO DE 4 M, PARA TELHA CERÂMICA OU DE CONCRETO, INCLUSO IÇAMENTO. AF_07/2019</v>
          </cell>
          <cell r="I1317" t="str">
            <v>UN</v>
          </cell>
        </row>
        <row r="1318">
          <cell r="G1318">
            <v>92547</v>
          </cell>
          <cell r="H1318" t="str">
            <v>FABRICAÇÃO E INSTALAÇÃO DE TESOURA INTEIRA EM MADEIRA NÃO APARELHADA, VÃO DE 5 M, PARA TELHA CERÂMICA OU DE CONCRETO, INCLUSO IÇAMENTO. AF_07/2019</v>
          </cell>
          <cell r="I1318" t="str">
            <v>UN</v>
          </cell>
        </row>
        <row r="1319">
          <cell r="G1319">
            <v>92548</v>
          </cell>
          <cell r="H1319" t="str">
            <v>FABRICAÇÃO E INSTALAÇÃO DE TESOURA INTEIRA EM MADEIRA NÃO APARELHADA, VÃO DE 6 M, PARA TELHA CERÂMICA OU DE CONCRETO, INCLUSO IÇAMENTO. AF_07/2019</v>
          </cell>
          <cell r="I1319" t="str">
            <v>UN</v>
          </cell>
        </row>
        <row r="1320">
          <cell r="G1320">
            <v>92549</v>
          </cell>
          <cell r="H1320" t="str">
            <v>FABRICAÇÃO E INSTALAÇÃO DE TESOURA INTEIRA EM MADEIRA NÃO APARELHADA, VÃO DE 7 M, PARA TELHA CERÂMICA OU DE CONCRETO, INCLUSO IÇAMENTO. AF_07/2019</v>
          </cell>
          <cell r="I1320" t="str">
            <v>UN</v>
          </cell>
        </row>
        <row r="1321">
          <cell r="G1321">
            <v>92550</v>
          </cell>
          <cell r="H1321" t="str">
            <v>FABRICAÇÃO E INSTALAÇÃO DE TESOURA INTEIRA EM MADEIRA NÃO APARELHADA, VÃO DE 8 M, PARA TELHA CERÂMICA OU DE CONCRETO, INCLUSO IÇAMENTO. AF_07/2019</v>
          </cell>
          <cell r="I1321" t="str">
            <v>UN</v>
          </cell>
        </row>
        <row r="1322">
          <cell r="G1322">
            <v>92551</v>
          </cell>
          <cell r="H1322" t="str">
            <v>FABRICAÇÃO E INSTALAÇÃO DE TESOURA INTEIRA EM MADEIRA NÃO APARELHADA, VÃO DE 9 M, PARA TELHA CERÂMICA OU DE CONCRETO, INCLUSO IÇAMENTO. AF_07/2019</v>
          </cell>
          <cell r="I1322" t="str">
            <v>UN</v>
          </cell>
        </row>
        <row r="1323">
          <cell r="G1323">
            <v>92552</v>
          </cell>
          <cell r="H1323" t="str">
            <v>FABRICAÇÃO E INSTALAÇÃO DE TESOURA INTEIRA EM MADEIRA NÃO APARELHADA, VÃO DE 10 M, PARA TELHA CERÂMICA OU DE CONCRETO, INCLUSO IÇAMENTO. AF_07/2019</v>
          </cell>
          <cell r="I1323" t="str">
            <v>UN</v>
          </cell>
        </row>
        <row r="1324">
          <cell r="G1324">
            <v>92553</v>
          </cell>
          <cell r="H1324" t="str">
            <v>FABRICAÇÃO E INSTALAÇÃO DE TESOURA INTEIRA EM MADEIRA NÃO APARELHADA, VÃO DE 11 M, PARA TELHA CERÂMICA OU DE CONCRETO, INCLUSO IÇAMENTO. AF_07/2019</v>
          </cell>
          <cell r="I1324" t="str">
            <v>UN</v>
          </cell>
        </row>
        <row r="1325">
          <cell r="G1325">
            <v>92554</v>
          </cell>
          <cell r="H1325" t="str">
            <v>FABRICAÇÃO E INSTALAÇÃO DE TESOURA INTEIRA EM MADEIRA NÃO APARELHADA, VÃO DE 12 M, PARA TELHA CERÂMICA OU DE CONCRETO, INCLUSO IÇAMENTO. AF_07/2019</v>
          </cell>
          <cell r="I1325" t="str">
            <v>UN</v>
          </cell>
        </row>
        <row r="1326">
          <cell r="G1326">
            <v>92555</v>
          </cell>
          <cell r="H1326" t="str">
            <v>FABRICAÇÃO E INSTALAÇÃO DE TESOURA INTEIRA EM MADEIRA NÃO APARELHADA, VÃO DE 3 M, PARA TELHA ONDULADA DE FIBROCIMENTO, METÁLICA, PLÁSTICA OU TERMOACÚSTICA, INCLUSO IÇAMENTO. AF_07/2019</v>
          </cell>
          <cell r="I1326" t="str">
            <v>UN</v>
          </cell>
        </row>
        <row r="1327">
          <cell r="G1327">
            <v>92556</v>
          </cell>
          <cell r="H1327" t="str">
            <v>FABRICAÇÃO E INSTALAÇÃO DE TESOURA INTEIRA EM MADEIRA NÃO APARELHADA, VÃO DE 4 M, PARA TELHA ONDULADA DE FIBROCIMENTO, METÁLICA, PLÁSTICA OU TERMOACÚSTICA, INCLUSO IÇAMENTO. AF_07/2019</v>
          </cell>
          <cell r="I1327" t="str">
            <v>UN</v>
          </cell>
        </row>
        <row r="1328">
          <cell r="G1328">
            <v>92557</v>
          </cell>
          <cell r="H1328" t="str">
            <v>FABRICAÇÃO E INSTALAÇÃO DE TESOURA INTEIRA EM MADEIRA NÃO APARELHADA, VÃO DE 5 M, PARA TELHA ONDULADA DE FIBROCIMENTO, METÁLICA, PLÁSTICA OU TERMOACÚSTICA, INCLUSO IÇAMENTO. AF_07/2019</v>
          </cell>
          <cell r="I1328" t="str">
            <v>UN</v>
          </cell>
        </row>
        <row r="1329">
          <cell r="G1329">
            <v>92558</v>
          </cell>
          <cell r="H1329" t="str">
            <v>FABRICAÇÃO E INSTALAÇÃO DE TESOURA INTEIRA EM MADEIRA NÃO APARELHADA, VÃO DE 6 M, PARA TELHA ONDULADA DE FIBROCIMENTO, METÁLICA, PLÁSTICA OU TERMOACÚSTICA, INCLUSO IÇAMENTO. AF_07/2019</v>
          </cell>
          <cell r="I1329" t="str">
            <v>UN</v>
          </cell>
        </row>
        <row r="1330">
          <cell r="G1330">
            <v>92559</v>
          </cell>
          <cell r="H1330" t="str">
            <v>FABRICAÇÃO E INSTALAÇÃO DE TESOURA INTEIRA EM MADEIRA NÃO APARELHADA, VÃO DE 7 M, PARA TELHA ONDULADA DE FIBROCIMENTO, METÁLICA, PLÁSTICA OU TERMOACÚSTICA, INCLUSO IÇAMENTO. AF_07/2019</v>
          </cell>
          <cell r="I1330" t="str">
            <v>UN</v>
          </cell>
        </row>
        <row r="1331">
          <cell r="G1331">
            <v>92560</v>
          </cell>
          <cell r="H1331" t="str">
            <v>FABRICAÇÃO E INSTALAÇÃO DE TESOURA INTEIRA EM MADEIRA NÃO APARELHADA, VÃO DE 8 M, PARA TELHA ONDULADA DE FIBROCIMENTO, METÁLICA, PLÁSTICA OU TERMOACÚSTICA, INCLUSO IÇAMENTO. AF_07/2019</v>
          </cell>
          <cell r="I1331" t="str">
            <v>UN</v>
          </cell>
        </row>
        <row r="1332">
          <cell r="G1332">
            <v>92561</v>
          </cell>
          <cell r="H1332" t="str">
            <v>FABRICAÇÃO E INSTALAÇÃO DE TESOURA INTEIRA EM MADEIRA NÃO APARELHADA, VÃO DE 9 M, PARA TELHA ONDULADA DE FIBROCIMENTO, METÁLICA, PLÁSTICA OU TERMOACÚSTICA, INCLUSO IÇAMENTO. AF_07/2019</v>
          </cell>
          <cell r="I1332" t="str">
            <v>UN</v>
          </cell>
        </row>
        <row r="1333">
          <cell r="G1333">
            <v>92562</v>
          </cell>
          <cell r="H1333" t="str">
            <v>FABRICAÇÃO E INSTALAÇÃO DE TESOURA INTEIRA EM MADEIRA NÃO APARELHADA, VÃO DE 10 M, PARA TELHA ONDULADA DE FIBROCIMENTO, METÁLICA, PLÁSTICA OU TERMOACÚSTICA, INCLUSO IÇAMENTO. AF_07/2019</v>
          </cell>
          <cell r="I1333" t="str">
            <v>UN</v>
          </cell>
        </row>
        <row r="1334">
          <cell r="G1334">
            <v>92563</v>
          </cell>
          <cell r="H1334" t="str">
            <v>FABRICAÇÃO E INSTALAÇÃO DE TESOURA INTEIRA EM MADEIRA NÃO APARELHADA, VÃO DE 11 M, PARA TELHA ONDULADA DE FIBROCIMENTO, METÁLICA, PLÁSTICA OU TERMOACÚSTICA, INCLUSO IÇAMENTO. AF_07/2019</v>
          </cell>
          <cell r="I1334" t="str">
            <v>UN</v>
          </cell>
        </row>
        <row r="1335">
          <cell r="G1335">
            <v>92564</v>
          </cell>
          <cell r="H1335" t="str">
            <v>FABRICAÇÃO E INSTALAÇÃO DE TESOURA INTEIRA EM MADEIRA NÃO APARELHADA, VÃO DE 12 M, PARA TELHA ONDULADA DE FIBROCIMENTO, METÁLICA, PLÁSTICA OU TERMOACÚSTICA, INCLUSO IÇAMENTO. AF_07/2019</v>
          </cell>
          <cell r="I1335" t="str">
            <v>UN</v>
          </cell>
        </row>
        <row r="1336">
          <cell r="G1336">
            <v>100379</v>
          </cell>
          <cell r="H1336" t="str">
            <v>FABRICAÇÃO E INSTALAÇÃO DE PONTALETES DE MADEIRA NÃO APARELHADA PARA TELHADOS COM ATÉ 2 ÁGUAS E COM TELHA CERÂMICA OU DE CONCRETO EM EDIFÍCIO RESIDENCIAL TÉRREO, INCLUSO TRANSPORTE VERTICAL. AF_07/2019</v>
          </cell>
          <cell r="I1336" t="str">
            <v>M2</v>
          </cell>
        </row>
        <row r="1337">
          <cell r="G1337">
            <v>100380</v>
          </cell>
          <cell r="H1337" t="str">
            <v>FABRICAÇÃO E INSTALAÇÃO DE PONTALETES DE MADEIRA NÃO APARELHADA PARA TELHADOS COM ATÉ 2 ÁGUAS E COM TELHA CERÂMICA OU DE CONCRETO EM EDIFÍCIO RESIDENCIAL DE MÚLTIPLOS PAVIMENTOS, INCLUSO TRANSPORTE VERTICAL. AF_07/2019</v>
          </cell>
          <cell r="I1337" t="str">
            <v>M2</v>
          </cell>
        </row>
        <row r="1338">
          <cell r="G1338">
            <v>100381</v>
          </cell>
          <cell r="H1338" t="str">
            <v>FABRICAÇÃO E INSTALAÇÃO DE PONTALETES DE MADEIRA NÃO APARELHADA PARA TELHADOS COM ATÉ 2 ÁGUAS E COM TELHA CERÂMICA OU DE CONCRETO EM EDIFÍCIO INSTITUCIONAL TÉRREO, INCLUSO TRANSPORTE VERTICAL. AF_07/2019</v>
          </cell>
          <cell r="I1338" t="str">
            <v>M2</v>
          </cell>
        </row>
        <row r="1339">
          <cell r="G1339">
            <v>100383</v>
          </cell>
          <cell r="H1339" t="str">
            <v>FABRICAÇÃO E INSTALAÇÃO DE PONTALETES DE MADEIRA NÃO APARELHADA PARA TELHADOS COM ATÉ 2 ÁGUAS E COM TELHA ONDULADA DE FIBROCIMENTO, ALUMÍNIO OU PLÁSTICA EM EDIFÍCIO RESIDENCIAL DE MÚLTIPLOS PAVIMENTOS, INCLUSO TRANSPORTE VERTICAL. AF_07/2019</v>
          </cell>
          <cell r="I1339" t="str">
            <v>M2</v>
          </cell>
        </row>
        <row r="1340">
          <cell r="G1340">
            <v>100384</v>
          </cell>
          <cell r="H1340" t="str">
            <v>FABRICAÇÃO E INSTALAÇÃO DE PONTALETES DE MADEIRA NÃO APARELHADA PARA TELHADOS COM ATÉ 2 ÁGUAS E COM TELHA ONDULADA DE FIBROCIMENTO, ALUMÍNIO OU PLÁSTICA EM EDIFÍCIO INSTITUCIONAL TÉRREO, INCLUSO TRANSPORTE VERTICAL. AF_07/2019</v>
          </cell>
          <cell r="I1340" t="str">
            <v>M2</v>
          </cell>
        </row>
        <row r="1341">
          <cell r="G1341">
            <v>100385</v>
          </cell>
          <cell r="H1341" t="str">
            <v>FABRICAÇÃO E INSTALAÇÃO DE PONTALETES DE MADEIRA NÃO APARELHADA PARA TELHADOS COM MAIS QUE 2 ÁGUAS E COM TELHA CERÂMICA OU DE CONCRETO EM EDIFÍCIO RESIDENCIAL TÉRREO, INCLUSO TRANSPORTE VERTICAL. AF_07/2019</v>
          </cell>
          <cell r="I1341" t="str">
            <v>M2</v>
          </cell>
        </row>
        <row r="1342">
          <cell r="G1342">
            <v>100386</v>
          </cell>
          <cell r="H1342" t="str">
            <v>FABRICAÇÃO E INSTALAÇÃO DE PONTALETES DE MADEIRA NÃO APARELHADA PARA TELHADOS COM MAIS QUE 2 ÁGUAS E COM TELHA CERÂMICA OU DE CONCRETO EM EDIFÍCIO RESIDENCIAL DE MÚLTIPLOS PAVIMENTOS. AF_07/2019</v>
          </cell>
          <cell r="I1342" t="str">
            <v>M2</v>
          </cell>
        </row>
        <row r="1343">
          <cell r="G1343">
            <v>100387</v>
          </cell>
          <cell r="H1343" t="str">
            <v>FABRICAÇÃO E INSTALAÇÃO DE PONTALETES DE MADEIRA NÃO APARELHADA PARA TELHADOS COM MAIS QUE 2 ÁGUAS E COM TELHA CERÂMICA OU DE CONCRETO EM EDIFÍCIO INSTITUCIONAL TÉRREO, INCLUSO TRANSPORTE VERTICAL. AF_07/2019</v>
          </cell>
          <cell r="I1343" t="str">
            <v>M2</v>
          </cell>
        </row>
        <row r="1344">
          <cell r="G1344">
            <v>100388</v>
          </cell>
          <cell r="H1344" t="str">
            <v>RETIRADA E RECOLOCAÇÃO DE RIPA EM TELHADOS DE ATÉ 2 ÁGUAS COM TELHA CERÂMICA OU DE CONCRETO DE ENCAIXE, INCLUSO TRANSPORTE VERTICAL. AF_07/2019</v>
          </cell>
          <cell r="I1344" t="str">
            <v>M2</v>
          </cell>
        </row>
        <row r="1345">
          <cell r="G1345">
            <v>100389</v>
          </cell>
          <cell r="H1345" t="str">
            <v>RETIRADA E RECOLOCAÇÃO DE CAIBRO EM TELHADOS DE ATÉ 2 ÁGUAS COM TELHA CERÂMICA OU DE CONCRETO DE ENCAIXE, INCLUSO TRANSPORTE VERTICAL. AF_07/2019</v>
          </cell>
          <cell r="I1345" t="str">
            <v>M2</v>
          </cell>
        </row>
        <row r="1346">
          <cell r="G1346">
            <v>100390</v>
          </cell>
          <cell r="H1346" t="str">
            <v>RETIRADA E RECOLOCAÇÃO DE RIPA EM TELHADOS DE MAIS DE 2 ÁGUAS COM TELHA CERÂMICA OU DE CONCRETO DE ENCAIXE, INCLUSO TRANSPORTE VERTICAL. AF_07/2019</v>
          </cell>
          <cell r="I1346" t="str">
            <v>M2</v>
          </cell>
        </row>
        <row r="1347">
          <cell r="G1347">
            <v>100391</v>
          </cell>
          <cell r="H1347" t="str">
            <v>RETIRADA E RECOLOCAÇÃO DE CAIBRO EM TELHADOS DE MAIS DE 2 ÁGUAS COM TELHA CERÂMICA OU DE CONCRETO DE ENCAIXE, INCLUSO TRANSPORTE VERTICAL. AF_07/2019</v>
          </cell>
          <cell r="I1347" t="str">
            <v>M2</v>
          </cell>
        </row>
        <row r="1348">
          <cell r="G1348">
            <v>100392</v>
          </cell>
          <cell r="H1348" t="str">
            <v>RETIRADA E RECOLOCAÇÃO DE RIPA EM TELHADOS DE ATÉ 2 ÁGUAS COM TELHA CERÂMICA CAPA-CANAL, INCLUSO TRANSPORTE VERTICAL. AF_07/2019</v>
          </cell>
          <cell r="I1348" t="str">
            <v>M2</v>
          </cell>
        </row>
        <row r="1349">
          <cell r="G1349">
            <v>100393</v>
          </cell>
          <cell r="H1349" t="str">
            <v>RETIRADA E RECOLOCAÇÃO DE CAIBRO EM TELHADOS DE ATÉ 2 ÁGUAS COM TELHA CERÂMICA CAPA-CANAL, INCLUSO TRANSPORTE VERTICAL. AF_07/2019</v>
          </cell>
          <cell r="I1349" t="str">
            <v>M2</v>
          </cell>
        </row>
        <row r="1350">
          <cell r="G1350">
            <v>100394</v>
          </cell>
          <cell r="H1350" t="str">
            <v>RETIRADA E RECOLOCAÇÃO DE RIPA EM TELHADOS DE MAIS DE 2 ÁGUAS COM TELHA CERÂMICA CAPA-CANAL, INCLUSO TRANSPORTE VERTICAL. AF_07/2019</v>
          </cell>
          <cell r="I1350" t="str">
            <v>M2</v>
          </cell>
        </row>
        <row r="1351">
          <cell r="G1351">
            <v>100395</v>
          </cell>
          <cell r="H1351" t="str">
            <v>RETIRADA E RECOLOCAÇÃO DE CAIBRO EM TELHADOS DE MAIS DE 2 ÁGUAS COM TELHA CERÂMICA CAPA-CANAL, INCLUSO TRANSPORTE VERTICAL. AF_07/2019</v>
          </cell>
          <cell r="I1351" t="str">
            <v>M2</v>
          </cell>
        </row>
        <row r="1352">
          <cell r="G1352">
            <v>94189</v>
          </cell>
          <cell r="H1352" t="str">
            <v>TELHAMENTO COM TELHA DE CONCRETO DE ENCAIXE, COM ATÉ 2 ÁGUAS, INCLUSO TRANSPORTE VERTICAL. AF_07/2019</v>
          </cell>
          <cell r="I1352" t="str">
            <v>M2</v>
          </cell>
        </row>
        <row r="1353">
          <cell r="G1353">
            <v>94192</v>
          </cell>
          <cell r="H1353" t="str">
            <v>TELHAMENTO COM TELHA DE CONCRETO DE ENCAIXE, COM MAIS DE 2 ÁGUAS, INCLUSO TRANSPORTE VERTICAL. AF_07/2019</v>
          </cell>
          <cell r="I1353" t="str">
            <v>M2</v>
          </cell>
        </row>
        <row r="1354">
          <cell r="G1354">
            <v>94195</v>
          </cell>
          <cell r="H1354" t="str">
            <v>TELHAMENTO COM TELHA CERÂMICA DE ENCAIXE, TIPO PORTUGUESA, COM ATÉ 2 ÁGUAS, INCLUSO TRANSPORTE VERTICAL. AF_07/2019</v>
          </cell>
          <cell r="I1354" t="str">
            <v>M2</v>
          </cell>
        </row>
        <row r="1355">
          <cell r="G1355">
            <v>94198</v>
          </cell>
          <cell r="H1355" t="str">
            <v>TELHAMENTO COM TELHA CERÂMICA DE ENCAIXE, TIPO PORTUGUESA, COM MAIS DE 2 ÁGUAS, INCLUSO TRANSPORTE VERTICAL. AF_07/2019</v>
          </cell>
          <cell r="I1355" t="str">
            <v>M2</v>
          </cell>
        </row>
        <row r="1356">
          <cell r="G1356">
            <v>94201</v>
          </cell>
          <cell r="H1356" t="str">
            <v>TELHAMENTO COM TELHA CERÂMICA CAPA-CANAL, TIPO COLONIAL, COM ATÉ 2 ÁGUAS, INCLUSO TRANSPORTE VERTICAL. AF_07/2019</v>
          </cell>
          <cell r="I1356" t="str">
            <v>M2</v>
          </cell>
        </row>
        <row r="1357">
          <cell r="G1357">
            <v>94204</v>
          </cell>
          <cell r="H1357" t="str">
            <v>TELHAMENTO COM TELHA CERÂMICA CAPA-CANAL, TIPO COLONIAL, COM MAIS DE 2 ÁGUAS, INCLUSO TRANSPORTE VERTICAL. AF_07/2019</v>
          </cell>
          <cell r="I1357" t="str">
            <v>M2</v>
          </cell>
        </row>
        <row r="1358">
          <cell r="G1358">
            <v>94224</v>
          </cell>
          <cell r="H1358" t="str">
            <v>EMBOÇAMENTO COM ARGAMASSA TRAÇO 1:2:9 (CIMENTO, CAL E AREIA). AF_07/2019</v>
          </cell>
          <cell r="I1358" t="str">
            <v>M</v>
          </cell>
        </row>
        <row r="1359">
          <cell r="G1359">
            <v>94226</v>
          </cell>
          <cell r="H1359" t="str">
            <v>SUBCOBERTURA COM MANTA PLÁSTICA REVESTIDA POR PELÍCULA DE ALUMÍNO, INCLUSO TRANSPORTE VERTICAL. AF_07/2019</v>
          </cell>
          <cell r="I1359" t="str">
            <v>M2</v>
          </cell>
        </row>
        <row r="1360">
          <cell r="G1360">
            <v>94232</v>
          </cell>
          <cell r="H1360" t="str">
            <v>AMARRAÇÃO DE TELHAS CERÂMICAS OU DE CONCRETO. AF_07/2019</v>
          </cell>
          <cell r="I1360" t="str">
            <v>UN</v>
          </cell>
        </row>
        <row r="1361">
          <cell r="G1361">
            <v>94440</v>
          </cell>
          <cell r="H1361" t="str">
            <v>TELHAMENTO COM TELHA CERÂMICA DE ENCAIXE, TIPO FRANCESA, COM ATÉ 2 ÁGUAS, INCLUSO TRANSPORTE VERTICAL. AF_07/2019</v>
          </cell>
          <cell r="I1361" t="str">
            <v>M2</v>
          </cell>
        </row>
        <row r="1362">
          <cell r="G1362">
            <v>94441</v>
          </cell>
          <cell r="H1362" t="str">
            <v>TELHAMENTO COM TELHA CERÂMICA DE ENCAIXE, TIPO FRANCESA, COM MAIS DE 2 ÁGUAS, INCLUSO TRANSPORTE VERTICAL. AF_07/2019</v>
          </cell>
          <cell r="I1362" t="str">
            <v>M2</v>
          </cell>
        </row>
        <row r="1363">
          <cell r="G1363">
            <v>94442</v>
          </cell>
          <cell r="H1363" t="str">
            <v>TELHAMENTO COM TELHA CERÂMICA DE ENCAIXE, TIPO ROMANA, COM ATÉ 2 ÁGUAS, INCLUSO TRANSPORTE VERTICAL. AF_07/2019</v>
          </cell>
          <cell r="I1363" t="str">
            <v>M2</v>
          </cell>
        </row>
        <row r="1364">
          <cell r="G1364">
            <v>94443</v>
          </cell>
          <cell r="H1364" t="str">
            <v>TELHAMENTO COM TELHA CERÂMICA DE ENCAIXE, TIPO ROMANA, COM MAIS DE 2 ÁGUAS, INCLUSO TRANSPORTE VERTICAL. AF_07/2019</v>
          </cell>
          <cell r="I1364" t="str">
            <v>M2</v>
          </cell>
        </row>
        <row r="1365">
          <cell r="G1365">
            <v>94445</v>
          </cell>
          <cell r="H1365" t="str">
            <v>TELHAMENTO COM TELHA CERÂMICA CAPA-CANAL, TIPO PLAN, COM ATÉ 2 ÁGUAS, INCLUSO TRANSPORTE VERTICAL. AF_07/2019</v>
          </cell>
          <cell r="I1365" t="str">
            <v>M2</v>
          </cell>
        </row>
        <row r="1366">
          <cell r="G1366">
            <v>94446</v>
          </cell>
          <cell r="H1366" t="str">
            <v>TELHAMENTO COM TELHA CERÂMICA CAPA-CANAL, TIPO PLAN, COM MAIS DE 2 ÁGUAS, INCLUSO TRANSPORTE VERTICAL. AF_07/2019</v>
          </cell>
          <cell r="I1366" t="str">
            <v>M2</v>
          </cell>
        </row>
        <row r="1367">
          <cell r="G1367">
            <v>94447</v>
          </cell>
          <cell r="H1367" t="str">
            <v>TELHAMENTO COM TELHA CERÂMICA CAPA-CANAL, TIPO PAULISTA, COM ATÉ 2 ÁGUAS, INCLUSO TRANSPORTE VERTICAL. AF_07/2019</v>
          </cell>
          <cell r="I1367" t="str">
            <v>M2</v>
          </cell>
        </row>
        <row r="1368">
          <cell r="G1368">
            <v>94448</v>
          </cell>
          <cell r="H1368" t="str">
            <v>TELHAMENTO COM TELHA CERÂMICA CAPA-CANAL, TIPO PAULISTA, COM MAIS DE 2 ÁGUAS, INCLUSO TRANSPORTE VERTICAL. AF_07/2019</v>
          </cell>
          <cell r="I1368" t="str">
            <v>M2</v>
          </cell>
        </row>
        <row r="1369">
          <cell r="G1369">
            <v>94207</v>
          </cell>
          <cell r="H1369" t="str">
            <v>TELHAMENTO COM TELHA ONDULADA DE FIBROCIMENTO E = 6 MM, COM RECOBRIMENTO LATERAL DE 1/4 DE ONDA PARA TELHADO COM INCLINAÇÃO MAIOR QUE 10°, COM ATÉ 2 ÁGUAS, INCLUSO IÇAMENTO. AF_07/2019</v>
          </cell>
          <cell r="I1369" t="str">
            <v>M2</v>
          </cell>
        </row>
        <row r="1370">
          <cell r="G1370">
            <v>94210</v>
          </cell>
          <cell r="H1370" t="str">
            <v>TELHAMENTO COM TELHA ONDULADA DE FIBROCIMENTO E = 6 MM, COM RECOBRIMENTO LATERAL DE 1 1/4 DE ONDA PARA TELHADO COM INCLINAÇÃO MÁXIMA DE 10°, COM ATÉ 2 ÁGUAS, INCLUSO IÇAMENTO. AF_07/2019</v>
          </cell>
          <cell r="I1370" t="str">
            <v>M2</v>
          </cell>
        </row>
        <row r="1371">
          <cell r="G1371">
            <v>94218</v>
          </cell>
          <cell r="H1371" t="str">
            <v>TELHAMENTO COM TELHA ESTRUTURAL DE FIBROCIMENTO E= 8 MM, COM ATÉ 2 ÁGUAS, INCLUSO IÇAMENTO. AF_07/2019_PS</v>
          </cell>
          <cell r="I1371" t="str">
            <v>M2</v>
          </cell>
        </row>
        <row r="1372">
          <cell r="G1372">
            <v>94213</v>
          </cell>
          <cell r="H1372" t="str">
            <v>TELHAMENTO COM TELHA DE AÇO/ALUMÍNIO E = 0,5 MM, COM ATÉ 2 ÁGUAS, INCLUSO IÇAMENTO. AF_07/2019</v>
          </cell>
          <cell r="I1372" t="str">
            <v>M2</v>
          </cell>
        </row>
        <row r="1373">
          <cell r="G1373">
            <v>94216</v>
          </cell>
          <cell r="H1373" t="str">
            <v>TELHAMENTO COM TELHA METÁLICA TERMOACÚSTICA E = 30 MM, COM ATÉ 2 ÁGUAS, INCLUSO IÇAMENTO. AF_07/2019</v>
          </cell>
          <cell r="I1373" t="str">
            <v>M2</v>
          </cell>
        </row>
        <row r="1374">
          <cell r="G1374">
            <v>94219</v>
          </cell>
          <cell r="H1374" t="str">
            <v>CUMEEIRA E ESPIGÃO PARA TELHA CERÂMICA EMBOÇADA COM ARGAMASSA TRAÇO 1:2:9 (CIMENTO, CAL E AREIA), PARA TELHADOS COM MAIS DE 2 ÁGUAS, INCLUSO TRANSPORTE VERTICAL. AF_07/2019</v>
          </cell>
          <cell r="I1374" t="str">
            <v>M</v>
          </cell>
        </row>
        <row r="1375">
          <cell r="G1375">
            <v>94220</v>
          </cell>
          <cell r="H1375" t="str">
            <v>CUMEEIRA E ESPIGÃO PARA TELHA DE CONCRETO EMBOÇADA COM ARGAMASSA TRAÇO 1:2:9 (CIMENTO, CAL E AREIA), PARA TELHADOS COM MAIS DE 2 ÁGUAS, INCLUSO TRANSPORTE VERTICAL. AF_07/2019</v>
          </cell>
          <cell r="I1375" t="str">
            <v>M</v>
          </cell>
        </row>
        <row r="1376">
          <cell r="G1376">
            <v>94221</v>
          </cell>
          <cell r="H1376" t="str">
            <v>CUMEEIRA PARA TELHA CERÂMICA EMBOÇADA COM ARGAMASSA TRAÇO 1:2:9 (CIMENTO, CAL E AREIA) PARA TELHADOS COM ATÉ 2 ÁGUAS, INCLUSO TRANSPORTE VERTICAL. AF_07/2019</v>
          </cell>
          <cell r="I1376" t="str">
            <v>M</v>
          </cell>
        </row>
        <row r="1377">
          <cell r="G1377">
            <v>94222</v>
          </cell>
          <cell r="H1377" t="str">
            <v>CUMEEIRA PARA TELHA DE CONCRETO EMBOÇADA COM ARGAMASSA TRAÇO 1:2:9 (CIMENTO, CAL E AREIA) PARA TELHADOS COM ATÉ 2 ÁGUAS, INCLUSO TRANSPORTE VERTICAL. AF_07/2019</v>
          </cell>
          <cell r="I1377" t="str">
            <v>M</v>
          </cell>
        </row>
        <row r="1378">
          <cell r="G1378">
            <v>94223</v>
          </cell>
          <cell r="H1378" t="str">
            <v>CUMEEIRA PARA TELHA DE FIBROCIMENTO ONDULADA E = 6 MM, INCLUSO ACESSÓRIOS DE FIXAÇÃO E IÇAMENTO. AF_07/2019</v>
          </cell>
          <cell r="I1378" t="str">
            <v>M</v>
          </cell>
        </row>
        <row r="1379">
          <cell r="G1379">
            <v>94451</v>
          </cell>
          <cell r="H1379" t="str">
            <v>CUMEEIRA PARA TELHA DE FIBROCIMENTO ESTRUTURAL E = 6 MM, INCLUSO ACESSÓRIOS DE FIXAÇÃO E IÇAMENTO. AF_07/2019</v>
          </cell>
          <cell r="I1379" t="str">
            <v>M</v>
          </cell>
        </row>
        <row r="1380">
          <cell r="G1380">
            <v>100325</v>
          </cell>
          <cell r="H1380" t="str">
            <v>CUMEEIRA SHED PARA TELHA ONDULADA DE FIBROCIMENTO, E = 6 MM, INCLUSO ACESSÓRIOS DE FIXAÇÃO E IÇAMENTO. AF_07/2019</v>
          </cell>
          <cell r="I1380" t="str">
            <v>M</v>
          </cell>
        </row>
        <row r="1381">
          <cell r="G1381">
            <v>100327</v>
          </cell>
          <cell r="H1381" t="str">
            <v>RUFO EXTERNO/INTERNO EM CHAPA DE AÇO GALVANIZADO NÚMERO 26, CORTE DE 33 CM, INCLUSO IÇAMENTO. AF_07/2019</v>
          </cell>
          <cell r="I1381" t="str">
            <v>M</v>
          </cell>
        </row>
        <row r="1382">
          <cell r="G1382">
            <v>100328</v>
          </cell>
          <cell r="H1382" t="str">
            <v>RETIRADA E RECOLOCAÇÃO DE  TELHA CERÂMICA DE ENCAIXE, COM ATÉ DUAS ÁGUAS, INCLUSO IÇAMENTO. AF_07/2019</v>
          </cell>
          <cell r="I1382" t="str">
            <v>M2</v>
          </cell>
        </row>
        <row r="1383">
          <cell r="G1383">
            <v>100329</v>
          </cell>
          <cell r="H1383" t="str">
            <v>RETIRADA E RECOLOCAÇÃO DE  TELHA CERÂMICA DE ENCAIXE, COM MAIS DE DUAS ÁGUAS, INCLUSO IÇAMENTO. AF_07/2019</v>
          </cell>
          <cell r="I1383" t="str">
            <v>M2</v>
          </cell>
        </row>
        <row r="1384">
          <cell r="G1384">
            <v>100330</v>
          </cell>
          <cell r="H1384" t="str">
            <v>RETIRADA E RECOLOCAÇÃO DE  TELHA CERÂMICA CAPA-CANAL, COM ATÉ DUAS ÁGUAS, INCLUSO IÇAMENTO. AF_07/2019</v>
          </cell>
          <cell r="I1384" t="str">
            <v>M2</v>
          </cell>
        </row>
        <row r="1385">
          <cell r="G1385">
            <v>100331</v>
          </cell>
          <cell r="H1385" t="str">
            <v>RETIRADA E RECOLOCAÇÃO DE  TELHA CERÂMICA CAPA-CANAL, COM MAIS DE DUAS ÁGUAS, INCLUSO IÇAMENTO. AF_07/2019</v>
          </cell>
          <cell r="I1385" t="str">
            <v>M2</v>
          </cell>
        </row>
        <row r="1386">
          <cell r="G1386">
            <v>100434</v>
          </cell>
          <cell r="H1386" t="str">
            <v>CALHA DE BEIRAL, SEMICIRCULAR DE PVC, DIAMETRO 125 MM, INCLUINDO CABECEIRAS, EMENDAS, BOCAIS, SUPORTES E VEDAÇÕES, EXCLUINDO CONDUTORES, INCLUSO TRANSPORTE VERTICAL. AF_07/2019</v>
          </cell>
          <cell r="I1386" t="str">
            <v>M</v>
          </cell>
        </row>
        <row r="1387">
          <cell r="G1387">
            <v>100435</v>
          </cell>
          <cell r="H1387" t="str">
            <v>RUFO EM FIBROCIMENTO PARA TELHA ONDULADA E = 6 MM, ABA DE 26 CM, INCLUSO TRANSPORTE VERTICAL, EXCETO CONTRARRUFO. AF_07/2019</v>
          </cell>
          <cell r="I1387" t="str">
            <v>M</v>
          </cell>
        </row>
        <row r="1388">
          <cell r="G1388">
            <v>94227</v>
          </cell>
          <cell r="H1388" t="str">
            <v>CALHA EM CHAPA DE AÇO GALVANIZADO NÚMERO 24, DESENVOLVIMENTO DE 33 CM, INCLUSO TRANSPORTE VERTICAL. AF_07/2019</v>
          </cell>
          <cell r="I1388" t="str">
            <v>M</v>
          </cell>
        </row>
        <row r="1389">
          <cell r="G1389">
            <v>94228</v>
          </cell>
          <cell r="H1389" t="str">
            <v>CALHA EM CHAPA DE AÇO GALVANIZADO NÚMERO 24, DESENVOLVIMENTO DE 50 CM, INCLUSO TRANSPORTE VERTICAL. AF_07/2019</v>
          </cell>
          <cell r="I1389" t="str">
            <v>M</v>
          </cell>
        </row>
        <row r="1390">
          <cell r="G1390">
            <v>94229</v>
          </cell>
          <cell r="H1390" t="str">
            <v>CALHA EM CHAPA DE AÇO GALVANIZADO NÚMERO 24, DESENVOLVIMENTO DE 100 CM, INCLUSO TRANSPORTE VERTICAL. AF_07/2019</v>
          </cell>
          <cell r="I1390" t="str">
            <v>M</v>
          </cell>
        </row>
        <row r="1391">
          <cell r="G1391">
            <v>94231</v>
          </cell>
          <cell r="H1391" t="str">
            <v>RUFO EM CHAPA DE AÇO GALVANIZADO NÚMERO 24, CORTE DE 25 CM, INCLUSO TRANSPORTE VERTICAL. AF_07/2019</v>
          </cell>
          <cell r="I1391" t="str">
            <v>M</v>
          </cell>
        </row>
        <row r="1392">
          <cell r="G1392">
            <v>94449</v>
          </cell>
          <cell r="H1392" t="str">
            <v>TELHAMENTO COM TELHA ONDULADA DE FIBRA DE VIDRO E = 0,6 MM, PARA TELHADO COM INCLINAÇÃO MAIOR QUE 10°, COM ATÉ 2 ÁGUAS, INCLUSO IÇAMENTO. AF_07/2019</v>
          </cell>
          <cell r="I1392" t="str">
            <v>M2</v>
          </cell>
        </row>
        <row r="1393">
          <cell r="G1393">
            <v>92255</v>
          </cell>
          <cell r="H1393" t="str">
            <v>INSTALAÇÃO DE TESOURA (INTEIRA OU MEIA), EM AÇO, PARA VÃOS MAIORES OU IGUAIS A 3,0 M E MENORES QUE 6,0 M, INCLUSO IÇAMENTO. AF_07/2019</v>
          </cell>
          <cell r="I1393" t="str">
            <v>UN</v>
          </cell>
        </row>
        <row r="1394">
          <cell r="G1394">
            <v>92256</v>
          </cell>
          <cell r="H1394" t="str">
            <v>INSTALAÇÃO DE TESOURA (INTEIRA OU MEIA), EM AÇO, PARA VÃOS MAIORES OU IGUAIS A 6,0 M E MENORES QUE 8,0 M, INCLUSO IÇAMENTO. AF_07/2019</v>
          </cell>
          <cell r="I1394" t="str">
            <v>UN</v>
          </cell>
        </row>
        <row r="1395">
          <cell r="G1395">
            <v>92257</v>
          </cell>
          <cell r="H1395" t="str">
            <v>INSTALAÇÃO DE TESOURA (INTEIRA OU MEIA), EM AÇO, PARA VÃOS MAIORES OU IGUAIS A 8,0 M E MENORES QUE 10,0 M, INCLUSO IÇAMENTO. AF_07/2019</v>
          </cell>
          <cell r="I1395" t="str">
            <v>UN</v>
          </cell>
        </row>
        <row r="1396">
          <cell r="G1396">
            <v>92258</v>
          </cell>
          <cell r="H1396" t="str">
            <v>INSTALAÇÃO DE TESOURA (INTEIRA OU MEIA), EM AÇO, PARA VÃOS MAIORES OU IGUAIS A 10,0 M E MENORES QUE 12,0 M, INCLUSO IÇAMENTO. AF_07/2019</v>
          </cell>
          <cell r="I1396" t="str">
            <v>UN</v>
          </cell>
        </row>
        <row r="1397">
          <cell r="G1397">
            <v>92568</v>
          </cell>
          <cell r="H1397" t="str">
            <v>TRAMA DE AÇO COMPOSTA POR RIPAS, CAIBROS E TERÇAS PARA TELHADOS DE ATÉ 2 ÁGUAS PARA TELHA DE ENCAIXE DE CERÂMICA OU DE CONCRETO, INCLUSO TRANSPORTE VERTICAL. AF_07/2019</v>
          </cell>
          <cell r="I1397" t="str">
            <v>M2</v>
          </cell>
        </row>
        <row r="1398">
          <cell r="G1398">
            <v>92569</v>
          </cell>
          <cell r="H1398" t="str">
            <v>TRAMA DE AÇO COMPOSTA POR RIPAS E CAIBROS PARA TELHADOS DE ATÉ 2 ÁGUAS PARA TELHA DE ENCAIXE DE CERÂMICA OU DE CONCRETO, INCLUSO TRANSPORTE VERTICAL. AF_07/2019</v>
          </cell>
          <cell r="I1398" t="str">
            <v>M2</v>
          </cell>
        </row>
        <row r="1399">
          <cell r="G1399">
            <v>92570</v>
          </cell>
          <cell r="H1399" t="str">
            <v>TRAMA DE AÇO COMPOSTA POR RIPAS PARA TELHADOS DE ATÉ 2 ÁGUAS PARA TELHA DE ENCAIXE DE CERÂMICA OU DE CONCRETO, INCLUSO TRANSPORTE VERTICAL. AF_07/2019</v>
          </cell>
          <cell r="I1399" t="str">
            <v>M2</v>
          </cell>
        </row>
        <row r="1400">
          <cell r="G1400">
            <v>92571</v>
          </cell>
          <cell r="H1400" t="str">
            <v>TRAMA DE AÇO COMPOSTA POR RIPAS, CAIBROS E TERÇAS PARA TELHADOS DE MAIS DE 2 ÁGUAS PARA TELHA DE ENCAIXE DE CERÂMICA OU DE CONCRETO, INCLUSO TRANSPORTE VERTICAL. AF_07/2019</v>
          </cell>
          <cell r="I1400" t="str">
            <v>M2</v>
          </cell>
        </row>
        <row r="1401">
          <cell r="G1401">
            <v>92572</v>
          </cell>
          <cell r="H1401" t="str">
            <v>TRAMA DE AÇO COMPOSTA POR RIPAS E CAIBROS PARA TELHADOS DE MAIS DE 2 ÁGUAS PARA TELHA DE ENCAIXE DE CERÂMICA OU DE CONCRETO, INCLUSO TRANSPORTE VERTICAL. AF_07/2019</v>
          </cell>
          <cell r="I1401" t="str">
            <v>M2</v>
          </cell>
        </row>
        <row r="1402">
          <cell r="G1402">
            <v>92573</v>
          </cell>
          <cell r="H1402" t="str">
            <v>TRAMA DE AÇO COMPOSTA POR RIPAS PARA TELHADOS DE MAIS DE 2 ÁGUAS PARA TELHA DE ENCAIXE DE CERÂMICA OU DE CONCRETO, INCLUSO TRANSPORTE VERTICAL, INCLUSO TRANSPORTE VERTICAL. AF_07/2019</v>
          </cell>
          <cell r="I1402" t="str">
            <v>M2</v>
          </cell>
        </row>
        <row r="1403">
          <cell r="G1403">
            <v>92574</v>
          </cell>
          <cell r="H1403" t="str">
            <v>TRAMA DE AÇO COMPOSTA POR RIPAS, CAIBROS E TERÇAS PARA TELHADOS DE ATÉ 2 ÁGUAS PARA TELHA CERÂMICA CAPA-CANAL, INCLUSO TRANSPORTE VERTICAL. AF_07/2019</v>
          </cell>
          <cell r="I1403" t="str">
            <v>M2</v>
          </cell>
        </row>
        <row r="1404">
          <cell r="G1404">
            <v>92575</v>
          </cell>
          <cell r="H1404" t="str">
            <v>TRAMA DE AÇO COMPOSTA POR RIPAS E CAIBROS PARA TELHADOS DE ATÉ 2 ÁGUAS PARA TELHA CERÂMICA CAPA-CANAL, INCLUSO TRANSPORTE VERTICAL. AF_07/2019</v>
          </cell>
          <cell r="I1404" t="str">
            <v>M2</v>
          </cell>
        </row>
        <row r="1405">
          <cell r="G1405">
            <v>92576</v>
          </cell>
          <cell r="H1405" t="str">
            <v>TRAMA DE AÇO COMPOSTA POR RIPAS PARA TELHADOS DE ATÉ 2 ÁGUAS PARA TELHA CERÂMICA CAPA-CANAL, INCLUSO TRANSPORTE VERTICAL. AF_07/2019</v>
          </cell>
          <cell r="I1405" t="str">
            <v>M2</v>
          </cell>
        </row>
        <row r="1406">
          <cell r="G1406">
            <v>92577</v>
          </cell>
          <cell r="H1406" t="str">
            <v>TRAMA DE AÇO COMPOSTA POR RIPAS, CAIBROS E TERÇAS PARA TELHADOS DE MAIS DE 2 ÁGUAS PARA TELHA CERÂMICA CAPA-CANAL, INCLUSO TRANSPORTE VERTICAL. AF_07/2019</v>
          </cell>
          <cell r="I1406" t="str">
            <v>M2</v>
          </cell>
        </row>
        <row r="1407">
          <cell r="G1407">
            <v>92578</v>
          </cell>
          <cell r="H1407" t="str">
            <v>TRAMA DE AÇO COMPOSTA POR RIPAS E CAIBROS PARA TELHADOS DE MAIS DE 2 ÁGUAS PARA TELHA CERÂMICA CAPA-CANAL, INCLUSO TRANSPORTE VERTICAL. AF_07/2019</v>
          </cell>
          <cell r="I1407" t="str">
            <v>M2</v>
          </cell>
        </row>
        <row r="1408">
          <cell r="G1408">
            <v>92579</v>
          </cell>
          <cell r="H1408" t="str">
            <v>TRAMA DE AÇO COMPOSTA POR RIPAS PARA TELHADOS DE MAIS DE 2 ÁGUAS PARA TELHA CERÂMICA CAPA-CANAL, INCLUSO TRANSPORTE VERTICAL. AF_07/2019</v>
          </cell>
          <cell r="I1408" t="str">
            <v>M2</v>
          </cell>
        </row>
        <row r="1409">
          <cell r="G1409">
            <v>92580</v>
          </cell>
          <cell r="H1409" t="str">
            <v>TRAMA DE AÇO COMPOSTA POR TERÇAS PARA TELHADOS DE ATÉ 2 ÁGUAS PARA TELHA ONDULADA DE FIBROCIMENTO, METÁLICA, PLÁSTICA OU TERMOACÚSTICA, INCLUSO TRANSPORTE VERTICAL. AF_07/2019</v>
          </cell>
          <cell r="I1409" t="str">
            <v>M2</v>
          </cell>
        </row>
        <row r="1410">
          <cell r="G1410">
            <v>92581</v>
          </cell>
          <cell r="H1410" t="str">
            <v>TRAMA DE AÇO COMPOSTA POR TERÇAS PARA TELHADOS DE ATÉ 2 ÁGUAS PARA TELHA ESTRUTURAL DE FIBROCIMENTO, INCLUSO TRANSPORTE VERTICAL. AF_07/2019</v>
          </cell>
          <cell r="I1410" t="str">
            <v>M2</v>
          </cell>
        </row>
        <row r="1411">
          <cell r="G1411">
            <v>92582</v>
          </cell>
          <cell r="H1411" t="str">
            <v>FABRICAÇÃO E INSTALAÇÃO DE TESOURA INTEIRA EM AÇO, VÃO DE 3 M, PARA TELHA CERÂMICA OU DE CONCRETO, INCLUSO IÇAMENTO. AF_12/2015</v>
          </cell>
          <cell r="I1411" t="str">
            <v>UN</v>
          </cell>
        </row>
        <row r="1412">
          <cell r="G1412">
            <v>92584</v>
          </cell>
          <cell r="H1412" t="str">
            <v>FABRICAÇÃO E INSTALAÇÃO DE TESOURA INTEIRA EM AÇO, VÃO DE 4 M, PARA TELHA CERÂMICA OU DE CONCRETO, INCLUSO IÇAMENTO. AF_12/2015</v>
          </cell>
          <cell r="I1412" t="str">
            <v>UN</v>
          </cell>
        </row>
        <row r="1413">
          <cell r="G1413">
            <v>92586</v>
          </cell>
          <cell r="H1413" t="str">
            <v>FABRICAÇÃO E INSTALAÇÃO DE TESOURA INTEIRA EM AÇO, VÃO DE 5 M, PARA TELHA CERÂMICA OU DE CONCRETO, INCLUSO IÇAMENTO. AF_12/2015</v>
          </cell>
          <cell r="I1413" t="str">
            <v>UN</v>
          </cell>
        </row>
        <row r="1414">
          <cell r="G1414">
            <v>92588</v>
          </cell>
          <cell r="H1414" t="str">
            <v>FABRICAÇÃO E INSTALAÇÃO DE TESOURA INTEIRA EM AÇO, VÃO DE 6 M, PARA TELHA CERÂMICA OU DE CONCRETO, INCLUSO IÇAMENTO. AF_12/2015</v>
          </cell>
          <cell r="I1414" t="str">
            <v>UN</v>
          </cell>
        </row>
        <row r="1415">
          <cell r="G1415">
            <v>92590</v>
          </cell>
          <cell r="H1415" t="str">
            <v>FABRICAÇÃO E INSTALAÇÃO DE TESOURA INTEIRA EM AÇO, VÃO DE 7 M, PARA TELHA CERÂMICA OU DE CONCRETO, INCLUSO IÇAMENTO. AF_12/2015</v>
          </cell>
          <cell r="I1415" t="str">
            <v>UN</v>
          </cell>
        </row>
        <row r="1416">
          <cell r="G1416">
            <v>92592</v>
          </cell>
          <cell r="H1416" t="str">
            <v>FABRICAÇÃO E INSTALAÇÃO DE TESOURA INTEIRA EM AÇO, VÃO DE 8 M, PARA TELHA CERÂMICA OU DE CONCRETO, INCLUSO IÇAMENTO. AF_12/2015</v>
          </cell>
          <cell r="I1416" t="str">
            <v>UN</v>
          </cell>
        </row>
        <row r="1417">
          <cell r="G1417">
            <v>92594</v>
          </cell>
          <cell r="H1417" t="str">
            <v>FABRICAÇÃO E INSTALAÇÃO DE TESOURA INTEIRA EM AÇO, VÃO DE 9 M, PARA TELHA CERÂMICA OU DE CONCRETO, INCLUSO IÇAMENTO. AF_12/2015</v>
          </cell>
          <cell r="I1417" t="str">
            <v>UN</v>
          </cell>
        </row>
        <row r="1418">
          <cell r="G1418">
            <v>92596</v>
          </cell>
          <cell r="H1418" t="str">
            <v>FABRICAÇÃO E INSTALAÇÃO DE TESOURA INTEIRA EM AÇO, VÃO DE 10 M, PARA TELHA CERÂMICA OU DE CONCRETO, INCLUSO IÇAMENTO. AF_12/2015</v>
          </cell>
          <cell r="I1418" t="str">
            <v>UN</v>
          </cell>
        </row>
        <row r="1419">
          <cell r="G1419">
            <v>92598</v>
          </cell>
          <cell r="H1419" t="str">
            <v>FABRICAÇÃO E INSTALAÇÃO DE TESOURA INTEIRA EM AÇO, VÃO DE 11 M, PARA TELHA CERÂMICA OU DE CONCRETO, INCLUSO IÇAMENTO. AF_12/2015</v>
          </cell>
          <cell r="I1419" t="str">
            <v>UN</v>
          </cell>
        </row>
        <row r="1420">
          <cell r="G1420">
            <v>92600</v>
          </cell>
          <cell r="H1420" t="str">
            <v>FABRICAÇÃO E INSTALAÇÃO DE TESOURA INTEIRA EM AÇO, VÃO DE 12 M, PARA TELHA CERÂMICA OU DE CONCRETO, INCLUSO IÇAMENTO. AF_12/2015</v>
          </cell>
          <cell r="I1420" t="str">
            <v>UN</v>
          </cell>
        </row>
        <row r="1421">
          <cell r="G1421">
            <v>92602</v>
          </cell>
          <cell r="H1421" t="str">
            <v>FABRICAÇÃO E INSTALAÇÃO DE TESOURA INTEIRA EM AÇO, VÃO DE 3 M, PARA TELHA ONDULADA DE FIBROCIMENTO, METÁLICA, PLÁSTICA OU TERMOACÚSTICA, INCLUSO IÇAMENTO. AF_12/2015</v>
          </cell>
          <cell r="I1421" t="str">
            <v>UN</v>
          </cell>
        </row>
        <row r="1422">
          <cell r="G1422">
            <v>92604</v>
          </cell>
          <cell r="H1422" t="str">
            <v>FABRICAÇÃO E INSTALAÇÃO DE TESOURA INTEIRA EM AÇO, VÃO DE 4 M, PARA TELHA ONDULADA DE FIBROCIMENTO, METÁLICA, PLÁSTICA OU TERMOACÚSTICA, INCLUSO IÇAMENTO. AF_12/2015</v>
          </cell>
          <cell r="I1422" t="str">
            <v>UN</v>
          </cell>
        </row>
        <row r="1423">
          <cell r="G1423">
            <v>92606</v>
          </cell>
          <cell r="H1423" t="str">
            <v>FABRICAÇÃO E INSTALAÇÃO DE TESOURA INTEIRA EM AÇO, VÃO DE 5 M, PARA TELHA ONDULADA DE FIBROCIMENTO, METÁLICA, PLÁSTICA OU TERMOACÚSTICA, INCLUSO IÇAMENTO. AF_12/2015</v>
          </cell>
          <cell r="I1423" t="str">
            <v>UN</v>
          </cell>
        </row>
        <row r="1424">
          <cell r="G1424">
            <v>92608</v>
          </cell>
          <cell r="H1424" t="str">
            <v>FABRICAÇÃO E INSTALAÇÃO DE TESOURA INTEIRA EM AÇO, VÃO DE 6 M, PARA TELHA ONDULADA DE FIBROCIMENTO, METÁLICA, PLÁSTICA OU TERMOACÚSTICA, INCLUSO IÇAMENTO. AF_12/2015</v>
          </cell>
          <cell r="I1424" t="str">
            <v>UN</v>
          </cell>
        </row>
        <row r="1425">
          <cell r="G1425">
            <v>92610</v>
          </cell>
          <cell r="H1425" t="str">
            <v>FABRICAÇÃO E INSTALAÇÃO DE TESOURA INTEIRA EM AÇO, VÃO DE 7 M, PARA TELHA ONDULADA DE FIBROCIMENTO, METÁLICA, PLÁSTICA OU TERMOACÚSTICA, INCLUSO IÇAMENTO. AF_12/2015</v>
          </cell>
          <cell r="I1425" t="str">
            <v>UN</v>
          </cell>
        </row>
        <row r="1426">
          <cell r="G1426">
            <v>92612</v>
          </cell>
          <cell r="H1426" t="str">
            <v>FABRICAÇÃO E INSTALAÇÃO DE TESOURA INTEIRA EM AÇO, VÃO DE 8 M, PARA TELHA ONDULADA DE FIBROCIMENTO, METÁLICA, PLÁSTICA OU TERMOACÚSTICA, INCLUSO IÇAMENTO, INCLUSO IÇAMENTO. AF_12/2015</v>
          </cell>
          <cell r="I1426" t="str">
            <v>UN</v>
          </cell>
        </row>
        <row r="1427">
          <cell r="G1427">
            <v>92614</v>
          </cell>
          <cell r="H1427" t="str">
            <v>FABRICAÇÃO E INSTALAÇÃO DE TESOURA INTEIRA EM AÇO, VÃO DE 9 M, PARA TELHA ONDULADA DE FIBROCIMENTO, METÁLICA, PLÁSTICA OU TERMOACÚSTICA, INCLUSO IÇAMENTO. AF_12/2015</v>
          </cell>
          <cell r="I1427" t="str">
            <v>UN</v>
          </cell>
        </row>
        <row r="1428">
          <cell r="G1428">
            <v>92616</v>
          </cell>
          <cell r="H1428" t="str">
            <v>FABRICAÇÃO E INSTALAÇÃO DE TESOURA INTEIRA EM AÇO, VÃO DE 10 M, PARA TELHA ONDULADA DE FIBROCIMENTO, METÁLICA, PLÁSTICA OU TERMOACÚSTICA, INCLUSO IÇAMENTO. AF_12/2015</v>
          </cell>
          <cell r="I1428" t="str">
            <v>UN</v>
          </cell>
        </row>
        <row r="1429">
          <cell r="G1429">
            <v>92618</v>
          </cell>
          <cell r="H1429" t="str">
            <v>FABRICAÇÃO E INSTALAÇÃO DE TESOURA INTEIRA EM AÇO, VÃO DE 11 M, PARA TELHA ONDULADA DE FIBROCIMENTO, METÁLICA, PLÁSTICA OU TERMOACÚSTICA, INCLUSO IÇAMENTO. AF_12/2015</v>
          </cell>
          <cell r="I1429" t="str">
            <v>UN</v>
          </cell>
        </row>
        <row r="1430">
          <cell r="G1430">
            <v>92620</v>
          </cell>
          <cell r="H1430" t="str">
            <v>FABRICAÇÃO E INSTALAÇÃO DE TESOURA INTEIRA EM AÇO, VÃO DE 12 M, PARA TELHA ONDULADA DE FIBROCIMENTO, METÁLICA, PLÁSTICA OU TERMOACÚSTICA, INCLUSO IÇAMENTO. AF_12/2015</v>
          </cell>
          <cell r="I1430" t="str">
            <v>UN</v>
          </cell>
        </row>
        <row r="1431">
          <cell r="G1431">
            <v>100357</v>
          </cell>
          <cell r="H1431" t="str">
            <v>FABRICAÇÃO E INSTALAÇÃO DE MEIA TESOURA DE MADEIRA NÃO APARELHADA, COM VÃO DE 3 M, PARA TELHA CERÂMICA OU DE CONCRETO, INCLUSO IÇAMENTO. AF_07/2019</v>
          </cell>
          <cell r="I1431" t="str">
            <v>UN</v>
          </cell>
        </row>
        <row r="1432">
          <cell r="G1432">
            <v>100358</v>
          </cell>
          <cell r="H1432" t="str">
            <v>FABRICAÇÃO E INSTALAÇÃO DE MEIA TESOURA DE MADEIRA NÃO APARELHADA, COM VÃO DE 4 M, PARA TELHA CERÂMICA OU DE CONCRETO, INCLUSO IÇAMENTO. AF_07/2019</v>
          </cell>
          <cell r="I1432" t="str">
            <v>UN</v>
          </cell>
        </row>
        <row r="1433">
          <cell r="G1433">
            <v>100359</v>
          </cell>
          <cell r="H1433" t="str">
            <v>FABRICAÇÃO E INSTALAÇÃO DE MEIA TESOURA DE MADEIRA NÃO APARELHADA, COM VÃO DE 5 M, PARA TELHA CERÂMICA OU DE CONCRETO, INCLUSO IÇAMENTO. AF_07/2019</v>
          </cell>
          <cell r="I1433" t="str">
            <v>UN</v>
          </cell>
        </row>
        <row r="1434">
          <cell r="G1434">
            <v>100360</v>
          </cell>
          <cell r="H1434" t="str">
            <v>FABRICAÇÃO E INSTALAÇÃO DE MEIA TESOURA DE MADEIRA NÃO APARELHADA, COM VÃO DE 6 M, PARA TELHA CERÂMICA OU DE CONCRETO, INCLUSO IÇAMENTO. AF_07/2019</v>
          </cell>
          <cell r="I1434" t="str">
            <v>UN</v>
          </cell>
        </row>
        <row r="1435">
          <cell r="G1435">
            <v>100361</v>
          </cell>
          <cell r="H1435" t="str">
            <v>FABRICAÇÃO E INSTALAÇÃO DE MEIA TESOURA DE MADEIRA NÃO APARELHADA, COM VÃO DE 7 M, PARA TELHA CERÂMICA OU DE CONCRETO, INCLUSO IÇAMENTO. AF_07/2019</v>
          </cell>
          <cell r="I1435" t="str">
            <v>UN</v>
          </cell>
        </row>
        <row r="1436">
          <cell r="G1436">
            <v>100362</v>
          </cell>
          <cell r="H1436" t="str">
            <v>FABRICAÇÃO E INSTALAÇÃO DE MEIA TESOURA DE MADEIRA NÃO APARELHADA, COM VÃO DE 8 M, PARA TELHA CERÂMICA OU DE CONCRETO, INCLUSO IÇAMENTO. AF_07/2019</v>
          </cell>
          <cell r="I1436" t="str">
            <v>UN</v>
          </cell>
        </row>
        <row r="1437">
          <cell r="G1437">
            <v>100363</v>
          </cell>
          <cell r="H1437" t="str">
            <v>FABRICAÇÃO E INSTALAÇÃO DE MEIA TESOURA DE MADEIRA NÃO APARELHADA, COM VÃO DE 9 M, PARA TELHA CERÂMICA OU DE CONCRETO, INCLUSO IÇAMENTO. AF_07/2019</v>
          </cell>
          <cell r="I1437" t="str">
            <v>UN</v>
          </cell>
        </row>
        <row r="1438">
          <cell r="G1438">
            <v>100364</v>
          </cell>
          <cell r="H1438" t="str">
            <v>FABRICAÇÃO E INSTALAÇÃO DE MEIA TESOURA DE MADEIRA NÃO APARELHADA, COM VÃO DE 10 M, PARA TELHA CERÂMICA OU DE CONCRETO, INCLUSO IÇAMENTO. AF_07/2019</v>
          </cell>
          <cell r="I1438" t="str">
            <v>UN</v>
          </cell>
        </row>
        <row r="1439">
          <cell r="G1439">
            <v>100365</v>
          </cell>
          <cell r="H1439" t="str">
            <v>FABRICAÇÃO E INSTALAÇÃO DE MEIA TESOURA DE MADEIRA NÃO APARELHADA, COM VÃO DE 11 M, PARA TELHA CERÂMICA OU DE CONCRETO, INCLUSO IÇAMENTO. AF_07/2019</v>
          </cell>
          <cell r="I1439" t="str">
            <v>UN</v>
          </cell>
        </row>
        <row r="1440">
          <cell r="G1440">
            <v>100366</v>
          </cell>
          <cell r="H1440" t="str">
            <v>FABRICAÇÃO E INSTALAÇÃO DE MEIA TESOURA DE MADEIRA NÃO APARELHADA, COM VÃO DE 12 M, PARA TELHA CERÂMICA OU DE CONCRETO, INCLUSO IÇAMENTO. AF_07/2019</v>
          </cell>
          <cell r="I1440" t="str">
            <v>UN</v>
          </cell>
        </row>
        <row r="1441">
          <cell r="G1441">
            <v>100367</v>
          </cell>
          <cell r="H1441" t="str">
            <v>FABRICAÇÃO E INSTALAÇÃO DE MEIA TESOURA DE MADEIRA NÃO APARELHADA, COM VÃO DE 3 M, PARA TELHA ONDULADA DE FIBROCIMENTO, ALUMÍNIO, PLÁSTICA OU TERMOACÚSTICA, INCLUSO IÇAMENTO. AF_07/2019</v>
          </cell>
          <cell r="I1441" t="str">
            <v>UN</v>
          </cell>
        </row>
        <row r="1442">
          <cell r="G1442">
            <v>100368</v>
          </cell>
          <cell r="H1442" t="str">
            <v>FABRICAÇÃO E INSTALAÇÃO DE MEIA TESOURA DE MADEIRA NÃO APARELHADA, COM VÃO DE 4 M, PARA TELHA ONDULADA DE FIBROCIMENTO, ALUMÍNIO, PLÁSTICA OU TERMOACÚSTICA, INCLUSO IÇAMENTO. AF_07/2019</v>
          </cell>
          <cell r="I1442" t="str">
            <v>UN</v>
          </cell>
        </row>
        <row r="1443">
          <cell r="G1443">
            <v>100369</v>
          </cell>
          <cell r="H1443" t="str">
            <v>FABRICAÇÃO E INSTALAÇÃO DE MEIA TESOURA DE MADEIRA NÃO APARELHADA, COM VÃO DE 5 M, PARA TELHA ONDULADA DE FIBROCIMENTO, ALUMÍNIO, PLÁSTICA OU TERMOACÚSTICA, INCLUSO IÇAMENTO. AF_07/2019</v>
          </cell>
          <cell r="I1443" t="str">
            <v>UN</v>
          </cell>
        </row>
        <row r="1444">
          <cell r="G1444">
            <v>100370</v>
          </cell>
          <cell r="H1444" t="str">
            <v>FABRICAÇÃO E INSTALAÇÃO DE MEIA TESOURA DE MADEIRA NÃO APARELHADA, COM VÃO DE 6 M, PARA TELHA ONDULADA DE FIBROCIMENTO, ALUMÍNIO, PLÁSTICA OU TERMOACÚSTICA, INCLUSO IÇAMENTO. AF_07/2019</v>
          </cell>
          <cell r="I1444" t="str">
            <v>UN</v>
          </cell>
        </row>
        <row r="1445">
          <cell r="G1445">
            <v>100371</v>
          </cell>
          <cell r="H1445" t="str">
            <v>FABRICAÇÃO E INSTALAÇÃO DE MEIA TESOURA DE MADEIRA NÃO APARELHADA, COM VÃO DE 7 M, PARA TELHA ONDULADA DE FIBROCIMENTO, ALUMÍNIO, PLÁSTICA OU TERMOACÚSTICA, INCLUSO IÇAMENTO. AF_07/2019</v>
          </cell>
          <cell r="I1445" t="str">
            <v>UN</v>
          </cell>
        </row>
        <row r="1446">
          <cell r="G1446">
            <v>100372</v>
          </cell>
          <cell r="H1446" t="str">
            <v>FABRICAÇÃO E INSTALAÇÃO DE MEIA TESOURA DE MADEIRA NÃO APARELHADA, COM VÃO DE 8 M, PARA TELHA ONDULADA DE FIBROCIMENTO, ALUMÍNIO, PLÁSTICA OU TERMOACÚSTICA, INCLUSO IÇAMENTO. AF_07/2019</v>
          </cell>
          <cell r="I1446" t="str">
            <v>UN</v>
          </cell>
        </row>
        <row r="1447">
          <cell r="G1447">
            <v>100373</v>
          </cell>
          <cell r="H1447" t="str">
            <v>FABRICAÇÃO E INSTALAÇÃO DE MEIA TESOURA DE MADEIRA NÃO APARELHADA, COM VÃO DE 9 M, PARA TELHA ONDULADA DE FIBROCIMENTO, ALUMÍNIO, PLÁSTICA OU TERMOACÚSTICA, INCLUSO IÇAMENTO. AF_07/2019</v>
          </cell>
          <cell r="I1447" t="str">
            <v>UN</v>
          </cell>
        </row>
        <row r="1448">
          <cell r="G1448">
            <v>100374</v>
          </cell>
          <cell r="H1448" t="str">
            <v>FABRICAÇÃO E INSTALAÇÃO DE MEIA TESOURA DE MADEIRA NÃO APARELHADA, COM VÃO DE 10 M, PARA TELHA ONDULADA DE FIBROCIMENTO, ALUMÍNIO, PLÁSTICA OU TERMOACÚSTICA, INCLUSO IÇAMENTO. AF_07/2019</v>
          </cell>
          <cell r="I1448" t="str">
            <v>UN</v>
          </cell>
        </row>
        <row r="1449">
          <cell r="G1449">
            <v>100375</v>
          </cell>
          <cell r="H1449" t="str">
            <v>FABRICAÇÃO E INSTALAÇÃO DE MEIA TESOURA DE MADEIRA NÃO APARELHADA, COM VÃO DE 11 M, PARA TELHA ONDULADA DE FIBROCIMENTO, ALUMÍNIO, PLÁSTICA OU TERMOACÚSTICA, INCLUSO IÇAMENTO. AF_07/2019</v>
          </cell>
          <cell r="I1449" t="str">
            <v>UN</v>
          </cell>
        </row>
        <row r="1450">
          <cell r="G1450">
            <v>100376</v>
          </cell>
          <cell r="H1450" t="str">
            <v>FABRICAÇÃO E INSTALAÇÃO DE MEIA TESOURA DE MADEIRA NÃO APARELHADA, COM VÃO DE 12 M, PARA TELHA ONDULADA DE FIBROCIMENTO, ALUMÍNIO, PLÁSTICA OU TERMOACÚSTICA, INCLUSO IÇAMENTO. AF_07/2019</v>
          </cell>
          <cell r="I1450" t="str">
            <v>UN</v>
          </cell>
        </row>
        <row r="1451">
          <cell r="G1451">
            <v>100377</v>
          </cell>
          <cell r="H1451" t="str">
            <v>FABRICAÇÃO E INSTALAÇÃO DE TESOURA (INTEIRA OU MEIA) EM AÇO, VÃOS MAIORES OU IGUAIS A 3,0 M E MENORES OU IGUAL A 6,0 M, INCLUSO IÇAMENTO. AF_07/2019</v>
          </cell>
          <cell r="I1451" t="str">
            <v>KG</v>
          </cell>
        </row>
        <row r="1452">
          <cell r="G1452">
            <v>100378</v>
          </cell>
          <cell r="H1452" t="str">
            <v>FABRICAÇÃO E INSTALAÇÃO DE TESOURA (INTEIRA OU MEIA) EM AÇO, VÃOS MAIORES QUE 6,0 M E MENORES QUE 12,0 M, INCLUSO IÇAMENTO. AF_07/2019</v>
          </cell>
          <cell r="I1452" t="str">
            <v>KG</v>
          </cell>
        </row>
        <row r="1453">
          <cell r="G1453">
            <v>100382</v>
          </cell>
          <cell r="H1453" t="str">
            <v>FABRICAÇÃO E INSTALAÇÃO DE PONTALETES DE MADEIRA NÃO APARELHADA PARA TELHADOS COM ATÉ 2 ÁGUAS E COM TELHA ONDULADA DE FIBROCIMENTO, ALUMÍNIO OU PLÁSTICA EM EDIFÍCIO RESIDENCIAL TÉRREO, INCLUSO TRANSPORTE VERTICAL. AF_07/2019</v>
          </cell>
          <cell r="I1453" t="str">
            <v>M2</v>
          </cell>
        </row>
        <row r="1454">
          <cell r="G1454">
            <v>104314</v>
          </cell>
          <cell r="H1454" t="str">
            <v>TRAMA DE AÇO COMPOSTA POR TERÇAS PARA TELHADOS DE ATÉ 2 ÁGUAS PARA TELHA ONDULADA DE FIBROCIMENTO, METÁLICA, PLÁSTICA OU TERMOACÚSTICA, INCLUSO TRANSPORTE VERTICAL (EM KG). AF_07/2019</v>
          </cell>
          <cell r="I1454" t="str">
            <v>KG</v>
          </cell>
        </row>
        <row r="1455">
          <cell r="G1455">
            <v>94444</v>
          </cell>
          <cell r="H1455" t="str">
            <v>TELHAMENTO COM TELHA DE ENCAIXE, TIPO FRANCESA DE VIDRO, COM ATÉ 2 ÁGUAS, INCLUSO TRANSPORTE VERTICAL. AF_07/2019</v>
          </cell>
          <cell r="I1455" t="str">
            <v>M2</v>
          </cell>
        </row>
        <row r="1456">
          <cell r="G1456">
            <v>104482</v>
          </cell>
          <cell r="H1456" t="str">
            <v>ESGOTAMENTO DE VALA COM BOMBA SUBMERSÍVEL. AF_12/2022</v>
          </cell>
          <cell r="I1456" t="str">
            <v>H</v>
          </cell>
        </row>
        <row r="1457">
          <cell r="G1457">
            <v>104184</v>
          </cell>
          <cell r="H1457" t="str">
            <v>INSTALAÇÃO E DESINSTALAÇÃO DE REGISTRO DE PVC PARA SISTEMA DE REBAIXAMENTO DE LENÇOL FREÁTICO POR PONTEIRAS FILTRANTES. AF_12/2022</v>
          </cell>
          <cell r="I1457" t="str">
            <v>UN</v>
          </cell>
        </row>
        <row r="1458">
          <cell r="G1458">
            <v>104185</v>
          </cell>
          <cell r="H1458" t="str">
            <v>INSTALAÇÃO E DESINSTALAÇÃO DE CONJUNTO DE BOMBAS, À VÁCUO E CENTRÍFUGA, PARA SISTEMA DE REBAIXAMENTO DE LENÇOL FREÁTICO POR PONTEIRAS FILTRANTES (EXCLUI O FORNECIMENTO DE BOMBAS). AF_12/2022</v>
          </cell>
          <cell r="I1458" t="str">
            <v>UN</v>
          </cell>
        </row>
        <row r="1459">
          <cell r="G1459">
            <v>104189</v>
          </cell>
          <cell r="H1459" t="str">
            <v>INSTALAÇÃO DE MATERIAL GRANULAR FILTRANTE PARA SISTEMA DE REBAIXAMENTO DE LENÇOL FREÁTICO POR POÇOS PROFUNDOSA, DIÂMETRO DO POÇO DE 400 MM. AF_12/2022</v>
          </cell>
          <cell r="I1459" t="str">
            <v>M3</v>
          </cell>
        </row>
        <row r="1460">
          <cell r="G1460">
            <v>104190</v>
          </cell>
          <cell r="H1460" t="str">
            <v>INSTALAÇÃO E DESINSTALAÇÃO DE SISTEMA DE BOMBA PARA SISTEMA DE REBAIXAMENTO DE LENÇOL FREÁTICO POR POÇOS PROFUNDOS (EXCLUI O FORNECIMENTO DE BOMBA). AF_12/2022</v>
          </cell>
          <cell r="I1460" t="str">
            <v>UN</v>
          </cell>
        </row>
        <row r="1461">
          <cell r="G1461">
            <v>102661</v>
          </cell>
          <cell r="H1461" t="str">
            <v>DRENO SUBSUPERFICIAL (SEÇÃO 0,40 X 0,40 M), COM TUBO DE PEAD CORRUGADO PERFURADO, DN 100 MM, ENCHIMENTO COM AREIA. AF_07/2021</v>
          </cell>
          <cell r="I1461" t="str">
            <v>M</v>
          </cell>
        </row>
        <row r="1462">
          <cell r="G1462">
            <v>102662</v>
          </cell>
          <cell r="H1462" t="str">
            <v>DRENO SUBSUPERFICIAL (SEÇÃO 0,40 X 0,40 M), COM TUBO DE PVC CORRUGADO RÍGIDO PERFURADO, DN 100 MM, ENCHIMENTO COM AREIA. AF_07/2021</v>
          </cell>
          <cell r="I1462" t="str">
            <v>M</v>
          </cell>
        </row>
        <row r="1463">
          <cell r="G1463">
            <v>102663</v>
          </cell>
          <cell r="H1463" t="str">
            <v>DRENO SUBSUPERFICIAL (SEÇÃO 0,40 X 0,40 M), COM TUBO DE CONCRETO SIMPLES POROSO, DN 200 MM, ENCHIMENTO COM AREIA. AF_07/2021</v>
          </cell>
          <cell r="I1463" t="str">
            <v>M</v>
          </cell>
        </row>
        <row r="1464">
          <cell r="G1464">
            <v>102664</v>
          </cell>
          <cell r="H1464" t="str">
            <v>DRENO SUBSUPERFICIAL (SEÇÃO 0,40 X 0,40 M), CEGO, ENCHIMENTO DE BRITA, ENVOLVIDO COM MANTA GEOTÊXTIL. AF_07/2021</v>
          </cell>
          <cell r="I1464" t="str">
            <v>M</v>
          </cell>
        </row>
        <row r="1465">
          <cell r="G1465">
            <v>102665</v>
          </cell>
          <cell r="H1465" t="str">
            <v>DRENO SUBSUPERFICIAL (SEÇÃO 0,40 X 0,40 M), CEGO, ENCHIMENTO DE BRITA. AF_07/2021</v>
          </cell>
          <cell r="I1465" t="str">
            <v>M</v>
          </cell>
        </row>
        <row r="1466">
          <cell r="G1466">
            <v>102666</v>
          </cell>
          <cell r="H1466" t="str">
            <v>DRENO SUBSUPERFICIAL (SEÇÃO 0,40 X 0,40 M), COM TUBO DE PEAD CORRUGADO PERFURADO, DN 100 MM, ENCHIMENTO COM BRITA, ENVOLVIDO COM MANTA GEOTÊXTIL. AF_07/2021</v>
          </cell>
          <cell r="I1466" t="str">
            <v>M</v>
          </cell>
        </row>
        <row r="1467">
          <cell r="G1467">
            <v>102668</v>
          </cell>
          <cell r="H1467" t="str">
            <v>DRENO SUBSUPERFICIAL (SEÇÃO 0,40 X 0,40 M), COM TUBO DE PVC CORRUGADO RÍGIDO PERFURADO, DN 100 MM, ENCHIMENTO COM BRITA, ENVOLVIDO COM MANTA GEOTÊXTIL. AF_07/2021</v>
          </cell>
          <cell r="I1467" t="str">
            <v>M</v>
          </cell>
        </row>
        <row r="1468">
          <cell r="G1468">
            <v>102669</v>
          </cell>
          <cell r="H1468" t="str">
            <v>DRENO SUBSUPERFICIAL (SEÇÃO 0,40 X 0,40 M), COM TUBO DE CONCRETO SIMPLES POROSO, DN 200 MM, ENCHIMENTO COM BRITA, ENVOLVIDO COM MANTA GEOTÊXTIL. AF_07/2021</v>
          </cell>
          <cell r="I1468" t="str">
            <v>M</v>
          </cell>
        </row>
        <row r="1469">
          <cell r="G1469">
            <v>102670</v>
          </cell>
          <cell r="H1469" t="str">
            <v>DRENO PROFUNDO (SEÇÃO 0,50 X 1,50 M), COM TUBO DE PEAD CORRUGADO PERFURADO, DN 100 MM, ENCHIMENTO COM AREIA, COM SELO DE ARGILA. AF_07/2021</v>
          </cell>
          <cell r="I1469" t="str">
            <v>M</v>
          </cell>
        </row>
        <row r="1470">
          <cell r="G1470">
            <v>102672</v>
          </cell>
          <cell r="H1470" t="str">
            <v>DRENO PROFUNDO (SEÇÃO 0,50 X 1,50 M), COM TUBO DE PVC CORRUGADO RÍGIDO PERFURADO, DN 100 MM, ENCHIMENTO COM AREIA, COM SELO DE ARGILA. AF_07/2021</v>
          </cell>
          <cell r="I1470" t="str">
            <v>M</v>
          </cell>
        </row>
        <row r="1471">
          <cell r="G1471">
            <v>102673</v>
          </cell>
          <cell r="H1471" t="str">
            <v>DRENO PROFUNDO (SEÇÃO 0,50 X 1,50 M), COM TUBO DE CONCRETO SIMPLES POROSO, DN 200 MM, ENCHIMENTO COM AREIA, COM SELO DE ARGILA. AF_07/2021</v>
          </cell>
          <cell r="I1471" t="str">
            <v>M</v>
          </cell>
        </row>
        <row r="1472">
          <cell r="G1472">
            <v>102674</v>
          </cell>
          <cell r="H1472" t="str">
            <v>DRENO PROFUNDO (SEÇÃO 0,50 X 1,50 M), COM TUBO DE PEAD CORRUGADO PERFURADO, DN 100 MM, ENCHIMENTO COM AREIA. AF_07/2021</v>
          </cell>
          <cell r="I1472" t="str">
            <v>M</v>
          </cell>
        </row>
        <row r="1473">
          <cell r="G1473">
            <v>102676</v>
          </cell>
          <cell r="H1473" t="str">
            <v>DRENO PROFUNDO (SEÇÃO 0,50 X 1,50 M), COM TUBO DE PVC CORRUGADO RÍGIDO PERFURADO, DN 100 MM, ENCHIMENTO COM AREIA. AF_07/2021</v>
          </cell>
          <cell r="I1473" t="str">
            <v>M</v>
          </cell>
        </row>
        <row r="1474">
          <cell r="G1474">
            <v>102677</v>
          </cell>
          <cell r="H1474" t="str">
            <v>DRENO PROFUNDO (SEÇÃO 0,50 X 1,50 M), COM TUBO DE CONCRETO SIMPLES POROSO, DN 200 MM, ENCHIMENTO COM AREIA. AF_07/2021</v>
          </cell>
          <cell r="I1474" t="str">
            <v>M</v>
          </cell>
        </row>
        <row r="1475">
          <cell r="G1475">
            <v>102678</v>
          </cell>
          <cell r="H1475" t="str">
            <v>DRENO PROFUNDO (SEÇÃO 0,50 X 1,50 M), CEGO, ENCHIMENTO DE BRITA, ENVOLVIDO COM MANTA GEOTÊXTIL, COM SELO DE ARGILA. AF_07/2021</v>
          </cell>
          <cell r="I1475" t="str">
            <v>M</v>
          </cell>
        </row>
        <row r="1476">
          <cell r="G1476">
            <v>102679</v>
          </cell>
          <cell r="H1476" t="str">
            <v>DRENO PROFUNDO (SEÇÃO 0,50 X 1,50 M), CEGO, ENCHIMENTO DE BRITA, ENVOLVIDO COM MANTA GEOTÊXTIL. AF_07/2021</v>
          </cell>
          <cell r="I1476" t="str">
            <v>M</v>
          </cell>
        </row>
        <row r="1477">
          <cell r="G1477">
            <v>102680</v>
          </cell>
          <cell r="H1477" t="str">
            <v>DRENO PROFUNDO (SEÇÃO 0,50 X 1,50 M), COM TUBO DE PEAD CORRUGADO PERFURADO, DN 100 MM, ENCHIMENTO COM BRITA, ENVOLVIDO COM MANTA GEOTÊXTIL, COM SELO DE ARGILA. AF_07/2021</v>
          </cell>
          <cell r="I1477" t="str">
            <v>M</v>
          </cell>
        </row>
        <row r="1478">
          <cell r="G1478">
            <v>102681</v>
          </cell>
          <cell r="H1478" t="str">
            <v>DRENO PROFUNDO (SEÇÃO 0,50 X 1,50 M), COM TUBO DE PVC CORRUGADO RÍGIDO PERFURADO, DN 100 MM, ENCHIMENTO COM BRITA, ENVOLVIDO COM MANTA GEOTÊXTIL, COM SELO DE ARGILA. AF_07/2021</v>
          </cell>
          <cell r="I1478" t="str">
            <v>M</v>
          </cell>
        </row>
        <row r="1479">
          <cell r="G1479">
            <v>102683</v>
          </cell>
          <cell r="H1479" t="str">
            <v>DRENO PROFUNDO (SEÇÃO 0,50 X 1,50 M), COM TUBO DE CONCRETO SIMPLES POROSO, DN 200 MM, ENCHIMENTO COM BRITA, ENVOLVIDO COM MANTA GEOTÊXTIL, COM SELO DE ARGILA. AF_07/2021</v>
          </cell>
          <cell r="I1479" t="str">
            <v>M</v>
          </cell>
        </row>
        <row r="1480">
          <cell r="G1480">
            <v>102684</v>
          </cell>
          <cell r="H1480" t="str">
            <v>DRENO PROFUNDO (SEÇÃO 0,50 X 1,50 M), COM TUBO DE PEAD CORRUGADO PERFURADO, DN 100 MM, ENCHIMENTO COM BRITA, ENVOLVIDO COM MANTA GEOTÊXTIL. AF_07/2021</v>
          </cell>
          <cell r="I1480" t="str">
            <v>M</v>
          </cell>
        </row>
        <row r="1481">
          <cell r="G1481">
            <v>102685</v>
          </cell>
          <cell r="H1481" t="str">
            <v>DRENO PROFUNDO (SEÇÃO 0,50 X 1,50 M), COM TUBO DE PVC CORRUGADO RÍGIDO PERFURADO, DN 100 MM, ENCHIMENTO COM BRITA, ENVOLVIDO COM MANTA GEOTÊXTIL. AF_07/2021</v>
          </cell>
          <cell r="I1481" t="str">
            <v>M</v>
          </cell>
        </row>
        <row r="1482">
          <cell r="G1482">
            <v>102687</v>
          </cell>
          <cell r="H1482" t="str">
            <v>DRENO PROFUNDO (SEÇÃO 0,50 X 1,50 M), COM TUBO DE CONCRETO SIMPLES POROSO, DN 200 MM, ENCHIMENTO COM BRITA, ENVOLVIDO COM MANTA GEOTÊXTIL. AF_07/2021</v>
          </cell>
          <cell r="I1482" t="str">
            <v>M</v>
          </cell>
        </row>
        <row r="1483">
          <cell r="G1483">
            <v>102688</v>
          </cell>
          <cell r="H1483" t="str">
            <v>DRENO ESPINHA DE PEIXE (SEÇÃO (0,40 X 0,40 M), COM TUBO DE PEAD CORRUGADO PERFURADO, DN 100 MM, ENCHIMENTO COM AREIA, INCLUSIVE CONEXÕES. AF_07/2021</v>
          </cell>
          <cell r="I1483" t="str">
            <v>M</v>
          </cell>
        </row>
        <row r="1484">
          <cell r="G1484">
            <v>102689</v>
          </cell>
          <cell r="H1484" t="str">
            <v>DRENO ESPINHA DE PEIXE (SEÇÃO (0,40 X 0,40 M), COM TUBO DE PVC CORRUGADO RÍGIDO PERFURADO, DN 100 MM, ENCHIMENTO COM AREIA, INCLUSIVE CONEXÕES. AF_07/2021</v>
          </cell>
          <cell r="I1484" t="str">
            <v>M</v>
          </cell>
        </row>
        <row r="1485">
          <cell r="G1485">
            <v>102690</v>
          </cell>
          <cell r="H1485" t="str">
            <v>DRENO ESPINHA DE PEIXE (SEÇÃO (0,40 X 0,40 M), COM TUBO DE PEAD CORRUGADO PERFURADO, DN 100 MM, ENCHIMENTO COM BRITA, ENVOLVIDO COM MANTA GEOTÊXTIL, INCLUSIVE CONEXÕES. AF_07/2021</v>
          </cell>
          <cell r="I1485" t="str">
            <v>M</v>
          </cell>
        </row>
        <row r="1486">
          <cell r="G1486">
            <v>102693</v>
          </cell>
          <cell r="H1486" t="str">
            <v>DRENO ESPINHA DE PEIXE (SEÇÃO (0,40 X 0,40 M), COM TUBO DE PVC CORRUGADO RÍGIDO PERFURADO, DN 100 MM, ENCHIMENTO COM BRITA, ENVOLVIDO COM MANTA GEOTÊXTIL, INCLUSIVE CONEXÕES. AF_07/2021</v>
          </cell>
          <cell r="I1486" t="str">
            <v>M</v>
          </cell>
        </row>
        <row r="1487">
          <cell r="G1487">
            <v>102694</v>
          </cell>
          <cell r="H1487" t="str">
            <v>DRENO ESPINHA DE PEIXE (SEÇÃO (0,50 X 0,80 M), COM TUBO DE PEAD CORRUGADO PERFURADO, DN 100 MM, ENCHIMENTO COM AREIA, INCLUSIVE CONEXÕES. AF_07/2021</v>
          </cell>
          <cell r="I1487" t="str">
            <v>M</v>
          </cell>
        </row>
        <row r="1488">
          <cell r="G1488">
            <v>102696</v>
          </cell>
          <cell r="H1488" t="str">
            <v>DRENO ESPINHA DE PEIXE (SEÇÃO (0,50 X 0,80 M), COM TUBO DE PVC CORRUGADO RÍGIDO PERFURADO, DN 100 MM, ENCHIMENTO COM AREIA, INCLUSIVE CONEXÕES. AF_07/2021</v>
          </cell>
          <cell r="I1488" t="str">
            <v>M</v>
          </cell>
        </row>
        <row r="1489">
          <cell r="G1489">
            <v>102697</v>
          </cell>
          <cell r="H1489" t="str">
            <v>DRENO ESPINHA DE PEIXE (SEÇÃO (0,50 X 0,80 M), COM TUBO DE PEAD CORRUGADO PERFURADO, DN 100 MM, ENCHIMENTO COM BRITA, ENVOLVIDO COM MANTA GEOTÊXTIL, INCLUSIVE CONEXÕES. AF_07/2021</v>
          </cell>
          <cell r="I1489" t="str">
            <v>M</v>
          </cell>
        </row>
        <row r="1490">
          <cell r="G1490">
            <v>102703</v>
          </cell>
          <cell r="H1490" t="str">
            <v>DRENO ESPINHA DE PEIXE (SEÇÃO (0,50 X 0,80 M), COM TUBO DE PVC CORRUGADO RÍGIDO PERFURADO, DN 100 MM, ENCHIMENTO COM BRITA, ENVOLVIDO COM MANTA GEOTÊXTIL, INCLUSIVE CONEXÕES. AF_07/2021</v>
          </cell>
          <cell r="I1490" t="str">
            <v>M</v>
          </cell>
        </row>
        <row r="1491">
          <cell r="G1491">
            <v>102704</v>
          </cell>
          <cell r="H1491" t="str">
            <v>TUBO DE PEAD CORRUGADO PERFURADO, DN 100 MM, PARA DRENO - FORNECIMENTO E ASSENTAMENTO. AF_07/2021</v>
          </cell>
          <cell r="I1491" t="str">
            <v>M</v>
          </cell>
        </row>
        <row r="1492">
          <cell r="G1492">
            <v>102705</v>
          </cell>
          <cell r="H1492" t="str">
            <v>TUBO DE PVC CORRUGADO RÍGIDO PERFURADO, DN 100 MM, PARA DRENO - FORNECIMENTO E ASSENTAMENTO. AF_07/2021</v>
          </cell>
          <cell r="I1492" t="str">
            <v>M</v>
          </cell>
        </row>
        <row r="1493">
          <cell r="G1493">
            <v>102707</v>
          </cell>
          <cell r="H1493" t="str">
            <v>TUBO DE CONCRETO SIMPLES POROSO, DN 200 MM, PARA DRENO - FORNECIMENTO E ASSENTAMENTO. AF_07/2021</v>
          </cell>
          <cell r="I1493" t="str">
            <v>M</v>
          </cell>
        </row>
        <row r="1494">
          <cell r="G1494">
            <v>102708</v>
          </cell>
          <cell r="H1494" t="str">
            <v>LUVA DE PVC, SÉRIE NORMAL, PARA ESGOTO PREDIAL, DN 100 MM, INSTALADA EM DRENO  - FORNECIMENTO E INSTALAÇÃO. AF_07/2021</v>
          </cell>
          <cell r="I1494" t="str">
            <v>UN</v>
          </cell>
        </row>
        <row r="1495">
          <cell r="G1495">
            <v>102710</v>
          </cell>
          <cell r="H1495" t="str">
            <v>JUNÇÃO SIMPLES DE PVC, 45 GRAUS, SÉRIE NORMAL, PARA ESGOTO PREDIAL, DN 100 MM, INSTALADA EM DRENO - FORNECIMENTO E INSTALAÇÃO. AF_07/2021</v>
          </cell>
          <cell r="I1495" t="str">
            <v>UN</v>
          </cell>
        </row>
        <row r="1496">
          <cell r="G1496">
            <v>102711</v>
          </cell>
          <cell r="H1496" t="str">
            <v>JUNÇÃO DUPLA DE PVC, SÉRIE NORMAL, PARA ESGOTO PREDIAL, DN 100 X 100 X 100 MM, INSTALADA EM DRENO  - FORNECIMENTO E INSTALAÇÃO. AF_07/2021</v>
          </cell>
          <cell r="I1496" t="str">
            <v>UN</v>
          </cell>
        </row>
        <row r="1497">
          <cell r="G1497">
            <v>102712</v>
          </cell>
          <cell r="H1497" t="str">
            <v>GEOTÊXTIL NÃO TECIDO 100% POLIÉSTER, RESISTÊNCIA A TRAÇÃO DE 9 KN/M (RT - 9), INSTALADO EM DRENO - FORNECIMENTO E INSTALAÇÃO. AF_07/2021</v>
          </cell>
          <cell r="I1497" t="str">
            <v>M2</v>
          </cell>
        </row>
        <row r="1498">
          <cell r="G1498">
            <v>102713</v>
          </cell>
          <cell r="H1498" t="str">
            <v>GEOTÊXTIL NÃO TECIDO 100% POLIÉSTER, RESISTÊNCIA A TRAÇÃO DE 14 KN/M (RT - 14), INSTALADO EM DRENO - FORNECIMENTO E INSTALAÇÃO. AF_07/2021</v>
          </cell>
          <cell r="I1498" t="str">
            <v>M2</v>
          </cell>
        </row>
        <row r="1499">
          <cell r="G1499">
            <v>102715</v>
          </cell>
          <cell r="H1499" t="str">
            <v>GEOTÊXTIL NÃO TECIDO 100% POLIÉSTER, RESISTÊNCIA A TRAÇÃO DE 26 KN/M (RT - 26), INSTALADO EM DRENO - FORNECIMENTO E INSTALAÇÃO. AF_07/2021</v>
          </cell>
          <cell r="I1499" t="str">
            <v>M2</v>
          </cell>
        </row>
        <row r="1500">
          <cell r="G1500">
            <v>102716</v>
          </cell>
          <cell r="H1500" t="str">
            <v>ENCHIMENTO DE AREIA PARA DRENO, LANÇAMENTO MECANIZADO. AF_07/2021</v>
          </cell>
          <cell r="I1500" t="str">
            <v>M3</v>
          </cell>
        </row>
        <row r="1501">
          <cell r="G1501">
            <v>102717</v>
          </cell>
          <cell r="H1501" t="str">
            <v>ENCHIMENTO DE BRITA PARA DRENO, LANÇAMENTO MECANIZADO. AF_07/2021</v>
          </cell>
          <cell r="I1501" t="str">
            <v>M3</v>
          </cell>
        </row>
        <row r="1502">
          <cell r="G1502">
            <v>102718</v>
          </cell>
          <cell r="H1502" t="str">
            <v>ENCHIMENTO DE AREIA PARA DRENO, LANÇAMENTO MANUAL. AF_07/2021</v>
          </cell>
          <cell r="I1502" t="str">
            <v>M3</v>
          </cell>
        </row>
        <row r="1503">
          <cell r="G1503">
            <v>102719</v>
          </cell>
          <cell r="H1503" t="str">
            <v>ENCHIMENTO DE BRITA PARA DRENO, LANÇAMENTO MANUAL. AF_07/2021</v>
          </cell>
          <cell r="I1503" t="str">
            <v>M3</v>
          </cell>
        </row>
        <row r="1504">
          <cell r="G1504">
            <v>102722</v>
          </cell>
          <cell r="H1504" t="str">
            <v>DRENO EM MURO DE CONTENÇÃO, EXECUTADO NO PÉ DO MURO, COM TUBO DE PEAD CORRUGADO FLEXÍVEL PERFURADO, ENCHIMENTO COM BRITA, ENVOLVIDO COM MANTA GEOTÊXTIL. AF_07/2021</v>
          </cell>
          <cell r="I1504" t="str">
            <v>M</v>
          </cell>
        </row>
        <row r="1505">
          <cell r="G1505">
            <v>102723</v>
          </cell>
          <cell r="H1505" t="str">
            <v>DRENO EM MURO DE CONTENÇÃO, EXECUTADO NO PÉ DO MURO, COM TUBO DE PVC CORRUGADO FLEXÍVEL PERFURADO, ENCHIMENTO COM BRITA, ENVOLVIDO COM MANTA GEOTÊXTIL. AF_07/2021</v>
          </cell>
          <cell r="I1505" t="str">
            <v>M</v>
          </cell>
        </row>
        <row r="1506">
          <cell r="G1506">
            <v>102724</v>
          </cell>
          <cell r="H1506" t="str">
            <v>DRENO BARBACÃ, DN 100 MM, COM MATERIAL DRENANTE. AF_07/2021</v>
          </cell>
          <cell r="I1506" t="str">
            <v>UN</v>
          </cell>
        </row>
        <row r="1507">
          <cell r="G1507">
            <v>102725</v>
          </cell>
          <cell r="H1507" t="str">
            <v>DRENO BARBACÃ, DN 75 MM, COM MATERIAL DRENANTE. AF_07/2021</v>
          </cell>
          <cell r="I1507" t="str">
            <v>UN</v>
          </cell>
        </row>
        <row r="1508">
          <cell r="G1508">
            <v>102726</v>
          </cell>
          <cell r="H1508" t="str">
            <v>DRENO BARBACÃ, DN 50 MM, COM MATERIAL DRENANTE. AF_07/2021</v>
          </cell>
          <cell r="I1508" t="str">
            <v>UN</v>
          </cell>
        </row>
        <row r="1509">
          <cell r="G1509">
            <v>103653</v>
          </cell>
          <cell r="H1509" t="str">
            <v>GEOTÊXTIL NÃO TECIDO 100% POLIÉSTER, RESISTÊNCIA A TRAÇÃO DE 31 KN/M (RT-31), INSTALADO EM DRENO - FORNECIMENTO E INSTALAÇÃO. AF_07/2021</v>
          </cell>
          <cell r="I1509" t="str">
            <v>M2</v>
          </cell>
        </row>
        <row r="1510">
          <cell r="G1510">
            <v>92743</v>
          </cell>
          <cell r="H1510" t="str">
            <v>MURO DE GABIÃO, ENCHIMENTO COM PEDRA DE MÃO TIPO RACHÃO, DE GRAVIDADE, COM GAIOLAS DE COMPRIMENTO IGUAL A 2 M, PARA MUROS COM ALTURA MENOR OU IGUAL A 4 M  FORNECIMENTO E EXECUÇÃO. AF_12/2015</v>
          </cell>
          <cell r="I1510" t="str">
            <v>M3</v>
          </cell>
        </row>
        <row r="1511">
          <cell r="G1511">
            <v>92744</v>
          </cell>
          <cell r="H1511" t="str">
            <v>MURO DE GABIÃO, ENCHIMENTO COM PEDRA DE MÃO TIPO RACHÃO, DE GRAVIDADE, COM GAIOLAS DE COMPRIMENTO IGUAL A 5 M, PARA MUROS COM ALTURA MENOR OU IGUAL A 4 M  FORNECIMENTO E EXECUÇÃO. AF_12/2015</v>
          </cell>
          <cell r="I1511" t="str">
            <v>M3</v>
          </cell>
        </row>
        <row r="1512">
          <cell r="G1512">
            <v>92745</v>
          </cell>
          <cell r="H1512" t="str">
            <v>MURO DE GABIÃO, ENCHIMENTO COM PEDRA DE MÃO TIPO RACHÃO, DE GRAVIDADE, COM GAIOLAS DE COMPRIMENTO IGUAL A 2 M, PARA MUROS COM ALTURA MAIOR QUE 4 M E MENOR OU IGUAL A 6 M  FORNECIMENTO E EXECUÇÃO. AF_12/2015</v>
          </cell>
          <cell r="I1512" t="str">
            <v>M3</v>
          </cell>
        </row>
        <row r="1513">
          <cell r="G1513">
            <v>92746</v>
          </cell>
          <cell r="H1513" t="str">
            <v>MURO DE GABIÃO, ENCHIMENTO COM PEDRA DE MÃO TIPO RACHÃO, DE GRAVIDADE, COM GAIOLAS DE COMPRIMENTO IGUAL A 5 M, PARA MUROS COM ALTURA MAIOR QUE 4 M E MENOR OU IGUAL A 6 M   FORNECIMENTO E EXECUÇÃO. AF_12/2015</v>
          </cell>
          <cell r="I1513" t="str">
            <v>M3</v>
          </cell>
        </row>
        <row r="1514">
          <cell r="G1514">
            <v>92747</v>
          </cell>
          <cell r="H1514" t="str">
            <v>MURO DE GABIÃO, ENCHIMENTO COM PEDRA DE MÃO TIPO RACHÃO, DE GRAVIDADE, COM GAIOLAS DE COMPRIMENTO IGUAL A 2 M, PARA MUROS COM ALTURA MAIOR QUE 6 M E MENOR OU IGUAL A 10 M   FORNECIMENTO E EXECUÇÃO. AF_12/2015</v>
          </cell>
          <cell r="I1514" t="str">
            <v>M3</v>
          </cell>
        </row>
        <row r="1515">
          <cell r="G1515">
            <v>92748</v>
          </cell>
          <cell r="H1515" t="str">
            <v>MURO DE GABIÃO, ENCHIMENTO COM PEDRA DE MÃO TIPO RACHÃO, DE GRAVIDADE, COM GAIOLAS DE COMPRIMENTO IGUAL A 5 M, PARA MUROS COM ALTURA MAIOR QUE 6 M E MENOR OU IGUAL A 10 M FORNECIMENTO E EXECUÇÃO. AF_12/2015</v>
          </cell>
          <cell r="I1515" t="str">
            <v>M3</v>
          </cell>
        </row>
        <row r="1516">
          <cell r="G1516">
            <v>92749</v>
          </cell>
          <cell r="H1516" t="str">
            <v>MURO DE GABIÃO, ENCHIMENTO COM PEDRA DE MÃO TIPO RACHÃO, COM SOLO REFORÇADO, PARA MUROS COM ALTURA MENOR OU IGUAL A 4 M   FORNECIMENTO E EXECUÇÃO. AF_12/2015</v>
          </cell>
          <cell r="I1516" t="str">
            <v>M3</v>
          </cell>
        </row>
        <row r="1517">
          <cell r="G1517">
            <v>92750</v>
          </cell>
          <cell r="H1517" t="str">
            <v>MURO DE GABIÃO, ENCHIMENTO COM PEDRA DE MÃO TIPO RACHÃO, COM SOLO REFORÇADO, PARA MUROS COM ALTURA MAIOR QUE 4 M E MENOR OU IGUAL A 12 M   FORNECIMENTO E EXECUÇÃO. AF_12/2015</v>
          </cell>
          <cell r="I1517" t="str">
            <v>M3</v>
          </cell>
        </row>
        <row r="1518">
          <cell r="G1518">
            <v>92751</v>
          </cell>
          <cell r="H1518" t="str">
            <v>MURO DE GABIÃO, ENCHIMENTO COM PEDRA DE MÃO TIPO RACHÃO, COM SOLO REFORÇADO, PARA MUROS COM ALTURA MAIOR QUE 12 M E MENOR OU IGUAL A 20 M    FORNECIMENTO E EXECUÇÃO. AF_12/2015</v>
          </cell>
          <cell r="I1518" t="str">
            <v>M3</v>
          </cell>
        </row>
        <row r="1519">
          <cell r="G1519">
            <v>92752</v>
          </cell>
          <cell r="H1519" t="str">
            <v>MURO DE GABIÃO, ENCHIMENTO COM PEDRA DE MÃO TIPO RACHÃO, COM SOLO REFORÇADO, PARA MUROS COM ALTURA MAIOR QUE 20 M E MENOR OU IGUAL A 28 M   FORNECIMENTO E EXECUÇÃO. AF_12/2015</v>
          </cell>
          <cell r="I1519" t="str">
            <v>M3</v>
          </cell>
        </row>
        <row r="1520">
          <cell r="G1520">
            <v>92753</v>
          </cell>
          <cell r="H1520" t="str">
            <v>MURO DE GABIÃO, ENCHIMENTO COM RESÍDUO DE CONSTRUÇÃO E DEMOLIÇÃO, DE GRAVIDADE, COM GAIOLA TRAPEZOIDAL DE COMPRIMENTO IGUAL A 2 M, PARA MUROS COM ALTURA MENOR OU IGUAL A 2 M   FORNECIMENTO E EXECUÇÃO. AF_12/2015</v>
          </cell>
          <cell r="I1520" t="str">
            <v>M3</v>
          </cell>
        </row>
        <row r="1521">
          <cell r="G1521">
            <v>92754</v>
          </cell>
          <cell r="H1521" t="str">
            <v>MURO DE GABIÃO, ENCHIMENTO COM RESÍDUO DE CONSTRUÇÃO E DEMOLIÇÃO, DE GRAVIDADE, COM GAIOLA TRAPEZOIDAL DE COMPRIMENTO IGUAL A 2 M, PARA MUROS COM ALTURA MAIOR QUE 2 M E MENOR OU IGUAL A 4 M    FORNECIMENTO E EXECUÇÃO. AF_12/2015</v>
          </cell>
          <cell r="I1521" t="str">
            <v>M3</v>
          </cell>
        </row>
        <row r="1522">
          <cell r="G1522">
            <v>92755</v>
          </cell>
          <cell r="H1522" t="str">
            <v>PROTEÇÃO SUPERFICIAL DE CANAL EM GABIÃO TIPO COLCHÃO, ALTURA DE 17 CENTÍMETROS, ENCHIMENTO COM PEDRA DE MÃO TIPO RACHÃO - FORNECIMENTO E EXECUÇÃO. AF_12/2015</v>
          </cell>
          <cell r="I1522" t="str">
            <v>M2</v>
          </cell>
        </row>
        <row r="1523">
          <cell r="G1523">
            <v>92756</v>
          </cell>
          <cell r="H1523" t="str">
            <v>PROTEÇÃO SUPERFICIAL DE CANAL EM GABIÃO TIPO COLCHÃO, ALTURA DE 23 CENTÍMETROS, ENCHIMENTO COM PEDRA DE MÃO TIPO RACHÃO - FORNECIMENTO E EXECUÇÃO. AF_12/2015</v>
          </cell>
          <cell r="I1523" t="str">
            <v>M2</v>
          </cell>
        </row>
        <row r="1524">
          <cell r="G1524">
            <v>92757</v>
          </cell>
          <cell r="H1524" t="str">
            <v>PROTEÇÃO SUPERFICIAL DE CANAL EM GABIÃO TIPO COLCHÃO, ALTURA DE 30 CENTÍMETROS, ENCHIMENTO COM PEDRA DE MÃO TIPO RACHÃO - FORNECIMENTO E EXECUÇÃO. AF_12/2015</v>
          </cell>
          <cell r="I1524" t="str">
            <v>M2</v>
          </cell>
        </row>
        <row r="1525">
          <cell r="G1525">
            <v>92758</v>
          </cell>
          <cell r="H1525" t="str">
            <v>PROTEÇÃO SUPERFICIAL DE CANAL EM GABIÃO TIPO SACO, DIÂMETRO DE 65 CENTÍMETROS, ENCHIMENTO MANUAL COM PEDRA DE MÃO TIPO RACHÃO - FORNECIMENTO E EXECUÇÃO. AF_12/2015</v>
          </cell>
          <cell r="I1525" t="str">
            <v>M3</v>
          </cell>
        </row>
        <row r="1526">
          <cell r="G1526">
            <v>91069</v>
          </cell>
          <cell r="H1526" t="str">
            <v>EXECUÇÃO DE REVESTIMENTO DE CONCRETO PROJETADO COM ESPESSURA DE 7 CM, ARMADO COM TELA, INCLINAÇÃO MENOR QUE 90°, APLICAÇÃO CONTÍNUA, UTILIZANDO EQUIPAMENTO DE PROJEÇÃO COM 6 M³/H DE CAPACIDADE. AF_01/2016</v>
          </cell>
          <cell r="I1526" t="str">
            <v>M2</v>
          </cell>
        </row>
        <row r="1527">
          <cell r="G1527">
            <v>91070</v>
          </cell>
          <cell r="H1527" t="str">
            <v>EXECUÇÃO DE REVESTIMENTO DE CONCRETO PROJETADO COM ESPESSURA DE 10 CM, ARMADO COM TELA, INCLINAÇÃO MENOR QUE 90°, APLICAÇÃO CONTÍNUA, UTILIZANDO EQUIPAMENTO DE PROJEÇÃO COM 6 M³/H DE CAPACIDADE. AF_01/2016</v>
          </cell>
          <cell r="I1527" t="str">
            <v>M2</v>
          </cell>
        </row>
        <row r="1528">
          <cell r="G1528">
            <v>91071</v>
          </cell>
          <cell r="H1528" t="str">
            <v>EXECUÇÃO DE REVESTIMENTO DE CONCRETO PROJETADO COM ESPESSURA DE 7 CM, ARMADO COM TELA, INCLINAÇÃO DE 90°, APLICAÇÃO CONTÍNUA, UTILIZANDO EQUIPAMENTO DE PROJEÇÃO COM 6 M³/H DE CAPACIDADE. AF_01/2016</v>
          </cell>
          <cell r="I1528" t="str">
            <v>M2</v>
          </cell>
        </row>
        <row r="1529">
          <cell r="G1529">
            <v>91072</v>
          </cell>
          <cell r="H1529" t="str">
            <v>EXECUÇÃO DE REVESTIMENTO DE CONCRETO PROJETADO COM ESPESSURA DE 10 CM, ARMADO COM TELA, INCLINAÇÃO DE 90°, APLICAÇÃO CONTÍNUA, UTILIZANDO EQUIPAMENTO DE PROJEÇÃO COM 6 M³/H DE CAPACIDADE. AF_01/2016</v>
          </cell>
          <cell r="I1529" t="str">
            <v>M2</v>
          </cell>
        </row>
        <row r="1530">
          <cell r="G1530">
            <v>91073</v>
          </cell>
          <cell r="H1530" t="str">
            <v>EXECUÇÃO DE REVESTIMENTO DE CONCRETO PROJETADO COM ESPESSURA DE 7 CM, ARMADO COM TELA, INCLINAÇÃO MENOR QUE 90°, APLICAÇÃO CONTÍNUA, UTILIZANDO EQUIPAMENTO DE PROJEÇÃO COM 3 M³/H DE CAPACIDADE. AF_01/2016</v>
          </cell>
          <cell r="I1530" t="str">
            <v>M2</v>
          </cell>
        </row>
        <row r="1531">
          <cell r="G1531">
            <v>91074</v>
          </cell>
          <cell r="H1531" t="str">
            <v>EXECUÇÃO DE REVESTIMENTO DE CONCRETO PROJETADO COM ESPESSURA DE 10 CM, ARMADO COM TELA, INCLINAÇÃO MENOR QUE 90°, APLICAÇÃO CONTÍNUA, UTILIZANDO EQUIPAMENTO DE PROJEÇÃO COM 3 M³/H DE CAPACIDADE. AF_01/2016</v>
          </cell>
          <cell r="I1531" t="str">
            <v>M2</v>
          </cell>
        </row>
        <row r="1532">
          <cell r="G1532">
            <v>91075</v>
          </cell>
          <cell r="H1532" t="str">
            <v>EXECUÇÃO DE REVESTIMENTO DE CONCRETO PROJETADO COM ESPESSURA DE 7 CM, ARMADO COM TELA, INCLINAÇÃO DE 90°, APLICAÇÃO CONTÍNUA, UTILIZANDO EQUIPAMENTO DE PROJEÇÃO COM 3 M³/H DE CAPACIDADE. AF_01/2016</v>
          </cell>
          <cell r="I1532" t="str">
            <v>M2</v>
          </cell>
        </row>
        <row r="1533">
          <cell r="G1533">
            <v>91076</v>
          </cell>
          <cell r="H1533" t="str">
            <v>EXECUÇÃO DE REVESTIMENTO DE CONCRETO PROJETADO COM ESPESSURA DE 10 CM, ARMADO COM TELA, INCLINAÇÃO DE 90°, APLICAÇÃO CONTÍNUA, UTILIZANDO EQUIPAMENTO DE PROJEÇÃO COM 3 M³/H DE CAPACIDADE. AF_01/2016</v>
          </cell>
          <cell r="I1533" t="str">
            <v>M2</v>
          </cell>
        </row>
        <row r="1534">
          <cell r="G1534">
            <v>91077</v>
          </cell>
          <cell r="H1534" t="str">
            <v>EXECUÇÃO DE REVESTIMENTO DE CONCRETO PROJETADO COM ESPESSURA DE 7 CM, ARMADO COM FIBRAS DE AÇO, INCLINAÇÃO MENOR QUE 90°, APLICAÇÃO CONTÍNUA, UTILIZANDO EQUIPAMENTO DE PROJEÇÃO COM 6 M³/H DE CAPACIDADE. AF_01/2016</v>
          </cell>
          <cell r="I1534" t="str">
            <v>M2</v>
          </cell>
        </row>
        <row r="1535">
          <cell r="G1535">
            <v>91078</v>
          </cell>
          <cell r="H1535" t="str">
            <v>EXECUÇÃO DE REVESTIMENTO DE CONCRETO PROJETADO COM ESPESSURA DE 10 CM, ARMADO COM FIBRAS DE AÇO, INCLINAÇÃO MENOR QUE 90°, APLICAÇÃO CONTÍNUA, UTILIZANDO EQUIPAMENTO DE PROJEÇÃO COM 6 M³/H DE CAPACIDADE. AF_01/2016</v>
          </cell>
          <cell r="I1535" t="str">
            <v>M2</v>
          </cell>
        </row>
        <row r="1536">
          <cell r="G1536">
            <v>91079</v>
          </cell>
          <cell r="H1536" t="str">
            <v>EXECUÇÃO DE REVESTIMENTO DE CONCRETO PROJETADO COM ESPESSURA DE 7 CM, ARMADO COM FIBRAS DE AÇO, INCLINAÇÃO DE 90°, APLICAÇÃO CONTÍNUA, UTILIZANDO EQUIPAMENTO DE PROJEÇÃO COM 6 M³/H DE CAPACIDADE. AF_01/2016</v>
          </cell>
          <cell r="I1536" t="str">
            <v>M2</v>
          </cell>
        </row>
        <row r="1537">
          <cell r="G1537">
            <v>91080</v>
          </cell>
          <cell r="H1537" t="str">
            <v>EXECUÇÃO DE REVESTIMENTO DE CONCRETO PROJETADO COM ESPESSURA DE 10 CM, ARMADO COM FIBRAS DE AÇO, INCLINAÇÃO DE 90°, APLICAÇÃO CONTÍNUA, UTILIZANDO EQUIPAMENTO DE PROJEÇÃO COM 6 M³/H DE CAPACIDADE. AF_01/2016</v>
          </cell>
          <cell r="I1537" t="str">
            <v>M2</v>
          </cell>
        </row>
        <row r="1538">
          <cell r="G1538">
            <v>91081</v>
          </cell>
          <cell r="H1538" t="str">
            <v>EXECUÇÃO DE REVESTIMENTO DE CONCRETO PROJETADO COM ESPESSURA DE 7 CM, ARMADO COM FIBRAS DE AÇO, INCLINAÇÃO MENOR QUE 90°, APLICAÇÃO CONTÍNUA, UTILIZANDO EQUIPAMENTO DE PROJEÇÃO COM 3 M³/H DE CAPACIDADE. AF_01/2016</v>
          </cell>
          <cell r="I1538" t="str">
            <v>M2</v>
          </cell>
        </row>
        <row r="1539">
          <cell r="G1539">
            <v>91082</v>
          </cell>
          <cell r="H1539" t="str">
            <v>EXECUÇÃO DE REVESTIMENTO DE CONCRETO PROJETADO COM ESPESSURA DE 10 CM, ARMADO COM FIBRAS DE AÇO, INCLINAÇÃO MENOR QUE 90°, APLICAÇÃO CONTÍNUA, UTILIZANDO EQUIPAMENTO DE PROJEÇÃO COM 3 M³/H DE CAPACIDADE. AF_01/2016</v>
          </cell>
          <cell r="I1539" t="str">
            <v>M2</v>
          </cell>
        </row>
        <row r="1540">
          <cell r="G1540">
            <v>91083</v>
          </cell>
          <cell r="H1540" t="str">
            <v>EXECUÇÃO DE REVESTIMENTO DE CONCRETO PROJETADO COM ESPESSURA DE 7 CM, ARMADO COM FIBRAS DE AÇO, INCLINAÇÃO DE 90°, APLICAÇÃO CONTÍNUA, UTILIZANDO EQUIPAMENTO DE PROJEÇÃO COM 3 M³/H DE CAPACIDADE. AF_01/2016</v>
          </cell>
          <cell r="I1540" t="str">
            <v>M2</v>
          </cell>
        </row>
        <row r="1541">
          <cell r="G1541">
            <v>91084</v>
          </cell>
          <cell r="H1541" t="str">
            <v>EXECUÇÃO DE REVESTIMENTO DE CONCRETO PROJETADO COM ESPESSURA DE 10 CM, ARMADO COM FIBRAS DE AÇO, INCLINAÇÃO DE 90°, APLICAÇÃO CONTÍNUA, UTILIZANDO EQUIPAMENTO DE PROJEÇÃO COM 3 M³/H DE CAPACIDADE. AF_01/2016</v>
          </cell>
          <cell r="I1541" t="str">
            <v>M2</v>
          </cell>
        </row>
        <row r="1542">
          <cell r="G1542">
            <v>91086</v>
          </cell>
          <cell r="H1542" t="str">
            <v>EXECUÇÃO DE REVESTIMENTO DE CONCRETO PROJETADO COM ESPESSURA DE 7 CM, ARMADO COM TELA, INCLINAÇÃO MENOR QUE 90°, APLICAÇÃO DESCONTÍNUA, UTILIZANDO EQUIPAMENTO DE PROJEÇÃO COM 6 M³/H DE CAPACIDADE. AF_01/2016</v>
          </cell>
          <cell r="I1542" t="str">
            <v>M2</v>
          </cell>
        </row>
        <row r="1543">
          <cell r="G1543">
            <v>91087</v>
          </cell>
          <cell r="H1543" t="str">
            <v>EXECUÇÃO DE REVESTIMENTO DE CONCRETO PROJETADO COM ESPESSURA DE 10 CM, ARMADO COM TELA, INCLINAÇÃO MENOR QUE 90°, APLICAÇÃO DESCONTÍNUA, UTILIZANDO EQUIPAMENTO DE PROJEÇÃO COM 6 M³/H DE CAPACIDADE. AF_01/2016</v>
          </cell>
          <cell r="I1543" t="str">
            <v>M2</v>
          </cell>
        </row>
        <row r="1544">
          <cell r="G1544">
            <v>91088</v>
          </cell>
          <cell r="H1544" t="str">
            <v>EXECUÇÃO DE REVESTIMENTO DE CONCRETO PROJETADO COM ESPESSURA DE 7 CM, ARMADO COM TELA, INCLINAÇÃO DE 90°, APLICAÇÃO DESCONTÍNUA, UTILIZANDO EQUIPAMENTO DE PROJEÇÃO COM 6 M³/H DE CAPACIDADE. AF_01/2016</v>
          </cell>
          <cell r="I1544" t="str">
            <v>M2</v>
          </cell>
        </row>
        <row r="1545">
          <cell r="G1545">
            <v>91089</v>
          </cell>
          <cell r="H1545" t="str">
            <v>EXECUÇÃO DE REVESTIMENTO DE CONCRETO PROJETADO COM ESPESSURA DE 10 CM, ARMADO COM TELA, INCLINAÇÃO DE 90°, APLICAÇÃO DESCONTÍNUA, UTILIZANDO EQUIPAMENTO DE PROJEÇÃO COM 6 M³/H DE CAPACIDADE. AF_01/2016</v>
          </cell>
          <cell r="I1545" t="str">
            <v>M2</v>
          </cell>
        </row>
        <row r="1546">
          <cell r="G1546">
            <v>91090</v>
          </cell>
          <cell r="H1546" t="str">
            <v>EXECUÇÃO DE REVESTIMENTO DE CONCRETO PROJETADO COM ESPESSURA DE 7 CM, ARMADO COM TELA, INCLINAÇÃO MENOR QUE 90°, APLICAÇÃO DESCONTÍNUA, UTILIZANDO EQUIPAMENTO DE PROJEÇÃO COM 3 M³/H DE CAPACIDADE. AF_01/2016</v>
          </cell>
          <cell r="I1546" t="str">
            <v>M2</v>
          </cell>
        </row>
        <row r="1547">
          <cell r="G1547">
            <v>91091</v>
          </cell>
          <cell r="H1547" t="str">
            <v>EXECUÇÃO DE REVESTIMENTO DE CONCRETO PROJETADO COM ESPESSURA DE 10 CM, ARMADO COM TELA, INCLINAÇÃO MENOR QUE 90°, APLICAÇÃO DESCONTÍNUA, UTILIZANDO EQUIPAMENTO DE PROJEÇÃO COM 3 M³/H DE CAPACIDADE. AF_01/2016</v>
          </cell>
          <cell r="I1547" t="str">
            <v>M2</v>
          </cell>
        </row>
        <row r="1548">
          <cell r="G1548">
            <v>91092</v>
          </cell>
          <cell r="H1548" t="str">
            <v>EXECUÇÃO DE REVESTIMENTO DE CONCRETO PROJETADO COM ESPESSURA DE 7 CM, ARMADO COM TELA, INCLINAÇÃO DE 90°, APLICAÇÃO DESCONTÍNUA, UTILIZANDO EQUIPAMENTO DE PROJEÇÃO COM 3 M³/H DE CAPACIDADE. AF_01/2016</v>
          </cell>
          <cell r="I1548" t="str">
            <v>M2</v>
          </cell>
        </row>
        <row r="1549">
          <cell r="G1549">
            <v>91093</v>
          </cell>
          <cell r="H1549" t="str">
            <v>EXECUÇÃO DE REVESTIMENTO DE CONCRETO PROJETADO COM ESPESSURA DE 10 CM, ARMADO COM TELA, INCLINAÇÃO DE 90°, APLICAÇÃO DESCONTÍNUA, UTILIZANDO EQUIPAMENTO DE PROJEÇÃO COM 3 M³/H DE CAPACIDADE. AF_01/2016</v>
          </cell>
          <cell r="I1549" t="str">
            <v>M2</v>
          </cell>
        </row>
        <row r="1550">
          <cell r="G1550">
            <v>91094</v>
          </cell>
          <cell r="H1550" t="str">
            <v>EXECUÇÃO DE REVESTIMENTO DE CONCRETO PROJETADO COM ESPESSURA DE 7 CM, ARMADO COM FIBRAS DE AÇO, INCLINAÇÃO MENOR QUE 90°, APLICAÇÃO DESCONTÍNUA, UTILIZANDO EQUIPAMENTO DE PROJEÇÃO COM 6 M³/H DE CAPACIDADE. AF_01/2016</v>
          </cell>
          <cell r="I1550" t="str">
            <v>M2</v>
          </cell>
        </row>
        <row r="1551">
          <cell r="G1551">
            <v>91095</v>
          </cell>
          <cell r="H1551" t="str">
            <v>EXECUÇÃO DE REVESTIMENTO DE CONCRETO PROJETADO COM ESPESSURA DE 10 CM, ARMADO COM FIBRAS DE AÇO, INCLINAÇÃO MENOR QUE 90°, APLICAÇÃO DESCONTÍNUA, UTILIZANDO EQUIPAMENTO DE PROJEÇÃO COM 6 M³/H DE CAPACIDADE. AF_01/2016</v>
          </cell>
          <cell r="I1551" t="str">
            <v>M2</v>
          </cell>
        </row>
        <row r="1552">
          <cell r="G1552">
            <v>91096</v>
          </cell>
          <cell r="H1552" t="str">
            <v>EXECUÇÃO DE REVESTIMENTO DE CONCRETO PROJETADO COM ESPESSURA DE 7 CM, ARMADO COM FIBRAS DE AÇO, INCLINAÇÃO DE 90°, APLICAÇÃO DESCONTÍNUA, UTILIZANDO EQUIPAMENTO DE PROJEÇÃO COM 6 M³/H DE CAPACIDADE. AF_01/2016</v>
          </cell>
          <cell r="I1552" t="str">
            <v>M2</v>
          </cell>
        </row>
        <row r="1553">
          <cell r="G1553">
            <v>91097</v>
          </cell>
          <cell r="H1553" t="str">
            <v>EXECUÇÃO DE REVESTIMENTO DE CONCRETO PROJETADO COM ESPESSURA DE 10 CM, ARMADO COM FIBRAS DE AÇO, INCLINAÇÃO DE 90°, APLICAÇÃO DESCONTÍNUA, UTILIZANDO EQUIPAMENTO DE PROJEÇÃO COM 6 M³/H DE CAPACIDADE. AF_01/2016</v>
          </cell>
          <cell r="I1553" t="str">
            <v>M2</v>
          </cell>
        </row>
        <row r="1554">
          <cell r="G1554">
            <v>91098</v>
          </cell>
          <cell r="H1554" t="str">
            <v>EXECUÇÃO DE REVESTIMENTO DE CONCRETO PROJETADO COM ESPESSURA DE 7 CM, ARMADO COM FIBRAS DE AÇO, INCLINAÇÃO MENOR QUE 90°, APLICAÇÃO DESCONTÍNUA, UTILIZANDO EQUIPAMENTO DE PROJEÇÃO COM 3 M³/H DE CAPACIDADE. AF_01/2016</v>
          </cell>
          <cell r="I1554" t="str">
            <v>M2</v>
          </cell>
        </row>
        <row r="1555">
          <cell r="G1555">
            <v>91099</v>
          </cell>
          <cell r="H1555" t="str">
            <v>EXECUÇÃO DE REVESTIMENTO DE CONCRETO PROJETADO COM ESPESSURA DE 10 CM, ARMADO COM FIBRAS DE AÇO, INCLINAÇÃO MENOR QUE 90°, APLICAÇÃO DESCONTÍNUA, UTILIZANDO EQUIPAMENTO DE PROJEÇÃO COM 3 M³/H DE CAPACIDADE. AF_01/2016</v>
          </cell>
          <cell r="I1555" t="str">
            <v>M2</v>
          </cell>
        </row>
        <row r="1556">
          <cell r="G1556">
            <v>91100</v>
          </cell>
          <cell r="H1556" t="str">
            <v>EXECUÇÃO DE REVESTIMENTO DE CONCRETO PROJETADO COM ESPESSURA DE 7 CM, ARMADO COM FIBRAS DE AÇO, INCLINAÇÃO DE 90°, APLICAÇÃO DESCONTÍNUA, UTILIZANDO EQUIPAMENTO DE PROJEÇÃO COM 3 M³/H DE CAPACIDADE. AF_01/2016</v>
          </cell>
          <cell r="I1556" t="str">
            <v>M2</v>
          </cell>
        </row>
        <row r="1557">
          <cell r="G1557">
            <v>91101</v>
          </cell>
          <cell r="H1557" t="str">
            <v>EXECUÇÃO DE REVESTIMENTO DE CONCRETO PROJETADO COM ESPESSURA DE 10 CM, ARMADO COM FIBRAS DE AÇO, INCLINAÇÃO DE 90°, APLICAÇÃO DESCONTÍNUA, UTILIZANDO EQUIPAMENTO DE PROJEÇÃO COM 3 M³/H DE CAPACIDADE. AF_01/2016</v>
          </cell>
          <cell r="I1557" t="str">
            <v>M2</v>
          </cell>
        </row>
        <row r="1558">
          <cell r="G1558">
            <v>93952</v>
          </cell>
          <cell r="H1558" t="str">
            <v>EXECUÇÃO DE GRAMPO PARA SOLO GRAMPEADO COM COMPRIMENTO MENOR OU IGUAL A 4 M, DIÂMETRO DE 10 CM, PERFURAÇÃO COM EQUIPAMENTO MANUAL E ARMADURA COM DIÂMETRO DE 16 MM. AF_05/2016</v>
          </cell>
          <cell r="I1558" t="str">
            <v>M</v>
          </cell>
        </row>
        <row r="1559">
          <cell r="G1559">
            <v>93953</v>
          </cell>
          <cell r="H1559" t="str">
            <v>EXECUÇÃO DE GRAMPO PARA SOLO GRAMPEADO COM COMPRIMENTO MAIOR QUE 4 M E MENOR OU IGUAL A 6 M, DIÂMETRO DE 10 CM, PERFURAÇÃO COM EQUIPAMENTO MANUAL E ARMADURA COM DIÂMETRO DE 16 MM. AF_05/2016</v>
          </cell>
          <cell r="I1559" t="str">
            <v>M</v>
          </cell>
        </row>
        <row r="1560">
          <cell r="G1560">
            <v>93954</v>
          </cell>
          <cell r="H1560" t="str">
            <v>EXECUÇÃO DE GRAMPO PARA SOLO GRAMPEADO COM COMPRIMENTO MAIOR QUE 6 M E MENOR OU IGUAL A 8 M, DIÂMETRO DE 10 CM, PERFURAÇÃO COM EQUIPAMENTO MANUAL E ARMADURA COM DIÂMETRO DE 16 MM. AF_05/2016</v>
          </cell>
          <cell r="I1560" t="str">
            <v>M</v>
          </cell>
        </row>
        <row r="1561">
          <cell r="G1561">
            <v>93955</v>
          </cell>
          <cell r="H1561" t="str">
            <v>EXECUÇÃO DE GRAMPO PARA SOLO GRAMPEADO COM COMPRIMENTO MAIOR QUE 8 M E MENOR OU IGUAL A 10 M, DIÂMETRO DE 10 CM, PERFURAÇÃO COM EQUIPAMENTO MANUAL E ARMADURA COM DIÂMETRO DE 16 MM. AF_05/2016</v>
          </cell>
          <cell r="I1561" t="str">
            <v>M</v>
          </cell>
        </row>
        <row r="1562">
          <cell r="G1562">
            <v>93956</v>
          </cell>
          <cell r="H1562" t="str">
            <v>EXECUÇÃO DE GRAMPO PARA SOLO GRAMPEADO COM COMPRIMENTO MAIOR QUE 10 M, DIÂMETRO DE 10 CM, PERFURAÇÃO COM EQUIPAMENTO MANUAL E ARMADURA COM DIÂMETRO DE 16 MM. AF_05/2016</v>
          </cell>
          <cell r="I1562" t="str">
            <v>M</v>
          </cell>
        </row>
        <row r="1563">
          <cell r="G1563">
            <v>93957</v>
          </cell>
          <cell r="H1563" t="str">
            <v>EXECUÇÃO DE GRAMPO PARA SOLO GRAMPEADO COM COMPRIMENTO MENOR OU IGUAL A 4 M, DIÂMETRO DE 10 CM, PERFURAÇÃO COM EQUIPAMENTO MANUAL E ARMADURA COM DIÂMETRO DE 20 MM. AF_05/2016</v>
          </cell>
          <cell r="I1563" t="str">
            <v>M</v>
          </cell>
        </row>
        <row r="1564">
          <cell r="G1564">
            <v>93958</v>
          </cell>
          <cell r="H1564" t="str">
            <v>EXECUÇÃO DE GRAMPO PARA SOLO GRAMPEADO COM COMPRIMENTO MAIOR QUE 4 M E MENOR OU IGUAL A 6 M, DIÂMETRO DE 10 CM, PERFURAÇÃO COM EQUIPAMENTO MANUAL E ARMADURA COM DIÂMETRO DE 20 MM. AF_05/2016</v>
          </cell>
          <cell r="I1564" t="str">
            <v>M</v>
          </cell>
        </row>
        <row r="1565">
          <cell r="G1565">
            <v>93959</v>
          </cell>
          <cell r="H1565" t="str">
            <v>EXECUÇÃO DE GRAMPO PARA SOLO GRAMPEADO COM COMPRIMENTO MAIOR QUE 6 M E MENOR OU IGUAL A 8 M, DIÂMETRO DE 10 CM, PERFURAÇÃO COM EQUIPAMENTO MANUAL E ARMADURA COM DIÂMETRO DE 20 MM. AF_05/2016</v>
          </cell>
          <cell r="I1565" t="str">
            <v>M</v>
          </cell>
        </row>
        <row r="1566">
          <cell r="G1566">
            <v>93960</v>
          </cell>
          <cell r="H1566" t="str">
            <v>EXECUÇÃO DE GRAMPO PARA SOLO GRAMPEADO COM COMPRIMENTO MAIOR QUE 8 M E MENOR OU IGUAL A 10 M, DIÂMETRO DE 10 CM, PERFURAÇÃO COM EQUIPAMENTO MANUAL E ARMADURA COM DIÂMETRO DE 20 MM. AF_05/2016</v>
          </cell>
          <cell r="I1566" t="str">
            <v>M</v>
          </cell>
        </row>
        <row r="1567">
          <cell r="G1567">
            <v>93961</v>
          </cell>
          <cell r="H1567" t="str">
            <v>EXECUÇÃO DE GRAMPO PARA SOLO GRAMPEADO COM COMPRIMENTO MAIOR QUE 10 M, DIÂMETRO DE 10 CM, PERFURAÇÃO COM EQUIPAMENTO MANUAL E ARMADURA COM DIÂMETRO DE 20 MM. AF_05/2016</v>
          </cell>
          <cell r="I1567" t="str">
            <v>M</v>
          </cell>
        </row>
        <row r="1568">
          <cell r="G1568">
            <v>93962</v>
          </cell>
          <cell r="H1568" t="str">
            <v>EXECUÇÃO DE GRAMPO PARA SOLO GRAMPEADO COM COMPRIMENTO MENOR OU IGUAL A 4 M, DIÂMETRO DE 7 CM, PERFURAÇÃO COM EQUIPAMENTO MANUAL E ARMADURA COM DIÂMETRO DE 16 MM. AF_05/2016</v>
          </cell>
          <cell r="I1568" t="str">
            <v>M</v>
          </cell>
        </row>
        <row r="1569">
          <cell r="G1569">
            <v>93963</v>
          </cell>
          <cell r="H1569" t="str">
            <v>EXECUÇÃO DE GRAMPO PARA SOLO GRAMPEADO COM COMPRIMENTO MAIOR QUE 4 E MENOR OU IGUAL A 6 M, DIÂMETRO DE 7 CM, PERFURAÇÃO COM EQUIPAMENTO MANUAL E ARMADURA COM DIÂMETRO DE 16 MM. AF_05/2016</v>
          </cell>
          <cell r="I1569" t="str">
            <v>M</v>
          </cell>
        </row>
        <row r="1570">
          <cell r="G1570">
            <v>93964</v>
          </cell>
          <cell r="H1570" t="str">
            <v>EXECUÇÃO DE GRAMPO PARA SOLO GRAMPEADO COM COMPRIMENTO MAIOR QUE 6 M E MENOR OU IGUAL A 8 M, DIÂMETRO DE 7 CM, PERFURAÇÃO COM EQUIPAMENTO MANUAL E ARMADURA COM DIÂMETRO DE 16 MM. AF_05/2016</v>
          </cell>
          <cell r="I1570" t="str">
            <v>M</v>
          </cell>
        </row>
        <row r="1571">
          <cell r="G1571">
            <v>93965</v>
          </cell>
          <cell r="H1571" t="str">
            <v>EXECUÇÃO DE GRAMPO PARA SOLO GRAMPEADO COM COMPRIMENTO MAIOR QUE 8 M E MENOR OU IGUAL A 10 M, DIÂMETRO DE 7 CM, PERFURAÇÃO COM EQUIPAMENTO MANUAL E ARMADURA COM DIÂMETRO DE 16 MM. AF_05/2016</v>
          </cell>
          <cell r="I1571" t="str">
            <v>M</v>
          </cell>
        </row>
        <row r="1572">
          <cell r="G1572">
            <v>93966</v>
          </cell>
          <cell r="H1572" t="str">
            <v>EXECUÇÃO DE GRAMPO PARA SOLO GRAMPEADO COM COMPRIMENTO MAIOR QUE 10 M, DIÂMETRO DE 7 CM, PERFURAÇÃO COM EQUIPAMENTO MANUAL E ARMADURA COM DIÂMETRO DE 16 MM. AF_05/2016</v>
          </cell>
          <cell r="I1572" t="str">
            <v>M</v>
          </cell>
        </row>
        <row r="1573">
          <cell r="G1573">
            <v>93967</v>
          </cell>
          <cell r="H1573" t="str">
            <v>EXECUÇÃO DE GRAMPO PARA SOLO GRAMPEADO COM COMPRIMENTO MENOR OU IGUAL A 4 M, DIÂMETRO DE 7 CM, PERFURAÇÃO COM EQUIPAMENTO MANUAL E ARMADURA COM DIÂMETRO DE 20 MM. AF_05/2016</v>
          </cell>
          <cell r="I1573" t="str">
            <v>M</v>
          </cell>
        </row>
        <row r="1574">
          <cell r="G1574">
            <v>93968</v>
          </cell>
          <cell r="H1574" t="str">
            <v>EXECUÇÃO DE GRAMPO PARA SOLO GRAMPEADO COM COMPRIMENTO MAIOR QUE 4 E MENOR OU IGUAL A 6 M, DIÂMETRO DE 7 CM, PERFURAÇÃO COM EQUIPAMENTO MANUAL E ARMADURA COM DIÂMETRO DE 20 MM. AF_05/2016</v>
          </cell>
          <cell r="I1574" t="str">
            <v>M</v>
          </cell>
        </row>
        <row r="1575">
          <cell r="G1575">
            <v>93969</v>
          </cell>
          <cell r="H1575" t="str">
            <v>EXECUÇÃO DE GRAMPO PARA SOLO GRAMPEADO COM COMPRIMENTO MAIOR QUE 6 M E MENOR OU IGUAL A 8 M, DIÂMETRO DE 7 CM, PERFURAÇÃO COM EQUIPAMENTO MANUAL E ARMADURA COM DIÂMETRO DE 20 MM. AF_05/2016</v>
          </cell>
          <cell r="I1575" t="str">
            <v>M</v>
          </cell>
        </row>
        <row r="1576">
          <cell r="G1576">
            <v>93970</v>
          </cell>
          <cell r="H1576" t="str">
            <v>EXECUÇÃO DE GRAMPO PARA SOLO GRAMPEADO COM COMPRIMENTO MAIOR QUE 8 MENOR OU IGUAL A 10 M, DIÂMETRO DE 7 CM, PERFURAÇÃO COM EQUIPAMENTO MANUAL E ARMADURA COM DIÂMETRO DE 20 MM. AF_05/2016</v>
          </cell>
          <cell r="I1576" t="str">
            <v>M</v>
          </cell>
        </row>
        <row r="1577">
          <cell r="G1577">
            <v>93971</v>
          </cell>
          <cell r="H1577" t="str">
            <v>EXECUÇÃO DE GRAMPO PARA SOLO GRAMPEADO COM COMPRIMENTO MAIOR QUE 10 M, DIÂMETRO DE 7 CM, PERFURAÇÃO COM EQUIPAMENTO MANUAL E ARMADURA COM DIÂMETRO DE 20 MM. AF_05/2016</v>
          </cell>
          <cell r="I1577" t="str">
            <v>M</v>
          </cell>
        </row>
        <row r="1578">
          <cell r="G1578">
            <v>95108</v>
          </cell>
          <cell r="H1578" t="str">
            <v>EXECUÇÃO DE PROTEÇÃO DA CABEÇA DO TIRANTE COM USO DE FÔRMAS EM CHAPA COMPENSADA PLASTIFICADA DE MADEIRA E CONCRETO FCK =15 MPA. AF_07/2016</v>
          </cell>
          <cell r="I1578" t="str">
            <v>UN</v>
          </cell>
        </row>
        <row r="1579">
          <cell r="G1579">
            <v>100332</v>
          </cell>
          <cell r="H1579" t="str">
            <v>CONTENÇÃO EM PERFIL PRANCHADO COM PRANCHÃO DE MADEIRA, PERFIS ESPAÇADOS A 1,5 M PARA 1 SUBSOLO. AF_07/2019</v>
          </cell>
          <cell r="I1579" t="str">
            <v>M2</v>
          </cell>
        </row>
        <row r="1580">
          <cell r="G1580">
            <v>100333</v>
          </cell>
          <cell r="H1580" t="str">
            <v>CONTENÇÃO EM PERFIL PRANCHADO COM PRANCHÃO DE MADEIRA, PERFIS ESPAÇADOS A 1,5 M PARA 2 OU MAIS SUBSOLOS. AF_07/2019</v>
          </cell>
          <cell r="I1580" t="str">
            <v>M2</v>
          </cell>
        </row>
        <row r="1581">
          <cell r="G1581">
            <v>100334</v>
          </cell>
          <cell r="H1581" t="str">
            <v>CONTENÇÃO EM PERFIL PRANCHADO COM PRANCHÃO DE MADEIRA, PERFIS ESPAÇADOS A 2 M PARA 1 SUBSOLO. AF_07/2019</v>
          </cell>
          <cell r="I1581" t="str">
            <v>M2</v>
          </cell>
        </row>
        <row r="1582">
          <cell r="G1582">
            <v>100335</v>
          </cell>
          <cell r="H1582" t="str">
            <v>CONTENÇÃO EM PERFIL PRANCHADO COM PRANCHÃO DE MADEIRA, PERFIS ESPAÇADOS A 2 M PARA 2 OU MAIS SUBSOLOS. AF_07/2019</v>
          </cell>
          <cell r="I1582" t="str">
            <v>M2</v>
          </cell>
        </row>
        <row r="1583">
          <cell r="G1583">
            <v>100341</v>
          </cell>
          <cell r="H1583" t="str">
            <v>FABRICAÇÃO, MONTAGEM E DESMONTAGEM DE FÔRMA PARA CORTINA DE CONTENÇÃO, EM CHAPA DE MADEIRA COMPENSADA PLASTIFICADA, E = 18 MM, 10 UTILIZAÇÕES. AF_07/2019</v>
          </cell>
          <cell r="I1583" t="str">
            <v>M2</v>
          </cell>
        </row>
        <row r="1584">
          <cell r="G1584">
            <v>100342</v>
          </cell>
          <cell r="H1584" t="str">
            <v>ARMAÇÃO DE CORTINA DE CONTENÇÃO EM CONCRETO ARMADO, COM AÇO CA-50 DE 6,3 MM - MONTAGEM. AF_07/2019</v>
          </cell>
          <cell r="I1584" t="str">
            <v>KG</v>
          </cell>
        </row>
        <row r="1585">
          <cell r="G1585">
            <v>100343</v>
          </cell>
          <cell r="H1585" t="str">
            <v>ARMAÇÃO DE CORTINA DE CONTENÇÃO EM CONCRETO ARMADO, COM AÇO CA-50 DE 8 MM - MONTAGEM. AF_07/2019</v>
          </cell>
          <cell r="I1585" t="str">
            <v>KG</v>
          </cell>
        </row>
        <row r="1586">
          <cell r="G1586">
            <v>100344</v>
          </cell>
          <cell r="H1586" t="str">
            <v>ARMAÇÃO DE CORTINA DE CONTENÇÃO EM CONCRETO ARMADO, COM AÇO CA-50 DE 10 MM - MONTAGEM. AF_07/2019</v>
          </cell>
          <cell r="I1586" t="str">
            <v>KG</v>
          </cell>
        </row>
        <row r="1587">
          <cell r="G1587">
            <v>100345</v>
          </cell>
          <cell r="H1587" t="str">
            <v>ARMAÇÃO DE CORTINA DE CONTENÇÃO EM CONCRETO ARMADO, COM AÇO CA-50 DE 12,5 MM - MONTAGEM. AF_07/2019</v>
          </cell>
          <cell r="I1587" t="str">
            <v>KG</v>
          </cell>
        </row>
        <row r="1588">
          <cell r="G1588">
            <v>100346</v>
          </cell>
          <cell r="H1588" t="str">
            <v>ARMAÇÃO DE CORTINA DE CONTENÇÃO EM CONCRETO ARMADO, COM AÇO CA-50 DE 16 MM - MONTAGEM. AF_07/2019</v>
          </cell>
          <cell r="I1588" t="str">
            <v>KG</v>
          </cell>
        </row>
        <row r="1589">
          <cell r="G1589">
            <v>100347</v>
          </cell>
          <cell r="H1589" t="str">
            <v>ARMAÇÃO DE CORTINA DE CONTENÇÃO EM CONCRETO ARMADO, COM AÇO CA-50 DE 20 MM - MONTAGEM. AF_07/2019</v>
          </cell>
          <cell r="I1589" t="str">
            <v>KG</v>
          </cell>
        </row>
        <row r="1590">
          <cell r="G1590">
            <v>100348</v>
          </cell>
          <cell r="H1590" t="str">
            <v>ARMAÇÃO DE CORTINA DE CONTENÇÃO EM CONCRETO ARMADO, COM AÇO CA-50 DE 25 MM - MONTAGEM. AF_07/2019</v>
          </cell>
          <cell r="I1590" t="str">
            <v>KG</v>
          </cell>
        </row>
        <row r="1591">
          <cell r="G1591">
            <v>100349</v>
          </cell>
          <cell r="H1591" t="str">
            <v>CONCRETAGEM DE CORTINA DE CONTENÇÃO, ATRAVÉS DE BOMBA   LANÇAMENTO, ADENSAMENTO E ACABAMENTO. AF_07/2019</v>
          </cell>
          <cell r="I1591" t="str">
            <v>M3</v>
          </cell>
        </row>
        <row r="1592">
          <cell r="G1592">
            <v>102989</v>
          </cell>
          <cell r="H1592" t="str">
            <v>CANALETA MEIA CANA PRÉ-MOLDADA DE CONCRETO (D = 20 CM) - FORNECIMENTO E INSTALAÇÃO. AF_08/2021</v>
          </cell>
          <cell r="I1592" t="str">
            <v>M</v>
          </cell>
        </row>
        <row r="1593">
          <cell r="G1593">
            <v>102990</v>
          </cell>
          <cell r="H1593" t="str">
            <v>CANALETA MEIA CANA PRÉ-MOLDADA DE CONCRETO (D = 30 CM) - FORNECIMENTO E INSTALAÇÃO. AF_08/2021</v>
          </cell>
          <cell r="I1593" t="str">
            <v>M</v>
          </cell>
        </row>
        <row r="1594">
          <cell r="G1594">
            <v>102991</v>
          </cell>
          <cell r="H1594" t="str">
            <v>CANALETA MEIA CANA PRÉ-MOLDADA DE CONCRETO (D = 40 CM) - FORNECIMENTO E INSTALAÇÃO. AF_08/2021</v>
          </cell>
          <cell r="I1594" t="str">
            <v>M</v>
          </cell>
        </row>
        <row r="1595">
          <cell r="G1595">
            <v>102992</v>
          </cell>
          <cell r="H1595" t="str">
            <v>CANALETA MEIA CANA PRÉ-MOLDADA DE CONCRETO (D = 50 CM) - FORNECIMENTO E INSTALAÇÃO. AF_08/2021</v>
          </cell>
          <cell r="I1595" t="str">
            <v>M</v>
          </cell>
        </row>
        <row r="1596">
          <cell r="G1596">
            <v>102993</v>
          </cell>
          <cell r="H1596" t="str">
            <v>CANALETA MEIA CANA PRÉ-MOLDADA DE CONCRETO (D = 60 CM) - FORNECIMENTO E INSTALAÇÃO. AF_08/2021</v>
          </cell>
          <cell r="I1596" t="str">
            <v>M</v>
          </cell>
        </row>
        <row r="1597">
          <cell r="G1597">
            <v>102994</v>
          </cell>
          <cell r="H1597" t="str">
            <v>CANALETA MEIA CANA PRÉ-MOLDADA DE CONCRETO (D = 80 CM) - FORNECIMENTO E INSTALAÇÃO. AF_08/2021</v>
          </cell>
          <cell r="I1597" t="str">
            <v>M</v>
          </cell>
        </row>
        <row r="1598">
          <cell r="G1598">
            <v>102995</v>
          </cell>
          <cell r="H1598" t="str">
            <v>EXECUÇÃO DE CANALETA DE CONCRETO MOLDADO IN LOCO, ESPESSURA DE 0,07 M, GEOMETRIA TRAPEZOIDAL (DIMENSÕES INTERNAS: B=0,6 M; B=0,147 M; H=0,2 M). AF_08/2021</v>
          </cell>
          <cell r="I1598" t="str">
            <v>M</v>
          </cell>
        </row>
        <row r="1599">
          <cell r="G1599">
            <v>102996</v>
          </cell>
          <cell r="H1599" t="str">
            <v>EXECUÇÃO DE CANALETA DE CONCRETO MOLDADO IN LOCO, ESPESSURA DE 0,07 M, GEOMETRIA TRAPEZOIDAL (DIMENSÕES INTERNAS: B=0,9 M; B=0,246 M; H=0,3 M). AF_08/2021</v>
          </cell>
          <cell r="I1599" t="str">
            <v>M</v>
          </cell>
        </row>
        <row r="1600">
          <cell r="G1600">
            <v>102997</v>
          </cell>
          <cell r="H1600" t="str">
            <v>EXECUÇÃO DE CANALETA DE CONCRETO MOLDADO IN LOCO, ESPESSURA DE 0,08 M, GEOMETRIA TRAPEZOIDAL (DIMENSÕES INTERNAS: B=1M; B=0,5 M; H=0,25 M). AF_08/2021</v>
          </cell>
          <cell r="I1600" t="str">
            <v>M</v>
          </cell>
        </row>
        <row r="1601">
          <cell r="G1601">
            <v>102998</v>
          </cell>
          <cell r="H1601" t="str">
            <v>EXECUÇÃO DE CANALETA DE CONCRETO MOLDADO IN LOCO, ESPESSURA DE 0,08 M, GEOMETRIA TRAPEZOIDAL (DIMENSÕES INTERNAS: B=1,074 M; B=0,534 M; H=0,27 M). AF_08/2021</v>
          </cell>
          <cell r="I1601" t="str">
            <v>M</v>
          </cell>
        </row>
        <row r="1602">
          <cell r="G1602">
            <v>102999</v>
          </cell>
          <cell r="H1602" t="str">
            <v>EXECUÇÃO DE CANALETA DE CONCRETO MOLDADO IN LOCO, ESPESSURA DE 0,08 M, GEOMETRIA TRAPEZOIDAL (DIMENSÕES INTERNAS: B=1,4 M; B=0,7 M; H=0,35 M). AF_08/2021</v>
          </cell>
          <cell r="I1602" t="str">
            <v>M</v>
          </cell>
        </row>
        <row r="1603">
          <cell r="G1603">
            <v>103000</v>
          </cell>
          <cell r="H1603" t="str">
            <v>EXECUÇÃO DE CANALETA DE CONCRETO MOLDADO IN LOCO, ESPESSURA DE 0,08 M, GEOMETRIA TRAPEZOIDAL (DIMENSÕES INTERNAS: B=1,474 M; B=0,934 M; H=0,27 M). AF_08/2021</v>
          </cell>
          <cell r="I1603" t="str">
            <v>M</v>
          </cell>
        </row>
        <row r="1604">
          <cell r="G1604">
            <v>103001</v>
          </cell>
          <cell r="H1604" t="str">
            <v>GRELHA DE FERRO FUNDIDO SIMPLES COM REQUADRO, 150 X 1000 MM, ASSENTADA COM ARGAMASSA 1 : 3 CIMENTO: AREIA - FORNECIMENTO E INSTALAÇÃO. AF_08/2021</v>
          </cell>
          <cell r="I1604" t="str">
            <v>UN</v>
          </cell>
        </row>
        <row r="1605">
          <cell r="G1605">
            <v>103002</v>
          </cell>
          <cell r="H1605" t="str">
            <v>GRELHA DE FERRO FUNDIDO SIMPLES COM REQUADRO, 200 X 1000 MM, ASSENTADA COM ARGAMASSA 1 : 3 CIMENTO: AREIA - FORNECIMENTO E INSTALAÇÃO. AF_08/2021</v>
          </cell>
          <cell r="I1605" t="str">
            <v>UN</v>
          </cell>
        </row>
        <row r="1606">
          <cell r="G1606">
            <v>103003</v>
          </cell>
          <cell r="H1606" t="str">
            <v>GRELHA DE FERRO FUNDIDO SIMPLES COM REQUADRO, 300 X 1000 MM, ASSENTADA COM ARGAMASSA 1 : 3 CIMENTO: AREIA - FORNECIMENTO E INSTALAÇÃO. AF_08/2021</v>
          </cell>
          <cell r="I1606" t="str">
            <v>UN</v>
          </cell>
        </row>
        <row r="1607">
          <cell r="G1607">
            <v>103005</v>
          </cell>
          <cell r="H1607" t="str">
            <v>CAIXA COM GRELHA RETANGULAR DE FERRO FUNDIDO, EM ALVENARIA COM TIJOLOS CERÂMICOS MACIÇOS, DIMENSÕES INTERNAS: 0,15 X 1,00 X 0,3 M. AF_08/2021</v>
          </cell>
          <cell r="I1607" t="str">
            <v>UN</v>
          </cell>
        </row>
        <row r="1608">
          <cell r="G1608">
            <v>103006</v>
          </cell>
          <cell r="H1608" t="str">
            <v>CAIXA COM GRELHA RETANGULAR DE FERRO FUNDIDO, EM ALVENARIA COM TIJOLOS CERÂMICOS MACIÇOS, DIMENSÕES INTERNAS: 0,20 X 1,00 X 0,4 M. AF_08/2021</v>
          </cell>
          <cell r="I1608" t="str">
            <v>UN</v>
          </cell>
        </row>
        <row r="1609">
          <cell r="G1609">
            <v>103007</v>
          </cell>
          <cell r="H1609" t="str">
            <v>CAIXA COM GRELHA RETANGULAR DE FERRO FUNDIDO, EM ALVENARIA COM TIJOLOS CERÂMICOS MACIÇOS, DIMENSÕES INTERNAS: 0,30 X 1,00 X 0,5 M. AF_08/2021</v>
          </cell>
          <cell r="I1609" t="str">
            <v>UN</v>
          </cell>
        </row>
        <row r="1610">
          <cell r="G1610">
            <v>97933</v>
          </cell>
          <cell r="H1610" t="str">
            <v>CAIXA COM GRELHA SIMPLES RETANGULAR, EM CONCRETO PRÉ-MOLDADO, DIMENSÕES INTERNAS: 0,6X1,0X1,0 M. AF_12/2020</v>
          </cell>
          <cell r="I1610" t="str">
            <v>UN</v>
          </cell>
        </row>
        <row r="1611">
          <cell r="G1611">
            <v>97934</v>
          </cell>
          <cell r="H1611" t="str">
            <v>CAIXA COM GRELHA DUPLA RETANGULAR, EM CONCRETO PRÉ-MOLDADO, DIMENSÕES INTERNAS: 0,5X2,2X1,0 M. AF_12/2020</v>
          </cell>
          <cell r="I1611" t="str">
            <v>UN</v>
          </cell>
        </row>
        <row r="1612">
          <cell r="G1612">
            <v>97935</v>
          </cell>
          <cell r="H1612" t="str">
            <v>CAIXA PARA BOCA DE LOBO SIMPLES RETANGULAR, EM CONCRETO PRÉ-MOLDADO, DIMENSÕES INTERNAS: 0,6X1,0X1,2 M. AF_12/2020</v>
          </cell>
          <cell r="I1612" t="str">
            <v>UN</v>
          </cell>
        </row>
        <row r="1613">
          <cell r="G1613">
            <v>97936</v>
          </cell>
          <cell r="H1613" t="str">
            <v>CAIXA PARA BOCA DE LOBO DUPLA RETANGULAR, EM CONCRETO PRÉ-MOLDADO, DIMENSÕES INTERNAS: 0,6X2,2X1,2 M. AF_12/2020</v>
          </cell>
          <cell r="I1613" t="str">
            <v>UN</v>
          </cell>
        </row>
        <row r="1614">
          <cell r="G1614">
            <v>97947</v>
          </cell>
          <cell r="H1614" t="str">
            <v>CAIXA COM GRELHA SIMPLES RETANGULAR, EM ALVENARIA COM TIJOLOS CERÂMICOS MACIÇOS, DIMENSÕES INTERNAS: 0,5X1X1 M. AF_12/2020</v>
          </cell>
          <cell r="I1614" t="str">
            <v>UN</v>
          </cell>
        </row>
        <row r="1615">
          <cell r="G1615">
            <v>97948</v>
          </cell>
          <cell r="H1615" t="str">
            <v>CAIXA COM GRELHA DUPLA RETANGULAR, EM ALVENARIA COM TIJOLOS CERÂMICOS MACIÇOS, DIMENSÕES INTERNAS: 0,5X2,2X1 M. AF_12/2020</v>
          </cell>
          <cell r="I1615" t="str">
            <v>UN</v>
          </cell>
        </row>
        <row r="1616">
          <cell r="G1616">
            <v>97949</v>
          </cell>
          <cell r="H1616" t="str">
            <v>CAIXA PARA BOCA DE LOBO SIMPLES RETANGULAR, EM ALVENARIA COM TIJOLOS CERÂMICOS MACIÇOS, DIMENSÕES INTERNAS: 0,6X1X1,2 M. AF_12/2020</v>
          </cell>
          <cell r="I1616" t="str">
            <v>UN</v>
          </cell>
        </row>
        <row r="1617">
          <cell r="G1617">
            <v>97950</v>
          </cell>
          <cell r="H1617" t="str">
            <v>CAIXA PARA BOCA DE LOBO DUPLA RETANGULAR, EM ALVENARIA COM TIJOLOS CERÂMICOS MACIÇOS, DIMENSÕES INTERNAS: 0,6X2,2X1,2 M. AF_12/2020</v>
          </cell>
          <cell r="I1617" t="str">
            <v>UN</v>
          </cell>
        </row>
        <row r="1618">
          <cell r="G1618">
            <v>97951</v>
          </cell>
          <cell r="H1618" t="str">
            <v>CAIXA PARA BOCA DE LOBO COMBINADA COM GRELHA RETANGULAR, EM ALVENARIA COM TIJOLOS CERÂMICOS MACIÇOS, DIMENSÕES INTERNAS: 1,3X1X1,2 M. AF_12/2020</v>
          </cell>
          <cell r="I1618" t="str">
            <v>UN</v>
          </cell>
        </row>
        <row r="1619">
          <cell r="G1619">
            <v>97952</v>
          </cell>
          <cell r="H1619" t="str">
            <v>CAIXA PARA BOCA DE LOBO DUPLA COMBINADA COM GRELHA RETANGULAR, EM ALVENARIA COM TIJOLOS CERÂMICOS MACIÇOS, DIMENSÕES INTERNAS: 1,3X2,2X1,2 M. AF_12/2020</v>
          </cell>
          <cell r="I1619" t="str">
            <v>UN</v>
          </cell>
        </row>
        <row r="1620">
          <cell r="G1620">
            <v>97953</v>
          </cell>
          <cell r="H1620" t="str">
            <v>CAIXA COM GRELHA SIMPLES RETANGULAR, EM ALVENARIA COM BLOCOS DE CONCRETO, DIMENSÕES INTERNAS: 0,5X1X1 M. AF_12/2020</v>
          </cell>
          <cell r="I1620" t="str">
            <v>UN</v>
          </cell>
        </row>
        <row r="1621">
          <cell r="G1621">
            <v>97955</v>
          </cell>
          <cell r="H1621" t="str">
            <v>CAIXA COM GRELHA DUPLA RETANGULAR, EM ALVENARIA COM BLOCOS DE CONCRETO, DIMENSÕES INTERNAS: 0,5X2,2X1 M. AF_12/2020</v>
          </cell>
          <cell r="I1621" t="str">
            <v>UN</v>
          </cell>
        </row>
        <row r="1622">
          <cell r="G1622">
            <v>97956</v>
          </cell>
          <cell r="H1622" t="str">
            <v>CAIXA PARA BOCA DE LOBO SIMPLES RETANGULAR, EM ALVENARIA COM BLOCOS DE CONCRETO, DIMENSÕES INTERNAS: 0,6X1X1,2 M. AF_12/2020</v>
          </cell>
          <cell r="I1622" t="str">
            <v>UN</v>
          </cell>
        </row>
        <row r="1623">
          <cell r="G1623">
            <v>97957</v>
          </cell>
          <cell r="H1623" t="str">
            <v>CAIXA PARA BOCA DE LOBO DUPLA RETANGULAR, EM ALVENARIA COM BLOCOS DE CONCRETO, DIMENSÕES INTERNAS: 0,6X2,2X1,2 M. AF_12/2020</v>
          </cell>
          <cell r="I1623" t="str">
            <v>UN</v>
          </cell>
        </row>
        <row r="1624">
          <cell r="G1624">
            <v>97961</v>
          </cell>
          <cell r="H1624" t="str">
            <v>CAIXA PARA BOCA DE LOBO COMBINADA COM GRELHA RETANGULAR, EM ALVENARIA COM BLOCOS DE CONCRETO, DIMENSÕES INTERNAS: 1,3X1X1,2 M. AF_12/2020</v>
          </cell>
          <cell r="I1624" t="str">
            <v>UN</v>
          </cell>
        </row>
        <row r="1625">
          <cell r="G1625">
            <v>97973</v>
          </cell>
          <cell r="H1625" t="str">
            <v>CAIXA PARA BOCA DE LOBO DUPLA COMBINADA COM GRELHA RETANGULAR, EM ALVENARIA COM BLOCOS DE CONCRETO, DIMENSÕES INTERNAS: 1,3X2,2X1,2 M. AF_12/2020</v>
          </cell>
          <cell r="I1625" t="str">
            <v>UN</v>
          </cell>
        </row>
        <row r="1626">
          <cell r="G1626">
            <v>97974</v>
          </cell>
          <cell r="H1626" t="str">
            <v>POÇO DE INSPEÇÃO CIRCULAR PARA ESGOTO, EM CONCRETO PRÉ-MOLDADO, DIÂMETRO INTERNO = 0,60 M, PROFUNDIDADE = 0,90 M, EXCLUINDO TAMPÃO. AF_12/2020_PA</v>
          </cell>
          <cell r="I1626" t="str">
            <v>UN</v>
          </cell>
        </row>
        <row r="1627">
          <cell r="G1627">
            <v>97975</v>
          </cell>
          <cell r="H1627" t="str">
            <v>POÇO DE INSPEÇÃO CIRCULAR PARA ESGOTO, EM CONCRETO PRÉ-MOLDADO, DIÂMETRO INTERNO = 0,60 M, PROFUNDIDADE = 1,40 M, EXCLUINDO TAMPÃO. AF_12/2020_PA</v>
          </cell>
          <cell r="I1627" t="str">
            <v>UN</v>
          </cell>
        </row>
        <row r="1628">
          <cell r="G1628">
            <v>97976</v>
          </cell>
          <cell r="H1628" t="str">
            <v>POÇO DE INSPEÇÃO CIRCULAR PARA ESGOTO, EM ALVENARIA COM TIJOLOS CERÂMICOS MACIÇOS, DIÂMETRO INTERNO = 0,60 M, PROFUNDIDADE = 0,95 M, EXCLUINDO TAMPÃO. AF_12/2020_PA</v>
          </cell>
          <cell r="I1628" t="str">
            <v>UN</v>
          </cell>
        </row>
        <row r="1629">
          <cell r="G1629">
            <v>97977</v>
          </cell>
          <cell r="H1629" t="str">
            <v>POÇO DE INSPEÇÃO CIRCULAR PARA ESGOTO, EM ALVENARIA COM TIJOLOS CERÂMICOS MACIÇOS, DIÂMETRO INTERNO = 0,60 M, PROFUNDIDADE = 1,45 M, EXCLUINDO TAMPÃO. AF_12/2020_PA</v>
          </cell>
          <cell r="I1629" t="str">
            <v>UN</v>
          </cell>
        </row>
        <row r="1630">
          <cell r="G1630">
            <v>97978</v>
          </cell>
          <cell r="H1630" t="str">
            <v>BASE PARA POÇO DE VISITA CIRCULAR PARA ESGOTO, EM CONCRETO PRÉ-MOLDADO, DIÂMETRO INTERNO = 0,80 M, PROFUNDIDADE = 1,35 M, EXCLUINDO TAMPÃO. AF_12/2020_PA</v>
          </cell>
          <cell r="I1630" t="str">
            <v>UN</v>
          </cell>
        </row>
        <row r="1631">
          <cell r="G1631">
            <v>97980</v>
          </cell>
          <cell r="H1631" t="str">
            <v>BASE PARA POÇO DE VISITA CIRCULAR PARA  ESGOTO, EM ALVENARIA COM TIJOLOS CERÂMICOS MACIÇOS, DIÂMETRO INTERNO = 0,80 M, PROFUNDIDADE = 1,40 M, EXCLUINDO TAMPÃO. AF_12/2020_PA</v>
          </cell>
          <cell r="I1631" t="str">
            <v>UN</v>
          </cell>
        </row>
        <row r="1632">
          <cell r="G1632">
            <v>97981</v>
          </cell>
          <cell r="H1632" t="str">
            <v>ACRÉSCIMO PARA POÇO DE VISITA CIRCULAR PARA ESGOTO, EM ALVENARIA COM TIJOLOS CERÂMICOS MACIÇOS, DIÂMETRO INTERNO = 0,8 M. AF_12/2020</v>
          </cell>
          <cell r="I1632" t="str">
            <v>M</v>
          </cell>
        </row>
        <row r="1633">
          <cell r="G1633">
            <v>97983</v>
          </cell>
          <cell r="H1633" t="str">
            <v>ACRÉSCIMO PARA POÇO DE VISITA CIRCULAR PARA ESGOTO, EM CONCRETO PRÉ-MOLDADO, DIÂMETRO INTERNO = 1 M. AF_12/2020</v>
          </cell>
          <cell r="I1633" t="str">
            <v>M</v>
          </cell>
        </row>
        <row r="1634">
          <cell r="G1634">
            <v>97985</v>
          </cell>
          <cell r="H1634" t="str">
            <v>ACRÉSCIMO PARA POÇO DE VISITA CIRCULAR PARA  ESGOTO, EM ALVENARIA COM TIJOLOS CERÂMICOS MACIÇOS, DIÂMETRO INTERNO = 1 M. AF_12/2020</v>
          </cell>
          <cell r="I1634" t="str">
            <v>M</v>
          </cell>
        </row>
        <row r="1635">
          <cell r="G1635">
            <v>97987</v>
          </cell>
          <cell r="H1635" t="str">
            <v>ACRÉSCIMO PARA POÇO DE VISITA CIRCULAR PARA ESGOTO, EM CONCRETO PRÉ-MOLDADO, DIÂMETRO INTERNO = 1,2 M. AF_12/2020</v>
          </cell>
          <cell r="I1635" t="str">
            <v>M</v>
          </cell>
        </row>
        <row r="1636">
          <cell r="G1636">
            <v>97988</v>
          </cell>
          <cell r="H1636" t="str">
            <v>BASE PARA POÇO DE VISITA CIRCULAR PARA  ESGOTO, EM ALVENARIA COM TIJOLOS CERÂMICOS MACIÇOS, DIÂMETRO INTERNO = 1,20 M, PROFUNDIDADE = 1,40 M, EXCLUINDO TAMPÃO. AF_12/2020_PA</v>
          </cell>
          <cell r="I1636" t="str">
            <v>UN</v>
          </cell>
        </row>
        <row r="1637">
          <cell r="G1637">
            <v>97989</v>
          </cell>
          <cell r="H1637" t="str">
            <v>ACRÉSCIMO PARA POÇO DE VISITA CIRCULAR PARA ESGOTO, EM ALVENARIA COM TIJOLOS CERÂMICOS MACIÇOS, DIÂMETRO INTERNO = 1,2 M. AF_12/2020</v>
          </cell>
          <cell r="I1637" t="str">
            <v>M</v>
          </cell>
        </row>
        <row r="1638">
          <cell r="G1638">
            <v>97991</v>
          </cell>
          <cell r="H1638" t="str">
            <v>ACRÉSCIMO PARA POÇO DE VISITA CIRCULAR PARA  ESGOTO, EM CONCRETO PRÉ-MOLDADO, DIÂMETRO INTERNO = 1,5 M. AF_12/2020</v>
          </cell>
          <cell r="I1638" t="str">
            <v>M</v>
          </cell>
        </row>
        <row r="1639">
          <cell r="G1639">
            <v>97992</v>
          </cell>
          <cell r="H1639" t="str">
            <v>BASE PARA POÇO DE VISITA CIRCULAR PARA ESGOTO, EM ALVENARIA COM TIJOLOS CERÂMICOS MACIÇOS, DIÂMETRO INTERNO = 1,50 M, PROFUNDIDADE = 1,40 M, EXCLUINDO TAMPÃO. AF_12/2020_PA</v>
          </cell>
          <cell r="I1639" t="str">
            <v>UN</v>
          </cell>
        </row>
        <row r="1640">
          <cell r="G1640">
            <v>97993</v>
          </cell>
          <cell r="H1640" t="str">
            <v>ACRÉSCIMO PARA POÇO DE VISITA CIRCULAR PARA  ESGOTO, EM ALVENARIA COM TIJOLOS CERÂMICOS MACIÇOS, DIÂMETRO INTERNO = 1,5 M. AF_12/2020</v>
          </cell>
          <cell r="I1640" t="str">
            <v>M</v>
          </cell>
        </row>
        <row r="1641">
          <cell r="G1641">
            <v>97994</v>
          </cell>
          <cell r="H1641" t="str">
            <v>BASE PARA POÇO DE VISITA RETANGULAR PARA  ESGOTO, EM ALVENARIA COM BLOCOS DE CONCRETO, DIMENSÕES INTERNAS = 1X1 M, PROFUNDIDADE = 1,40 M, EXCLUINDO TAMPÃO. AF_12/2020_PA</v>
          </cell>
          <cell r="I1641" t="str">
            <v>UN</v>
          </cell>
        </row>
        <row r="1642">
          <cell r="G1642">
            <v>97995</v>
          </cell>
          <cell r="H1642" t="str">
            <v>ACRÉSCIMO PARA POÇO DE VISITA RETANGULAR PARA ESGOTO, EM ALVENARIA COM BLOCOS DE CONCRETO, DIMENSÕES INTERNAS = 1X1 M. AF_12/2020</v>
          </cell>
          <cell r="I1642" t="str">
            <v>M</v>
          </cell>
        </row>
        <row r="1643">
          <cell r="G1643">
            <v>97996</v>
          </cell>
          <cell r="H1643" t="str">
            <v>BASE PARA POÇO DE VISITA RETANGULAR PARA ESGOTO, EM ALVENARIA COM BLOCOS DE CONCRETO, DIMENSÕES INTERNAS = 1X1,5 M, PROFUNDIDADE = 1,40 M, EXCLUINDO TAMPÃO. AF_12/2020_PA</v>
          </cell>
          <cell r="I1643" t="str">
            <v>UN</v>
          </cell>
        </row>
        <row r="1644">
          <cell r="G1644">
            <v>97997</v>
          </cell>
          <cell r="H1644" t="str">
            <v>ACRÉSCIMO PARA POÇO DE VISITA RETANGULAR PARA ESGOTO, EM ALVENARIA COM BLOCOS DE CONCRETO, DIMENSÕES INTERNAS = 1X1,5 M. AF_12/2020</v>
          </cell>
          <cell r="I1644" t="str">
            <v>M</v>
          </cell>
        </row>
        <row r="1645">
          <cell r="G1645">
            <v>97999</v>
          </cell>
          <cell r="H1645" t="str">
            <v>ACRÉSCIMO PARA POÇO DE VISITA RETANGULAR PARA ESGOTO, EM ALVENARIA COM BLOCOS DE CONCRETO, DIMENSÕES INTERNAS = 1X2 M. AF_12/2020</v>
          </cell>
          <cell r="I1645" t="str">
            <v>M</v>
          </cell>
        </row>
        <row r="1646">
          <cell r="G1646">
            <v>98001</v>
          </cell>
          <cell r="H1646" t="str">
            <v>ACRÉSCIMO PARA POÇO DE VISITA RETANGULAR PARA ESGOTO, EM ALVENARIA COM BLOCOS DE CONCRETO, DIMENSÕES INTERNAS = 1X2,5 M. AF_12/2020</v>
          </cell>
          <cell r="I1646" t="str">
            <v>M</v>
          </cell>
        </row>
        <row r="1647">
          <cell r="G1647">
            <v>98002</v>
          </cell>
          <cell r="H1647" t="str">
            <v>BASE PARA POÇO DE VISITA RETANGULAR PARA ESGOTO, EM ALVENARIA COM BLOCOS DE CONCRETO, DIMENSÕES INTERNAS = 1X3 M, PROFUNDIDADE = 1,40 M, EXCLUINDO TAMPÃO. AF_12/2020_PA</v>
          </cell>
          <cell r="I1647" t="str">
            <v>UN</v>
          </cell>
        </row>
        <row r="1648">
          <cell r="G1648">
            <v>98003</v>
          </cell>
          <cell r="H1648" t="str">
            <v>ACRÉSCIMO PARA POÇO DE VISITA RETANGULAR PARA ESGOTO, EM ALVENARIA COM BLOCOS DE CONCRETO, DIMENSÕES INTERNAS = 1X3 M. AF_12/2020</v>
          </cell>
          <cell r="I1648" t="str">
            <v>M</v>
          </cell>
        </row>
        <row r="1649">
          <cell r="G1649">
            <v>98005</v>
          </cell>
          <cell r="H1649" t="str">
            <v>ACRÉSCIMO PARA POÇO DE VISITA RETANGULAR PARA ESGOTO, EM ALVENARIA COM BLOCOS DE CONCRETO, DIMENSÕES INTERNAS = 1X3,5 M. AF_12/2020</v>
          </cell>
          <cell r="I1649" t="str">
            <v>M</v>
          </cell>
        </row>
        <row r="1650">
          <cell r="G1650">
            <v>98006</v>
          </cell>
          <cell r="H1650" t="str">
            <v>BASE PARA POÇO DE VISITA RETANGULAR PARA ESGOTO, EM ALVENARIA COM BLOCOS DE CONCRETO, DIMENSÕES INTERNAS = 1X4 M, PROFUNDIDADE = 1,40 M, EXCLUINDO TAMPÃO. AF_12/2020_PA</v>
          </cell>
          <cell r="I1650" t="str">
            <v>UN</v>
          </cell>
        </row>
        <row r="1651">
          <cell r="G1651">
            <v>98007</v>
          </cell>
          <cell r="H1651" t="str">
            <v>ACRÉSCIMO PARA POÇO DE VISITA RETANGULAR PARA ESGOTO, EM ALVENARIA COM BLOCOS DE CONCRETO, DIMENSÕES INTERNAS = 1X4 M. AF_12/2020</v>
          </cell>
          <cell r="I1651" t="str">
            <v>M</v>
          </cell>
        </row>
        <row r="1652">
          <cell r="G1652">
            <v>98008</v>
          </cell>
          <cell r="H1652" t="str">
            <v>BASE PARA POÇO DE VISITA RETANGULAR PARA ESGOTO, EM ALVENARIA COM BLOCOS DE CONCRETO, DIMENSÕES INTERNAS = 1,5X1,5 M, PROFUNDIDADE = 1,45 M, EXCLUINDO TAMPÃO . AF_12/2020_PA</v>
          </cell>
          <cell r="I1652" t="str">
            <v>UN</v>
          </cell>
        </row>
        <row r="1653">
          <cell r="G1653">
            <v>98009</v>
          </cell>
          <cell r="H1653" t="str">
            <v>ACRÉSCIMO PARA POÇO DE VISITA RETANGULAR PARA ESGOTO, EM ALVENARIA COM BLOCOS DE CONCRETO, DIMENSÕES INTERNAS = 1,5X1,5 M. AF_12/2020</v>
          </cell>
          <cell r="I1653" t="str">
            <v>M</v>
          </cell>
        </row>
        <row r="1654">
          <cell r="G1654">
            <v>98010</v>
          </cell>
          <cell r="H1654" t="str">
            <v>BASE PARA POÇO DE VISITA RETANGULAR PARA ESGOTO, EM ALVENARIA COM BLOCOS DE CONCRETO, DIMENSÕES INTERNAS = 1,5X2 M, PROFUNDIDADE = 1,40 M, EXCLUINDO TAMPÃO. AF_12/2020_PA</v>
          </cell>
          <cell r="I1654" t="str">
            <v>UN</v>
          </cell>
        </row>
        <row r="1655">
          <cell r="G1655">
            <v>98011</v>
          </cell>
          <cell r="H1655" t="str">
            <v>ACRÉSCIMO PARA POÇO DE VISITA RETANGULAR PARA ESGOTO, EM ALVENARIA COM BLOCOS DE CONCRETO, DIMENSÕES INTERNAS = 1,5X2 M. AF_12/2020</v>
          </cell>
          <cell r="I1655" t="str">
            <v>M</v>
          </cell>
        </row>
        <row r="1656">
          <cell r="G1656">
            <v>98012</v>
          </cell>
          <cell r="H1656" t="str">
            <v>BASE PARA POÇO DE VISITA RETANGULAR PARA ESGOTO, EM ALVENARIA COM BLOCOS DE CONCRETO, DIMENSÕES INTERNAS = 1,5X2,5 M, PROFUNDIDADE = 1,40 M, EXCLUINDO TAMPÃO. AF_12/2020_PA</v>
          </cell>
          <cell r="I1656" t="str">
            <v>UN</v>
          </cell>
        </row>
        <row r="1657">
          <cell r="G1657">
            <v>98013</v>
          </cell>
          <cell r="H1657" t="str">
            <v>ACRÉSCIMO PARA POÇO DE VISITA RETANGULAR PARA ESGOTO, EM ALVENARIA COM BLOCOS DE CONCRETO, DIMENSÕES INTERNAS = 1,5X2,5 M. AF_12/2020</v>
          </cell>
          <cell r="I1657" t="str">
            <v>M</v>
          </cell>
        </row>
        <row r="1658">
          <cell r="G1658">
            <v>98014</v>
          </cell>
          <cell r="H1658" t="str">
            <v>BASE PARA POÇO DE VISITA RETANGULAR PARA ESGOTO, EM ALVENARIA COM BLOCOS DE CONCRETO, DIMENSÕES INTERNAS = 1,5X3 M, PROFUNDIDADE = 1,40 M, EXCLUINDO TAMPÃO. AF_12/2020_PA</v>
          </cell>
          <cell r="I1658" t="str">
            <v>UN</v>
          </cell>
        </row>
        <row r="1659">
          <cell r="G1659">
            <v>98015</v>
          </cell>
          <cell r="H1659" t="str">
            <v>ACRÉSCIMO PARA POÇO DE VISITA RETANGULAR PARA ESGOTO, EM ALVENARIA COM BLOCOS DE CONCRETO, DIMENSÕES INTERNAS = 1,5X3 M. AF_12/2020</v>
          </cell>
          <cell r="I1659" t="str">
            <v>M</v>
          </cell>
        </row>
        <row r="1660">
          <cell r="G1660">
            <v>98016</v>
          </cell>
          <cell r="H1660" t="str">
            <v>BASE PARA POÇO DE VISITA RETANGULAR PARA ESGOTO, EM ALVENARIA COM BLOCOS DE CONCRETO, DIMENSÕES INTERNAS = 1,5X3,5 M, PROFUNDIDADE = 1,40 M, EXCLUINDO TAMPÃO. AF_12/2020_PA</v>
          </cell>
          <cell r="I1660" t="str">
            <v>UN</v>
          </cell>
        </row>
        <row r="1661">
          <cell r="G1661">
            <v>98017</v>
          </cell>
          <cell r="H1661" t="str">
            <v>ACRÉSCIMO PARA POÇO DE VISITA RETANGULAR PARA ESGOTO, EM ALVENARIA COM BLOCOS DE CONCRETO, DIMENSÕES INTERNAS = 1,5X3,5 M. AF_12/2020</v>
          </cell>
          <cell r="I1661" t="str">
            <v>M</v>
          </cell>
        </row>
        <row r="1662">
          <cell r="G1662">
            <v>98018</v>
          </cell>
          <cell r="H1662" t="str">
            <v>BASE PARA POÇO DE VISITA RETANGULAR PARA ESGOTO, EM ALVENARIA COM BLOCOS DE CONCRETO, DIMENSÕES INTERNAS = 1,5X4 M, PROFUNDIDADE = 1,40 M, EXCLUINDO TAMPÃO. AF_12/2020_PA</v>
          </cell>
          <cell r="I1662" t="str">
            <v>UN</v>
          </cell>
        </row>
        <row r="1663">
          <cell r="G1663">
            <v>98019</v>
          </cell>
          <cell r="H1663" t="str">
            <v>ACRÉSCIMO PARA POÇO DE VISITA RETANGULAR PARA ESGOTO, EM ALVENARIA COM BLOCOS DE CONCRETO, DIMENSÕES INTERNAS = 1,5X4 M. AF_12/2020</v>
          </cell>
          <cell r="I1663" t="str">
            <v>M</v>
          </cell>
        </row>
        <row r="1664">
          <cell r="G1664">
            <v>98020</v>
          </cell>
          <cell r="H1664" t="str">
            <v>BASE PARA POÇO DE VISITA RETANGULAR PARA ESGOTO, EM ALVENARIA COM BLOCOS DE CONCRETO, DIMENSÕES INTERNAS = 2X2 M, PROFUNDIDADE = 1,40 M, EXCLUINDO TAMPÃO. AF_12/2020_PA</v>
          </cell>
          <cell r="I1664" t="str">
            <v>UN</v>
          </cell>
        </row>
        <row r="1665">
          <cell r="G1665">
            <v>98021</v>
          </cell>
          <cell r="H1665" t="str">
            <v>ACRÉSCIMO PARA POÇO DE VISITA RETANGULAR PARA ESGOTO, EM ALVENARIA COM BLOCOS DE CONCRETO, DIMENSÕES INTERNAS = 2X2 M. AF_12/2020</v>
          </cell>
          <cell r="I1665" t="str">
            <v>M</v>
          </cell>
        </row>
        <row r="1666">
          <cell r="G1666">
            <v>98022</v>
          </cell>
          <cell r="H1666" t="str">
            <v>BASE PARA POÇO DE VISITA RETANGULAR PARA ESGOTO, EM ALVENARIA COM BLOCOS DE CONCRETO, DIMENSÕES INTERNAS = 2X2,5 M, PROFUNDIDADE = 1,40 M, EXCLUINDO TAMPÃO. AF_12/2020_PA</v>
          </cell>
          <cell r="I1666" t="str">
            <v>UN</v>
          </cell>
        </row>
        <row r="1667">
          <cell r="G1667">
            <v>98023</v>
          </cell>
          <cell r="H1667" t="str">
            <v>ACRÉSCIMO PARA POÇO DE VISITA RETANGULAR PARA ESGOTO, EM ALVENARIA COM BLOCOS DE CONCRETO, DIMENSÕES INTERNAS = 2X2,5 M. AF_12/2020</v>
          </cell>
          <cell r="I1667" t="str">
            <v>M</v>
          </cell>
        </row>
        <row r="1668">
          <cell r="G1668">
            <v>98024</v>
          </cell>
          <cell r="H1668" t="str">
            <v>BASE PARA POÇO DE VISITA RETANGULAR PARA ESGOTO, EM ALVENARIA COM BLOCOS DE CONCRETO, DIMENSÕES INTERNAS = 2X3 M, PROFUNDIDADE = 1,40 M, EXCLUINDO TAMPÃO. AF_12/2020_PA</v>
          </cell>
          <cell r="I1668" t="str">
            <v>UN</v>
          </cell>
        </row>
        <row r="1669">
          <cell r="G1669">
            <v>98025</v>
          </cell>
          <cell r="H1669" t="str">
            <v>ACRÉSCIMO PARA POÇO DE VISITA RETANGULAR PARA ESGOTO, EM ALVENARIA COM BLOCOS DE CONCRETO, DIMENSÕES INTERNAS = 2X3 M. AF_12/2020</v>
          </cell>
          <cell r="I1669" t="str">
            <v>M</v>
          </cell>
        </row>
        <row r="1670">
          <cell r="G1670">
            <v>98026</v>
          </cell>
          <cell r="H1670" t="str">
            <v>BASE PARA POÇO DE VISITA RETANGULAR PARA ESGOTO, EM ALVENARIA COM BLOCOS DE CONCRETO, DIMENSÕES INTERNAS = 2X3,5 M, PROFUNDIDADE = 1,40 M, EXCLUINDO TAMPÃO. AF_12/2020_PA</v>
          </cell>
          <cell r="I1670" t="str">
            <v>UN</v>
          </cell>
        </row>
        <row r="1671">
          <cell r="G1671">
            <v>98027</v>
          </cell>
          <cell r="H1671" t="str">
            <v>ACRÉSCIMO PARA POÇO DE VISITA RETANGULAR PARA ESGOTO, EM ALVENARIA COM BLOCOS DE CONCRETO, DIMENSÕES INTERNAS = 2X3,5 M. AF_12/2020</v>
          </cell>
          <cell r="I1671" t="str">
            <v>M</v>
          </cell>
        </row>
        <row r="1672">
          <cell r="G1672">
            <v>98028</v>
          </cell>
          <cell r="H1672" t="str">
            <v>BASE PARA POÇO DE VISITA RETANGULAR PARA ESGOTO, EM ALVENARIA COM BLOCOS DE CONCRETO, DIMENSÕES INTERNAS = 2X4 M, PROFUNDIDADE = 1,40 M, EXCLUINDO TAMPÃO. AF_12/2020_PA</v>
          </cell>
          <cell r="I1672" t="str">
            <v>UN</v>
          </cell>
        </row>
        <row r="1673">
          <cell r="G1673">
            <v>98029</v>
          </cell>
          <cell r="H1673" t="str">
            <v>ACRÉSCIMO PARA POÇO DE VISITA RETANGULAR PARA ESGOTO, EM ALVENARIA COM BLOCOS DE CONCRETO, DIMENSÕES INTERNAS = 2X4 M. AF_12/2020</v>
          </cell>
          <cell r="I1673" t="str">
            <v>M</v>
          </cell>
        </row>
        <row r="1674">
          <cell r="G1674">
            <v>98030</v>
          </cell>
          <cell r="H1674" t="str">
            <v>BASE PARA POÇO DE VISITA RETANGULAR PARA ESGOTO, EM ALVENARIA COM BLOCOS DE CONCRETO, DIMENSÕES INTERNAS = 2,5X2,5 M, PROFUNDIDADE = 1,40 M, EXCLUINDO TAMPÃO. AF_12/2020_PA</v>
          </cell>
          <cell r="I1674" t="str">
            <v>UN</v>
          </cell>
        </row>
        <row r="1675">
          <cell r="G1675">
            <v>98031</v>
          </cell>
          <cell r="H1675" t="str">
            <v>ACRÉSCIMO PARA POÇO DE VISITA RETANGULAR PARA ESGOTO, EM ALVENARIA COM BLOCOS DE CONCRETO, DIMENSÕES INTERNAS = 2,5X2,5 M. AF_12/2020</v>
          </cell>
          <cell r="I1675" t="str">
            <v>M</v>
          </cell>
        </row>
        <row r="1676">
          <cell r="G1676">
            <v>98032</v>
          </cell>
          <cell r="H1676" t="str">
            <v>BASE PARA POÇO DE VISITA RETANGULAR PARA ESGOTO, EM ALVENARIA COM BLOCOS DE CONCRETO, DIMENSÕES INTERNAS = 2,5X3 M, PROFUNDIDADE = 1,40 M, EXCLUINDO TAMPÃO. AF_12/2020_PA</v>
          </cell>
          <cell r="I1676" t="str">
            <v>UN</v>
          </cell>
        </row>
        <row r="1677">
          <cell r="G1677">
            <v>98033</v>
          </cell>
          <cell r="H1677" t="str">
            <v>ACRÉSCIMO PARA POÇO DE VISITA RETANGULAR PARA ESGOTO, EM ALVENARIA COM BLOCOS DE CONCRETO, DIMENSÕES INTERNAS = 2,5X3 M. AF_12/2020</v>
          </cell>
          <cell r="I1677" t="str">
            <v>M</v>
          </cell>
        </row>
        <row r="1678">
          <cell r="G1678">
            <v>98034</v>
          </cell>
          <cell r="H1678" t="str">
            <v>BASE PARA POÇO DE VISITA RETANGULAR PARA ESGOTO, EM ALVENARIA COM BLOCOS DE CONCRETO, DIMENSÕES INTERNAS = 2,5X3,5 M, PROFUNDIDADE = 1,40 M, EXCLUINDO TAMPÃO. AF_12/2020_PA</v>
          </cell>
          <cell r="I1678" t="str">
            <v>UN</v>
          </cell>
        </row>
        <row r="1679">
          <cell r="G1679">
            <v>98035</v>
          </cell>
          <cell r="H1679" t="str">
            <v>ACRÉSCIMO PARA POÇO DE VISITA RETANGULAR PARA ESGOTO, EM ALVENARIA COM BLOCOS DE CONCRETO, DIMENSÕES INTERNAS = 2,5X3,5 M. AF_12/2020</v>
          </cell>
          <cell r="I1679" t="str">
            <v>M</v>
          </cell>
        </row>
        <row r="1680">
          <cell r="G1680">
            <v>98036</v>
          </cell>
          <cell r="H1680" t="str">
            <v>BASE PARA POÇO DE VISITA RETANGULAR PARA ESGOTO, EM ALVENARIA COM BLOCOS DE CONCRETO, DIMENSÕES INTERNAS = 2,5X4 M, PROFUNDIDADE = 1,40 M, EXCLUINDO TAMPÃO. AF_12/2020_PA</v>
          </cell>
          <cell r="I1680" t="str">
            <v>UN</v>
          </cell>
        </row>
        <row r="1681">
          <cell r="G1681">
            <v>98037</v>
          </cell>
          <cell r="H1681" t="str">
            <v>ACRÉSCIMO PARA POÇO DE VISITA RETANGULAR PARA ESGOTO, EM ALVENARIA COM BLOCOS DE CONCRETO, DIMENSÕES INTERNAS = 2,5X4 M. AF_12/2020</v>
          </cell>
          <cell r="I1681" t="str">
            <v>M</v>
          </cell>
        </row>
        <row r="1682">
          <cell r="G1682">
            <v>98038</v>
          </cell>
          <cell r="H1682" t="str">
            <v>BASE PARA POÇO DE VISITA RETANGULAR PARA ESGOTO, EM ALVENARIA COM BLOCOS DE CONCRETO, DIMENSÕES INTERNAS = 3X3 M, PROFUNDIDADE = 1,40 M, EXCLUINDO TAMPÃO. AF_12/2020_PA</v>
          </cell>
          <cell r="I1682" t="str">
            <v>UN</v>
          </cell>
        </row>
        <row r="1683">
          <cell r="G1683">
            <v>98039</v>
          </cell>
          <cell r="H1683" t="str">
            <v>ACRÉSCIMO PARA POÇO DE VISITA RETANGULAR PARA ESGOTO, EM ALVENARIA COM BLOCOS DE CONCRETO, DIMENSÕES INTERNAS = 3X3 M. AF_12/2020</v>
          </cell>
          <cell r="I1683" t="str">
            <v>M</v>
          </cell>
        </row>
        <row r="1684">
          <cell r="G1684">
            <v>98040</v>
          </cell>
          <cell r="H1684" t="str">
            <v>BASE PARA POÇO DE VISITA RETANGULAR PARA ESGOTO, EM ALVENARIA COM BLOCOS DE CONCRETO, DIMENSÕES INTERNAS = 3X3,5 M, PROFUNDIDADE = 1,40 M, EXCLUINDO TAMPÃO. AF_12/2020_PA</v>
          </cell>
          <cell r="I1684" t="str">
            <v>UN</v>
          </cell>
        </row>
        <row r="1685">
          <cell r="G1685">
            <v>98041</v>
          </cell>
          <cell r="H1685" t="str">
            <v>ACRÉSCIMO PARA POÇO DE VISITA RETANGULAR PARA ESGOTO, EM ALVENARIA COM BLOCOS DE CONCRETO, DIMENSÕES INTERNAS = 3X3,5 M. AF_12/2020</v>
          </cell>
          <cell r="I1685" t="str">
            <v>M</v>
          </cell>
        </row>
        <row r="1686">
          <cell r="G1686">
            <v>98042</v>
          </cell>
          <cell r="H1686" t="str">
            <v>BASE PARA POÇO DE VISITA RETANGULAR PARA ESGOTO, EM ALVENARIA COM BLOCOS DE CONCRETO, DIMENSÕES INTERNAS = 3X4 M, PROFUNDIDADE = 1,40 M, EXCLUINDO TAMPÃO. AF_12/2020_PA</v>
          </cell>
          <cell r="I1686" t="str">
            <v>UN</v>
          </cell>
        </row>
        <row r="1687">
          <cell r="G1687">
            <v>98043</v>
          </cell>
          <cell r="H1687" t="str">
            <v>ACRÉSCIMO PARA POÇO DE VISITA RETANGULAR PARA ESGOTO, EM ALVENARIA COM BLOCOS DE CONCRETO, DIMENSÕES INTERNAS = 3X4 M. AF_12/2020</v>
          </cell>
          <cell r="I1687" t="str">
            <v>M</v>
          </cell>
        </row>
        <row r="1688">
          <cell r="G1688">
            <v>98044</v>
          </cell>
          <cell r="H1688" t="str">
            <v>BASE PARA POÇO DE VISITA RETANGULAR PARA ESGOTO, EM ALVENARIA COM BLOCOS DE CONCRETO, DIMENSÕES INTERNAS = 3,5X3,5 M, PROFUNDIDADE = 1,40 M, EXCLUINDO TAMPÃO. AF_12/2020_PA</v>
          </cell>
          <cell r="I1688" t="str">
            <v>UN</v>
          </cell>
        </row>
        <row r="1689">
          <cell r="G1689">
            <v>98045</v>
          </cell>
          <cell r="H1689" t="str">
            <v>ACRÉSCIMO PARA POÇO DE VISITA RETANGULAR PARA ESGOTO, EM ALVENARIA COM BLOCOS DE CONCRETO, DIMENSÕES INTERNAS = 3,5X3,5 M. AF_12/2020</v>
          </cell>
          <cell r="I1689" t="str">
            <v>M</v>
          </cell>
        </row>
        <row r="1690">
          <cell r="G1690">
            <v>98046</v>
          </cell>
          <cell r="H1690" t="str">
            <v>BASE PARA POÇO DE VISITA RETANGULAR PARA ESGOTO, EM ALVENARIA COM BLOCOS DE CONCRETO, DIMENSÕES INTERNAS = 3,5X4 M, PROFUNDIDADE = 1,40 M, EXCLUINDO TAMPÃO. AF_12/2020_PA</v>
          </cell>
          <cell r="I1690" t="str">
            <v>UN</v>
          </cell>
        </row>
        <row r="1691">
          <cell r="G1691">
            <v>98047</v>
          </cell>
          <cell r="H1691" t="str">
            <v>ACRÉSCIMO PARA POÇO DE VISITA RETANGULAR PARA ESGOTO, EM ALVENARIA COM BLOCOS DE CONCRETO, DIMENSÕES INTERNAS = 3,5X4 M. AF_12/2020</v>
          </cell>
          <cell r="I1691" t="str">
            <v>M</v>
          </cell>
        </row>
        <row r="1692">
          <cell r="G1692">
            <v>98048</v>
          </cell>
          <cell r="H1692" t="str">
            <v>BASE PARA POÇO DE VISITA RETANGULAR PARA ESGOTO, EM ALVENARIA COM BLOCOS DE CONCRETO, DIMENSÕES INTERNAS = 4X4 M, PROFUNDIDADE = 1,45 M, EXCLUINDO TAMPÃO. AF_12/2020_PA</v>
          </cell>
          <cell r="I1692" t="str">
            <v>UN</v>
          </cell>
        </row>
        <row r="1693">
          <cell r="G1693">
            <v>98049</v>
          </cell>
          <cell r="H1693" t="str">
            <v>ACRÉSCIMO PARA POÇO DE VISITA RETANGULAR PARA ESGOTO, EM ALVENARIA COM BLOCOS DE CONCRETO, DIMENSÕES INTERNAS = 4X4 M. AF_12/2020</v>
          </cell>
          <cell r="I1693" t="str">
            <v>M</v>
          </cell>
        </row>
        <row r="1694">
          <cell r="G1694">
            <v>98050</v>
          </cell>
          <cell r="H1694" t="str">
            <v>CHAMINÉ CIRCULAR PARA POÇO DE VISITA PARA ESGOTO, EM CONCRETO PRÉ-MOLDADO, DIÂMETRO INTERNO = 0,6 M. AF_12/2020</v>
          </cell>
          <cell r="I1694" t="str">
            <v>M</v>
          </cell>
        </row>
        <row r="1695">
          <cell r="G1695">
            <v>98051</v>
          </cell>
          <cell r="H1695" t="str">
            <v>CHAMINÉ CIRCULAR PARA POÇO DE VISITA PARA ESGOTO, EM ALVENARIA COM TIJOLOS CERÂMICOS MACIÇOS, DIÂMETRO INTERNO = 0,6 M. AF_12/2020</v>
          </cell>
          <cell r="I1695" t="str">
            <v>M</v>
          </cell>
        </row>
        <row r="1696">
          <cell r="G1696">
            <v>98405</v>
          </cell>
          <cell r="H1696" t="str">
            <v>BASE PARA POÇO DE VISITA CIRCULAR PARA  ESGOTO, EM ALVENARIA COM TIJOLOS CERÂMICOS MACIÇOS, DIÂMETRO INTERNO = 1,0 M, PROFUNDIDADE = 1,40 M, EXCLUINDO TAMPÃO. AF_12/2020_PA</v>
          </cell>
          <cell r="I1696" t="str">
            <v>UN</v>
          </cell>
        </row>
        <row r="1697">
          <cell r="G1697">
            <v>98406</v>
          </cell>
          <cell r="H1697" t="str">
            <v>BASE PARA POÇO DE VISITA RETANGULAR PARA ESGOTO, EM ALVENARIA COM BLOCOS DE CONCRETO, DIMENSÕES INTERNAS = 1X3,5 M, PROFUNDIDADE = 1,40 M, EXCLUINDO TAMPÃO. AF_12/2020_PA</v>
          </cell>
          <cell r="I1697" t="str">
            <v>UN</v>
          </cell>
        </row>
        <row r="1698">
          <cell r="G1698">
            <v>98407</v>
          </cell>
          <cell r="H1698" t="str">
            <v>BASE PARA POÇO DE VISITA RETANGULAR PARA ESGOTO, EM ALVENARIA COM BLOCOS DE CONCRETO, DIMENSÕES INTERNAS = 1X2 M, PROFUNDIDADE = 1,40 M, EXCLUINDO TAMPÃO. AF_12/2020_PA</v>
          </cell>
          <cell r="I1698" t="str">
            <v>UN</v>
          </cell>
        </row>
        <row r="1699">
          <cell r="G1699">
            <v>98408</v>
          </cell>
          <cell r="H1699" t="str">
            <v>BASE PARA POÇO DE VISITA RETANGULAR PARA ESGOTO, EM ALVENARIA COM BLOCOS DE CONCRETO, DIMENSÕES INTERNAS = 1X2,5 M, PROFUNDIDADE = 1,40 M, EXCLUINDO TAMPÃO. AF_12/2020_PA</v>
          </cell>
          <cell r="I1699" t="str">
            <v>UN</v>
          </cell>
        </row>
        <row r="1700">
          <cell r="G1700">
            <v>98409</v>
          </cell>
          <cell r="H1700" t="str">
            <v>ACRÉSCIMO PARA POÇO DE VISITA CIRCULAR PARA ESGOTO, EM CONCRETO PRÉ-MOLDADO, DIÂMETRO INTERNO = 0,8 M. AF_12/2020</v>
          </cell>
          <cell r="I1700" t="str">
            <v>M</v>
          </cell>
        </row>
        <row r="1701">
          <cell r="G1701">
            <v>98410</v>
          </cell>
          <cell r="H1701" t="str">
            <v>BASE PARA POÇO DE VISITA CIRCULAR PARA ESGOTO, EM CONCRETO PRÉ-MOLDADO, DIÂMETRO INTERNO = 1,0 M, PROFUNDIDADE = 1,35 M, EXCLUINDO TAMPÃO. AF_12/2020_PA</v>
          </cell>
          <cell r="I1701" t="str">
            <v>UN</v>
          </cell>
        </row>
        <row r="1702">
          <cell r="G1702">
            <v>99240</v>
          </cell>
          <cell r="H1702" t="str">
            <v>ACRÉSCIMO PARA POÇO DE VISITA CIRCULAR PARA DRENAGEM, EM CONCRETO PRÉ-MOLDADO, DIÂMETRO INTERNO = 1,2 M. AF_12/2020</v>
          </cell>
          <cell r="I1702" t="str">
            <v>M</v>
          </cell>
        </row>
        <row r="1703">
          <cell r="G1703">
            <v>99241</v>
          </cell>
          <cell r="H1703" t="str">
            <v>ACRÉSCIMO PARA POÇO DE VISITA RETANGULAR PARA DRENAGEM, EM ALVENARIA COM BLOCOS DE CONCRETO, DIMENSÕES INTERNAS = 1,5X1,5 M. AF_12/2020</v>
          </cell>
          <cell r="I1703" t="str">
            <v>M</v>
          </cell>
        </row>
        <row r="1704">
          <cell r="G1704">
            <v>99242</v>
          </cell>
          <cell r="H1704" t="str">
            <v>BASE PARA POÇO DE VISITA CIRCULAR PARA DRENAGEM, EM ALVENARIA COM TIJOLOS CERÂMICOS MACIÇOS, DIÂMETRO INTERNO = 1,2 M, PROFUNDIDADE = 1,40 M, EXCLUINDO TAMPÃO. AF_12/2020_PA</v>
          </cell>
          <cell r="I1704" t="str">
            <v>UN</v>
          </cell>
        </row>
        <row r="1705">
          <cell r="G1705">
            <v>99243</v>
          </cell>
          <cell r="H1705" t="str">
            <v>ACRÉSCIMO PARA POÇO DE VISITA CIRCULAR PARA DRENAGEM, EM ALVENARIA COM TIJOLOS CERÂMICOS MACIÇOS, DIÂMETRO INTERNO = 1,2 M. AF_12/2020</v>
          </cell>
          <cell r="I1705" t="str">
            <v>M</v>
          </cell>
        </row>
        <row r="1706">
          <cell r="G1706">
            <v>99244</v>
          </cell>
          <cell r="H1706" t="str">
            <v>BASE PARA POÇO DE VISITA RETANGULAR PARA DRENAGEM, EM ALVENARIA COM BLOCOS DE CONCRETO, DIMENSÕES INTERNAS = 1,5X2 M, PROFUNDIDADE = 1,40 M, EXCLUINDO TAMPÃO. AF_12/2020_PA</v>
          </cell>
          <cell r="I1706" t="str">
            <v>UN</v>
          </cell>
        </row>
        <row r="1707">
          <cell r="G1707">
            <v>99246</v>
          </cell>
          <cell r="H1707" t="str">
            <v>ACRÉSCIMO PARA POÇO DE VISITA CIRCULAR PARA DRENAGEM, EM CONCRETO PRÉ-MOLDADO, DIÂMETRO INTERNO = 1,5 M. AF_12/2020</v>
          </cell>
          <cell r="I1707" t="str">
            <v>M</v>
          </cell>
        </row>
        <row r="1708">
          <cell r="G1708">
            <v>99247</v>
          </cell>
          <cell r="H1708" t="str">
            <v>ACRÉSCIMO PARA POÇO DE VISITA RETANGULAR PARA DRENAGEM, EM ALVENARIA COM BLOCOS DE CONCRETO, DIMENSÕES INTERNAS = 1,5X2 M. AF_12/2020</v>
          </cell>
          <cell r="I1708" t="str">
            <v>M</v>
          </cell>
        </row>
        <row r="1709">
          <cell r="G1709">
            <v>99248</v>
          </cell>
          <cell r="H1709" t="str">
            <v>BASE PARA POÇO DE VISITA CIRCULAR PARA DRENAGEM, EM ALVENARIA COM TIJOLOS CERÂMICOS MACIÇOS, DIÂMETRO INTERNO = 1,50 M, PROFUNDIDADE = 1,40 M, EXCLUINDO TAMPÃO. AF_12/2020_PA</v>
          </cell>
          <cell r="I1709" t="str">
            <v>UN</v>
          </cell>
        </row>
        <row r="1710">
          <cell r="G1710">
            <v>99249</v>
          </cell>
          <cell r="H1710" t="str">
            <v>ACRÉSCIMO PARA POÇO DE VISITA CIRCULAR PARA DRENAGEM, EM ALVENARIA COM TIJOLOS CERÂMICOS MACIÇOS, DIÂMETRO INTERNO = 1,5 M. AF_12/2020</v>
          </cell>
          <cell r="I1710" t="str">
            <v>M</v>
          </cell>
        </row>
        <row r="1711">
          <cell r="G1711">
            <v>99252</v>
          </cell>
          <cell r="H1711" t="str">
            <v>BASE PARA POÇO DE VISITA RETANGULAR PARA DRENAGEM, EM ALVENARIA COM BLOCOS DE CONCRETO, DIMENSÕES INTERNAS = 1X1 M, PROFUNDIDADE = 1,40 M, EXCLUINDO TAMPÃO. AF_12/2020_PA</v>
          </cell>
          <cell r="I1711" t="str">
            <v>UN</v>
          </cell>
        </row>
        <row r="1712">
          <cell r="G1712">
            <v>99254</v>
          </cell>
          <cell r="H1712" t="str">
            <v>ACRÉSCIMO PARA POÇO DE VISITA RETANGULAR PARA DRENAGEM, EM ALVENARIA COM BLOCOS DE CONCRETO, DIMENSÕES INTERNAS = 1X1 M. AF_12/2020</v>
          </cell>
          <cell r="I1712" t="str">
            <v>M</v>
          </cell>
        </row>
        <row r="1713">
          <cell r="G1713">
            <v>99256</v>
          </cell>
          <cell r="H1713" t="str">
            <v>BASE PARA POÇO DE VISITA RETANGULAR PARA DRENAGEM, EM ALVENARIA COM BLOCOS DE CONCRETO, DIMENSÕES INTERNAS = 1,5X2,5 M, PROFUNDIDADE = 1,40 M, EXCLUINDO TAMPÃO. AF_12/2020_PA</v>
          </cell>
          <cell r="I1713" t="str">
            <v>UN</v>
          </cell>
        </row>
        <row r="1714">
          <cell r="G1714">
            <v>99259</v>
          </cell>
          <cell r="H1714" t="str">
            <v>BASE PARA POÇO DE VISITA RETANGULAR PARA DRENAGEM, EM ALVENARIA COM BLOCOS DE CONCRETO, DIMENSÕES INTERNAS = 1X1,5 M, PROFUNDIDADE = 1,40 M, EXCLUINDO TAMPÃO. AF_12/2020_PA</v>
          </cell>
          <cell r="I1714" t="str">
            <v>UN</v>
          </cell>
        </row>
        <row r="1715">
          <cell r="G1715">
            <v>99261</v>
          </cell>
          <cell r="H1715" t="str">
            <v>ACRÉSCIMO PARA POÇO DE VISITA RETANGULAR PARA DRENAGEM, EM ALVENARIA COM BLOCOS DE CONCRETO, DIMENSÕES INTERNAS = 1X1,5 M. AF_12/2020</v>
          </cell>
          <cell r="I1715" t="str">
            <v>M</v>
          </cell>
        </row>
        <row r="1716">
          <cell r="G1716">
            <v>99263</v>
          </cell>
          <cell r="H1716" t="str">
            <v>ACRÉSCIMO PARA POÇO DE VISITA RETANGULAR PARA DRENAGEM, EM ALVENARIA COM BLOCOS DE CONCRETO, DIMENSÕES INTERNAS = 1,5X2,5 M. AF_12/2020</v>
          </cell>
          <cell r="I1716" t="str">
            <v>M</v>
          </cell>
        </row>
        <row r="1717">
          <cell r="G1717">
            <v>99265</v>
          </cell>
          <cell r="H1717" t="str">
            <v>BASE PARA POÇO DE VISITA RETANGULAR PARA DRENAGEM, EM ALVENARIA COM BLOCOS DE CONCRETO, DIMENSÕES INTERNAS = 1X2 M, PROFUNDIDADE = 1,40 M, EXCLUINDO TAMPÃO. AF_12/2020_PA</v>
          </cell>
          <cell r="I1717" t="str">
            <v>UN</v>
          </cell>
        </row>
        <row r="1718">
          <cell r="G1718">
            <v>99266</v>
          </cell>
          <cell r="H1718" t="str">
            <v>ACRÉSCIMO PARA POÇO DE VISITA RETANGULAR PARA DRENAGEM, EM ALVENARIA COM BLOCOS DE CONCRETO, DIMENSÕES INTERNAS = 1X2 M. AF_12/2020</v>
          </cell>
          <cell r="I1718" t="str">
            <v>M</v>
          </cell>
        </row>
        <row r="1719">
          <cell r="G1719">
            <v>99267</v>
          </cell>
          <cell r="H1719" t="str">
            <v>BASE PARA POÇO DE VISITA RETANGULAR PARA DRENAGEM, EM ALVENARIA COM BLOCOS DE CONCRETO, DIMENSÕES INTERNAS = 1X2,5 M, PROFUNDIDADE = 1,40 M, EXCLUINDO TAMPÃO. AF_12/2020_PA</v>
          </cell>
          <cell r="I1719" t="str">
            <v>UN</v>
          </cell>
        </row>
        <row r="1720">
          <cell r="G1720">
            <v>99268</v>
          </cell>
          <cell r="H1720" t="str">
            <v>POÇO DE INSPEÇÃO CIRCULAR PARA DRENAGEM, EM CONCRETO PRÉ-MOLDADO, DIÂMETRO INTERNO = 0,60 M, PROFUNDIDADE = 0,90 M, EXCLUINDO TAMPÃO. AF_12/2020_PA</v>
          </cell>
          <cell r="I1720" t="str">
            <v>UN</v>
          </cell>
        </row>
        <row r="1721">
          <cell r="G1721">
            <v>99269</v>
          </cell>
          <cell r="H1721" t="str">
            <v>ACRÉSCIMO PARA POÇO DE VISITA RETANGULAR PARA DRENAGEM, EM ALVENARIA COM BLOCOS DE CONCRETO, DIMENSÕES INTERNAS = 1X2,5 M. AF_12/2020</v>
          </cell>
          <cell r="I1721" t="str">
            <v>M</v>
          </cell>
        </row>
        <row r="1722">
          <cell r="G1722">
            <v>99270</v>
          </cell>
          <cell r="H1722" t="str">
            <v>POÇO DE INSPEÇÃO CIRCULAR PARA DRENAGEM, EM CONCRETO PRÉ-MOLDADO, DIÂMETRO INTERNO = 0,60 M, PROFUNDIDADE = 1,40 M, EXCLUINDO TAMPÃO. AF_12/2020_PA</v>
          </cell>
          <cell r="I1722" t="str">
            <v>UN</v>
          </cell>
        </row>
        <row r="1723">
          <cell r="G1723">
            <v>99271</v>
          </cell>
          <cell r="H1723" t="str">
            <v>BASE PARA POÇO DE VISITA RETANGULAR PARA DRENAGEM, EM ALVENARIA COM BLOCOS DE CONCRETO, DIMENSÕES INTERNAS = 1,5X3 M, PROFUNDIDADE = 1,40 M, EXCLUINDO TAMPÃO. AF_12/2020_PA</v>
          </cell>
          <cell r="I1723" t="str">
            <v>UN</v>
          </cell>
        </row>
        <row r="1724">
          <cell r="G1724">
            <v>99272</v>
          </cell>
          <cell r="H1724" t="str">
            <v>POÇO DE INSPEÇÃO CIRCULAR PARA DRENAGEM, EM ALVENARIA COM TIJOLOS CERÂMICOS MACIÇOS, DIÂMETRO INTERNO = 0,60 M, PROFUNDIDADE = 0,95 M, EXCLUINDO TAMPÃO. AF_12/2020_PA</v>
          </cell>
          <cell r="I1724" t="str">
            <v>UN</v>
          </cell>
        </row>
        <row r="1725">
          <cell r="G1725">
            <v>99273</v>
          </cell>
          <cell r="H1725" t="str">
            <v>POÇO DE INSPEÇÃO CIRCULAR PARA DRENAGEM, EM ALVENARIA COM TIJOLOS CERÂMICOS MACIÇOS, DIÂMETRO INTERNO = 0,60 M, PROFUNDIDADE = 1,45 M, EXCLUINDO TAMPÃO. AF_12/2020_PA</v>
          </cell>
          <cell r="I1725" t="str">
            <v>UN</v>
          </cell>
        </row>
        <row r="1726">
          <cell r="G1726">
            <v>99274</v>
          </cell>
          <cell r="H1726" t="str">
            <v>BASE PARA POÇO DE VISITA RETANGULAR PARA DRENAGEM, EM ALVENARIA COM BLOCOS DE CONCRETO, DIMENSÕES INTERNAS = 1X3 M, PROFUNDIDADE = 1,40 M, EXCLUINDO TAMPÃO. AF_12/2020_PA</v>
          </cell>
          <cell r="I1726" t="str">
            <v>UN</v>
          </cell>
        </row>
        <row r="1727">
          <cell r="G1727">
            <v>99275</v>
          </cell>
          <cell r="H1727" t="str">
            <v>BASE PARA POÇO DE VISITA CIRCULAR PARA DRENAGEM, EM CONCRETO PRÉ-MOLDADO, DIÂMETRO INTERNO = 0,80 M, PROFUNDIDADE = 1,35 M, EXCLUINDO TAMPÃO. AF_12/2020_PA</v>
          </cell>
          <cell r="I1727" t="str">
            <v>UN</v>
          </cell>
        </row>
        <row r="1728">
          <cell r="G1728">
            <v>99276</v>
          </cell>
          <cell r="H1728" t="str">
            <v>ACRÉSCIMO PARA POÇO DE VISITA RETANGULAR PARA DRENAGEM, EM ALVENARIA COM BLOCOS DE CONCRETO, DIMENSÕES INTERNAS = 1,5X3 M. AF_12/2020</v>
          </cell>
          <cell r="I1728" t="str">
            <v>M</v>
          </cell>
        </row>
        <row r="1729">
          <cell r="G1729">
            <v>99277</v>
          </cell>
          <cell r="H1729" t="str">
            <v>ACRÉSCIMO PARA POÇO DE VISITA RETANGULAR PARA DRENAGEM, EM ALVENARIA COM BLOCOS DE CONCRETO, DIMENSÕES INTERNAS = 1X3 M. AF_12/2020</v>
          </cell>
          <cell r="I1729" t="str">
            <v>M</v>
          </cell>
        </row>
        <row r="1730">
          <cell r="G1730">
            <v>99278</v>
          </cell>
          <cell r="H1730" t="str">
            <v>ACRÉSCIMO PARA POÇO DE VISITA CIRCULAR PARA DRENAGEM, EM CONCRETO PRÉ-MOLDADO, DIÂMETRO INTERNO = 0,8 M. AF_12/2020</v>
          </cell>
          <cell r="I1730" t="str">
            <v>M</v>
          </cell>
        </row>
        <row r="1731">
          <cell r="G1731">
            <v>99279</v>
          </cell>
          <cell r="H1731" t="str">
            <v>BASE PARA POÇO DE VISITA RETANGULAR PARA DRENAGEM, EM ALVENARIA COM BLOCOS DE CONCRETO, DIMENSÕES INTERNAS = 1X3,5 M, PROFUNDIDADE = 1,40 M, EXCLUINDO TAMPÃO. AF_12/2020_PA</v>
          </cell>
          <cell r="I1731" t="str">
            <v>UN</v>
          </cell>
        </row>
        <row r="1732">
          <cell r="G1732">
            <v>99280</v>
          </cell>
          <cell r="H1732" t="str">
            <v>BASE PARA POÇO DE VISITA CIRCULAR PARA DRENAGEM, EM ALVENARIA COM TIJOLOS CERÂMICOS MACIÇOS, DIÂMETRO INTERNO = 0,80 M, PROFUNDIDADE = 1,40 M, EXCLUINDO TAMPÃO. AF_12/2020_PA</v>
          </cell>
          <cell r="I1732" t="str">
            <v>UN</v>
          </cell>
        </row>
        <row r="1733">
          <cell r="G1733">
            <v>99281</v>
          </cell>
          <cell r="H1733" t="str">
            <v>ACRÉSCIMO PARA POÇO DE VISITA RETANGULAR PARA DRENAGEM, EM ALVENARIA COM BLOCOS DE CONCRETO, DIMENSÕES INTERNAS = 1X3,5 M. AF_12/2020</v>
          </cell>
          <cell r="I1733" t="str">
            <v>M</v>
          </cell>
        </row>
        <row r="1734">
          <cell r="G1734">
            <v>99282</v>
          </cell>
          <cell r="H1734" t="str">
            <v>ACRÉSCIMO PARA POÇO DE VISITA RETANGULAR PARA DRENAGEM, EM ALVENARIA COM BLOCOS DE CONCRETO, DIMENSÕES INTERNAS = 2,5X2,5 M. AF_12/2020</v>
          </cell>
          <cell r="I1734" t="str">
            <v>M</v>
          </cell>
        </row>
        <row r="1735">
          <cell r="G1735">
            <v>99283</v>
          </cell>
          <cell r="H1735" t="str">
            <v>ACRÉSCIMO PARA POÇO DE VISITA CIRCULAR PARA DRENAGEM, EM ALVENARIA COM TIJOLOS CERÂMICOS MACIÇOS, DIÂMETRO INTERNO = 0,8 M. AF_12/2020</v>
          </cell>
          <cell r="I1735" t="str">
            <v>M</v>
          </cell>
        </row>
        <row r="1736">
          <cell r="G1736">
            <v>99284</v>
          </cell>
          <cell r="H1736" t="str">
            <v>BASE PARA POÇO DE VISITA RETANGULAR PARA DRENAGEM, EM ALVENARIA COM BLOCOS DE CONCRETO, DIMENSÕES INTERNAS = 1,5X3,5 M, PROFUNDIDADE = 1,40 M, EXCLUINDO TAMPÃO. AF_12/2020_PA</v>
          </cell>
          <cell r="I1736" t="str">
            <v>UN</v>
          </cell>
        </row>
        <row r="1737">
          <cell r="G1737">
            <v>99285</v>
          </cell>
          <cell r="H1737" t="str">
            <v>BASE PARA POÇO DE VISITA CIRCULAR PARA DRENAGEM, EM CONCRETO PRÉ-MOLDADO, DIÂMETRO INTERNO = 1,0 M, PROFUNDIDADE = 1,35 M, EXCLUINDO TAMPÃO. AF_05/2018_PA</v>
          </cell>
          <cell r="I1737" t="str">
            <v>UN</v>
          </cell>
        </row>
        <row r="1738">
          <cell r="G1738">
            <v>99286</v>
          </cell>
          <cell r="H1738" t="str">
            <v>BASE PARA POÇO DE VISITA RETANGULAR PARA DRENAGEM, EM ALVENARIA COM BLOCOS DE CONCRETO, DIMENSÕES INTERNAS = 1X4 M, PROFUNDIDADE = 1,40 M, EXCLUINDO TAMPÃO. AF_12/2020_PA</v>
          </cell>
          <cell r="I1738" t="str">
            <v>UN</v>
          </cell>
        </row>
        <row r="1739">
          <cell r="G1739">
            <v>99287</v>
          </cell>
          <cell r="H1739" t="str">
            <v>BASE PARA POÇO DE VISITA RETANGULAR PARA DRENAGEM, EM ALVENARIA COM BLOCOS DE CONCRETO, DIMENSÕES INTERNAS = 2,5X3 M, PROFUNDIDADE = 1,40 M, EXCLUINDO TAMPÃO. AF_12/2020_PA</v>
          </cell>
          <cell r="I1739" t="str">
            <v>UN</v>
          </cell>
        </row>
        <row r="1740">
          <cell r="G1740">
            <v>99288</v>
          </cell>
          <cell r="H1740" t="str">
            <v>ACRÉSCIMO PARA POÇO DE VISITA CIRCULAR PARA DRENAGEM, EM CONCRETO PRÉ-MOLDADO, DIÂMETRO INTERNO = 1 M. AF_12/2020</v>
          </cell>
          <cell r="I1740" t="str">
            <v>M</v>
          </cell>
        </row>
        <row r="1741">
          <cell r="G1741">
            <v>99289</v>
          </cell>
          <cell r="H1741" t="str">
            <v>ACRÉSCIMO PARA POÇO DE VISITA RETANGULAR PARA DRENAGEM, EM ALVENARIA COM BLOCOS DE CONCRETO, DIMENSÕES INTERNAS = 1X4 M. AF_12/2020</v>
          </cell>
          <cell r="I1741" t="str">
            <v>M</v>
          </cell>
        </row>
        <row r="1742">
          <cell r="G1742">
            <v>99290</v>
          </cell>
          <cell r="H1742" t="str">
            <v>BASE PARA POÇO DE VISITA RETANGULAR PARA DRENAGEM, EM ALVENARIA COM BLOCOS DE CONCRETO, DIMENSÕES INTERNAS = 1,5X1,5 M, PROFUNDIDADE = 1,40 M, EXCLUINDO TAMPÃO. AF_12/2020_PA</v>
          </cell>
          <cell r="I1742" t="str">
            <v>UN</v>
          </cell>
        </row>
        <row r="1743">
          <cell r="G1743">
            <v>99291</v>
          </cell>
          <cell r="H1743" t="str">
            <v>ACRÉSCIMO PARA POÇO DE VISITA RETANGULAR PARA DRENAGEM, EM ALVENARIA COM BLOCOS DE CONCRETO, DIMENSÕES INTERNAS = 1,5X3,5 M. AF_12/2020</v>
          </cell>
          <cell r="I1743" t="str">
            <v>M</v>
          </cell>
        </row>
        <row r="1744">
          <cell r="G1744">
            <v>99292</v>
          </cell>
          <cell r="H1744" t="str">
            <v>BASE PARA POÇO DE VISITA CIRCULAR PARA DRENAGEM, EM ALVENARIA COM TIJOLOS CERÂMICOS MACIÇOS, DIÂMETRO INTERNO = 1,0 M, PROFUNDIDADE = 1,40 M, EXCLUINDO TAMPÃO. AF_12/2020_PA</v>
          </cell>
          <cell r="I1744" t="str">
            <v>UN</v>
          </cell>
        </row>
        <row r="1745">
          <cell r="G1745">
            <v>99293</v>
          </cell>
          <cell r="H1745" t="str">
            <v>ACRÉSCIMO PARA POÇO DE VISITA CIRCULAR PARA DRENAGEM, EM ALVENARIA COM TIJOLOS CERÂMICOS MACIÇOS, DIÂMETRO INTERNO = 1 M. AF_12/2020</v>
          </cell>
          <cell r="I1745" t="str">
            <v>M</v>
          </cell>
        </row>
        <row r="1746">
          <cell r="G1746">
            <v>99294</v>
          </cell>
          <cell r="H1746" t="str">
            <v>BASE PARA POÇO DE VISITA RETANGULAR PARA DRENAGEM, EM ALVENARIA COM BLOCOS DE CONCRETO, DIMENSÕES INTERNAS = 1,5X4 M, PROFUNDIDADE = 1,40 M, EXCLUINDO TAMPÃO. AF_12/2020_PA</v>
          </cell>
          <cell r="I1746" t="str">
            <v>UN</v>
          </cell>
        </row>
        <row r="1747">
          <cell r="G1747">
            <v>99296</v>
          </cell>
          <cell r="H1747" t="str">
            <v>ACRÉSCIMO PARA POÇO DE VISITA RETANGULAR PARA DRENAGEM, EM ALVENARIA COM BLOCOS DE CONCRETO, DIMENSÕES INTERNAS = 2,5X3 M. AF_12/2020</v>
          </cell>
          <cell r="I1747" t="str">
            <v>M</v>
          </cell>
        </row>
        <row r="1748">
          <cell r="G1748">
            <v>99297</v>
          </cell>
          <cell r="H1748" t="str">
            <v>ACRÉSCIMO PARA POÇO DE VISITA RETANGULAR PARA DRENAGEM, EM ALVENARIA COM BLOCOS DE CONCRETO, DIMENSÕES INTERNAS = 1,5X4 M. AF_12/2020</v>
          </cell>
          <cell r="I1748" t="str">
            <v>M</v>
          </cell>
        </row>
        <row r="1749">
          <cell r="G1749">
            <v>99298</v>
          </cell>
          <cell r="H1749" t="str">
            <v>BASE PARA POÇO DE VISITA RETANGULAR PARA DRENAGEM, EM ALVENARIA COM BLOCOS DE CONCRETO, DIMENSÕES INTERNAS = 2,5X3,5 M, PROFUNDIDADE = 1,40 M, EXCLUINDO TAMPÃO. AF_12/2020_PA</v>
          </cell>
          <cell r="I1749" t="str">
            <v>UN</v>
          </cell>
        </row>
        <row r="1750">
          <cell r="G1750">
            <v>99299</v>
          </cell>
          <cell r="H1750" t="str">
            <v>ACRÉSCIMO PARA POÇO DE VISITA RETANGULAR PARA DRENAGEM, EM ALVENARIA COM BLOCOS DE CONCRETO, DIMENSÕES INTERNAS = 2,5X3,5 M. AF_12/2020</v>
          </cell>
          <cell r="I1750" t="str">
            <v>M</v>
          </cell>
        </row>
        <row r="1751">
          <cell r="G1751">
            <v>99300</v>
          </cell>
          <cell r="H1751" t="str">
            <v>BASE PARA POÇO DE VISITA RETANGULAR PARA DRENAGEM, EM ALVENARIA COM BLOCOS DE CONCRETO, DIMENSÕES INTERNAS = 2,5X4 M, PROFUNDIDADE = 1,40 M, EXCLUINDO TAMPÃO. AF_12/2020_PA</v>
          </cell>
          <cell r="I1751" t="str">
            <v>UN</v>
          </cell>
        </row>
        <row r="1752">
          <cell r="G1752">
            <v>99301</v>
          </cell>
          <cell r="H1752" t="str">
            <v>BASE PARA POÇO DE VISITA RETANGULAR PARA DRENAGEM, EM ALVENARIA COM BLOCOS DE CONCRETO, DIMENSÕES INTERNAS = 2X2 M, PROFUNDIDADE = 1,40 M, EXCLUINDO TAMPÃO. AF_12/2020_PA</v>
          </cell>
          <cell r="I1752" t="str">
            <v>UN</v>
          </cell>
        </row>
        <row r="1753">
          <cell r="G1753">
            <v>99302</v>
          </cell>
          <cell r="H1753" t="str">
            <v>ACRÉSCIMO PARA POÇO DE VISITA RETANGULAR PARA DRENAGEM, EM ALVENARIA COM BLOCOS DE CONCRETO, DIMENSÕES INTERNAS = 2,5X4 M. AF_12/2020</v>
          </cell>
          <cell r="I1753" t="str">
            <v>M</v>
          </cell>
        </row>
        <row r="1754">
          <cell r="G1754">
            <v>99303</v>
          </cell>
          <cell r="H1754" t="str">
            <v>BASE PARA POÇO DE VISITA RETANGULAR PARA DRENAGEM, EM ALVENARIA COM BLOCOS DE CONCRETO, DIMENSÕES INTERNAS = 3X3 M, PROFUNDIDADE = 1,40 M, EXCLUINDO TAMPÃO. AF_12/2020_PA</v>
          </cell>
          <cell r="I1754" t="str">
            <v>UN</v>
          </cell>
        </row>
        <row r="1755">
          <cell r="G1755">
            <v>99304</v>
          </cell>
          <cell r="H1755" t="str">
            <v>ACRÉSCIMO PARA POÇO DE VISITA RETANGULAR PARA DRENAGEM, EM ALVENARIA COM BLOCOS DE CONCRETO, DIMENSÕES INTERNAS = 3X3 M. AF_12/2020</v>
          </cell>
          <cell r="I1755" t="str">
            <v>M</v>
          </cell>
        </row>
        <row r="1756">
          <cell r="G1756">
            <v>99305</v>
          </cell>
          <cell r="H1756" t="str">
            <v>BASE PARA POÇO DE VISITA RETANGULAR PARA DRENAGEM, EM ALVENARIA COM BLOCOS DE CONCRETO, DIMENSÕES INTERNAS = 3X3,5 M, PROFUNDIDADE = 1,40 M, EXCLUINDO TAMPÃO. AF_12/2020_PA</v>
          </cell>
          <cell r="I1756" t="str">
            <v>UN</v>
          </cell>
        </row>
        <row r="1757">
          <cell r="G1757">
            <v>99306</v>
          </cell>
          <cell r="H1757" t="str">
            <v>ACRÉSCIMO PARA POÇO DE VISITA RETANGULAR PARA DRENAGEM, EM ALVENARIA COM BLOCOS DE CONCRETO, DIMENSÕES INTERNAS = 3X3,5 M. AF_12/2020</v>
          </cell>
          <cell r="I1757" t="str">
            <v>M</v>
          </cell>
        </row>
        <row r="1758">
          <cell r="G1758">
            <v>99307</v>
          </cell>
          <cell r="H1758" t="str">
            <v>ACRÉSCIMO PARA POÇO DE VISITA RETANGULAR PARA DRENAGEM, EM ALVENARIA COM BLOCOS DE CONCRETO, DIMENSÕES INTERNAS = 2X2 M. AF_12/2020</v>
          </cell>
          <cell r="I1758" t="str">
            <v>M</v>
          </cell>
        </row>
        <row r="1759">
          <cell r="G1759">
            <v>99308</v>
          </cell>
          <cell r="H1759" t="str">
            <v>BASE PARA POÇO DE VISITA RETANGULAR PARA DRENAGEM, EM ALVENARIA COM BLOCOS DE CONCRETO, DIMENSÕES INTERNAS = 3X4 M, PROFUNDIDADE = 1,40 M, EXCLUINDO TAMPÃO. AF_12/2020_PA</v>
          </cell>
          <cell r="I1759" t="str">
            <v>UN</v>
          </cell>
        </row>
        <row r="1760">
          <cell r="G1760">
            <v>99309</v>
          </cell>
          <cell r="H1760" t="str">
            <v>ACRÉSCIMO PARA POÇO DE VISITA RETANGULAR PARA DRENAGEM, EM ALVENARIA COM BLOCOS DE CONCRETO, DIMENSÕES INTERNAS = 3X4 M. AF_12/2020</v>
          </cell>
          <cell r="I1760" t="str">
            <v>M</v>
          </cell>
        </row>
        <row r="1761">
          <cell r="G1761">
            <v>99310</v>
          </cell>
          <cell r="H1761" t="str">
            <v>BASE PARA POÇO DE VISITA RETANGULAR PARA DRENAGEM, EM ALVENARIA COM BLOCOS DE CONCRETO, DIMENSÕES INTERNAS = 3,5X3,5 M, PROFUNDIDADE = 1,40 M, EXCLUINDO TAMPÃO. AF_12/2020_PA</v>
          </cell>
          <cell r="I1761" t="str">
            <v>UN</v>
          </cell>
        </row>
        <row r="1762">
          <cell r="G1762">
            <v>99311</v>
          </cell>
          <cell r="H1762" t="str">
            <v>ACRÉSCIMO PARA POÇO DE VISITA RETANGULAR PARA DRENAGEM, EM ALVENARIA COM BLOCOS DE CONCRETO, DIMENSÕES INTERNAS = 3,5X3,5 M. AF_12/2020</v>
          </cell>
          <cell r="I1762" t="str">
            <v>M</v>
          </cell>
        </row>
        <row r="1763">
          <cell r="G1763">
            <v>99312</v>
          </cell>
          <cell r="H1763" t="str">
            <v>BASE PARA POÇO DE VISITA RETANGULAR PARA DRENAGEM, EM ALVENARIA COM BLOCOS DE CONCRETO, DIMENSÕES INTERNAS = 2X2,5 M, PROFUNDIDADE = 1,40 M, EXCLUINDO TAMPÃO. AF_12/2020_PA</v>
          </cell>
          <cell r="I1763" t="str">
            <v>UN</v>
          </cell>
        </row>
        <row r="1764">
          <cell r="G1764">
            <v>99313</v>
          </cell>
          <cell r="H1764" t="str">
            <v>BASE PARA POÇO DE VISITA RETANGULAR PARA DRENAGEM, EM ALVENARIA COM BLOCOS DE CONCRETO, DIMENSÕES INTERNAS = 3,5X4 M, PROFUNDIDADE = 1,40 M, EXCLUINDO TAMPÃO. AF_12/2020_PA</v>
          </cell>
          <cell r="I1764" t="str">
            <v>UN</v>
          </cell>
        </row>
        <row r="1765">
          <cell r="G1765">
            <v>99314</v>
          </cell>
          <cell r="H1765" t="str">
            <v>ACRÉSCIMO PARA POÇO DE VISITA RETANGULAR PARA DRENAGEM, EM ALVENARIA COM BLOCOS DE CONCRETO, DIMENSÕES INTERNAS = 3,5X4 M. AF_12/2020</v>
          </cell>
          <cell r="I1765" t="str">
            <v>M</v>
          </cell>
        </row>
        <row r="1766">
          <cell r="G1766">
            <v>99315</v>
          </cell>
          <cell r="H1766" t="str">
            <v>BASE PARA POÇO DE VISITA RETANGULAR PARA DRENAGEM, EM ALVENARIA COM BLOCOS DE CONCRETO, DIMENSÕES INTERNAS = 4X4 M, PROFUNDIDADE = 1,40 M, EXCLUINDO TAMPÃO. AF_12/2020_PA</v>
          </cell>
          <cell r="I1766" t="str">
            <v>UN</v>
          </cell>
        </row>
        <row r="1767">
          <cell r="G1767">
            <v>99317</v>
          </cell>
          <cell r="H1767" t="str">
            <v>ACRÉSCIMO PARA POÇO DE VISITA RETANGULAR PARA DRENAGEM, EM ALVENARIA COM BLOCOS DE CONCRETO, DIMENSÕES INTERNAS = 2X2,5 M. AF_12/2020</v>
          </cell>
          <cell r="I1767" t="str">
            <v>M</v>
          </cell>
        </row>
        <row r="1768">
          <cell r="G1768">
            <v>99318</v>
          </cell>
          <cell r="H1768" t="str">
            <v>CHAMINÉ CIRCULAR PARA POÇO DE VISITA PARA DRENAGEM, EM CONCRETO PRÉ-MOLDADO, DIÂMETRO INTERNO = 0,6 M. AF_12/2020</v>
          </cell>
          <cell r="I1768" t="str">
            <v>M</v>
          </cell>
        </row>
        <row r="1769">
          <cell r="G1769">
            <v>99319</v>
          </cell>
          <cell r="H1769" t="str">
            <v>CHAMINÉ CIRCULAR PARA POÇO DE VISITA PARA DRENAGEM, EM ALVENARIA COM TIJOLOS CERÂMICOS MACIÇOS, DIÂMETRO INTERNO = 0,6 M. AF_12/2020</v>
          </cell>
          <cell r="I1769" t="str">
            <v>M</v>
          </cell>
        </row>
        <row r="1770">
          <cell r="G1770">
            <v>99320</v>
          </cell>
          <cell r="H1770" t="str">
            <v>BASE PARA POÇO DE VISITA RETANGULAR PARA DRENAGEM, EM ALVENARIA COM BLOCOS DE CONCRETO, DIMENSÕES INTERNAS = 2X3 M, PROFUNDIDADE = 1,40 M, EXCLUINDO TAMPÃO. AF_12/2020_PA</v>
          </cell>
          <cell r="I1770" t="str">
            <v>UN</v>
          </cell>
        </row>
        <row r="1771">
          <cell r="G1771">
            <v>99321</v>
          </cell>
          <cell r="H1771" t="str">
            <v>ACRÉSCIMO PARA POÇO DE VISITA RETANGULAR PARA DRENAGEM, EM ALVENARIA COM BLOCOS DE CONCRETO, DIMENSÕES INTERNAS = 2X3 M. AF_12/2020</v>
          </cell>
          <cell r="I1771" t="str">
            <v>M</v>
          </cell>
        </row>
        <row r="1772">
          <cell r="G1772">
            <v>99322</v>
          </cell>
          <cell r="H1772" t="str">
            <v>BASE PARA POÇO DE VISITA RETANGULAR PARA DRENAGEM, EM ALVENARIA COM BLOCOS DE CONCRETO, DIMENSÕES INTERNAS = 2X3,5 M, PROFUNDIDADE = 1,40 M, EXCLUINDO TAMPÃO. AF_12/2020_PA</v>
          </cell>
          <cell r="I1772" t="str">
            <v>UN</v>
          </cell>
        </row>
        <row r="1773">
          <cell r="G1773">
            <v>99323</v>
          </cell>
          <cell r="H1773" t="str">
            <v>ACRÉSCIMO PARA POÇO DE VISITA RETANGULAR PARA DRENAGEM, EM ALVENARIA COM BLOCOS DE CONCRETO, DIMENSÕES INTERNAS = 2X3,5 M. AF_12/2020</v>
          </cell>
          <cell r="I1773" t="str">
            <v>M</v>
          </cell>
        </row>
        <row r="1774">
          <cell r="G1774">
            <v>99324</v>
          </cell>
          <cell r="H1774" t="str">
            <v>BASE PARA POÇO DE VISITA RETANGULAR PARA DRENAGEM, EM ALVENARIA COM BLOCOS DE CONCRETO, DIMENSÕES INTERNAS = 2X4 M, PROFUNDIDADE = 1,40 M, EXCLUINDO TAMPÃO. AF_12/2020_PA</v>
          </cell>
          <cell r="I1774" t="str">
            <v>UN</v>
          </cell>
        </row>
        <row r="1775">
          <cell r="G1775">
            <v>99325</v>
          </cell>
          <cell r="H1775" t="str">
            <v>ACRÉSCIMO PARA POÇO DE VISITA RETANGULAR PARA DRENAGEM, EM ALVENARIA COM BLOCOS DE CONCRETO, DIMENSÕES INTERNAS = 2X4 M. AF_12/2020</v>
          </cell>
          <cell r="I1775" t="str">
            <v>M</v>
          </cell>
        </row>
        <row r="1776">
          <cell r="G1776">
            <v>99326</v>
          </cell>
          <cell r="H1776" t="str">
            <v>BASE PARA POÇO DE VISITA RETANGULAR PARA DRENAGEM, EM ALVENARIA COM BLOCOS DE CONCRETO, DIMENSÕES INTERNAS = 2,5X2,5 M, PROFUNDIDADE = 1,40 M, EXCLUINDO TAMPÃO. AF_12/2020_PA</v>
          </cell>
          <cell r="I1776" t="str">
            <v>UN</v>
          </cell>
        </row>
        <row r="1777">
          <cell r="G1777">
            <v>99327</v>
          </cell>
          <cell r="H1777" t="str">
            <v>ACRÉSCIMO PARA POÇO DE VISITA RETANGULAR PARA DRENAGEM, EM ALVENARIA COM BLOCOS DE CONCRETO, DIMENSÕES INTERNAS = 4X4 M. AF_12/2020</v>
          </cell>
          <cell r="I1777" t="str">
            <v>M</v>
          </cell>
        </row>
        <row r="1778">
          <cell r="G1778">
            <v>101800</v>
          </cell>
          <cell r="H1778" t="str">
            <v>CAIXA COM GRELHA RETANGULAR DE FERRO FUNDIDO, EM ALVENARIA COM TIJOLOS CERÂMICOS MACIÇOS, DIMENSÕES INTERNAS: 0,30 X 1,00 X 1,00. AF_12/2020</v>
          </cell>
          <cell r="I1778" t="str">
            <v>UN</v>
          </cell>
        </row>
        <row r="1779">
          <cell r="G1779">
            <v>101801</v>
          </cell>
          <cell r="H1779" t="str">
            <v>CAIXA COM GRELHA RETANGULAR DE FERRO FUNDIDO, EM ALVENARIA COM BLOCOS DE CONCRETO, DIMENSÕES INTERNAS: 0,30 X 1,00 X 1,00. AF_12/2020</v>
          </cell>
          <cell r="I1779" t="str">
            <v>UN</v>
          </cell>
        </row>
        <row r="1780">
          <cell r="G1780">
            <v>101806</v>
          </cell>
          <cell r="H1780" t="str">
            <v>CAIXA ENTERRADA DISTRIBUIDORA DE VAZÃO (SUMIDOUROS MÚLTIPLOS), RETANGULAR, EM ALVENARIA COM TIJOLOS MACIÇOS, DIMENSÕES INTERNAS: 0,60 X 0,60 X H=0,50 M. AF_12/2020</v>
          </cell>
          <cell r="I1780" t="str">
            <v>UN</v>
          </cell>
        </row>
        <row r="1781">
          <cell r="G1781">
            <v>101807</v>
          </cell>
          <cell r="H1781" t="str">
            <v>CAIXA ENTERRADA DISTRIBUIDORA DE VAZÃO (SUMIDOUROS MÚLTIPLOS), RETANGULAR, EM ALVENARIA COM BLOCOS DE CONCRETO, DIMENSÕES INTERNAS: 0,60 X 0,60 X H=0,50 M. AF_12/2020</v>
          </cell>
          <cell r="I1781" t="str">
            <v>UN</v>
          </cell>
        </row>
        <row r="1782">
          <cell r="G1782">
            <v>101808</v>
          </cell>
          <cell r="H1782" t="str">
            <v>CAIXA ENTERRADA DISTRIBUIDORA DE VAZÃO (SUMIDOUROS MÚLTIPLOS), RETANGULAR, EM CONCRETO PRÉ-MOLDADO, DIMENSÕES INTERNAS: 0,60 X 0,60 X H=0,50 M. AF_12/2020</v>
          </cell>
          <cell r="I1782" t="str">
            <v>UN</v>
          </cell>
        </row>
        <row r="1783">
          <cell r="G1783">
            <v>101809</v>
          </cell>
          <cell r="H1783" t="str">
            <v>BASE PARA POCO DE VISITA RETANGULAR PARA ESGOTO E DRENAGEM, EM CONCRETO ESTRUTURAL, DIMENSÕES INTERNAS DE 90X150 M, PROFUNDIDADE DE 1,25 M, EXCLUINDO TAMPÃO. AF_12/2020_PA</v>
          </cell>
          <cell r="I1783" t="str">
            <v>UN</v>
          </cell>
        </row>
        <row r="1784">
          <cell r="G1784">
            <v>102139</v>
          </cell>
          <cell r="H1784" t="str">
            <v>BASE PARA POÇO DE VISITA CIRCULAR PARA  ESGOTO, EM CONCRETO PRÉ-MOLDADO, DIÂMETRO INTERNO = 1,20 M, PROFUNDIDADE = 1,60 M, EXCLUINDO TAMPÃO. AF_12/2020_PA</v>
          </cell>
          <cell r="I1784" t="str">
            <v>UN</v>
          </cell>
        </row>
        <row r="1785">
          <cell r="G1785">
            <v>102141</v>
          </cell>
          <cell r="H1785" t="str">
            <v>BASE PARA POÇO DE VISITA CIRCULAR PARA  ESGOTO, EM CONCRETO PRÉ-MOLDADO, DIÂMETRO INTERNO = 1,50 M, PROFUNDIDADE = 1,35 M, EXCLUINDO TAMPÃO. AF_12/2020_PA</v>
          </cell>
          <cell r="I1785" t="str">
            <v>UN</v>
          </cell>
        </row>
        <row r="1786">
          <cell r="G1786">
            <v>102142</v>
          </cell>
          <cell r="H1786" t="str">
            <v>BASE PARA POÇO DE VISITA CIRCULAR PARA DRENAGEM, EM CONCRETO PRÉ-MOLDADO, DIÂMETRO INTERNO = 1,50 M, PROFUNDIDADE = 1,35 M, EXCLUINDO TAMPÃO. AF_12/2020_PA</v>
          </cell>
          <cell r="I1786" t="str">
            <v>UN</v>
          </cell>
        </row>
        <row r="1787">
          <cell r="G1787">
            <v>102457</v>
          </cell>
          <cell r="H1787" t="str">
            <v>BASE PARA POÇO DE VISITA CIRCULAR PARA DRENAGEM, EM CONCRETO PRÉ-MOLDADO, DIÂMETRO INTERNO = 1,20 M, PROFUNDIDADE = 1,60 M, EXCLUINDO TAMPÃO. AF_05/2021_PA</v>
          </cell>
          <cell r="I1787" t="str">
            <v>UN</v>
          </cell>
        </row>
        <row r="1788">
          <cell r="G1788">
            <v>94263</v>
          </cell>
          <cell r="H1788" t="str">
            <v>GUIA (MEIO-FIO) CONCRETO, MOLDADA  IN LOCO  EM TRECHO RETO COM EXTRUSORA, 13 CM BASE X 22 CM ALTURA. AF_06/2016</v>
          </cell>
          <cell r="I1788" t="str">
            <v>M</v>
          </cell>
        </row>
        <row r="1789">
          <cell r="G1789">
            <v>94264</v>
          </cell>
          <cell r="H1789" t="str">
            <v>GUIA (MEIO-FIO) CONCRETO, MOLDADA  IN LOCO  EM TRECHO CURVO COM EXTRUSORA, 13 CM BASE X 22 CM ALTURA. AF_06/2016</v>
          </cell>
          <cell r="I1789" t="str">
            <v>M</v>
          </cell>
        </row>
        <row r="1790">
          <cell r="G1790">
            <v>94265</v>
          </cell>
          <cell r="H1790" t="str">
            <v>GUIA (MEIO-FIO) CONCRETO, MOLDADA  IN LOCO  EM TRECHO RETO COM EXTRUSORA, 15 CM BASE X 30 CM ALTURA. AF_06/2016</v>
          </cell>
          <cell r="I1790" t="str">
            <v>M</v>
          </cell>
        </row>
        <row r="1791">
          <cell r="G1791">
            <v>94266</v>
          </cell>
          <cell r="H1791" t="str">
            <v>GUIA (MEIO-FIO) CONCRETO, MOLDADA  IN LOCO  EM TRECHO CURVO COM EXTRUSORA, 15 CM BASE X 30 CM ALTURA. AF_06/2016</v>
          </cell>
          <cell r="I1791" t="str">
            <v>M</v>
          </cell>
        </row>
        <row r="1792">
          <cell r="G1792">
            <v>94267</v>
          </cell>
          <cell r="H1792" t="str">
            <v>GUIA (MEIO-FIO) E SARJETA CONJUGADOS DE CONCRETO, MOLDADA  IN LOCO  EM TRECHO RETO COM EXTRUSORA, 45 CM BASE (15 CM BASE DA GUIA + 30 CM BASE DA SARJETA) X 22 CM ALTURA. AF_06/2016</v>
          </cell>
          <cell r="I1792" t="str">
            <v>M</v>
          </cell>
        </row>
        <row r="1793">
          <cell r="G1793">
            <v>94268</v>
          </cell>
          <cell r="H1793" t="str">
            <v>GUIA (MEIO-FIO) E SARJETA CONJUGADOS DE CONCRETO, MOLDADA  IN LOCO  EM TRECHO CURVO COM EXTRUSORA, 45 CM BASE (15 CM BASE DA GUIA + 30 CM BASE DA SARJETA) X 22 CM ALTURA. AF_06/2016</v>
          </cell>
          <cell r="I1793" t="str">
            <v>M</v>
          </cell>
        </row>
        <row r="1794">
          <cell r="G1794">
            <v>94269</v>
          </cell>
          <cell r="H1794" t="str">
            <v>GUIA (MEIO-FIO) E SARJETA CONJUGADOS DE CONCRETO, MOLDADA  IN LOCO  EM TRECHO RETO COM EXTRUSORA, 60 CM BASE (15 CM BASE DA GUIA + 45 CM BASE DA SARJETA) X 26 CM ALTURA. AF_06/2016</v>
          </cell>
          <cell r="I1794" t="str">
            <v>M</v>
          </cell>
        </row>
        <row r="1795">
          <cell r="G1795">
            <v>94270</v>
          </cell>
          <cell r="H1795" t="str">
            <v>GUIA (MEIO-FIO) E SARJETA CONJUGADOS DE CONCRETO, MOLDADA IN LOCO  EM TRECHO CURVO COM EXTRUSORA, 60 CM BASE (15 CM BASE DA GUIA + 45 CM BASE DA SARJETA) X 26 CM ALTURA. AF_06/2016</v>
          </cell>
          <cell r="I1795" t="str">
            <v>M</v>
          </cell>
        </row>
        <row r="1796">
          <cell r="G1796">
            <v>94271</v>
          </cell>
          <cell r="H1796" t="str">
            <v>GUIA (MEIO-FIO) E SARJETA CONJUGADOS DE CONCRETO, MOLDADA  IN LOCO  EM TRECHO RETO COM EXTRUSORA, 65 CM BASE (15 CM BASE DA GUIA + 50 CM BASE DA SARJETA) X 30 CM ALTURA. AF_06/2016</v>
          </cell>
          <cell r="I1796" t="str">
            <v>M</v>
          </cell>
        </row>
        <row r="1797">
          <cell r="G1797">
            <v>94272</v>
          </cell>
          <cell r="H1797" t="str">
            <v>GUIA (MEIO-FIO) E SARJETA CONJUGADOS DE CONCRETO, MOLDADA  IN LOCO  EM TRECHO CURVO COM EXTRUSORA, 65 CM BASE (15 CM BASE DA GUIA + 50 CM BASE DA SARJETA) X 26 CM ALTURA. AF_06/2016</v>
          </cell>
          <cell r="I1797" t="str">
            <v>M</v>
          </cell>
        </row>
        <row r="1798">
          <cell r="G1798">
            <v>94273</v>
          </cell>
          <cell r="H1798" t="str">
            <v>ASSENTAMENTO DE GUIA (MEIO-FIO) EM TRECHO RETO, CONFECCIONADA EM CONCRETO PRÉ-FABRICADO, DIMENSÕES 100X15X13X30 CM (COMPRIMENTO X BASE INFERIOR X BASE SUPERIOR X ALTURA), PARA VIAS URBANAS (USO VIÁRIO). AF_06/2016</v>
          </cell>
          <cell r="I1798" t="str">
            <v>M</v>
          </cell>
        </row>
        <row r="1799">
          <cell r="G1799">
            <v>94274</v>
          </cell>
          <cell r="H1799" t="str">
            <v>ASSENTAMENTO DE GUIA (MEIO-FIO) EM TRECHO CURVO, CONFECCIONADA EM CONCRETO PRÉ-FABRICADO, DIMENSÕES 100X15X13X30 CM (COMPRIMENTO X BASE INFERIOR X BASE SUPERIOR X ALTURA), PARA VIAS URBANAS (USO VIÁRIO). AF_06/2016</v>
          </cell>
          <cell r="I1799" t="str">
            <v>M</v>
          </cell>
        </row>
        <row r="1800">
          <cell r="G1800">
            <v>94275</v>
          </cell>
          <cell r="H1800" t="str">
            <v>ASSENTAMENTO DE GUIA (MEIO-FIO) EM TRECHO RETO, CONFECCIONADA EM CONCRETO PRÉ-FABRICADO, DIMENSÕES 100X15X13X20 CM (COMPRIMENTO X BASE INFERIOR X BASE SUPERIOR X ALTURA), PARA URBANIZAÇÃO INTERNA DE EMPREENDIMENTOS. AF_06/2016</v>
          </cell>
          <cell r="I1800" t="str">
            <v>M</v>
          </cell>
        </row>
        <row r="1801">
          <cell r="G1801">
            <v>94276</v>
          </cell>
          <cell r="H1801" t="str">
            <v>ASSENTAMENTO DE GUIA (MEIO-FIO) EM TRECHO CURVO, CONFECCIONADA EM CONCRETO PRÉ-FABRICADO, DIMENSÕES 100X15X13X20 CM (COMPRIMENTO X BASE INFERIOR X BASE SUPERIOR X ALTURA), PARA URBANIZAÇÃO INTERNA DE EMPREENDIMENTOS. AF_06/2016</v>
          </cell>
          <cell r="I1801" t="str">
            <v>M</v>
          </cell>
        </row>
        <row r="1802">
          <cell r="G1802">
            <v>94277</v>
          </cell>
          <cell r="H1802" t="str">
            <v>ASSENTAMENTO DE GUIA (MEIO-FIO) EM TRECHO RETO, CONFECCIONADA EM CONCRETO PRÉ-FABRICADO, DIMENSÕES 80X08X08X25 CM (COMPRIMENTO X BASE INFERIOR X BASE SUPERIOR X ALTURA), PARA URBANIZAÇÃO INTERNA DE EMPREENDIMENTOS. AF_06/2016</v>
          </cell>
          <cell r="I1802" t="str">
            <v>M</v>
          </cell>
        </row>
        <row r="1803">
          <cell r="G1803">
            <v>94278</v>
          </cell>
          <cell r="H1803" t="str">
            <v>ASSENTAMENTO DE GUIA (MEIO-FIO) EM TRECHO CURVO, CONFECCIONADA EM CONCRETO PRÉ-FABRICADO, DIMENSÕES 80X08X08X25 CM (COMPRIMENTO X BASE INFERIOR X BASE SUPERIOR X ALTURA), PARA URBANIZAÇÃO INTERNA DE EMPREENDIMENTOS. AF_06/2016</v>
          </cell>
          <cell r="I1803" t="str">
            <v>M</v>
          </cell>
        </row>
        <row r="1804">
          <cell r="G1804">
            <v>94279</v>
          </cell>
          <cell r="H1804" t="str">
            <v>ASSENTAMENTO DE GUIA (MEIO-FIO) EM TRECHO RETO, CONFECCIONADA EM CONCRETO PRÉ-FABRICADO, DIMENSÕES 39X6,5X6,5X19 CM (COMPRIMENTO X BASE INFERIOR X BASE SUPERIOR X ALTURA), PARA DELIMITAÇÃO DE JARDINS, PRAÇAS OU PASSEIOS. AF_05/2016</v>
          </cell>
          <cell r="I1804" t="str">
            <v>M</v>
          </cell>
        </row>
        <row r="1805">
          <cell r="G1805">
            <v>94280</v>
          </cell>
          <cell r="H1805" t="str">
            <v>ASSENTAMENTO DE GUIA (MEIO-FIO) EM TRECHO CURVO, CONFECCIONADA EM CONCRETO PRÉ-FABRICADO, DIMENSÕES 39X6,5X6,5X19 CM (COMPRIMENTO X BASE INFERIOR X BASE SUPERIOR X ALTURA), PARA DELIMITAÇÃO DE JARDINS, PRAÇAS OU PASSEIOS. AF_05/2016</v>
          </cell>
          <cell r="I1805" t="str">
            <v>M</v>
          </cell>
        </row>
        <row r="1806">
          <cell r="G1806">
            <v>94281</v>
          </cell>
          <cell r="H1806" t="str">
            <v>EXECUÇÃO DE SARJETA DE CONCRETO USINADO, MOLDADA  IN LOCO  EM TRECHO RETO, 30 CM BASE X 15 CM ALTURA. AF_06/2016</v>
          </cell>
          <cell r="I1806" t="str">
            <v>M</v>
          </cell>
        </row>
        <row r="1807">
          <cell r="G1807">
            <v>94282</v>
          </cell>
          <cell r="H1807" t="str">
            <v>EXECUÇÃO DE SARJETA DE CONCRETO USINADO, MOLDADA  IN LOCO  EM TRECHO CURVO, 30 CM BASE X 15 CM ALTURA. AF_06/2016</v>
          </cell>
          <cell r="I1807" t="str">
            <v>M</v>
          </cell>
        </row>
        <row r="1808">
          <cell r="G1808">
            <v>94283</v>
          </cell>
          <cell r="H1808" t="str">
            <v>EXECUÇÃO DE SARJETA DE CONCRETO USINADO, MOLDADA  IN LOCO  EM TRECHO RETO, 45 CM BASE X 15 CM ALTURA. AF_06/2016</v>
          </cell>
          <cell r="I1808" t="str">
            <v>M</v>
          </cell>
        </row>
        <row r="1809">
          <cell r="G1809">
            <v>94284</v>
          </cell>
          <cell r="H1809" t="str">
            <v>EXECUÇÃO DE SARJETA DE CONCRETO USINADO, MOLDADA  IN LOCO  EM TRECHO CURVO, 45 CM BASE X 15 CM ALTURA. AF_06/2016</v>
          </cell>
          <cell r="I1809" t="str">
            <v>M</v>
          </cell>
        </row>
        <row r="1810">
          <cell r="G1810">
            <v>94285</v>
          </cell>
          <cell r="H1810" t="str">
            <v>EXECUÇÃO DE SARJETA DE CONCRETO USINADO, MOLDADA  IN LOCO  EM TRECHO RETO, 60 CM BASE X 15 CM ALTURA. AF_06/2016</v>
          </cell>
          <cell r="I1810" t="str">
            <v>M</v>
          </cell>
        </row>
        <row r="1811">
          <cell r="G1811">
            <v>94286</v>
          </cell>
          <cell r="H1811" t="str">
            <v>EXECUÇÃO DE SARJETA DE CONCRETO USINADO, MOLDADA  IN LOCO  EM TRECHO CURVO, 60 CM BASE X 15 CM ALTURA. AF_06/2016</v>
          </cell>
          <cell r="I1811" t="str">
            <v>M</v>
          </cell>
        </row>
        <row r="1812">
          <cell r="G1812">
            <v>94287</v>
          </cell>
          <cell r="H1812" t="str">
            <v>EXECUÇÃO DE SARJETA DE CONCRETO USINADO, MOLDADA  IN LOCO  EM TRECHO RETO, 30 CM BASE X 10 CM ALTURA. AF_06/2016</v>
          </cell>
          <cell r="I1812" t="str">
            <v>M</v>
          </cell>
        </row>
        <row r="1813">
          <cell r="G1813">
            <v>94288</v>
          </cell>
          <cell r="H1813" t="str">
            <v>EXECUÇÃO DE SARJETA DE CONCRETO USINADO, MOLDADA  IN LOCO  EM TRECHO CURVO, 30 CM BASE X 10 CM ALTURA. AF_06/2016</v>
          </cell>
          <cell r="I1813" t="str">
            <v>M</v>
          </cell>
        </row>
        <row r="1814">
          <cell r="G1814">
            <v>94289</v>
          </cell>
          <cell r="H1814" t="str">
            <v>EXECUÇÃO DE SARJETA DE CONCRETO USINADO, MOLDADA  IN LOCO  EM TRECHO RETO, 45 CM BASE X 10 CM ALTURA. AF_06/2016</v>
          </cell>
          <cell r="I1814" t="str">
            <v>M</v>
          </cell>
        </row>
        <row r="1815">
          <cell r="G1815">
            <v>94290</v>
          </cell>
          <cell r="H1815" t="str">
            <v>EXECUÇÃO DE SARJETA DE CONCRETO USINADO, MOLDADA  IN LOCO  EM TRECHO CURVO, 45 CM BASE X 10 CM ALTURA. AF_06/2016</v>
          </cell>
          <cell r="I1815" t="str">
            <v>M</v>
          </cell>
        </row>
        <row r="1816">
          <cell r="G1816">
            <v>94291</v>
          </cell>
          <cell r="H1816" t="str">
            <v>EXECUÇÃO DE SARJETA DE CONCRETO USINADO, MOLDADA  IN LOCO  EM TRECHO RETO, 60 CM BASE X 10 CM ALTURA. AF_06/2016</v>
          </cell>
          <cell r="I1816" t="str">
            <v>M</v>
          </cell>
        </row>
        <row r="1817">
          <cell r="G1817">
            <v>94292</v>
          </cell>
          <cell r="H1817" t="str">
            <v>EXECUÇÃO DE SARJETA DE CONCRETO USINADO, MOLDADA  IN LOCO  EM TRECHO CURVO, 60 CM BASE X 10 CM ALTURA. AF_06/2016</v>
          </cell>
          <cell r="I1817" t="str">
            <v>M</v>
          </cell>
        </row>
        <row r="1818">
          <cell r="G1818">
            <v>94293</v>
          </cell>
          <cell r="H1818" t="str">
            <v>EXECUÇÃO DE SARJETÃO DE CONCRETO USINADO, MOLDADA  IN LOCO  EM TRECHO RETO, 100 CM BASE X 20 CM ALTURA. AF_06/2016</v>
          </cell>
          <cell r="I1818" t="str">
            <v>M</v>
          </cell>
        </row>
        <row r="1819">
          <cell r="G1819">
            <v>94294</v>
          </cell>
          <cell r="H1819" t="str">
            <v>EXECUÇÃO DE ESCORAS DE CONCRETO PARA CONTENÇÃO DE GUIAS PRÉ-FABRICADAS. AF_06/2016</v>
          </cell>
          <cell r="I1819" t="str">
            <v>M</v>
          </cell>
        </row>
        <row r="1820">
          <cell r="G1820">
            <v>104491</v>
          </cell>
          <cell r="H1820" t="str">
            <v>ADUELA/ GALERIA FECHADA PRE-MOLDADA DE CONCRETO ARMADO, SECAO QUADRANGULAR INTERNA DE 1,50 X 1,50 M (L X A), MISULA DE 20 X 20 CM, C = 1,00 M, ESPESSURA MIN = 15 CM, TB-45 E FCK DO CONCRETO = 30 MPA   FORNECIMENTO E ASSENTAMENTO. AF_01/2023</v>
          </cell>
          <cell r="I1820" t="str">
            <v>M</v>
          </cell>
        </row>
        <row r="1821">
          <cell r="G1821">
            <v>104492</v>
          </cell>
          <cell r="H1821" t="str">
            <v>ADUELA/ GALERIA FECHADA PRE-MOLDADA DE CONCRETO ARMADO, SECAO QUADRANGULAR INTERNA DE 2,00 X 2,00 M (L X A), MISULA DE 20 X 20 CM, C = 1,00 M, ESPESSURA MIN = 15 CM, TB-45 E FCK DO CONCRETO = 30 MPA   FORNECIMENTO E ASSENTAMENTO. AF_01/2023</v>
          </cell>
          <cell r="I1821" t="str">
            <v>M</v>
          </cell>
        </row>
        <row r="1822">
          <cell r="G1822">
            <v>104494</v>
          </cell>
          <cell r="H1822" t="str">
            <v>ADUELA/ GALERIA FECHADA PRE-MOLDADA DE CONCRETO ARMADO, SECAO QUADRANGULAR INTERNA DE 2,50 X 2,50 M (L X A), MISULA DE 20 X 20 CM, C = 1,00 M, ESPESSURA MIN = 15 CM, TB-45 E FCK DO CONCRETO = 30 MPA   FORNECIMENTO E ASSENTAMENTO. AF_01/2023</v>
          </cell>
          <cell r="I1822" t="str">
            <v>M</v>
          </cell>
        </row>
        <row r="1823">
          <cell r="G1823">
            <v>104497</v>
          </cell>
          <cell r="H1823" t="str">
            <v>ADUELA/ GALERIA FECHADA PRE-MOLDADA DE CONCRETO ARMADO, SECAO QUADRANGULAR INTERNA DE 3,00 X 3,00 M (L X A), MISULA DE 20 X 20 CM, C = 1,00 M, ESPESSURA MIN = 20 CM, TB-45 E FCK DO CONCRETO = 30 MPA   FORNECIMENTO E ASSENTAMENTO. AF_01/2023</v>
          </cell>
          <cell r="I1823" t="str">
            <v>M</v>
          </cell>
        </row>
        <row r="1824">
          <cell r="G1824">
            <v>104515</v>
          </cell>
          <cell r="H1824" t="str">
            <v>APLICAÇÃO DE MANTA GEOTÊXTIL NAS JUNTAS RÍGIDAS DE ADUELAS PRÉ-MOLDADAS DE CONCRETO ARMADO. AF_01/2023</v>
          </cell>
          <cell r="I1824" t="str">
            <v>M2</v>
          </cell>
        </row>
        <row r="1825">
          <cell r="G1825">
            <v>102727</v>
          </cell>
          <cell r="H1825" t="str">
            <v>FABRICAÇÃO, MONTAGEM E DESMONTAGEM DE FÔRMA PARA BOCA PARA BUEIRO, EM CHAPA DE MADEIRA COMPENSADA RESINADA, E = 17 MM, 2 UTILIZAÇÕES. AF_07/2021</v>
          </cell>
          <cell r="I1825" t="str">
            <v>M2</v>
          </cell>
        </row>
        <row r="1826">
          <cell r="G1826">
            <v>102728</v>
          </cell>
          <cell r="H1826" t="str">
            <v>ARMAÇÃO DE MURO ALA E MURO TESTA UTILIZANDO AÇO CA-50 DE 6,3 MM - MONTAGEM. AF_07/2021</v>
          </cell>
          <cell r="I1826" t="str">
            <v>KG</v>
          </cell>
        </row>
        <row r="1827">
          <cell r="G1827">
            <v>102729</v>
          </cell>
          <cell r="H1827" t="str">
            <v>ARMAÇÃO DE MURO ALA E MURO TESTA UTILIZANDO AÇO CA-50 DE 8 MM - MONTAGEM. AF_07/2021</v>
          </cell>
          <cell r="I1827" t="str">
            <v>KG</v>
          </cell>
        </row>
        <row r="1828">
          <cell r="G1828">
            <v>102730</v>
          </cell>
          <cell r="H1828" t="str">
            <v>ARMAÇÃO DE MURO ALA E MURO TESTA UTILIZANDO AÇO CA-50 DE 10 MM - MONTAGEM. AF_07/2021</v>
          </cell>
          <cell r="I1828" t="str">
            <v>KG</v>
          </cell>
        </row>
        <row r="1829">
          <cell r="G1829">
            <v>102731</v>
          </cell>
          <cell r="H1829" t="str">
            <v>ARMAÇÃO DE MURO ALA E MURO TESTA UTILIZANDO AÇO CA-50 DE 12,5 MM - MONTAGEM. AF_07/2021</v>
          </cell>
          <cell r="I1829" t="str">
            <v>KG</v>
          </cell>
        </row>
        <row r="1830">
          <cell r="G1830">
            <v>102732</v>
          </cell>
          <cell r="H1830" t="str">
            <v>ARMAÇÃO DE MURO ALA E MURO TESTA UTILIZANDO AÇO CA-50 DE 16 MM - MONTAGEM. AF_07/2021</v>
          </cell>
          <cell r="I1830" t="str">
            <v>KG</v>
          </cell>
        </row>
        <row r="1831">
          <cell r="G1831">
            <v>102733</v>
          </cell>
          <cell r="H1831" t="str">
            <v>ARMAÇÃO DE MURO ALA E MURO TESTA UTILIZANDO AÇO CA-50 DE 20 MM - MONTAGEM. AF_07/2021</v>
          </cell>
          <cell r="I1831" t="str">
            <v>KG</v>
          </cell>
        </row>
        <row r="1832">
          <cell r="G1832">
            <v>102734</v>
          </cell>
          <cell r="H1832" t="str">
            <v>ARMAÇÃO DE SOLEIRA UTILIZANDO AÇO CA-50 DE 6,3 MM - MONTAGEM. AF_07/2021</v>
          </cell>
          <cell r="I1832" t="str">
            <v>KG</v>
          </cell>
        </row>
        <row r="1833">
          <cell r="G1833">
            <v>102735</v>
          </cell>
          <cell r="H1833" t="str">
            <v>ARMAÇÃO DE SOLEIRA UTILIZANDO AÇO CA-50 DE 8 MM - MONTAGEM. AF_07/2021</v>
          </cell>
          <cell r="I1833" t="str">
            <v>KG</v>
          </cell>
        </row>
        <row r="1834">
          <cell r="G1834">
            <v>102736</v>
          </cell>
          <cell r="H1834" t="str">
            <v>CONCRETAGEM DE BOCA PARA BUEIRO, FCK = 20 MPA, COM USO DE BOMBA - LANÇAMENTO, ADENSAMENTO E ACABAMENTO. AF_07/2021</v>
          </cell>
          <cell r="I1834" t="str">
            <v>M3</v>
          </cell>
        </row>
        <row r="1835">
          <cell r="G1835">
            <v>102737</v>
          </cell>
          <cell r="H1835" t="str">
            <v>BOCA PARA BUEIRO SIMPLES TUBULAR D = 40 CM EM CONCRETO, ALAS COM ESCONSIDADE DE 0°, INCLUINDO FÔRMAS E MATERIAIS. AF_07/2021</v>
          </cell>
          <cell r="I1835" t="str">
            <v>UN</v>
          </cell>
        </row>
        <row r="1836">
          <cell r="G1836">
            <v>102738</v>
          </cell>
          <cell r="H1836" t="str">
            <v>BOCA PARA BUEIRO SIMPLES TUBULAR D = 60 CM EM CONCRETO, ALAS COM ESCONSIDADE DE 0°, INCLUINDO FÔRMAS E MATERIAIS. AF_07/2021</v>
          </cell>
          <cell r="I1836" t="str">
            <v>UN</v>
          </cell>
        </row>
        <row r="1837">
          <cell r="G1837">
            <v>102739</v>
          </cell>
          <cell r="H1837" t="str">
            <v>BOCA PARA BUEIRO SIMPLES TUBULAR D = 80 CM EM CONCRETO, ALAS COM ESCONSIDADE DE 0°, INCLUINDO FÔRMAS E MATERIAIS. AF_07/2021</v>
          </cell>
          <cell r="I1837" t="str">
            <v>UN</v>
          </cell>
        </row>
        <row r="1838">
          <cell r="G1838">
            <v>102740</v>
          </cell>
          <cell r="H1838" t="str">
            <v>BOCA PARA BUEIRO SIMPLES TUBULAR D = 100 CM EM CONCRETO, ALAS COM ESCONSIDADE DE 0°, INCLUINDO FÔRMAS E MATERIAIS. AF_07/2021</v>
          </cell>
          <cell r="I1838" t="str">
            <v>UN</v>
          </cell>
        </row>
        <row r="1839">
          <cell r="G1839">
            <v>102741</v>
          </cell>
          <cell r="H1839" t="str">
            <v>BOCA PARA BUEIRO SIMPLES TUBULAR D = 120 CM EM CONCRETO, ALAS COM ESCONSIDADE DE 0°, INCLUINDO FÔRMAS E MATERIAIS. AF_07/2021</v>
          </cell>
          <cell r="I1839" t="str">
            <v>UN</v>
          </cell>
        </row>
        <row r="1840">
          <cell r="G1840">
            <v>102742</v>
          </cell>
          <cell r="H1840" t="str">
            <v>BOCA PARA BUEIRO SIMPLES TUBULAR D = 150 CM EM CONCRETO, ALAS COM ESCONSIDADE DE 0°, INCLUINDO FÔRMAS E MATERIAIS. AF_07/2021</v>
          </cell>
          <cell r="I1840" t="str">
            <v>UN</v>
          </cell>
        </row>
        <row r="1841">
          <cell r="G1841">
            <v>102743</v>
          </cell>
          <cell r="H1841" t="str">
            <v>BOCA PARA BUEIRO DUPLO TUBULAR D = 80 CM EM CONCRETO, ALAS COM ESCONSIDADE DE 0°, INCLUINDO FÔRMAS E MATERIAIS. AF_07/2021</v>
          </cell>
          <cell r="I1841" t="str">
            <v>UN</v>
          </cell>
        </row>
        <row r="1842">
          <cell r="G1842">
            <v>102744</v>
          </cell>
          <cell r="H1842" t="str">
            <v>BOCA PARA BUEIRO DUPLO TUBULAR D = 100 CM EM CONCRETO, ALAS COM ESCONSIDADE DE 0°, INCLUINDO FÔRMAS E MATERIAIS. AF_07/2021</v>
          </cell>
          <cell r="I1842" t="str">
            <v>UN</v>
          </cell>
        </row>
        <row r="1843">
          <cell r="G1843">
            <v>102745</v>
          </cell>
          <cell r="H1843" t="str">
            <v>BOCA PARA BUEIRO DUPLO TUBULAR D = 120 CM EM CONCRETO, ALAS COM ESCONSIDADE DE 0°, INCLUINDO FÔRMAS E MATERIAIS. AF_07/2021</v>
          </cell>
          <cell r="I1843" t="str">
            <v>UN</v>
          </cell>
        </row>
        <row r="1844">
          <cell r="G1844">
            <v>102746</v>
          </cell>
          <cell r="H1844" t="str">
            <v>BOCA PARA BUEIRO DUPLO TUBULAR D = 150 CM EM CONCRETO, ALAS COM ESCONSIDADE DE 0°, INCLUINDO FÔRMAS E MATERIAIS. AF_07/2021</v>
          </cell>
          <cell r="I1844" t="str">
            <v>UN</v>
          </cell>
        </row>
        <row r="1845">
          <cell r="G1845">
            <v>102747</v>
          </cell>
          <cell r="H1845" t="str">
            <v>BOCA PARA BUEIRO TRIPLO TUBULAR D = 100 CM EM CONCRETO, ALAS COM ESCONSIDADE DE 0°, INCLUINDO FÔRMAS E MATERIAIS. AF_07/2021</v>
          </cell>
          <cell r="I1845" t="str">
            <v>UN</v>
          </cell>
        </row>
        <row r="1846">
          <cell r="G1846">
            <v>102748</v>
          </cell>
          <cell r="H1846" t="str">
            <v>BOCA PARA BUEIRO TRIPLO TUBULAR D = 120 CM EM CONCRETO, ALAS COM ESCONSIDADE DE 0°, INCLUINDO FÔRMAS E MATERIAIS. AF_07/2021</v>
          </cell>
          <cell r="I1846" t="str">
            <v>UN</v>
          </cell>
        </row>
        <row r="1847">
          <cell r="G1847">
            <v>102749</v>
          </cell>
          <cell r="H1847" t="str">
            <v>BOCA PARA BUEIRO TRIPLO TUBULAR D = 150 CM EM CONCRETO, ALAS COM ESCONSIDADE DE 0°, INCLUINDO FÔRMAS E MATERIAIS. AF_07/2021</v>
          </cell>
          <cell r="I1847" t="str">
            <v>UN</v>
          </cell>
        </row>
        <row r="1848">
          <cell r="G1848">
            <v>102750</v>
          </cell>
          <cell r="H1848" t="str">
            <v>BOCA PARA BUEIRO SIMPLES TUBULAR D = 60 CM EM CONCRETO, ALAS COM ESCONSIDADE DE 30°, INCLUINDO FÔRMAS E MATERIAIS. AF_07/2021</v>
          </cell>
          <cell r="I1848" t="str">
            <v>UN</v>
          </cell>
        </row>
        <row r="1849">
          <cell r="G1849">
            <v>102751</v>
          </cell>
          <cell r="H1849" t="str">
            <v>BOCA PARA BUEIRO SIMPLES TUBULAR D = 80 CM EM CONCRETO, ALAS COM ESCONSIDADE DE 30°, INCLUINDO FÔRMAS E MATERIAIS. AF_07/2021</v>
          </cell>
          <cell r="I1849" t="str">
            <v>UN</v>
          </cell>
        </row>
        <row r="1850">
          <cell r="G1850">
            <v>102752</v>
          </cell>
          <cell r="H1850" t="str">
            <v>BOCA PARA BUEIRO SIMPLES TUBULAR D = 100 CM EM CONCRETO, ALAS COM ESCONSIDADE DE 30°, INCLUINDO FÔRMAS E MATERIAIS. AF_07/2021</v>
          </cell>
          <cell r="I1850" t="str">
            <v>UN</v>
          </cell>
        </row>
        <row r="1851">
          <cell r="G1851">
            <v>102753</v>
          </cell>
          <cell r="H1851" t="str">
            <v>BOCA PARA BUEIRO SIMPLES TUBULAR D = 120 CM EM CONCRETO, ALAS COM ESCONSIDADE DE 30°, INCLUINDO FÔRMAS E MATERIAIS. AF_07/2021</v>
          </cell>
          <cell r="I1851" t="str">
            <v>UN</v>
          </cell>
        </row>
        <row r="1852">
          <cell r="G1852">
            <v>102754</v>
          </cell>
          <cell r="H1852" t="str">
            <v>BOCA PARA BUEIRO SIMPLES TUBULAR D = 150 CM EM CONCRETO, ALAS COM ESCONSIDADE DE 30°, INCLUINDO FÔRMAS E MATERIAIS. AF_07/2021</v>
          </cell>
          <cell r="I1852" t="str">
            <v>UN</v>
          </cell>
        </row>
        <row r="1853">
          <cell r="G1853">
            <v>102755</v>
          </cell>
          <cell r="H1853" t="str">
            <v>BOCA PARA BUEIRO DUPLO TUBULAR D = 100 CM EM CONCRETO, ALAS COM ESCONSIDADE DE 30°, INCLUINDO FÔRMAS E MATERIAIS. AF_07/2021</v>
          </cell>
          <cell r="I1853" t="str">
            <v>UN</v>
          </cell>
        </row>
        <row r="1854">
          <cell r="G1854">
            <v>102756</v>
          </cell>
          <cell r="H1854" t="str">
            <v>BOCA PARA BUEIRO DUPLO TUBULAR D = 120 CM EM CONCRETO, ALAS COM ESCONSIDADE DE 30°, INCLUINDO FÔRMAS E MATERIAIS. AF_07/2021</v>
          </cell>
          <cell r="I1854" t="str">
            <v>UN</v>
          </cell>
        </row>
        <row r="1855">
          <cell r="G1855">
            <v>102757</v>
          </cell>
          <cell r="H1855" t="str">
            <v>BOCA PARA BUEIRO DUPLO TUBULAR D = 150 CM EM CONCRETO, ALAS COM ESCONSIDADE DE 30°, INCLUINDO FÔRMAS E MATERIAIS. AF_07/2021</v>
          </cell>
          <cell r="I1855" t="str">
            <v>UN</v>
          </cell>
        </row>
        <row r="1856">
          <cell r="G1856">
            <v>102758</v>
          </cell>
          <cell r="H1856" t="str">
            <v>BOCA PARA BUEIRO TRIPLO TUBULAR D = 100 CM EM CONCRETO, ALAS COM ESCONSIDADE DE 30°, INCLUINDO FÔRMAS E MATERIAIS. AF_07/2021</v>
          </cell>
          <cell r="I1856" t="str">
            <v>UN</v>
          </cell>
        </row>
        <row r="1857">
          <cell r="G1857">
            <v>102759</v>
          </cell>
          <cell r="H1857" t="str">
            <v>BOCA PARA BUEIRO TRIPLO TUBULAR D = 120 CM EM CONCRETO, ALAS COM ESCONSIDADE DE 30°, INCLUINDO FÔRMAS E MATERIAIS. AF_07/2021</v>
          </cell>
          <cell r="I1857" t="str">
            <v>UN</v>
          </cell>
        </row>
        <row r="1858">
          <cell r="G1858">
            <v>102760</v>
          </cell>
          <cell r="H1858" t="str">
            <v>BOCA PARA BUEIRO TRIPLO TUBULAR D = 150 CM EM CONCRETO, ALAS COM ESCONSIDADE DE 30°, INCLUINDO FÔRMAS E MATERIAIS. AF_07/2021</v>
          </cell>
          <cell r="I1858" t="str">
            <v>UN</v>
          </cell>
        </row>
        <row r="1859">
          <cell r="G1859">
            <v>102761</v>
          </cell>
          <cell r="H1859" t="str">
            <v>BOCA PARA BUEIRO SIMPLES CELULAR 150 X 150 CM EM CONCRETO, ALAS COM ESCONSIDADE DE 30°, INCLUINDO FÔRMAS E MATERIAIS. AF_07/2021</v>
          </cell>
          <cell r="I1859" t="str">
            <v>UN</v>
          </cell>
        </row>
        <row r="1860">
          <cell r="G1860">
            <v>102762</v>
          </cell>
          <cell r="H1860" t="str">
            <v>BOCA PARA BUEIRO SIMPLES CELULAR 200 X 200 CM EM CONCRETO, ALAS COM ESCONSIDADE DE 30°, INCLUINDO FÔRMAS E MATERIAIS. AF_07/2021</v>
          </cell>
          <cell r="I1860" t="str">
            <v>UN</v>
          </cell>
        </row>
        <row r="1861">
          <cell r="G1861">
            <v>102763</v>
          </cell>
          <cell r="H1861" t="str">
            <v>BOCA PARA BUEIRO SIMPLES CELULAR 250 X 250 CM EM CONCRETO, ALAS COM ESCONSIDADE DE 30°, INCLUINDO FÔRMAS E MATERIAIS. AF_07/2021</v>
          </cell>
          <cell r="I1861" t="str">
            <v>UN</v>
          </cell>
        </row>
        <row r="1862">
          <cell r="G1862">
            <v>102764</v>
          </cell>
          <cell r="H1862" t="str">
            <v>BOCA PARA BUEIRO SIMPLES CELULAR 300 X 300 CM EM CONCRETO, ALAS COM ESCONSIDADE DE 30°, INCLUINDO FÔRMAS E MATERIAIS. AF_07/2021</v>
          </cell>
          <cell r="I1862" t="str">
            <v>UN</v>
          </cell>
        </row>
        <row r="1863">
          <cell r="G1863">
            <v>102765</v>
          </cell>
          <cell r="H1863" t="str">
            <v>BOCA PARA BUEIRO DUPLO CELULAR 150 X 150 CM EM CONCRETO, ALAS COM ESCONSIDADE DE 30°, INCLUINDO FÔRMAS E MATERIAIS. AF_07/2021</v>
          </cell>
          <cell r="I1863" t="str">
            <v>UN</v>
          </cell>
        </row>
        <row r="1864">
          <cell r="G1864">
            <v>102766</v>
          </cell>
          <cell r="H1864" t="str">
            <v>BOCA PARA BUEIRO DUPLO CELULAR 200 X 200 CM EM CONCRETO, ALAS COM ESCONSIDADE DE 30°, INCLUINDO FÔRMAS E MATERIAIS. AF_07/2021</v>
          </cell>
          <cell r="I1864" t="str">
            <v>UN</v>
          </cell>
        </row>
        <row r="1865">
          <cell r="G1865">
            <v>102767</v>
          </cell>
          <cell r="H1865" t="str">
            <v>BOCA PARA BUEIRO DUPLO CELULAR 250 X 250 CM EM CONCRETO, ALAS COM ESCONSIDADE DE 30°, INCLUINDO FÔRMAS E MATERIAIS. AF_07/2021</v>
          </cell>
          <cell r="I1865" t="str">
            <v>UN</v>
          </cell>
        </row>
        <row r="1866">
          <cell r="G1866">
            <v>102768</v>
          </cell>
          <cell r="H1866" t="str">
            <v>BOCA PARA BUEIRO DUPLO CELULAR 300 X 300 CM EM CONCRETO, ALAS COM ESCONSIDADE DE 30°, INCLUINDO FÔRMAS E MATERIAIS. AF_07/2021</v>
          </cell>
          <cell r="I1866" t="str">
            <v>UN</v>
          </cell>
        </row>
        <row r="1867">
          <cell r="G1867">
            <v>102769</v>
          </cell>
          <cell r="H1867" t="str">
            <v>BOCA PARA BUEIRO TRIPLO CELULAR 150 X 150 CM EM CONCRETO, ALAS COM ESCONSIDADE DE 30°, INCLUINDO FÔRMAS E MATERIAIS. AF_07/2021</v>
          </cell>
          <cell r="I1867" t="str">
            <v>UN</v>
          </cell>
        </row>
        <row r="1868">
          <cell r="G1868">
            <v>102770</v>
          </cell>
          <cell r="H1868" t="str">
            <v>BOCA PARA BUEIRO TRIPLO CELULAR 200 X 200 CM EM CONCRETO, ALAS COM ESCONSIDADE DE 30°, INCLUINDO FÔRMAS E MATERIAIS. AF_07/2021</v>
          </cell>
          <cell r="I1868" t="str">
            <v>UN</v>
          </cell>
        </row>
        <row r="1869">
          <cell r="G1869">
            <v>102771</v>
          </cell>
          <cell r="H1869" t="str">
            <v>BOCA PARA BUEIRO TRIPLO CELULAR 250 X 250 CM EM CONCRETO, ALAS COM ESCONSIDADE DE 30°, INCLUINDO FÔRMAS E MATERIAIS. AF_07/2021</v>
          </cell>
          <cell r="I1869" t="str">
            <v>UN</v>
          </cell>
        </row>
        <row r="1870">
          <cell r="G1870">
            <v>102772</v>
          </cell>
          <cell r="H1870" t="str">
            <v>BOCA PARA BUEIRO TRIPLO CELULAR 300 X 300 CM EM CONCRETO, ALAS COM ESCONSIDADE DE 30°, INCLUINDO FÔRMAS E MATERIAIS. AF_07/2021</v>
          </cell>
          <cell r="I1870" t="str">
            <v>UN</v>
          </cell>
        </row>
        <row r="1871">
          <cell r="G1871">
            <v>102773</v>
          </cell>
          <cell r="H1871" t="str">
            <v>BOCA PARA BUEIRO SIMPLES TUBULAR D = 40 CM EM GABIÃO, ALAS COM ESCONSIDADE DE 45°, INCLUINDO FÔRMAS E MATERIAIS. AF_07/2021</v>
          </cell>
          <cell r="I1871" t="str">
            <v>UN</v>
          </cell>
        </row>
        <row r="1872">
          <cell r="G1872">
            <v>102774</v>
          </cell>
          <cell r="H1872" t="str">
            <v>BOCA PARA BUEIRO SIMPLES TUBULAR D = 60 CM EM GABIÃO, ALAS COM ESCONSIDADE DE 45°, INCLUINDO FÔRMAS E MATERIAIS. AF_07/2021</v>
          </cell>
          <cell r="I1872" t="str">
            <v>UN</v>
          </cell>
        </row>
        <row r="1873">
          <cell r="G1873">
            <v>102775</v>
          </cell>
          <cell r="H1873" t="str">
            <v>BOCA PARA BUEIRO SIMPLES TUBULAR D = 80 CM EM GABIÃO, ALAS COM ESCONSIDADE DE 45°, INCLUINDO FÔRMAS E MATERIAIS. AF_07/2021</v>
          </cell>
          <cell r="I1873" t="str">
            <v>UN</v>
          </cell>
        </row>
        <row r="1874">
          <cell r="G1874">
            <v>102776</v>
          </cell>
          <cell r="H1874" t="str">
            <v>BOCA PARA BUEIRO SIMPLES TUBULAR D = 100 CM EM GABIÃO, ALAS COM ESCONSIDADE DE 45°, INCLUINDO FÔRMAS E MATERIAIS. AF_07/2021</v>
          </cell>
          <cell r="I1874" t="str">
            <v>UN</v>
          </cell>
        </row>
        <row r="1875">
          <cell r="G1875">
            <v>102777</v>
          </cell>
          <cell r="H1875" t="str">
            <v>BOCA PARA BUEIRO SIMPLES TUBULAR D = 120 CM EM GABIÃO, ALAS COM ESCONSIDADE DE 45°, INCLUINDO FÔRMAS E MATERIAIS. AF_07/2021</v>
          </cell>
          <cell r="I1875" t="str">
            <v>UN</v>
          </cell>
        </row>
        <row r="1876">
          <cell r="G1876">
            <v>102778</v>
          </cell>
          <cell r="H1876" t="str">
            <v>BOCA PARA BUEIRO SIMPLES TUBULAR D = 150 CM EM GABIÃO, ALAS COM ESCONSIDADE DE 45°, INCLUINDO FÔRMAS E MATERIAIS. AF_07/2021</v>
          </cell>
          <cell r="I1876" t="str">
            <v>UN</v>
          </cell>
        </row>
        <row r="1877">
          <cell r="G1877">
            <v>102779</v>
          </cell>
          <cell r="H1877" t="str">
            <v>BOCA PARA BUEIRO DUPLO TUBULAR D = 40 CM EM GABIÃO, ALAS COM ESCONSIDADE DE 45°, INCLUINDO FÔRMAS E MATERIAIS. AF_07/2021</v>
          </cell>
          <cell r="I1877" t="str">
            <v>UN</v>
          </cell>
        </row>
        <row r="1878">
          <cell r="G1878">
            <v>102780</v>
          </cell>
          <cell r="H1878" t="str">
            <v>BOCA PARA BUEIRO DUPLO TUBULAR D = 60 CM EM GABIÃO, ALAS COM ESCONSIDADE DE 45°, INCLUINDO FÔRMAS E MATERIAIS. AF_07/2021</v>
          </cell>
          <cell r="I1878" t="str">
            <v>UN</v>
          </cell>
        </row>
        <row r="1879">
          <cell r="G1879">
            <v>102781</v>
          </cell>
          <cell r="H1879" t="str">
            <v>BOCA PARA BUEIRO DUPLO TUBULAR D = 80 CM EM GABIÃO, ALAS COM ESCONSIDADE DE 45°, INCLUINDO FÔRMAS E MATERIAIS. AF_07/2021</v>
          </cell>
          <cell r="I1879" t="str">
            <v>UN</v>
          </cell>
        </row>
        <row r="1880">
          <cell r="G1880">
            <v>102782</v>
          </cell>
          <cell r="H1880" t="str">
            <v>BOCA PARA BUEIRO DUPLO TUBULAR D = 100 CM EM GABIÃO, ALAS COM ESCONSIDADE DE 45°, INCLUINDO FÔRMAS E MATERIAIS. AF_07/2021</v>
          </cell>
          <cell r="I1880" t="str">
            <v>UN</v>
          </cell>
        </row>
        <row r="1881">
          <cell r="G1881">
            <v>102783</v>
          </cell>
          <cell r="H1881" t="str">
            <v>BOCA PARA BUEIRO DUPLO TUBULAR D = 120 CM EM GABIÃO, ALAS COM ESCONSIDADE DE 45°, INCLUINDO FÔRMAS E MATERIAIS. AF_07/2021</v>
          </cell>
          <cell r="I1881" t="str">
            <v>UN</v>
          </cell>
        </row>
        <row r="1882">
          <cell r="G1882">
            <v>102784</v>
          </cell>
          <cell r="H1882" t="str">
            <v>BOCA PARA BUEIRO DUPLO TUBULAR D = 150 CM EM GABIÃO, ALAS COM ESCONSIDADE DE 45°, INCLUINDO FÔRMAS E MATERIAIS. AF_07/2021</v>
          </cell>
          <cell r="I1882" t="str">
            <v>UN</v>
          </cell>
        </row>
        <row r="1883">
          <cell r="G1883">
            <v>102785</v>
          </cell>
          <cell r="H1883" t="str">
            <v>BOCA PARA BUEIRO TRIPLO TUBULAR D = 40 CM EM GABIÃO, ALAS COM ESCONSIDADE DE 45°, INCLUINDO FÔRMAS E MATERIAIS. AF_07/2021</v>
          </cell>
          <cell r="I1883" t="str">
            <v>UN</v>
          </cell>
        </row>
        <row r="1884">
          <cell r="G1884">
            <v>102786</v>
          </cell>
          <cell r="H1884" t="str">
            <v>BOCA PARA BUEIRO TRIPLO TUBULAR D = 60 CM EM GABIÃO, ALAS COM ESCONSIDADE DE 45°, INCLUINDO FÔRMAS E MATERIAIS. AF_07/2021</v>
          </cell>
          <cell r="I1884" t="str">
            <v>UN</v>
          </cell>
        </row>
        <row r="1885">
          <cell r="G1885">
            <v>102787</v>
          </cell>
          <cell r="H1885" t="str">
            <v>BOCA PARA BUEIRO TRIPLO TUBULAR D = 80 CM EM GABIÃO, ALAS COM ESCONSIDADE DE 45°, INCLUINDO FÔRMAS E MATERIAIS. AF_07/2021</v>
          </cell>
          <cell r="I1885" t="str">
            <v>UN</v>
          </cell>
        </row>
        <row r="1886">
          <cell r="G1886">
            <v>102788</v>
          </cell>
          <cell r="H1886" t="str">
            <v>BOCA PARA BUEIRO TRIPLO TUBULAR D = 100 CM EM GABIÃO, ALAS COM ESCONSIDADE DE 45°, INCLUINDO FÔRMAS E MATERIAIS. AF_07/2021</v>
          </cell>
          <cell r="I1886" t="str">
            <v>UN</v>
          </cell>
        </row>
        <row r="1887">
          <cell r="G1887">
            <v>102789</v>
          </cell>
          <cell r="H1887" t="str">
            <v>BOCA PARA BUEIRO TRIPLO TUBULAR D = 120 CM EM GABIÃO, ALAS COM ESCONSIDADE DE 45°, INCLUINDO FÔRMAS E MATERIAIS. AF_07/2021</v>
          </cell>
          <cell r="I1887" t="str">
            <v>UN</v>
          </cell>
        </row>
        <row r="1888">
          <cell r="G1888">
            <v>102790</v>
          </cell>
          <cell r="H1888" t="str">
            <v>BOCA PARA BUEIRO TRIPLO TUBULAR D = 150 CM EM GABIÃO, ALAS COM ESCONSIDADE DE 45°, INCLUINDO FÔRMAS E MATERIAIS. AF_07/2021</v>
          </cell>
          <cell r="I1888" t="str">
            <v>UN</v>
          </cell>
        </row>
        <row r="1889">
          <cell r="G1889">
            <v>102791</v>
          </cell>
          <cell r="H1889" t="str">
            <v>BOCA PARA BUEIRO SIMPLES CELULAR 150 X 150 CM EM GABIÃO, ALAS COM ESCONSIDADE DE 45°, INCLUINDO FÔRMAS E MATERIAIS. AF_07/2021</v>
          </cell>
          <cell r="I1889" t="str">
            <v>UN</v>
          </cell>
        </row>
        <row r="1890">
          <cell r="G1890">
            <v>102792</v>
          </cell>
          <cell r="H1890" t="str">
            <v>BOCA PARA BUEIRO SIMPLES CELULAR 200 X 200 CM EM GABIÃO, ALAS COM ESCONSIDADE DE 45°, INCLUINDO FÔRMAS E MATERIAIS. AF_07/2021</v>
          </cell>
          <cell r="I1890" t="str">
            <v>UN</v>
          </cell>
        </row>
        <row r="1891">
          <cell r="G1891">
            <v>102793</v>
          </cell>
          <cell r="H1891" t="str">
            <v>BOCA PARA BUEIRO SIMPLES CELULAR 250 X 250 CM EM GABIÃO, ALAS COM ESCONSIDADE DE 45°, INCLUINDO FÔRMAS E MATERIAIS. AF_07/2021</v>
          </cell>
          <cell r="I1891" t="str">
            <v>UN</v>
          </cell>
        </row>
        <row r="1892">
          <cell r="G1892">
            <v>102794</v>
          </cell>
          <cell r="H1892" t="str">
            <v>BOCA PARA BUEIRO SIMPLES CELULAR 300 X 300 CM EM GABIÃO, ALAS COM ESCONSIDADE DE 45°, INCLUINDO FÔRMAS E MATERIAIS. AF_07/2021</v>
          </cell>
          <cell r="I1892" t="str">
            <v>UN</v>
          </cell>
        </row>
        <row r="1893">
          <cell r="G1893">
            <v>102795</v>
          </cell>
          <cell r="H1893" t="str">
            <v>BOCA PARA BUEIRO DUPLO CELULAR 150 X 150 CM EM GABIÃO, ALAS COM ESCONSIDADE DE 45°, INCLUINDO FÔRMAS E MATERIAIS. AF_07/2021</v>
          </cell>
          <cell r="I1893" t="str">
            <v>UN</v>
          </cell>
        </row>
        <row r="1894">
          <cell r="G1894">
            <v>102796</v>
          </cell>
          <cell r="H1894" t="str">
            <v>BOCA PARA BUEIRO DUPLO CELULAR 200 X 200 CM EM GABIÃO, ALAS COM ESCONSIDADE DE 45°, INCLUINDO FÔRMAS E MATERIAIS. AF_07/2021</v>
          </cell>
          <cell r="I1894" t="str">
            <v>UN</v>
          </cell>
        </row>
        <row r="1895">
          <cell r="G1895">
            <v>102797</v>
          </cell>
          <cell r="H1895" t="str">
            <v>BOCA PARA BUEIRO DUPLO CELULAR 250 X 250 CM EM GABIÃO, ALAS COM ESCONSIDADE DE 45°, INCLUINDO FÔRMAS E MATERIAIS. AF_07/2021</v>
          </cell>
          <cell r="I1895" t="str">
            <v>UN</v>
          </cell>
        </row>
        <row r="1896">
          <cell r="G1896">
            <v>102798</v>
          </cell>
          <cell r="H1896" t="str">
            <v>BOCA PARA BUEIRO DUPLO CELULAR 300 X 300 CM EM GABIÃO, ALAS COM ESCONSIDADE DE 45°, INCLUINDO FÔRMAS E MATERIAIS. AF_07/2021</v>
          </cell>
          <cell r="I1896" t="str">
            <v>UN</v>
          </cell>
        </row>
        <row r="1897">
          <cell r="G1897">
            <v>102799</v>
          </cell>
          <cell r="H1897" t="str">
            <v>BOCA PARA BUEIRO TRIPLO CELULAR 150 X 150 CM EM GABIÃO, ALAS COM ESCONSIDADE DE 45°, INCLUINDO FÔRMAS E MATERIAIS. AF_07/2021</v>
          </cell>
          <cell r="I1897" t="str">
            <v>UN</v>
          </cell>
        </row>
        <row r="1898">
          <cell r="G1898">
            <v>102800</v>
          </cell>
          <cell r="H1898" t="str">
            <v>BOCA PARA BUEIRO TRIPLO CELULAR 200 X 200 CM EM GABIÃO, ALAS COM ESCONSIDADE DE 45°, INCLUINDO FÔRMAS E MATERIAIS. AF_07/2021</v>
          </cell>
          <cell r="I1898" t="str">
            <v>UN</v>
          </cell>
        </row>
        <row r="1899">
          <cell r="G1899">
            <v>102801</v>
          </cell>
          <cell r="H1899" t="str">
            <v>BOCA PARA BUEIRO TRIPLO CELULAR 250 X 250 CM EM GABIÃO, ALAS COM ESCONSIDADE DE 45°, INCLUINDO FÔRMAS E MATERIAIS. AF_07/2021</v>
          </cell>
          <cell r="I1899" t="str">
            <v>UN</v>
          </cell>
        </row>
        <row r="1900">
          <cell r="G1900">
            <v>102802</v>
          </cell>
          <cell r="H1900" t="str">
            <v>BOCA PARA BUEIRO TRIPLO CELULAR 300 X 300 CM EM GABIÃO, ALAS COM ESCONSIDADE DE 45°, INCLUINDO FÔRMAS E MATERIAIS. AF_07/2021</v>
          </cell>
          <cell r="I1900" t="str">
            <v>UN</v>
          </cell>
        </row>
        <row r="1901">
          <cell r="G1901">
            <v>101570</v>
          </cell>
          <cell r="H1901" t="str">
            <v>ESCORAMENTO DE VALA, TIPO PONTALETEAMENTO, COM PROFUNDIDADE DE 0 A 1,5 M, LARGURA MENOR QUE 1,5 M. AF_08/2020</v>
          </cell>
          <cell r="I1901" t="str">
            <v>M2</v>
          </cell>
        </row>
        <row r="1902">
          <cell r="G1902">
            <v>101571</v>
          </cell>
          <cell r="H1902" t="str">
            <v>ESCORAMENTO DE VALA, TIPO PONTALETEAMENTO, COM PROFUNDIDADE DE 0 A 1,5 M, LARGURA MAIOR OU IGUAL A 1,5 M E MENOR QUE 2,5 M. AF_08/2020</v>
          </cell>
          <cell r="I1902" t="str">
            <v>M2</v>
          </cell>
        </row>
        <row r="1903">
          <cell r="G1903">
            <v>101572</v>
          </cell>
          <cell r="H1903" t="str">
            <v>ESCORAMENTO DE VALA, TIPO PONTALETEAMENTO, COM PROFUNDIDADE DE 1,5 A 3,0 M, LARGURA MENOR QUE 1,5 M. AF_08/2020</v>
          </cell>
          <cell r="I1903" t="str">
            <v>M2</v>
          </cell>
        </row>
        <row r="1904">
          <cell r="G1904">
            <v>101573</v>
          </cell>
          <cell r="H1904" t="str">
            <v>ESCORAMENTO DE VALA, TIPO PONTALETEAMENTO, COM PROFUNDIDADE DE 1,5 A 3,0 M, LARGURA MAIOR OU IGUAL A 1,5 M E MENOR QUE 2,5 M. AF_08/2020</v>
          </cell>
          <cell r="I1904" t="str">
            <v>M2</v>
          </cell>
        </row>
        <row r="1905">
          <cell r="G1905">
            <v>101574</v>
          </cell>
          <cell r="H1905" t="str">
            <v>ESCORAMENTO DE VALA, TIPO PONTALETEAMENTO, COM PROFUNDIDADE DE 3,0 A 4,5 M, LARGURA MENOR QUE 1,5 M. AF_08/2020</v>
          </cell>
          <cell r="I1905" t="str">
            <v>M2</v>
          </cell>
        </row>
        <row r="1906">
          <cell r="G1906">
            <v>101575</v>
          </cell>
          <cell r="H1906" t="str">
            <v>ESCORAMENTO DE VALA, TIPO PONTALETEAMENTO, COM PROFUNDIDADE DE 3,0 A 4,5 M, LARGURA MAIOR OU IGUAL A 1,5 M E MENOR QUE 2,5 M. AF_08/2020</v>
          </cell>
          <cell r="I1906" t="str">
            <v>M2</v>
          </cell>
        </row>
        <row r="1907">
          <cell r="G1907">
            <v>101576</v>
          </cell>
          <cell r="H1907" t="str">
            <v>ESCORAMENTO DE VALA, TIPO DESCONTÍNUO, COM PROFUNDIDADE DE 0 A 1,5 M, LARGURA MENOR QUE 1,5 M. AF_08/2020</v>
          </cell>
          <cell r="I1907" t="str">
            <v>M2</v>
          </cell>
        </row>
        <row r="1908">
          <cell r="G1908">
            <v>101577</v>
          </cell>
          <cell r="H1908" t="str">
            <v>ESCORAMENTO DE VALA, TIPO DESCONTÍNUO, COM PROFUNDIDADE DE 0 A 1,5 M, LARGURA MAIOR OU IGUAL A 1,5 M E MENOR QUE 2,5 M. AF_08/2020</v>
          </cell>
          <cell r="I1908" t="str">
            <v>M2</v>
          </cell>
        </row>
        <row r="1909">
          <cell r="G1909">
            <v>101578</v>
          </cell>
          <cell r="H1909" t="str">
            <v>ESCORAMENTO DE VALA, TIPO DESCONTÍNUO, COM PROFUNDIDADE DE 1,5 M A 3,0 M, LARGURA MENOR QUE 1,5 M. AF_08/2020</v>
          </cell>
          <cell r="I1909" t="str">
            <v>M2</v>
          </cell>
        </row>
        <row r="1910">
          <cell r="G1910">
            <v>101579</v>
          </cell>
          <cell r="H1910" t="str">
            <v>ESCORAMENTO DE VALA, TIPO DESCONTÍNUO, COM PROFUNDIDADE DE 1,5 A 3,0 M, LARGURA MAIOR OU IGUAL A 1,5 M E MENOR QUE 2,5 M. AF_08/2020</v>
          </cell>
          <cell r="I1910" t="str">
            <v>M2</v>
          </cell>
        </row>
        <row r="1911">
          <cell r="G1911">
            <v>101580</v>
          </cell>
          <cell r="H1911" t="str">
            <v>ESCORAMENTO DE VALA, TIPO DESCONTÍNUO, COM PROFUNDIDADE DE 3,0 A 4,5 M, LARGURA MENOR QUE 1,5 M. AF_08/2020</v>
          </cell>
          <cell r="I1911" t="str">
            <v>M2</v>
          </cell>
        </row>
        <row r="1912">
          <cell r="G1912">
            <v>101581</v>
          </cell>
          <cell r="H1912" t="str">
            <v>ESCORAMENTO DE VALA, TIPO DESCONTÍNUO, COM PROFUNDIDADE DE 3,0 A 4,5 M, LARGURA MAIOR OU IGUAL A 1,5 E MENOR QUE 2,5 M. AF_08/2020</v>
          </cell>
          <cell r="I1912" t="str">
            <v>M2</v>
          </cell>
        </row>
        <row r="1913">
          <cell r="G1913">
            <v>101582</v>
          </cell>
          <cell r="H1913" t="str">
            <v>ESCORAMENTO DE VALA, TIPO CONTÍNUO, COM PROFUNDIDADE DE 0 A 1,5 M, LARGURA MENOR QUE 1,5 M. AF_08/2020</v>
          </cell>
          <cell r="I1913" t="str">
            <v>M2</v>
          </cell>
        </row>
        <row r="1914">
          <cell r="G1914">
            <v>101583</v>
          </cell>
          <cell r="H1914" t="str">
            <v>ESCORAMENTO DE VALA, TIPO CONTÍNUO, COM PROFUNDIDADE DE 0 A 1,5 M, LARGURA MAIOR OU IGUAL A 1,5 M E MENOR QUE 2,5 M. AF_08/2020</v>
          </cell>
          <cell r="I1914" t="str">
            <v>M2</v>
          </cell>
        </row>
        <row r="1915">
          <cell r="G1915">
            <v>101584</v>
          </cell>
          <cell r="H1915" t="str">
            <v>ESCORAMENTO DE VALA, TIPO CONTÍNUO, COM PROFUNDIDADE DE 1,5 M A 3,0 M, LARGURA MENOR QUE 1,5 M. AF_08/2020</v>
          </cell>
          <cell r="I1915" t="str">
            <v>M2</v>
          </cell>
        </row>
        <row r="1916">
          <cell r="G1916">
            <v>101585</v>
          </cell>
          <cell r="H1916" t="str">
            <v>ESCORAMENTO DE VALA, TIPO CONTÍNUO, COM PROFUNDIDADE DE 1,5 A 3,0 M, LARGURA MAIOR OU IGUAL A 1,5 M E MENOR QUE 2,5 M. AF_08/2020</v>
          </cell>
          <cell r="I1916" t="str">
            <v>M2</v>
          </cell>
        </row>
        <row r="1917">
          <cell r="G1917">
            <v>101586</v>
          </cell>
          <cell r="H1917" t="str">
            <v>ESCORAMENTO DE VALA, TIPO CONTÍNUO, COM PROFUNDIDADE DE 3,0 A 4,5 M, LARGURA MENOR QUE 1,5 M. AF_08/2020</v>
          </cell>
          <cell r="I1917" t="str">
            <v>M2</v>
          </cell>
        </row>
        <row r="1918">
          <cell r="G1918">
            <v>101587</v>
          </cell>
          <cell r="H1918" t="str">
            <v>ESCORAMENTO DE VALA, TIPO CONTÍNUO, COM PROFUNDIDADE DE 3,0 A 4,5 M, LARGURA MAIOR OU IGUAL A 1,5 E MENOR QUE 2,5 M. AF_08/2020</v>
          </cell>
          <cell r="I1918" t="str">
            <v>M2</v>
          </cell>
        </row>
        <row r="1919">
          <cell r="G1919">
            <v>101588</v>
          </cell>
          <cell r="H1919" t="str">
            <v>ESCORAMENTO DE VALA, TIPO CONTÍNUO COM PERFIL METÁLICO "U", COM PROFUNDIDADE DE 0 A 1,5 M, LARGURA MENOR QUE 1,5 M. AF_08/2020</v>
          </cell>
          <cell r="I1919" t="str">
            <v>M2</v>
          </cell>
        </row>
        <row r="1920">
          <cell r="G1920">
            <v>101589</v>
          </cell>
          <cell r="H1920" t="str">
            <v>ESCORAMENTO DE VALA,TIPO CONTÍNUO COM PERFIL METÁLICO "U", COM PROFUNDIDADE DE 0 A 1,5 M, LARGURA MAIOR OU IGUAL A 1,5 E MENOR QUE 2,5 M. AF_08/2020</v>
          </cell>
          <cell r="I1920" t="str">
            <v>M2</v>
          </cell>
        </row>
        <row r="1921">
          <cell r="G1921">
            <v>101590</v>
          </cell>
          <cell r="H1921" t="str">
            <v>ESCORAMENTO DE VALA, TIPO CONTÍNUO COM PERFIL METÁLICO "U", COM PROFUNDIDADE DE 1,5 A 3,0 M, LARGURA MENOR QUE 1,5 M. AF_08/2020</v>
          </cell>
          <cell r="I1921" t="str">
            <v>M2</v>
          </cell>
        </row>
        <row r="1922">
          <cell r="G1922">
            <v>101591</v>
          </cell>
          <cell r="H1922" t="str">
            <v>ESCORAMENTO DE VALA, TIPO CONTÍNUO COM PERFIL METÁLICO "U", COM PROFUNDIDADE DE 1,5 A 3,0 M, LARGURA MAIOR OU IGUAL 1,5 M E MENOR QUE 2,5 M. AF_08/2020</v>
          </cell>
          <cell r="I1922" t="str">
            <v>M2</v>
          </cell>
        </row>
        <row r="1923">
          <cell r="G1923">
            <v>101592</v>
          </cell>
          <cell r="H1923" t="str">
            <v>ESCORAMENTO DE VALA, TIPO CONTÍNUO COM PERFIL METÁLICO "U", COM PROFUNDIDADE DE 3,0 A 4,5 M, LARGURA MENOR QUE 1,5 M. AF_08/2020</v>
          </cell>
          <cell r="I1923" t="str">
            <v>M2</v>
          </cell>
        </row>
        <row r="1924">
          <cell r="G1924">
            <v>101593</v>
          </cell>
          <cell r="H1924" t="str">
            <v>ESCORAMENTO DE VALA, TIPO CONTÍNUO COM PERFIL METÁLICO "U", COM PROFUNDIDADE DE 3,0 A 4,5 M, LARGURA MAIOR OU IGUAL A 1,5 M E MENOR QUE 2,5 M. AF_08/2020</v>
          </cell>
          <cell r="I1924" t="str">
            <v>M2</v>
          </cell>
        </row>
        <row r="1925">
          <cell r="G1925">
            <v>101600</v>
          </cell>
          <cell r="H1925" t="str">
            <v>ESCORAMENTO DE VALA, TIPO BLINDAGEM, COM PROFUNDIDADE DE 0 A 1,5 M, LARGURA MENOR QUE 1,5 M - EXECUÇÃO, NÃO INCLUI MATERIAL. AF_08/2020</v>
          </cell>
          <cell r="I1925" t="str">
            <v>M2</v>
          </cell>
        </row>
        <row r="1926">
          <cell r="G1926">
            <v>101601</v>
          </cell>
          <cell r="H1926" t="str">
            <v>ESCORAMENTO DE VALA, TIPO BLINDAGEM COM PROFUNDIDADE DE 0 A 1,5 M, LARGURA MAIOR OU IGUAL A 1,5 M E MENOR QUE 2,5 M - EXECUÇÃO, NÃO INCLUI MATERIAL. AF_08/2020</v>
          </cell>
          <cell r="I1926" t="str">
            <v>M2</v>
          </cell>
        </row>
        <row r="1927">
          <cell r="G1927">
            <v>101602</v>
          </cell>
          <cell r="H1927" t="str">
            <v>ESCORAMENTO DE VALA, TIPO BLINDAGEM, COM PROFUNDIDADE DE 1,5 A 3,0 M, LARGURA MENOR QUE 1,5 M - EXECUÇÃO, NÃO INCLUI MATERIAL. AF_08/2020</v>
          </cell>
          <cell r="I1927" t="str">
            <v>M2</v>
          </cell>
        </row>
        <row r="1928">
          <cell r="G1928">
            <v>101603</v>
          </cell>
          <cell r="H1928" t="str">
            <v>ESCORAMENTO DE VALA, TIPO BLINDAGEM, COM PROFUNDIDADE DE 1,5 A 3,0 M, LARGURA MAIOR OU IGUAL A 1,5 M E MENOR QUE 2,5 M - EXECUÇÃO, NÃO INCLUI MATERIAL. AF_08/2020</v>
          </cell>
          <cell r="I1928" t="str">
            <v>M2</v>
          </cell>
        </row>
        <row r="1929">
          <cell r="G1929">
            <v>101604</v>
          </cell>
          <cell r="H1929" t="str">
            <v>ESCORAMENTO DE VALA, TIPO BLINDAGEM, COM PROFUNDIDADE DE 3,0 A 4,5 M, LARGURA MENOR QUE 1,5 M - EXECUÇÃO, NÃO INCLUI MATERIAL. AF_08/2020</v>
          </cell>
          <cell r="I1929" t="str">
            <v>M2</v>
          </cell>
        </row>
        <row r="1930">
          <cell r="G1930">
            <v>101605</v>
          </cell>
          <cell r="H1930" t="str">
            <v>ESCORAMENTO DE VALA, TIPO BLINDAGEM, COM PROFUNDIDADE DE 3,0 A 4,5 M, LARGURA MAIOR OU IGUAL A 1,5 M E MENOR QUE 2,5 M - EXECUÇÃO, NÃO INCLUI MATERIAL. AF_08/2020</v>
          </cell>
          <cell r="I1930" t="str">
            <v>M2</v>
          </cell>
        </row>
        <row r="1931">
          <cell r="G1931">
            <v>90788</v>
          </cell>
          <cell r="H1931" t="str">
            <v>KIT DE PORTA-PRONTA DE MADEIRA EM ACABAMENTO MELAMÍNICO BRANCO, FOLHA LEVE OU MÉDIA, 60X210CM, EXCLUSIVE FECHADURA, FIXAÇÃO COM PREENCHIMENTO PARCIAL DE ESPUMA EXPANSIVA - FORNECIMENTO E INSTALAÇÃO. AF_12/2019</v>
          </cell>
          <cell r="I1931" t="str">
            <v>UN</v>
          </cell>
        </row>
        <row r="1932">
          <cell r="G1932">
            <v>90789</v>
          </cell>
          <cell r="H1932" t="str">
            <v>KIT DE PORTA-PRONTA DE MADEIRA EM ACABAMENTO MELAMÍNICO BRANCO, FOLHA LEVE OU MÉDIA, 70X210CM, EXCLUSIVE FECHADURA, FIXAÇÃO COM PREENCHIMENTO PARCIAL DE ESPUMA EXPANSIVA - FORNECIMENTO E INSTALAÇÃO. AF_12/2019</v>
          </cell>
          <cell r="I1932" t="str">
            <v>UN</v>
          </cell>
        </row>
        <row r="1933">
          <cell r="G1933">
            <v>90790</v>
          </cell>
          <cell r="H1933" t="str">
            <v>KIT DE PORTA-PRONTA DE MADEIRA EM ACABAMENTO MELAMÍNICO BRANCO, FOLHA LEVE OU MÉDIA, 80X210CM, EXCLUSIVE FECHADURA, FIXAÇÃO COM PREENCHIMENTO PARCIAL DE ESPUMA EXPANSIVA - FORNECIMENTO E INSTALAÇÃO. AF_12/2019</v>
          </cell>
          <cell r="I1933" t="str">
            <v>UN</v>
          </cell>
        </row>
        <row r="1934">
          <cell r="G1934">
            <v>90791</v>
          </cell>
          <cell r="H1934" t="str">
            <v>KIT DE PORTA-PRONTA DE MADEIRA EM ACABAMENTO MELAMÍNICO BRANCO, FOLHA PESADA OU SUPERPESADA, 80X210CM, FIXAÇÃO COM PREENCHIMENTO PARCIAL DE ESPUMA EXPANSIVA - FORNECIMENTO E INSTALAÇÃO. AF_12/2019</v>
          </cell>
          <cell r="I1934" t="str">
            <v>UN</v>
          </cell>
        </row>
        <row r="1935">
          <cell r="G1935">
            <v>90793</v>
          </cell>
          <cell r="H1935" t="str">
            <v>KIT DE PORTA-PRONTA DE MADEIRA EM ACABAMENTO MELAMÍNICO BRANCO, FOLHA PESADA OU SUPERPESADA, 90X210CM, FIXAÇÃO COM PREENCHIMENTO TOTAL DE ESPUMA EXPANSIVA - FORNECIMENTO E INSTALAÇÃO. AF_12/2019</v>
          </cell>
          <cell r="I1935" t="str">
            <v>UN</v>
          </cell>
        </row>
        <row r="1936">
          <cell r="G1936">
            <v>90794</v>
          </cell>
          <cell r="H1936" t="str">
            <v>KIT DE PORTA-PRONTA DE MADEIRA EM ACABAMENTO MELAMÍNICO BRANCO, FOLHA LEVE OU MÉDIA, E BATENTE METÁLICO, 60X210CM, FIXAÇÃO COM ARGAMASSA - FORNECIMENTO E INSTALAÇÃO. AF_12/2019</v>
          </cell>
          <cell r="I1936" t="str">
            <v>UN</v>
          </cell>
        </row>
        <row r="1937">
          <cell r="G1937">
            <v>90795</v>
          </cell>
          <cell r="H1937" t="str">
            <v>KIT DE PORTA-PRONTA DE MADEIRA EM ACABAMENTO MELAMÍNICO BRANCO, FOLHA LEVE OU MÉDIA, E BATENTE METÁLICO, 70X210CM, FIXAÇÃO COM ARGAMASSA - FORNECIMENTO E INSTALAÇÃO. AF_12/2019</v>
          </cell>
          <cell r="I1937" t="str">
            <v>UN</v>
          </cell>
        </row>
        <row r="1938">
          <cell r="G1938">
            <v>90796</v>
          </cell>
          <cell r="H1938" t="str">
            <v>KIT DE PORTA-PRONTA DE MADEIRA EM ACABAMENTO MELAMÍNICO BRANCO, FOLHA LEVE OU MÉDIA, E BATENTE METÁLICO, 80X210CM, FIXAÇÃO COM ARGAMASSA - FORNECIMENTO E INSTALAÇÃO. AF_12/2019</v>
          </cell>
          <cell r="I1938" t="str">
            <v>UN</v>
          </cell>
        </row>
        <row r="1939">
          <cell r="G1939">
            <v>90797</v>
          </cell>
          <cell r="H1939" t="str">
            <v>KIT DE PORTA-PRONTA DE MADEIRA EM ACABAMENTO MELAMÍNICO BRANCO, FOLHA LEVE OU MÉDIA, E BATENTE METÁLICO, 90X210CM, FIXAÇÃO COM ARGAMASSA - FORNECIMENTO E INSTALAÇÃO. AF_12/2019</v>
          </cell>
          <cell r="I1939" t="str">
            <v>UN</v>
          </cell>
        </row>
        <row r="1940">
          <cell r="G1940">
            <v>90798</v>
          </cell>
          <cell r="H1940" t="str">
            <v>KIT DE PORTA-PRONTA DE MADEIRA EM ACABAMENTO MELAMÍNICO BRANCO, FOLHA PESADA OU SUPERPESADA, E BATENTE METÁLICO, 80X210CM, FIXAÇÃO COM ARGAMASSA - FORNECIMENTO E INSTALAÇÃO. AF_12/2019</v>
          </cell>
          <cell r="I1940" t="str">
            <v>UN</v>
          </cell>
        </row>
        <row r="1941">
          <cell r="G1941">
            <v>90799</v>
          </cell>
          <cell r="H1941" t="str">
            <v>KIT DE PORTA-PRONTA DE MADEIRA EM ACABAMENTO MELAMÍNICO BRANCO, FOLHA PESADA OU SUPERPESADA, E BATENTE METÁLICO, 90X210CM, FIXAÇÃO COM ARGAMASSA - FORNECIMENTO E INSTALAÇÃO. AF_12/2019</v>
          </cell>
          <cell r="I1941" t="str">
            <v>UN</v>
          </cell>
        </row>
        <row r="1942">
          <cell r="G1942">
            <v>90801</v>
          </cell>
          <cell r="H1942" t="str">
            <v>BATENTE PARA PORTA DE MADEIRA, PADRÃO MÉDIO - FORNECIMENTO E MONTAGEM. AF_12/2019</v>
          </cell>
          <cell r="I1942" t="str">
            <v>UN</v>
          </cell>
        </row>
        <row r="1943">
          <cell r="G1943">
            <v>90806</v>
          </cell>
          <cell r="H1943" t="str">
            <v>BATENTE PARA PORTA DE MADEIRA, FIXAÇÃO COM ARGAMASSA, PADRÃO MÉDIO - FORNECIMENTO E INSTALAÇÃO. AF_12/2019</v>
          </cell>
          <cell r="I1943" t="str">
            <v>UN</v>
          </cell>
        </row>
        <row r="1944">
          <cell r="G1944">
            <v>90820</v>
          </cell>
          <cell r="H1944" t="str">
            <v>PORTA DE MADEIRA PARA PINTURA, SEMI-OCA (LEVE OU MÉDIA), 60X210CM, ESPESSURA DE 3,5CM, INCLUSO DOBRADIÇAS - FORNECIMENTO E INSTALAÇÃO. AF_12/2019</v>
          </cell>
          <cell r="I1944" t="str">
            <v>UN</v>
          </cell>
        </row>
        <row r="1945">
          <cell r="G1945">
            <v>90821</v>
          </cell>
          <cell r="H1945" t="str">
            <v>PORTA DE MADEIRA PARA PINTURA, SEMI-OCA (LEVE OU MÉDIA), 70X210CM, ESPESSURA DE 3,5CM, INCLUSO DOBRADIÇAS - FORNECIMENTO E INSTALAÇÃO. AF_12/2019</v>
          </cell>
          <cell r="I1945" t="str">
            <v>UN</v>
          </cell>
        </row>
        <row r="1946">
          <cell r="G1946">
            <v>90822</v>
          </cell>
          <cell r="H1946" t="str">
            <v>PORTA DE MADEIRA PARA PINTURA, SEMI-OCA (LEVE OU MÉDIA), 80X210CM, ESPESSURA DE 3,5CM, INCLUSO DOBRADIÇAS - FORNECIMENTO E INSTALAÇÃO. AF_12/2019</v>
          </cell>
          <cell r="I1946" t="str">
            <v>UN</v>
          </cell>
        </row>
        <row r="1947">
          <cell r="G1947">
            <v>90823</v>
          </cell>
          <cell r="H1947" t="str">
            <v>PORTA DE MADEIRA PARA PINTURA, SEMI-OCA (LEVE OU MÉDIA), 90X210CM, ESPESSURA DE 3,5CM, INCLUSO DOBRADIÇAS - FORNECIMENTO E INSTALAÇÃO. AF_12/2019</v>
          </cell>
          <cell r="I1947" t="str">
            <v>UN</v>
          </cell>
        </row>
        <row r="1948">
          <cell r="G1948">
            <v>90824</v>
          </cell>
          <cell r="H1948" t="str">
            <v>PORTA DE MADEIRA PARA PINTURA, SEMI-OCA (PESADA OU SUPERPESADA), 80X210CM, ESPESSURA DE 3,5CM, INCLUSO DOBRADIÇAS - FORNECIMENTO E INSTALAÇÃO. AF_12/2019</v>
          </cell>
          <cell r="I1948" t="str">
            <v>UN</v>
          </cell>
        </row>
        <row r="1949">
          <cell r="G1949">
            <v>90825</v>
          </cell>
          <cell r="H1949" t="str">
            <v>PORTA DE MADEIRA, MACIÇA (PESADA OU SUPERPESADA), 90X210CM, ESPESSURA DE 3,5CM, INCLUSO DOBRADIÇAS - FORNECIMENTO E INSTALAÇÃO. AF_12/2019</v>
          </cell>
          <cell r="I1949" t="str">
            <v>UN</v>
          </cell>
        </row>
        <row r="1950">
          <cell r="G1950">
            <v>90830</v>
          </cell>
          <cell r="H1950" t="str">
            <v>FECHADURA DE EMBUTIR COM CILINDRO, EXTERNA, COMPLETA, ACABAMENTO PADRÃO MÉDIO, INCLUSO EXECUÇÃO DE FURO - FORNECIMENTO E INSTALAÇÃO. AF_12/2019</v>
          </cell>
          <cell r="I1950" t="str">
            <v>UN</v>
          </cell>
        </row>
        <row r="1951">
          <cell r="G1951">
            <v>90831</v>
          </cell>
          <cell r="H1951" t="str">
            <v>FECHADURA DE EMBUTIR PARA PORTA DE BANHEIRO, COMPLETA, ACABAMENTO PADRÃO MÉDIO, INCLUSO EXECUÇÃO DE FURO - FORNECIMENTO E INSTALAÇÃO. AF_12/2019</v>
          </cell>
          <cell r="I1951" t="str">
            <v>UN</v>
          </cell>
        </row>
        <row r="1952">
          <cell r="G1952">
            <v>90841</v>
          </cell>
          <cell r="H1952" t="str">
            <v>KIT DE PORTA DE MADEIRA PARA PINTURA, SEMI-OCA (LEVE OU MÉDIA), PADRÃO MÉDIO, 60X210CM, ESPESSURA DE 3,5CM, ITENS INCLUSOS: DOBRADIÇAS, MONTAGEM E INSTALAÇÃO DO BATENTE, FECHADURA COM EXECUÇÃO DO FURO - FORNECIMENTO E INSTALAÇÃO. AF_12/2019</v>
          </cell>
          <cell r="I1952" t="str">
            <v>UN</v>
          </cell>
        </row>
        <row r="1953">
          <cell r="G1953">
            <v>90842</v>
          </cell>
          <cell r="H1953" t="str">
            <v>KIT DE PORTA DE MADEIRA PARA PINTURA, SEMI-OCA (LEVE OU MÉDIA), PADRÃO MÉDIO, 70X210CM, ESPESSURA DE 3,5CM, ITENS INCLUSOS: DOBRADIÇAS, MONTAGEM E INSTALAÇÃO DO BATENTE, FECHADURA COM EXECUÇÃO DO FURO - FORNECIMENTO E INSTALAÇÃO. AF_12/2019</v>
          </cell>
          <cell r="I1953" t="str">
            <v>UN</v>
          </cell>
        </row>
        <row r="1954">
          <cell r="G1954">
            <v>90843</v>
          </cell>
          <cell r="H1954" t="str">
            <v>KIT DE PORTA DE MADEIRA PARA PINTURA, SEMI-OCA (LEVE OU MÉDIA), PADRÃO MÉDIO, 80X210CM, ESPESSURA DE 3,5CM, ITENS INCLUSOS: DOBRADIÇAS, MONTAGEM E INSTALAÇÃO DO BATENTE, FECHADURA COM EXECUÇÃO DO FURO - FORNECIMENTO E INSTALAÇÃO. AF_12/2019</v>
          </cell>
          <cell r="I1954" t="str">
            <v>UN</v>
          </cell>
        </row>
        <row r="1955">
          <cell r="G1955">
            <v>90844</v>
          </cell>
          <cell r="H1955" t="str">
            <v>KIT DE PORTA DE MADEIRA PARA PINTURA, SEMI-OCA (LEVE OU MÉDIA), PADRÃO MÉDIO, 90X210CM, ESPESSURA DE 3,5CM, ITENS INCLUSOS: DOBRADIÇAS, MONTAGEM E INSTALAÇÃO DO BATENTE, FECHADURA COM EXECUÇÃO DO FURO - FORNECIMENTO E INSTALAÇÃO. AF_12/2019</v>
          </cell>
          <cell r="I1955" t="str">
            <v>UN</v>
          </cell>
        </row>
        <row r="1956">
          <cell r="G1956">
            <v>90845</v>
          </cell>
          <cell r="H1956" t="str">
            <v>KIT DE PORTA DE MADEIRA PARA PINTURA, SEMI-OCA (PESADA OU SUPERPESADA), PADRÃO MÉDIO, 80X210CM, ESPESSURA DE 3,5CM, ITENS INCLUSOS: DOBRADIÇAS, MONTAGEM E INSTALAÇÃO DO BATENTE, FECHADURA COM EXECUÇÃO DO FURO - FORNECIMENTO E INSTALAÇÃO. AF_12/2019</v>
          </cell>
          <cell r="I1956" t="str">
            <v>UN</v>
          </cell>
        </row>
        <row r="1957">
          <cell r="G1957">
            <v>90846</v>
          </cell>
          <cell r="H1957" t="str">
            <v>KIT DE PORTA DE MADEIRA PARA PINTURA, SEMI-OCA (PESADA OU SUPERPESADA), PADRÃO MÉDIO, 90X210CM, ESPESSURA DE 3,5CM, ITENS INCLUSOS: DOBRADIÇAS, MONTAGEM E INSTALAÇÃO DO BATENTE, FECHADURA COM EXECUÇÃO DO FURO - FORNECIMENTO E INSTALAÇÃO. AF_12/2019</v>
          </cell>
          <cell r="I1957" t="str">
            <v>UN</v>
          </cell>
        </row>
        <row r="1958">
          <cell r="G1958">
            <v>90847</v>
          </cell>
          <cell r="H1958" t="str">
            <v>KIT DE PORTA DE MADEIRA PARA PINTURA, SEMI-OCA (LEVE OU MÉDIA), PADRÃO MÉDIO, 60X210CM, ESPESSURA DE 3,5CM, ITENS INCLUSOS: DOBRADIÇAS, MONTAGEM E INSTALAÇÃO DO BATENTE, SEM FECHADURA - FORNECIMENTO E INSTALAÇÃO. AF_12/2019</v>
          </cell>
          <cell r="I1958" t="str">
            <v>UN</v>
          </cell>
        </row>
        <row r="1959">
          <cell r="G1959">
            <v>90848</v>
          </cell>
          <cell r="H1959" t="str">
            <v>KIT DE PORTA DE MADEIRA PARA PINTURA, SEMI-OCA (LEVE OU MÉDIA), PADRÃO MÉDIO, 70X210CM, ESPESSURA DE 3,5CM, ITENS INCLUSOS: DOBRADIÇAS, MONTAGEM E INSTALAÇÃO DO BATENTE, SEM FECHADURA - FORNECIMENTO E INSTALAÇÃO. AF_12/2019</v>
          </cell>
          <cell r="I1959" t="str">
            <v>UN</v>
          </cell>
        </row>
        <row r="1960">
          <cell r="G1960">
            <v>90849</v>
          </cell>
          <cell r="H1960" t="str">
            <v>KIT DE PORTA DE MADEIRA PARA PINTURA, SEMI-OCA (LEVE OU MÉDIA), PADRÃO MÉDIO, 80X210CM, ESPESSURA DE 3,5CM, ITENS INCLUSOS: DOBRADIÇAS, MONTAGEM E INSTALAÇÃO DO BATENTE, SEM FECHADURA - FORNECIMENTO E INSTALAÇÃO. AF_12/2019</v>
          </cell>
          <cell r="I1960" t="str">
            <v>UN</v>
          </cell>
        </row>
        <row r="1961">
          <cell r="G1961">
            <v>90850</v>
          </cell>
          <cell r="H1961" t="str">
            <v>KIT DE PORTA DE MADEIRA PARA PINTURA, SEMI-OCA (LEVE OU MÉDIA), PADRÃO MÉDIO, 90X210CM, ESPESSURA DE 3,5CM, ITENS INCLUSOS: DOBRADIÇAS, MONTAGEM E INSTALAÇÃO DO BATENTE, SEM FECHADURA - FORNECIMENTO E INSTALAÇÃO. AF_12/2019</v>
          </cell>
          <cell r="I1961" t="str">
            <v>UN</v>
          </cell>
        </row>
        <row r="1962">
          <cell r="G1962">
            <v>90851</v>
          </cell>
          <cell r="H1962" t="str">
            <v>KIT DE PORTA DE MADEIRA PARA PINTURA, SEMI-OCA (PESADA OU SUPERPESADA), PADRÃO MÉDIO, 80X210CM, ESPESSURA DE 3,5CM, ITENS INCLUSOS: DOBRADIÇAS, MONTAGEM E INSTALAÇÃO DO BATENTE, SEM FECHADURA - FORNECIMENTO E INSTALAÇÃO. AF_12/2019</v>
          </cell>
          <cell r="I1962" t="str">
            <v>UN</v>
          </cell>
        </row>
        <row r="1963">
          <cell r="G1963">
            <v>90852</v>
          </cell>
          <cell r="H1963" t="str">
            <v>KIT DE PORTA DE MADEIRA PARA PINTURA, SEMI-OCA (PESADA OU SUPERPESADA), PADRÃO MÉDIO, 90X210CM, ESPESSURA DE 3,5CM, ITENS INCLUSOS: DOBRADIÇAS, MONTAGEM E INSTALAÇÃO DO BATENTE, SEM FECHADURA - FORNECIMENTO E INSTALAÇÃO. AF_12/2019</v>
          </cell>
          <cell r="I1963" t="str">
            <v>UN</v>
          </cell>
        </row>
        <row r="1964">
          <cell r="G1964">
            <v>91009</v>
          </cell>
          <cell r="H1964" t="str">
            <v>PORTA DE MADEIRA PARA VERNIZ, SEMI-OCA (LEVE OU MÉDIA), 60X210CM, ESPESSURA DE 3,5CM, INCLUSO DOBRADIÇAS - FORNECIMENTO E INSTALAÇÃO. AF_12/2019</v>
          </cell>
          <cell r="I1964" t="str">
            <v>UN</v>
          </cell>
        </row>
        <row r="1965">
          <cell r="G1965">
            <v>91010</v>
          </cell>
          <cell r="H1965" t="str">
            <v>PORTA DE MADEIRA PARA VERNIZ, SEMI-OCA (LEVE OU MÉDIA), 70X210CM, ESPESSURA DE 3,5CM, INCLUSO DOBRADIÇAS - FORNECIMENTO E INSTALAÇÃO. AF_12/2019</v>
          </cell>
          <cell r="I1965" t="str">
            <v>UN</v>
          </cell>
        </row>
        <row r="1966">
          <cell r="G1966">
            <v>91011</v>
          </cell>
          <cell r="H1966" t="str">
            <v>PORTA DE MADEIRA PARA VERNIZ, SEMI-OCA (LEVE OU MÉDIA), 80X210CM, ESPESSURA DE 3,5CM, INCLUSO DOBRADIÇAS - FORNECIMENTO E INSTALAÇÃO. AF_12/2019</v>
          </cell>
          <cell r="I1966" t="str">
            <v>UN</v>
          </cell>
        </row>
        <row r="1967">
          <cell r="G1967">
            <v>91012</v>
          </cell>
          <cell r="H1967" t="str">
            <v>PORTA DE MADEIRA PARA VERNIZ, SEMI-OCA (LEVE OU MÉDIA), 90X210CM, ESPESSURA DE 3,5CM, INCLUSO DOBRADIÇAS - FORNECIMENTO E INSTALAÇÃO. AF_12/2019</v>
          </cell>
          <cell r="I1967" t="str">
            <v>UN</v>
          </cell>
        </row>
        <row r="1968">
          <cell r="G1968">
            <v>91013</v>
          </cell>
          <cell r="H1968" t="str">
            <v>KIT DE PORTA DE MADEIRA PARA VERNIZ, SEMI-OCA (LEVE OU MÉDIA), PADRÃO MÉDIO, 60X210CM, ESPESSURA DE 3,5CM, ITENS INCLUSOS: DOBRADIÇAS, MONTAGEM E INSTALAÇÃO DO BATENTE, SEM FECHADURA - FORNECIMENTO E INSTALAÇÃO. AF_12/2019</v>
          </cell>
          <cell r="I1968" t="str">
            <v>UN</v>
          </cell>
        </row>
        <row r="1969">
          <cell r="G1969">
            <v>91014</v>
          </cell>
          <cell r="H1969" t="str">
            <v>KIT DE PORTA DE MADEIRA PARA VERNIZ, SEMI-OCA (LEVE OU MÉDIA), PADRÃO MÉDIO, 70X210CM, ESPESSURA DE 3,5CM, ITENS INCLUSOS: DOBRADIÇAS, MONTAGEM E INSTALAÇÃO DO BATENTE, SEM FECHADURA - FORNECIMENTO E INSTALAÇÃO. AF_12/2019</v>
          </cell>
          <cell r="I1969" t="str">
            <v>UN</v>
          </cell>
        </row>
        <row r="1970">
          <cell r="G1970">
            <v>91015</v>
          </cell>
          <cell r="H1970" t="str">
            <v>KIT DE PORTA DE MADEIRA PARA VERNIZ, SEMI-OCA (LEVE OU MÉDIA), PADRÃO MÉDIO, 80X210CM, ESPESSURA DE 3,5CM, ITENS INCLUSOS: DOBRADIÇAS, MONTAGEM E INSTALAÇÃO DO BATENTE, SEM FECHADURA - FORNECIMENTO E INSTALAÇÃO. AF_12/2019</v>
          </cell>
          <cell r="I1970" t="str">
            <v>UN</v>
          </cell>
        </row>
        <row r="1971">
          <cell r="G1971">
            <v>91016</v>
          </cell>
          <cell r="H1971" t="str">
            <v>KIT DE PORTA DE MADEIRA PARA VERNIZ, SEMI-OCA (LEVE OU MÉDIA), PADRÃO MÉDIO, 90X210CM, ESPESSURA DE 3,5CM, ITENS INCLUSOS: DOBRADIÇAS, MONTAGEM E INSTALAÇÃO DO BATENTE, SEM FECHADURA - FORNECIMENTO E INSTALAÇÃO. AF_12/2019</v>
          </cell>
          <cell r="I1971" t="str">
            <v>UN</v>
          </cell>
        </row>
        <row r="1972">
          <cell r="G1972">
            <v>91287</v>
          </cell>
          <cell r="H1972" t="str">
            <v>BATENTE PARA PORTA DE MADEIRA, PADRÃO POPULAR - FORNECIMENTO E MONTAGEM. AF_12/2019</v>
          </cell>
          <cell r="I1972" t="str">
            <v>UN</v>
          </cell>
        </row>
        <row r="1973">
          <cell r="G1973">
            <v>91292</v>
          </cell>
          <cell r="H1973" t="str">
            <v>BATENTE PARA PORTA DE MADEIRA, FIXAÇÃO COM ARGAMASSA, PADRÃO POPULAR. FORNECIMENTO E INSTALAÇÃO. AF_12/2019</v>
          </cell>
          <cell r="I1973" t="str">
            <v>UN</v>
          </cell>
        </row>
        <row r="1974">
          <cell r="G1974">
            <v>91295</v>
          </cell>
          <cell r="H1974" t="str">
            <v>PORTA DE MADEIRA FRISADA, SEMI-OCA (LEVE OU MÉDIA), 60X210CM, ESPESSURA DE 3CM, INCLUSO DOBRADIÇAS - FORNECIMENTO E INSTALAÇÃO. AF_12/2019</v>
          </cell>
          <cell r="I1974" t="str">
            <v>UN</v>
          </cell>
        </row>
        <row r="1975">
          <cell r="G1975">
            <v>91296</v>
          </cell>
          <cell r="H1975" t="str">
            <v>PORTA DE MADEIRA FRISADA, SEMI-OCA (LEVE OU MÉDIA), 70X210CM, ESPESSURA DE 3CM, INCLUSO DOBRADIÇAS - FORNECIMENTO E INSTALAÇÃO. AF_12/2019</v>
          </cell>
          <cell r="I1975" t="str">
            <v>UN</v>
          </cell>
        </row>
        <row r="1976">
          <cell r="G1976">
            <v>91297</v>
          </cell>
          <cell r="H1976" t="str">
            <v>PORTA DE MADEIRA FRISADA, SEMI-OCA (LEVE OU MÉDIA), 80X210CM, ESPESSURA DE 3,5CM, INCLUSO DOBRADIÇAS - FORNECIMENTO E INSTALAÇÃO. AF_12/2019</v>
          </cell>
          <cell r="I1976" t="str">
            <v>UN</v>
          </cell>
        </row>
        <row r="1977">
          <cell r="G1977">
            <v>91298</v>
          </cell>
          <cell r="H1977" t="str">
            <v>PORTA DE MADEIRA TIPO VENEZIANA, 80X210CM, ESPESSURA DE 3CM, INCLUSO DOBRADIÇAS - FORNECIMENTO E INSTALAÇÃO. AF_12/2019</v>
          </cell>
          <cell r="I1977" t="str">
            <v>UN</v>
          </cell>
        </row>
        <row r="1978">
          <cell r="G1978">
            <v>91299</v>
          </cell>
          <cell r="H1978" t="str">
            <v>PORTA DE MADEIRA, TIPO MEXICANA, MACIÇA (PESADA OU SUPERPESADA), 80X210CM, ESPESSURA DE 3,5CM, INCLUSO DOBRADIÇAS - FORNECIMENTO E INSTALAÇÃO. AF_12/2019</v>
          </cell>
          <cell r="I1978" t="str">
            <v>UN</v>
          </cell>
        </row>
        <row r="1979">
          <cell r="G1979">
            <v>91304</v>
          </cell>
          <cell r="H1979" t="str">
            <v>FECHADURA DE EMBUTIR COM CILINDRO, EXTERNA, COMPLETA, ACABAMENTO PADRÃO POPULAR, INCLUSO EXECUÇÃO DE FURO - FORNECIMENTO E INSTALAÇÃO. AF_12/2019</v>
          </cell>
          <cell r="I1979" t="str">
            <v>UN</v>
          </cell>
        </row>
        <row r="1980">
          <cell r="G1980">
            <v>91305</v>
          </cell>
          <cell r="H1980" t="str">
            <v>FECHADURA DE EMBUTIR PARA PORTA DE BANHEIRO, COMPLETA, ACABAMENTO PADRÃO POPULAR, INCLUSO EXECUÇÃO DE FURO - FORNECIMENTO E INSTALAÇÃO. AF_12/2019</v>
          </cell>
          <cell r="I1980" t="str">
            <v>UN</v>
          </cell>
        </row>
        <row r="1981">
          <cell r="G1981">
            <v>91306</v>
          </cell>
          <cell r="H1981" t="str">
            <v>FECHADURA DE EMBUTIR PARA PORTAS INTERNAS, COMPLETA, ACABAMENTO PADRÃO MÉDIO, COM EXECUÇÃO DE FURO - FORNECIMENTO E INSTALAÇÃO. AF_12/2019</v>
          </cell>
          <cell r="I1981" t="str">
            <v>UN</v>
          </cell>
        </row>
        <row r="1982">
          <cell r="G1982">
            <v>91307</v>
          </cell>
          <cell r="H1982" t="str">
            <v>FECHADURA DE EMBUTIR PARA PORTAS INTERNAS, COMPLETA, ACABAMENTO PADRÃO POPULAR, COM EXECUÇÃO DE FURO - FORNECIMENTO E INSTALAÇÃO. AF_12/2019</v>
          </cell>
          <cell r="I1982" t="str">
            <v>UN</v>
          </cell>
        </row>
        <row r="1983">
          <cell r="G1983">
            <v>91312</v>
          </cell>
          <cell r="H1983" t="str">
            <v>KIT DE PORTA DE MADEIRA PARA PINTURA, SEMI-OCA (LEVE OU MÉDIA), PADRÃO POPULAR, 60X210CM, ESPESSURA DE 3,5CM, ITENS INCLUSOS: DOBRADIÇAS, MONTAGEM E INSTALAÇÃO DO BATENTE, FECHADURA COM EXECUÇÃO DO FURO - FORNECIMENTO E INSTALAÇÃO. AF_12/2019</v>
          </cell>
          <cell r="I1983" t="str">
            <v>UN</v>
          </cell>
        </row>
        <row r="1984">
          <cell r="G1984">
            <v>91313</v>
          </cell>
          <cell r="H1984" t="str">
            <v>KIT DE PORTA DE MADEIRA PARA PINTURA, SEMI-OCA (LEVE OU MÉDIA), PADRÃO POPULAR, 70X210CM, ESPESSURA DE 3,5CM, ITENS INCLUSOS: DOBRADIÇAS, MONTAGEM E INSTALAÇÃO DO BATENTE, FECHADURA COM EXECUÇÃO DO FURO - FORNECIMENTO E INSTALAÇÃO. AF_12/2019</v>
          </cell>
          <cell r="I1984" t="str">
            <v>UN</v>
          </cell>
        </row>
        <row r="1985">
          <cell r="G1985">
            <v>91314</v>
          </cell>
          <cell r="H1985" t="str">
            <v>KIT DE PORTA DE MADEIRA PARA PINTURA, SEMI-OCA (LEVE OU MÉDIA), PADRÃO POPULAR, 80X210CM, ESPESSURA DE 3,5CM, ITENS INCLUSOS: DOBRADIÇAS, MONTAGEM E INSTALAÇÃO DO BATENTE, FECHADURA COM EXECUÇÃO DO FURO - FORNECIMENTO E INSTALAÇÃO. AF_12/2019</v>
          </cell>
          <cell r="I1985" t="str">
            <v>UN</v>
          </cell>
        </row>
        <row r="1986">
          <cell r="G1986">
            <v>91315</v>
          </cell>
          <cell r="H1986" t="str">
            <v>KIT DE PORTA DE MADEIRA PARA PINTURA, SEMI-OCA (LEVE OU MÉDIA), PADRÃO POPULAR, 90X210CM, ESPESSURA DE 3,5CM, ITENS INCLUSOS: DOBRADIÇAS, MONTAGEM E INSTALAÇÃO DO BATENTE, FECHADURA COM EXECUÇÃO DO FURO - FORNECIMENTO E INSTALAÇÃO. AF_12/2019</v>
          </cell>
          <cell r="I1986" t="str">
            <v>UN</v>
          </cell>
        </row>
        <row r="1987">
          <cell r="G1987">
            <v>91316</v>
          </cell>
          <cell r="H1987" t="str">
            <v>KIT DE PORTA DE MADEIRA PARA PINTURA, SEMI-OCA (PESADA OU SUPERPESADA), PADRÃO POPULAR, 80X210CM, ESPESSURA DE 3,5CM, ITENS INCLUSOS: DOBRADIÇAS, MONTAGEM E INSTALAÇÃO DO BATENTE, FECHADURA COM EXECUÇÃO DO FURO - FORNECIMENTO E INSTALAÇÃO. AF_12/2019</v>
          </cell>
          <cell r="I1987" t="str">
            <v>UN</v>
          </cell>
        </row>
        <row r="1988">
          <cell r="G1988">
            <v>91317</v>
          </cell>
          <cell r="H1988" t="str">
            <v>KIT DE PORTA DE MADEIRA PARA PINTURA, SEMI-OCA (PESADA OU SUPERPESADA), PADRÃO POPULAR, 90X210CM, ESPESSURA DE 3,5CM, ITENS INCLUSOS: DOBRADIÇAS, MONTAGEM E INSTALAÇÃO DO BATENTE, FECHADURA COM EXECUÇÃO DO FURO - FORNECIMENTO E INSTALAÇÃO. AF_12/2019</v>
          </cell>
          <cell r="I1988" t="str">
            <v>UN</v>
          </cell>
        </row>
        <row r="1989">
          <cell r="G1989">
            <v>91318</v>
          </cell>
          <cell r="H1989" t="str">
            <v>KIT DE PORTA DE MADEIRA PARA PINTURA, SEMI-OCA (LEVE OU MÉDIA), PADRÃO POPULAR, 60X210CM, ESPESSURA DE 3,5CM, ITENS INCLUSOS: DOBRADIÇAS, MONTAGEM E INSTALAÇÃO DO BATENTE, SEM FECHADURA - FORNECIMENTO E INSTALAÇÃO. AF_12/2019</v>
          </cell>
          <cell r="I1989" t="str">
            <v>UN</v>
          </cell>
        </row>
        <row r="1990">
          <cell r="G1990">
            <v>91319</v>
          </cell>
          <cell r="H1990" t="str">
            <v>KIT DE PORTA DE MADEIRA PARA PINTURA, SEMI-OCA (LEVE OU MÉDIA), PADRÃO POPULAR, 70X210CM, ESPESSURA DE 3,5CM, ITENS INCLUSOS: DOBRADIÇAS, MONTAGEM E INSTALAÇÃO DO BATENTE, SEM FECHADURA - FORNECIMENTO E INSTALAÇÃO. AF_12/2019</v>
          </cell>
          <cell r="I1990" t="str">
            <v>UN</v>
          </cell>
        </row>
        <row r="1991">
          <cell r="G1991">
            <v>91320</v>
          </cell>
          <cell r="H1991" t="str">
            <v>KIT DE PORTA DE MADEIRA PARA PINTURA, SEMI-OCA (LEVE OU MÉDIA), PADRÃO POPULAR, 80X210CM, ESPESSURA DE 3,5CM, ITENS INCLUSOS: DOBRADIÇAS, MONTAGEM E INSTALAÇÃO DO BATENTE, SEM FECHADURA - FORNECIMENTO E INSTALAÇÃO. AF_12/2019</v>
          </cell>
          <cell r="I1991" t="str">
            <v>UN</v>
          </cell>
        </row>
        <row r="1992">
          <cell r="G1992">
            <v>91321</v>
          </cell>
          <cell r="H1992" t="str">
            <v>KIT DE PORTA DE MADEIRA PARA PINTURA, SEMI-OCA (LEVE OU MÉDIA), PADRÃO POPULAR, 90X210CM, ESPESSURA DE 3,5CM, ITENS INCLUSOS: DOBRADIÇAS, MONTAGEM E INSTALAÇÃO DO BATENTE, SEM FECHADURA - FORNECIMENTO E INSTALAÇÃO. AF_12/2019</v>
          </cell>
          <cell r="I1992" t="str">
            <v>UN</v>
          </cell>
        </row>
        <row r="1993">
          <cell r="G1993">
            <v>91322</v>
          </cell>
          <cell r="H1993" t="str">
            <v>KIT DE PORTA DE MADEIRA PARA PINTURA, SEMI-OCA (PESADA OU SUPERPESADA), PADRÃO POPULAR, 80X210CM, ESPESSURA DE 3,5CM, ITENS INCLUSOS: DOBRADIÇAS, MONTAGEM E INSTALAÇÃO DO BATENTE, SEM FECHADURA - FORNECIMENTO E INSTALAÇÃO. AF_12/2019</v>
          </cell>
          <cell r="I1993" t="str">
            <v>UN</v>
          </cell>
        </row>
        <row r="1994">
          <cell r="G1994">
            <v>91323</v>
          </cell>
          <cell r="H1994" t="str">
            <v>KIT DE PORTA DE MADEIRA PARA PINTURA, SEMI-OCA (PESADA OU SUPERPESADA), PADRÃO POPULAR, 90X210CM, ESPESSURA DE 3,5CM, ITENS INCLUSOS: DOBRADIÇAS, MONTAGEM E INSTALAÇÃO DO BATENTE, SEM FECHADURA - FORNECIMENTO E INSTALAÇÃO. AF_12/2019</v>
          </cell>
          <cell r="I1994" t="str">
            <v>UN</v>
          </cell>
        </row>
        <row r="1995">
          <cell r="G1995">
            <v>91324</v>
          </cell>
          <cell r="H1995" t="str">
            <v>KIT DE PORTA DE MADEIRA PARA VERNIZ, SEMI-OCA (LEVE OU MÉDIA), PADRÃO POPULAR, 60X210CM, ESPESSURA DE 3,5CM, ITENS INCLUSOS: DOBRADIÇAS, MONTAGEM E INSTALAÇÃO DO BATENTE, SEM FECHADURA - FORNECIMENTO E INSTALAÇÃO. AF_12/2019</v>
          </cell>
          <cell r="I1995" t="str">
            <v>UN</v>
          </cell>
        </row>
        <row r="1996">
          <cell r="G1996">
            <v>91325</v>
          </cell>
          <cell r="H1996" t="str">
            <v>KIT DE PORTA DE MADEIRA PARA VERNIZ, SEMI-OCA (LEVE OU MÉDIA), PADRÃO POPULAR, 70X210CM, ESPESSURA DE 3,5CM, ITENS INCLUSOS: DOBRADIÇAS, MONTAGEM E INSTALAÇÃO DO BATENTE, SEM FECHADURA - FORNECIMENTO E INSTALAÇÃO. AF_12/2019</v>
          </cell>
          <cell r="I1996" t="str">
            <v>UN</v>
          </cell>
        </row>
        <row r="1997">
          <cell r="G1997">
            <v>91326</v>
          </cell>
          <cell r="H1997" t="str">
            <v>KIT DE PORTA DE MADEIRA PARA VERNIZ, SEMI-OCA (LEVE OU MÉDIA), PADRÃO POPULAR, 80X210CM, ESPESSURA DE 3,5CM, ITENS INCLUSOS: DOBRADIÇAS, MONTAGEM E INSTALAÇÃO DO BATENTE, SEM FECHADURA - FORNECIMENTO E INSTALAÇÃO. AF_12/2019</v>
          </cell>
          <cell r="I1997" t="str">
            <v>UN</v>
          </cell>
        </row>
        <row r="1998">
          <cell r="G1998">
            <v>91327</v>
          </cell>
          <cell r="H1998" t="str">
            <v>KIT DE PORTA DE MADEIRA PARA VERNIZ, SEMI-OCA (LEVE OU MÉDIA), PADRÃO POPULAR, 90X210CM, ESPESSURA DE 3,5CM, ITENS INCLUSOS: DOBRADIÇAS, MONTAGEM E INSTALAÇÃO DO BATENTE, SEM FECHADURA - FORNECIMENTO E INSTALAÇÃO. AF_12/2019</v>
          </cell>
          <cell r="I1998" t="str">
            <v>UN</v>
          </cell>
        </row>
        <row r="1999">
          <cell r="G1999">
            <v>91328</v>
          </cell>
          <cell r="H1999" t="str">
            <v>KIT DE PORTA DE MADEIRA FRISADA, SEMI-OCA (LEVE OU MÉDIA), PADRÃO MÉDIO 60X210CM, ESPESSURA DE 3CM, ITENS INCLUSOS: DOBRADIÇAS, MONTAGEM E INSTALAÇÃO DO BATENTE, SEM FECHADURA - FORNECIMENTO E INSTALAÇÃO. AF_12/2019</v>
          </cell>
          <cell r="I1999" t="str">
            <v>UN</v>
          </cell>
        </row>
        <row r="2000">
          <cell r="G2000">
            <v>91329</v>
          </cell>
          <cell r="H2000" t="str">
            <v>KIT DE PORTA DE MADEIRA FRISADA, SEMI-OCA (LEVE OU MÉDIA), PADRÃO POPULAR, 60X210CM, ESPESSURA DE 3CM, ITENS INCLUSOS: DOBRADIÇAS, MONTAGEM E INSTALAÇÃO DO BATENTE, SEM FECHADURA - FORNECIMENTO E INSTALAÇÃO. AF_12/2019</v>
          </cell>
          <cell r="I2000" t="str">
            <v>UN</v>
          </cell>
        </row>
        <row r="2001">
          <cell r="G2001">
            <v>91330</v>
          </cell>
          <cell r="H2001" t="str">
            <v>KIT DE PORTA DE MADEIRA FRISADA, SEMI-OCA (LEVE OU MÉDIA), PADRÃO MÉDIO, 70X210CM, ESPESSURA DE 3CM, ITENS INCLUSOS: DOBRADIÇAS, MONTAGEM E INSTALAÇÃO DO BATENTE, SEM FECHADURA - FORNECIMENTO E INSTALAÇÃO. AF_12/2019</v>
          </cell>
          <cell r="I2001" t="str">
            <v>UN</v>
          </cell>
        </row>
        <row r="2002">
          <cell r="G2002">
            <v>91331</v>
          </cell>
          <cell r="H2002" t="str">
            <v>KIT DE PORTA DE MADEIRA FRISADA, SEMI-OCA (LEVE OU MÉDIA), PADRÃO POPULAR, 70X210CM, ESPESSURA DE 3CM, ITENS INCLUSOS: DOBRADIÇAS, MONTAGEM E INSTALAÇÃO DO BATENTE, SEM FECHADURA - FORNECIMENTO E INSTALAÇÃO. AF_12/2019</v>
          </cell>
          <cell r="I2002" t="str">
            <v>UN</v>
          </cell>
        </row>
        <row r="2003">
          <cell r="G2003">
            <v>91332</v>
          </cell>
          <cell r="H2003" t="str">
            <v>KIT DE PORTA DE MADEIRA FRISADA, SEMI-OCA (LEVE OU MÉDIA), PADRÃO MÉDIO, 80X210CM, ESPESSURA DE 3,5CM, ITENS INCLUSOS: DOBRADIÇAS, MONTAGEM E INSTALAÇÃO DO BATENTE, SEM FECHADURA - FORNECIMENTO E INSTALAÇÃO. AF_12/2019</v>
          </cell>
          <cell r="I2003" t="str">
            <v>UN</v>
          </cell>
        </row>
        <row r="2004">
          <cell r="G2004">
            <v>91333</v>
          </cell>
          <cell r="H2004" t="str">
            <v>KIT DE PORTA DE MADEIRA FRISADA, SEMI-OCA (LEVE OU MÉDIA), PADRÃO POPULAR, 80X210CM, ESPESSURA DE 3,5CM, ITENS INCLUSOS: DOBRADIÇAS, MONTAGEM E INSTALAÇÃO DO BATENTE, SEM FECHADURA - FORNECIMENTO E INSTALAÇÃO. AF_12/2019</v>
          </cell>
          <cell r="I2004" t="str">
            <v>UN</v>
          </cell>
        </row>
        <row r="2005">
          <cell r="G2005">
            <v>91334</v>
          </cell>
          <cell r="H2005" t="str">
            <v>KIT DE PORTA DE MADEIRA TIPO VENEZIANA, PADRÃO MÉDIO, 80X210CM, ESPESSURA DE 3CM, ITENS INCLUSOS: DOBRADIÇAS, MONTAGEM E INSTALAÇÃO DO BATENTE, SEM FECHADURA - FORNECIMENTO E INSTALAÇÃO. AF_12/2019</v>
          </cell>
          <cell r="I2005" t="str">
            <v>UN</v>
          </cell>
        </row>
        <row r="2006">
          <cell r="G2006">
            <v>91335</v>
          </cell>
          <cell r="H2006" t="str">
            <v>KIT DE PORTA DE MADEIRA TIPO VENEZIANA, PADRÃO POPULAR, 80X210CM, ESPESSURA DE 3CM, ITENS INCLUSOS: DOBRADIÇAS, MONTAGEM E INSTALAÇÃO DO BATENTE, SEM FECHADURA - FORNECIMENTO E INSTALAÇÃO. AF_12/2019</v>
          </cell>
          <cell r="I2006" t="str">
            <v>UN</v>
          </cell>
        </row>
        <row r="2007">
          <cell r="G2007">
            <v>91336</v>
          </cell>
          <cell r="H2007" t="str">
            <v>KIT DE PORTA DE MADEIRA TIPO MEXICANA, MACIÇA (PESADA OU SUPERPESADA), PADRÃO MÉDIO, 80X210CM, ESPESSURA DE 3CM, ITENS INCLUSOS: DOBRADIÇAS, MONTAGEM E INSTALAÇÃO DO BATENTE, SEM FECHADURA - FORNECIMENTO E INSTALAÇÃO. AF_12/2019</v>
          </cell>
          <cell r="I2007" t="str">
            <v>UN</v>
          </cell>
        </row>
        <row r="2008">
          <cell r="G2008">
            <v>91337</v>
          </cell>
          <cell r="H2008" t="str">
            <v>KIT DE PORTA DE MADEIRA TIPO MEXICANA, MACIÇA (PESADA OU SUPERPESADA), PADRÃO POPULAR, 80X210CM, ESPESSURA DE 3CM, ITENS INCLUSOS: DOBRADIÇAS, MONTAGEM E INSTALAÇÃO DO BATENTE, SEM FECHADURA - FORNECIMENTO E INSTALAÇÃO. AF_12/2019</v>
          </cell>
          <cell r="I2008" t="str">
            <v>UN</v>
          </cell>
        </row>
        <row r="2009">
          <cell r="G2009">
            <v>100659</v>
          </cell>
          <cell r="H2009" t="str">
            <v>ALIZAR DE 5X1,5CM PARA PORTA FIXADO COM PREGOS, PADRÃO MÉDIO - FORNECIMENTO E INSTALAÇÃO. AF_12/2019</v>
          </cell>
          <cell r="I2009" t="str">
            <v>M</v>
          </cell>
        </row>
        <row r="2010">
          <cell r="G2010">
            <v>100660</v>
          </cell>
          <cell r="H2010" t="str">
            <v>ALIZAR DE 5X1,5CM PARA PORTA FIXADO COM PREGOS, PADRÃO POPULAR - FORNECIMENTO E INSTALAÇÃO. AF_12/2019</v>
          </cell>
          <cell r="I2010" t="str">
            <v>M</v>
          </cell>
        </row>
        <row r="2011">
          <cell r="G2011">
            <v>100675</v>
          </cell>
          <cell r="H2011" t="str">
            <v>KIT DE PORTA-PRONTA DE MADEIRA EM ACABAMENTO MELAMÍNICO BRANCO, FOLHA LEVE OU MÉDIA, 90X210, EXCLUSIVE FECHADURA, FIXAÇÃO COM PREENCHIMENTO TOTAL DE ESPUMA EXPANSIVA - FORNECIMENTO E INSTALAÇÃO. AF_12/2019</v>
          </cell>
          <cell r="I2011" t="str">
            <v>UN</v>
          </cell>
        </row>
        <row r="2012">
          <cell r="G2012">
            <v>100676</v>
          </cell>
          <cell r="H2012" t="str">
            <v>BATENTE PARA PORTA COM BANDEIRA, FIXAÇÃO COM PARAFUSO E BUCHA. AF_12/2019</v>
          </cell>
          <cell r="I2012" t="str">
            <v>UN</v>
          </cell>
        </row>
        <row r="2013">
          <cell r="G2013">
            <v>100678</v>
          </cell>
          <cell r="H2013" t="str">
            <v>KIT DE PORTA DE MADEIRA PARA VERNIZ, SEMI-OCA (LEVE OU MÉDIA), PADRÃO MÉDIO, 60X210CM, ESPESSURA DE 3,5CM, ITENS INCLUSOS: DOBRADIÇAS, MONTAGEM E INSTALAÇÃO DE BATENTE, FECHADURA COM EXECUÇÃO DO FURO - FORNECIMENTO E INSTALAÇÃO. AF_12/2019</v>
          </cell>
          <cell r="I2013" t="str">
            <v>UN</v>
          </cell>
        </row>
        <row r="2014">
          <cell r="G2014">
            <v>100679</v>
          </cell>
          <cell r="H2014" t="str">
            <v>KIT DE PORTA DE MADEIRA PARA VERNIZ, SEMI-OCA (LEVE OU MÉDIA), PADRÃO POPULAR, 60X210CM, ESPESSURA DE 3,5CM, ITENS INCLUSOS: DOBRADIÇAS, MONTAGEM E INSTALAÇÃO DE BATENTE, FECHADURA COM EXECUÇÃO DO FURO - FORNECIMENTO E INSTALAÇÃO. AF_12/2019</v>
          </cell>
          <cell r="I2014" t="str">
            <v>UN</v>
          </cell>
        </row>
        <row r="2015">
          <cell r="G2015">
            <v>100680</v>
          </cell>
          <cell r="H2015" t="str">
            <v>KIT DE PORTA DE MADEIRA PARA VERNIZ, SEMI-OCA (LEVE OU MÉDIA), PADRÃO MÉDIO, 70X210CM, ESPESSURA DE 3,5CM, ITENS INCLUSOS: DOBRADIÇAS, MONTAGEM E INSTALAÇÃO DE BATENTE, FECHADURA COM EXECUÇÃO DO FURO - FORNECIMENTO E INSTALAÇÃO. AF_12/2019</v>
          </cell>
          <cell r="I2015" t="str">
            <v>UN</v>
          </cell>
        </row>
        <row r="2016">
          <cell r="G2016">
            <v>100681</v>
          </cell>
          <cell r="H2016" t="str">
            <v>KIT DE PORTA DE MADEIRA FRISADA, SEMI-OCA (LEVE OU MÉDIA), PADRÃO MÉDIO, 70X210CM, ESPESSURA DE 3CM, ITENS INCLUSOS: DOBRADIÇAS, MONTAGEM E INSTALAÇÃO DE BATENTE, FECHADURA COM EXECUÇÃO DO FURO - FORNECIMENTO E INSTALAÇÃO. AF_12/2019</v>
          </cell>
          <cell r="I2016" t="str">
            <v>UN</v>
          </cell>
        </row>
        <row r="2017">
          <cell r="G2017">
            <v>100682</v>
          </cell>
          <cell r="H2017" t="str">
            <v>KIT DE PORTA DE MADEIRA FRISADA, SEMI-OCA (LEVE OU MÉDIA), PADRÃO POPULAR, 70X210CM, ESPESSURA DE 3CM, ITENS INCLUSOS: DOBRADIÇAS, MONTAGEM E INSTALAÇÃO DE BATENTE, FECHADURA COM EXECUÇÃO DO FURO - FORNECIMENTO E INSTALAÇÃO. AF_12/2019</v>
          </cell>
          <cell r="I2017" t="str">
            <v>UN</v>
          </cell>
        </row>
        <row r="2018">
          <cell r="G2018">
            <v>100683</v>
          </cell>
          <cell r="H2018" t="str">
            <v>KIT DE PORTA DE MADEIRA PARA VERNIZ, SEMI-OCA (LEVE OU MÉDIA), PADRÃO MÉDIO, 80X210CM, ESPESSURA DE 3,5CM, ITENS INCLUSOS: DOBRADIÇAS, MONTAGEM E INSTALAÇÃO DE BATENTE, FECHADURA COM EXECUÇÃO DO FURO - FORNECIMENTO E INSTALAÇÃO. AF_12/2019</v>
          </cell>
          <cell r="I2018" t="str">
            <v>UN</v>
          </cell>
        </row>
        <row r="2019">
          <cell r="G2019">
            <v>100684</v>
          </cell>
          <cell r="H2019" t="str">
            <v>KIT DE PORTA DE MADEIRA PARA VERNIZ, SEMI-OCA (LEVE OU MÉDIA), PADRÃO POPULAR, 80X210CM, ESPESSURA DE 3,5CM, ITENS INCLUSOS: DOBRADIÇAS, MONTAGEM E INSTALAÇÃO DE BATENTE, FECHADURA COM EXECUÇÃO DO FURO - FORNECIMENTO E INSTALAÇÃO. AF_12/2019</v>
          </cell>
          <cell r="I2019" t="str">
            <v>UN</v>
          </cell>
        </row>
        <row r="2020">
          <cell r="G2020">
            <v>100685</v>
          </cell>
          <cell r="H2020" t="str">
            <v>KIT DE PORTA DE MADEIRA PARA VERNIZ, SEMI-OCA (LEVE OU MÉDIA), PADRÃO MÉDIO, 90X210CM, ESPESSURA DE 3,5CM, ITENS INCLUSOS: DOBRADIÇAS, MONTAGEM E INSTALAÇÃO DE BATENTE, FECHADURA COM EXECUÇÃO DO FURO - FORNECIMENTO E INSTALAÇÃO. AF_12/2019</v>
          </cell>
          <cell r="I2020" t="str">
            <v>UN</v>
          </cell>
        </row>
        <row r="2021">
          <cell r="G2021">
            <v>100686</v>
          </cell>
          <cell r="H2021" t="str">
            <v>KIT DE PORTA DE MADEIRA PARA VERNIZ, SEMI-OCA (LEVE OU MÉDIA), PADRÃO POPULAR, 90X210CM, ESPESSURA DE 3CM, ITENS INCLUSOS: DOBRADIÇAS, MONTAGEM E INSTALAÇÃO DE BATENTE, FECHADURA COM EXECUÇÃO DO FURO - FORNECIMENTO E INSTALAÇÃO. AF_12/2019</v>
          </cell>
          <cell r="I2021" t="str">
            <v>UN</v>
          </cell>
        </row>
        <row r="2022">
          <cell r="G2022">
            <v>100687</v>
          </cell>
          <cell r="H2022" t="str">
            <v>KIT DE PORTA DE MADEIRA FRISADA, SEMI-OCA (LEVE OU MÉDIA), PADRÃO MÉDIO, 60X210CM, ESPESSURA DE 3,5CM, ITENS INCLUSOS: DOBRADIÇAS, MONTAGEM E INSTALAÇÃO DE BATENTE, FECHADURA COM EXECUÇÃO DO FURO - FORNECIMENTO E INSTALAÇÃO. AF_12/2019</v>
          </cell>
          <cell r="I2022" t="str">
            <v>UN</v>
          </cell>
        </row>
        <row r="2023">
          <cell r="G2023">
            <v>100688</v>
          </cell>
          <cell r="H2023" t="str">
            <v>KIT DE PORTA DE MADEIRA FRISADA, SEMI-OCA (LEVE OU MÉDIA), PADRÃO POPULAR, 60X210CM, ESPESSURA DE 3CM, ITENS INCLUSOS: DOBRADIÇAS, MONTAGEM E INSTALAÇÃO DE BATENTE, FECHADURA COM EXECUÇÃO DO FURO - FORNECIMENTO E INSTALAÇÃO. AF_12/2019</v>
          </cell>
          <cell r="I2023" t="str">
            <v>UN</v>
          </cell>
        </row>
        <row r="2024">
          <cell r="G2024">
            <v>100689</v>
          </cell>
          <cell r="H2024" t="str">
            <v>KIT DE PORTA DE MADEIRA FRISADA, SEMI-OCA (LEVE OU MÉDIA), PADRÃO MÉDIO, 80X210CM, ESPESSURA DE 3,5CM, ITENS INCLUSOS: DOBRADIÇAS, MONTAGEM E INSTALAÇÃO DE BATENTE, FECHADURA COM EXECUÇÃO DO FURO - FORNECIMENTO E INSTALAÇÃO. AF_12/2019</v>
          </cell>
          <cell r="I2024" t="str">
            <v>UN</v>
          </cell>
        </row>
        <row r="2025">
          <cell r="G2025">
            <v>100690</v>
          </cell>
          <cell r="H2025" t="str">
            <v>KIT DE PORTA DE MADEIRA FRISADA, SEMI-OCA (LEVE OU MÉDIA), PADRÃO POPULAR, 80X210CM, ESPESSURA DE 3,5CM, ITENS INCLUSOS: DOBRADIÇAS, MONTAGEM E INSTALAÇÃO DE BATENTE, FECHADURA COM EXECUÇÃO DO FURO - FORNECIMENTO E INSTALAÇÃO. AF_12/2019</v>
          </cell>
          <cell r="I2025" t="str">
            <v>UN</v>
          </cell>
        </row>
        <row r="2026">
          <cell r="G2026">
            <v>100691</v>
          </cell>
          <cell r="H2026" t="str">
            <v>KIT DE PORTA DE MADEIRA TIPO VENEZIANA, 80X210CM (ESPESSURA DE 3CM), PADRÃO MÉDIO, ITENS INCLUSOS: DOBRADIÇAS, MONTAGEM E INSTALAÇÃO DE BATENTE, FECHADURA COM EXECUÇÃO DO FURO - FORNECIMENTO E INSTALAÇÃO. AF_12/2019</v>
          </cell>
          <cell r="I2026" t="str">
            <v>UN</v>
          </cell>
        </row>
        <row r="2027">
          <cell r="G2027">
            <v>100692</v>
          </cell>
          <cell r="H2027" t="str">
            <v>KIT DE PORTA DE MADEIRA TIPO VENEZIANA, 80X210CM (ESPESSURA DE 3CM), PADRÃO POPULAR, ITENS INCLUSOS: DOBRADIÇAS, MONTAGEM E INSTALAÇÃO DE BATENTE, FECHADURA COM EXECUÇÃO DO FURO - FORNECIMENTO E INSTALAÇÃO. AF_12/2019</v>
          </cell>
          <cell r="I2027" t="str">
            <v>UN</v>
          </cell>
        </row>
        <row r="2028">
          <cell r="G2028">
            <v>100693</v>
          </cell>
          <cell r="H2028" t="str">
            <v>KIT DE PORTA DE MADEIRA TIPO MEXICANA, MACIÇA (PESADA OU SUPERPESADA), PADRÃO MÉDIO, 80X210CM, ESPESSURA DE 3,5CM, ITENS INCLUSOS: DOBRADIÇAS, MONTAGEM E INSTALAÇÃO DE BATENTE, FECHADURA COM EXECUÇÃO DO FURO - FORNECIMENTO E INSTALAÇÃO. AF_12/2019</v>
          </cell>
          <cell r="I2028" t="str">
            <v>UN</v>
          </cell>
        </row>
        <row r="2029">
          <cell r="G2029">
            <v>100694</v>
          </cell>
          <cell r="H2029" t="str">
            <v>KIT DE PORTA DE MADEIRA TIPO MEXICANA, MACIÇA (PESADA OU SUPERPESADA), PADRÃO POPULAR, 80X210CM, ESPESSURA DE 3,5CM, ITENS INCLUSOS: DOBRADIÇAS, MONTAGEM E INSTALAÇÃO DE BATENTE, FECHADURA COM EXECUÇÃO DO FURO - FORNECIMENTO E INSTALAÇÃO. AF_12/2019</v>
          </cell>
          <cell r="I2029" t="str">
            <v>UN</v>
          </cell>
        </row>
        <row r="2030">
          <cell r="G2030">
            <v>100695</v>
          </cell>
          <cell r="H2030" t="str">
            <v>RECOLOCAÇÃO DE FOLHAS DE PORTA DE MADEIRA LEVE OU MÉDIA DE 60CM DE LARGURA, CONSIDERANDO REAPROVEITAMENTO DO MATERIAL. AF_12/2019</v>
          </cell>
          <cell r="I2030" t="str">
            <v>UN</v>
          </cell>
        </row>
        <row r="2031">
          <cell r="G2031">
            <v>100696</v>
          </cell>
          <cell r="H2031" t="str">
            <v>RECOLOCAÇÃO DE FOLHAS DE PORTA DE MADEIRA LEVE OU MÉDIA DE 70CM DE LARGURA, CONSIDERANDO REAPROVEITAMENTO DO MATERIAL. AF_12/2019</v>
          </cell>
          <cell r="I2031" t="str">
            <v>UN</v>
          </cell>
        </row>
        <row r="2032">
          <cell r="G2032">
            <v>100697</v>
          </cell>
          <cell r="H2032" t="str">
            <v>RECOLOCAÇÃO DE FOLHAS DE PORTA DE MADEIRA LEVE OU MÉDIA DE 80CM DE LARGURA, CONSIDERANDO REAPROVEITAMENTO DO MATERIAL. AF_12/2019</v>
          </cell>
          <cell r="I2032" t="str">
            <v>UN</v>
          </cell>
        </row>
        <row r="2033">
          <cell r="G2033">
            <v>100698</v>
          </cell>
          <cell r="H2033" t="str">
            <v>RECOLOCAÇÃO DE FOLHAS DE PORTA DE MADEIRA LEVE OU MÉDIA DE 90CM DE LARGURA, CONSIDERANDO REAPROVEITAMENTO DO MATERIAL. AF_12/2019</v>
          </cell>
          <cell r="I2033" t="str">
            <v>UN</v>
          </cell>
        </row>
        <row r="2034">
          <cell r="G2034">
            <v>100699</v>
          </cell>
          <cell r="H2034" t="str">
            <v>RECOLOCAÇÃO DE FOLHAS DE PORTA DE MADEIRA PESADA OU SUPERPESADA DE 80CM DE LARGURA, CONSIDERANDO REAPROVEITAMENTO DO MATERIAL. AF_12/2019</v>
          </cell>
          <cell r="I2034" t="str">
            <v>UN</v>
          </cell>
        </row>
        <row r="2035">
          <cell r="G2035">
            <v>100700</v>
          </cell>
          <cell r="H2035" t="str">
            <v>PORTA DE MADEIRA COMPENSADA LISA PARA PINTURA, 120X210X3,5CM, 2 FOLHAS, INCLUSO ADUELA 2A, ALIZAR 2A E DOBRADIÇAS. AF_12/2019</v>
          </cell>
          <cell r="I2035" t="str">
            <v>UN</v>
          </cell>
        </row>
        <row r="2036">
          <cell r="G2036">
            <v>100712</v>
          </cell>
          <cell r="H2036" t="str">
            <v>KIT DE PORTA DE MADEIRA PARA VERNIZ, SEMI-OCA (LEVE OU MÉDIA), PADRÃO POPULAR, 70X210CM, ESPESSURA DE 3,5CM, ITENS INCLUSOS: DOBRADIÇAS, MONTAGEM E INSTALAÇÃO DE BATENTE, FECHADURA COM EXECUÇÃO DO FURO - FORNECIMENTO E INSTALAÇÃO. AF_12/2019</v>
          </cell>
          <cell r="I2036" t="str">
            <v>UN</v>
          </cell>
        </row>
        <row r="2037">
          <cell r="G2037">
            <v>100665</v>
          </cell>
          <cell r="H2037" t="str">
            <v>JANELA DE MADEIRA - CEDRINHO/ANGELIM OU EQUIVALENTE DA REGIÃO - DE ABRIR COM 4 FOLHAS (2 VENEZIANAS E 2 GUILHOTINAS PARA VIDRO), COM BATENTE, ALIZAR E FERRAGENS. EXCLUSIVE VIDROS, ACABAMENTO E CONTRAMARCO. FORNECIMENTO E INSTALAÇÃO. AF_12/2019</v>
          </cell>
          <cell r="I2037" t="str">
            <v>M2</v>
          </cell>
        </row>
        <row r="2038">
          <cell r="G2038">
            <v>100666</v>
          </cell>
          <cell r="H2038" t="str">
            <v>JANELA DE MADEIRA (PINUS/EUCALIPTO OU EQUIV.) DE ABRIR COM 4 FOLHAS (2 VENEZIANAS E 2 GUILHOTINAS PARA VIDRO), COM BATENTE, ALIZAR E FERRAGENS. EXCLUSIVE VIDROS, ACABAMENTO E CONTRAMARCO. FORNECIMENTO E INSTALAÇÃO. AF_12/2019</v>
          </cell>
          <cell r="I2038" t="str">
            <v>M2</v>
          </cell>
        </row>
        <row r="2039">
          <cell r="G2039">
            <v>100667</v>
          </cell>
          <cell r="H2039" t="str">
            <v>JANELA DE MADEIRA (IMBUIA/CEDRO OU EQUIV.) DE ABRIR COM 4 FOLHAS (2 VENEZIANAS E 2 GUILHOTINAS PARA VIDRO), COM BATENTE, ALIZAR E FERRAGENS. EXCLUSIVE VIDROS, ACABAMENTO E CONTRAMARCO. FORNECIMENTO E INSTALAÇÃO. AF_12/2019</v>
          </cell>
          <cell r="I2039" t="str">
            <v>M2</v>
          </cell>
        </row>
        <row r="2040">
          <cell r="G2040">
            <v>100668</v>
          </cell>
          <cell r="H2040" t="str">
            <v>JANELA DE MADEIRA (CEDRINHO/ANGELIM OU EQUIV.) TIPO MAXIM-AR, PARA VIDRO, COM BATENTE, ALIZAR E FERRAGENS. EXCLUSIVE VIDRO, ACABAMENTO E CONTRAMARCO. FORNECIMENTO E INSTALAÇÃO. AF_12/2019</v>
          </cell>
          <cell r="I2040" t="str">
            <v>M2</v>
          </cell>
        </row>
        <row r="2041">
          <cell r="G2041">
            <v>100669</v>
          </cell>
          <cell r="H2041" t="str">
            <v>JANELA DE MADEIRA (PINUS/EUCALIPTO OU EQUIV.) TIPO BASCULANTE COM 2 FOLHAS PARA VIDRO, COM BATENTE, ALIZAR E FERRAGENS. EXCLUSIVE VIDROS, ACABAMENTO E CONTRAMARCO. FORNECIMENTO E INSTALAÇÃO. AF_12/2019</v>
          </cell>
          <cell r="I2041" t="str">
            <v>M2</v>
          </cell>
        </row>
        <row r="2042">
          <cell r="G2042">
            <v>100670</v>
          </cell>
          <cell r="H2042" t="str">
            <v>JANELA DE MADEIRA (CEDRINHO/ANGELIM OU EQUIV.) DE CORRER COM 6 FOLHAS (2 VENEZ. FIXAS, 2 VENEZ. DE CORRER E 2 DE CORRER PARA VIDRO), COM BATENTE, ALIZAR E FERRAGENS. EXCLUSIVE VIDROS, ACABAMENTO E CONTRAMARCO. FORNECIMENTO E INSTALAÇÃO. AF_12/2019</v>
          </cell>
          <cell r="I2042" t="str">
            <v>M2</v>
          </cell>
        </row>
        <row r="2043">
          <cell r="G2043">
            <v>100671</v>
          </cell>
          <cell r="H2043" t="str">
            <v>JANELA DE MADEIRA (IMBUIA/CEDRO OU EQUIV) DE CORRER COM 6 FOLHAS (2 VENEZIANAS FIXAS, 2 VENEZIANAS DE CORRER E 2 DE CORRER PARA VIDRO), COM BATENTE, ALIZAR E FERRAGENS. EXCLUSIVE VIDROS, ACABAMENTO E CONTRAMARCO. FORNECIMENTO E INSTALAÇÃO. AF_12/2019</v>
          </cell>
          <cell r="I2043" t="str">
            <v>M2</v>
          </cell>
        </row>
        <row r="2044">
          <cell r="G2044">
            <v>100672</v>
          </cell>
          <cell r="H2044" t="str">
            <v>JANELA DE MADEIRA (PINUS/EUCALIPTO OU EQUIV.) DE CORRER COM 6 FOLHAS (2 VENEZ. FIXAS, 2 VENEZ. DE CORRER E 2 DE CORRER PARA VIDRO), COM BATENTE, ALIZAR E FERRAGENS. EXCLUSIVE VIDROS, ACABAMENTO E CONTRAMARCO. FORNECIMENTO EINSTALAÇÃO. AF_12/2019</v>
          </cell>
          <cell r="I2044" t="str">
            <v>M2</v>
          </cell>
        </row>
        <row r="2045">
          <cell r="G2045">
            <v>100701</v>
          </cell>
          <cell r="H2045" t="str">
            <v>PORTA DE FERRO, DE ABRIR, TIPO GRADE COM CHAPA, COM GUARNIÇÕES. AF_12/2019</v>
          </cell>
          <cell r="I2045" t="str">
            <v>M2</v>
          </cell>
        </row>
        <row r="2046">
          <cell r="G2046">
            <v>94559</v>
          </cell>
          <cell r="H2046" t="str">
            <v>JANELA DE AÇO TIPO BASCULANTE PARA VIDROS, COM BATENTE, FERRAGENS E PINTURA ANTICORROSIVA. EXCLUSIVE VIDROS, ACABAMENTO, ALIZAR E CONTRAMARCO. FORNECIMENTO E INSTALAÇÃO. AF_12/2019</v>
          </cell>
          <cell r="I2046" t="str">
            <v>M2</v>
          </cell>
        </row>
        <row r="2047">
          <cell r="G2047">
            <v>94562</v>
          </cell>
          <cell r="H2047" t="str">
            <v>JANELA DE AÇO DE CORRER COM 4 FOLHAS PARA VIDRO, COM BATENTE, FERRAGENS E PINTURA ANTICORROSIVA. EXCLUSIVE VIDROS, ALIZAR E CONTRAMARCO. FORNECIMENTO E INSTALAÇÃO. AF_12/2019</v>
          </cell>
          <cell r="I2047" t="str">
            <v>M2</v>
          </cell>
        </row>
        <row r="2048">
          <cell r="G2048">
            <v>94587</v>
          </cell>
          <cell r="H2048" t="str">
            <v>CONTRAMARCO DE AÇO, FIXAÇÃO COM ARGAMASSA - FORNECIMENTO E INSTALAÇÃO. AF_12/2019</v>
          </cell>
          <cell r="I2048" t="str">
            <v>M</v>
          </cell>
        </row>
        <row r="2049">
          <cell r="G2049">
            <v>94588</v>
          </cell>
          <cell r="H2049" t="str">
            <v>CONTRAMARCO DE AÇO, FIXAÇÃO COM PARAFUSO - FORNECIMENTO E INSTALAÇÃO. AF_12/2019</v>
          </cell>
          <cell r="I2049" t="str">
            <v>M</v>
          </cell>
        </row>
        <row r="2050">
          <cell r="G2050">
            <v>99837</v>
          </cell>
          <cell r="H2050" t="str">
            <v>GUARDA-CORPO DE AÇO GALVANIZADO DE 1,10M, MONTANTES TUBULARES DE 1.1/4 ESPAÇADOS DE 1,20M, TRAVESSA SUPERIOR DE 1.1/2, GRADIL FORMADO POR TUBOS HORIZONTAIS DE 1 E VERTICAIS DE 3/4, FIXADO COM CHUMBADOR MECÂNICO. AF_04/2019_PS</v>
          </cell>
          <cell r="I2050" t="str">
            <v>M</v>
          </cell>
        </row>
        <row r="2051">
          <cell r="G2051">
            <v>99839</v>
          </cell>
          <cell r="H2051" t="str">
            <v>GUARDA-CORPO DE AÇO GALVANIZADO DE 1,10M DE ALTURA, MONTANTES TUBULARES DE 1.1/2  ESPAÇADOS DE 1,20M, TRAVESSA SUPERIOR DE 2 , GRADIL FORMADO POR BARRAS CHATAS EM FERRO DE 32X4,8MM, FIXADO COM CHUMBADOR MECÂNICO. AF_04/2019_PS</v>
          </cell>
          <cell r="I2051" t="str">
            <v>M</v>
          </cell>
        </row>
        <row r="2052">
          <cell r="G2052">
            <v>99841</v>
          </cell>
          <cell r="H2052" t="str">
            <v>GUARDA-CORPO PANORÂMICO COM PERFIS DE ALUMÍNIO E VIDRO LAMINADO 8 MM, FIXADO COM CHUMBADOR MECÂNICO. AF_04/2019_PS</v>
          </cell>
          <cell r="I2052" t="str">
            <v>M</v>
          </cell>
        </row>
        <row r="2053">
          <cell r="G2053">
            <v>99855</v>
          </cell>
          <cell r="H2053" t="str">
            <v>CORRIMÃO SIMPLES, DIÂMETRO EXTERNO = 1 1/2, EM AÇO GALVANIZADO. AF_04/2019_PS</v>
          </cell>
          <cell r="I2053" t="str">
            <v>M</v>
          </cell>
        </row>
        <row r="2054">
          <cell r="G2054">
            <v>99857</v>
          </cell>
          <cell r="H2054" t="str">
            <v>CORRIMÃO SIMPLES, DIÂMETRO EXTERNO = 1 1/2, EM ALUMÍNIO. AF_04/2019_PS</v>
          </cell>
          <cell r="I2054" t="str">
            <v>M</v>
          </cell>
        </row>
        <row r="2055">
          <cell r="G2055">
            <v>99861</v>
          </cell>
          <cell r="H2055" t="str">
            <v>GRADIL EM FERRO FIXADO EM VÃOS DE JANELAS, FORMADO POR BARRAS CHATAS DE 25X4,8 MM. AF_04/2019</v>
          </cell>
          <cell r="I2055" t="str">
            <v>M2</v>
          </cell>
        </row>
        <row r="2056">
          <cell r="G2056">
            <v>99862</v>
          </cell>
          <cell r="H2056" t="str">
            <v>GRADIL EM ALUMÍNIO FIXADO EM VÃOS DE JANELAS, FORMADO POR TUBOS DE 3/4". AF_04/2019</v>
          </cell>
          <cell r="I2056" t="str">
            <v>M2</v>
          </cell>
        </row>
        <row r="2057">
          <cell r="G2057">
            <v>90838</v>
          </cell>
          <cell r="H2057" t="str">
            <v>PORTA CORTA-FOGO 90X210X4CM - FORNECIMENTO E INSTALAÇÃO. AF_12/2019</v>
          </cell>
          <cell r="I2057" t="str">
            <v>UN</v>
          </cell>
        </row>
        <row r="2058">
          <cell r="G2058">
            <v>91338</v>
          </cell>
          <cell r="H2058" t="str">
            <v>PORTA DE ALUMÍNIO DE ABRIR COM LAMBRI, COM GUARNIÇÃO, FIXAÇÃO COM PARAFUSOS - FORNECIMENTO E INSTALAÇÃO. AF_12/2019</v>
          </cell>
          <cell r="I2058" t="str">
            <v>M2</v>
          </cell>
        </row>
        <row r="2059">
          <cell r="G2059">
            <v>91341</v>
          </cell>
          <cell r="H2059" t="str">
            <v>PORTA EM ALUMÍNIO DE ABRIR TIPO VENEZIANA COM GUARNIÇÃO, FIXAÇÃO COM PARAFUSOS - FORNECIMENTO E INSTALAÇÃO. AF_12/2019</v>
          </cell>
          <cell r="I2059" t="str">
            <v>M2</v>
          </cell>
        </row>
        <row r="2060">
          <cell r="G2060">
            <v>94805</v>
          </cell>
          <cell r="H2060" t="str">
            <v>PORTA DE ALUMÍNIO DE ABRIR PARA VIDRO SEM GUARNIÇÃO, 87X210CM, FIXAÇÃO COM PARAFUSOS, INCLUSIVE VIDROS - FORNECIMENTO E INSTALAÇÃO. AF_12/2019</v>
          </cell>
          <cell r="I2060" t="str">
            <v>UN</v>
          </cell>
        </row>
        <row r="2061">
          <cell r="G2061">
            <v>94806</v>
          </cell>
          <cell r="H2061" t="str">
            <v>PORTA EM AÇO DE ABRIR PARA VIDRO SEM GUARNIÇÃO, 87X210CM, FIXAÇÃO COM PARAFUSOS, EXCLUSIVE VIDROS - FORNECIMENTO E INSTALAÇÃO. AF_12/2019</v>
          </cell>
          <cell r="I2061" t="str">
            <v>UN</v>
          </cell>
        </row>
        <row r="2062">
          <cell r="G2062">
            <v>94807</v>
          </cell>
          <cell r="H2062" t="str">
            <v>PORTA EM AÇO DE ABRIR TIPO VENEZIANA SEM GUARNIÇÃO, 87X210CM, FIXAÇÃO COM PARAFUSOS - FORNECIMENTO E INSTALAÇÃO. AF_12/2019</v>
          </cell>
          <cell r="I2062" t="str">
            <v>UN</v>
          </cell>
        </row>
        <row r="2063">
          <cell r="G2063">
            <v>100702</v>
          </cell>
          <cell r="H2063" t="str">
            <v>PORTA DE CORRER DE ALUMÍNIO, COM DUAS FOLHAS PARA VIDRO, INCLUSO VIDRO LISO INCOLOR, FECHADURA E PUXADOR, SEM ALIZAR. AF_12/2019</v>
          </cell>
          <cell r="I2063" t="str">
            <v>M2</v>
          </cell>
        </row>
        <row r="2064">
          <cell r="G2064">
            <v>102188</v>
          </cell>
          <cell r="H2064" t="str">
            <v>MOLA HIDRAULICA DE PISO PARA PORTA DE VIDRO TEMPERADO. AF_01/2021</v>
          </cell>
          <cell r="I2064" t="str">
            <v>UN</v>
          </cell>
        </row>
        <row r="2065">
          <cell r="G2065">
            <v>102189</v>
          </cell>
          <cell r="H2065" t="str">
            <v>JOGO DE FERRAGENS CROMADAS PARA PORTA DE VIDRO TEMPERADO, UMA FOLHA COMPOSTO DE DOBRADICAS SUPERIOR E INFERIOR, TRINCO, FECHADURA, CONTRA FECHADURA COM CAPUCHINHO SEM MOLA E PUXADOR. AF_01/2021</v>
          </cell>
          <cell r="I2065" t="str">
            <v>UN</v>
          </cell>
        </row>
        <row r="2066">
          <cell r="G2066">
            <v>100703</v>
          </cell>
          <cell r="H2066" t="str">
            <v>PUXADOR CENTRAL PARA ESQUADRIA DE MADEIRA. AF_12/2019</v>
          </cell>
          <cell r="I2066" t="str">
            <v>UN</v>
          </cell>
        </row>
        <row r="2067">
          <cell r="G2067">
            <v>100704</v>
          </cell>
          <cell r="H2067" t="str">
            <v>PORTA CADEADO ZINCADO OXIDADO PRETO COM CADEADO DE AÇO INOX, LARGURA DE *50* MM. AF_12/2019</v>
          </cell>
          <cell r="I2067" t="str">
            <v>UN</v>
          </cell>
        </row>
        <row r="2068">
          <cell r="G2068">
            <v>100705</v>
          </cell>
          <cell r="H2068" t="str">
            <v>TARJETA TIPO LIVRE/OCUPADO PARA PORTA DE BANHEIRO. AF_12/2019</v>
          </cell>
          <cell r="I2068" t="str">
            <v>UN</v>
          </cell>
        </row>
        <row r="2069">
          <cell r="G2069">
            <v>100706</v>
          </cell>
          <cell r="H2069" t="str">
            <v>CREMONA EM LATÃO CROMADO OU POLIDO, COMPLETA. AF_12/2019</v>
          </cell>
          <cell r="I2069" t="str">
            <v>UN</v>
          </cell>
        </row>
        <row r="2070">
          <cell r="G2070">
            <v>100707</v>
          </cell>
          <cell r="H2070" t="str">
            <v>FECHO DE EMBUTIR TIPO UNHA 22CM. AF_12/2019</v>
          </cell>
          <cell r="I2070" t="str">
            <v>UN</v>
          </cell>
        </row>
        <row r="2071">
          <cell r="G2071">
            <v>100708</v>
          </cell>
          <cell r="H2071" t="str">
            <v>FECHO DE EMBUTIR TIPO UNHA 40CM. AF_12/2019</v>
          </cell>
          <cell r="I2071" t="str">
            <v>UN</v>
          </cell>
        </row>
        <row r="2072">
          <cell r="G2072">
            <v>100709</v>
          </cell>
          <cell r="H2072" t="str">
            <v>DOBRADIÇA EM AÇO/FERRO, 3" X 21/2", E=1,9 A 2MM, SEN ANEL, CROMADO OU ZINCADO, TAMPA BOLA, COM PARAFUSOS. AF_12/2019</v>
          </cell>
          <cell r="I2072" t="str">
            <v>UN</v>
          </cell>
        </row>
        <row r="2073">
          <cell r="G2073">
            <v>100710</v>
          </cell>
          <cell r="H2073" t="str">
            <v>DOBRADIÇA TIPO VAI E VEM EM LATÃO POLIDO 3". AF_12/2019</v>
          </cell>
          <cell r="I2073" t="str">
            <v>UN</v>
          </cell>
        </row>
        <row r="2074">
          <cell r="G2074">
            <v>102151</v>
          </cell>
          <cell r="H2074" t="str">
            <v>INSTALAÇÃO DE VIDRO LISO INCOLOR, E = 3 MM, EM ESQUADRIA DE MADEIRA, FIXADO COM BAGUETE. AF_01/2021</v>
          </cell>
          <cell r="I2074" t="str">
            <v>M2</v>
          </cell>
        </row>
        <row r="2075">
          <cell r="G2075">
            <v>102152</v>
          </cell>
          <cell r="H2075" t="str">
            <v>INSTALAÇÃO DE VIDRO LISO, E = 4 MM, EM ESQUADRIA DE MADEIRA, FIXADO COM BAGUETE. AF_01/2021</v>
          </cell>
          <cell r="I2075" t="str">
            <v>M2</v>
          </cell>
        </row>
        <row r="2076">
          <cell r="G2076">
            <v>102153</v>
          </cell>
          <cell r="H2076" t="str">
            <v>INSTALAÇÃO DE VIDRO LISO FUME, E = 4 MM, EM ESQUADRIA DE MADEIRA, FIXADO COM BAGUETE. AF_01/2021</v>
          </cell>
          <cell r="I2076" t="str">
            <v>M2</v>
          </cell>
        </row>
        <row r="2077">
          <cell r="G2077">
            <v>102154</v>
          </cell>
          <cell r="H2077" t="str">
            <v>INSTALAÇÃO DE VIDRO LISO INCOLOR, E = 5 MM, EM ESQUADRIA DE MADEIRA, FIXADO COM BAGUETE. AF_01/2021</v>
          </cell>
          <cell r="I2077" t="str">
            <v>M2</v>
          </cell>
        </row>
        <row r="2078">
          <cell r="G2078">
            <v>102155</v>
          </cell>
          <cell r="H2078" t="str">
            <v>INSTALAÇÃO DE VIDRO LISO FUME, E = 5 MM, EM ESQUADRIA DE MADEIRA, FIXADO COM BAGUETE. AF_01/2021</v>
          </cell>
          <cell r="I2078" t="str">
            <v>M2</v>
          </cell>
        </row>
        <row r="2079">
          <cell r="G2079">
            <v>102156</v>
          </cell>
          <cell r="H2079" t="str">
            <v>INSTALAÇÃO DE VIDRO LISO INCOLOR, E = 6 MM, EM ESQUADRIA DE MADEIRA, FIXADO COM BAGUETE. AF_01/2021</v>
          </cell>
          <cell r="I2079" t="str">
            <v>M2</v>
          </cell>
        </row>
        <row r="2080">
          <cell r="G2080">
            <v>102157</v>
          </cell>
          <cell r="H2080" t="str">
            <v>INSTALAÇÃO DE VIDRO LISO FUME, E = 6 MM, EM ESQUADRIA DE MADEIRA, FIXADO COM BAGUETE. AF_01/2021</v>
          </cell>
          <cell r="I2080" t="str">
            <v>M2</v>
          </cell>
        </row>
        <row r="2081">
          <cell r="G2081">
            <v>102158</v>
          </cell>
          <cell r="H2081" t="str">
            <v>INSTALAÇÃO DE VIDRO LISO INCOLOR, E = 8 MM, EM ESQUADRIA DE MADEIRA, FIXADO COM BAGUETE. AF_01/2021</v>
          </cell>
          <cell r="I2081" t="str">
            <v>M2</v>
          </cell>
        </row>
        <row r="2082">
          <cell r="G2082">
            <v>102159</v>
          </cell>
          <cell r="H2082" t="str">
            <v>INSTALAÇÃO DE VIDRO LISO INCOLOR, E = 10 MM, EM ESQUADRIA DE MADEIRA, FIXADO COM BAGUETE. AF_01/2021</v>
          </cell>
          <cell r="I2082" t="str">
            <v>M2</v>
          </cell>
        </row>
        <row r="2083">
          <cell r="G2083">
            <v>102160</v>
          </cell>
          <cell r="H2083" t="str">
            <v>INSTALAÇÃO DE VIDRO IMPRESSO, E = 4 MM, EM ESQUADRIA DE MADEIRA, FIXADO COM BAGUETE. AF_01/2021</v>
          </cell>
          <cell r="I2083" t="str">
            <v>M2</v>
          </cell>
        </row>
        <row r="2084">
          <cell r="G2084">
            <v>102161</v>
          </cell>
          <cell r="H2084" t="str">
            <v>INSTALAÇÃO DE VIDRO LISO INCOLOR, E = 3 MM, EM ESQUADRIA DE ALUMÍNIO OU PVC, FIXADO COM BAGUETE. AF_01/2021_PS</v>
          </cell>
          <cell r="I2084" t="str">
            <v>M2</v>
          </cell>
        </row>
        <row r="2085">
          <cell r="G2085">
            <v>102162</v>
          </cell>
          <cell r="H2085" t="str">
            <v>INSTALAÇÃO DE VIDRO LISO INCOLOR, E = 4 MM, EM ESQUADRIA DE ALUMÍNIO OU PVC, FIXADO COM BAGUETE. AF_01/2021_PS</v>
          </cell>
          <cell r="I2085" t="str">
            <v>M2</v>
          </cell>
        </row>
        <row r="2086">
          <cell r="G2086">
            <v>102163</v>
          </cell>
          <cell r="H2086" t="str">
            <v>INSTALAÇÃO DE VIDRO LISO FUME, E = 4 MM, EM ESQUADRIA DE ALUMÍNIO OU PVC, FIXADO COM BAGUETE. AF_01/2021_PS</v>
          </cell>
          <cell r="I2086" t="str">
            <v>M2</v>
          </cell>
        </row>
        <row r="2087">
          <cell r="G2087">
            <v>102164</v>
          </cell>
          <cell r="H2087" t="str">
            <v>INSTALAÇÃO DE VIDRO LISO INCOLOR, E = 5 MM, EM ESQUADRIA DE ALUMÍNIO OU PVC, FIXADO COM BAGUETE. AF_01/2021_PS</v>
          </cell>
          <cell r="I2087" t="str">
            <v>M2</v>
          </cell>
        </row>
        <row r="2088">
          <cell r="G2088">
            <v>102165</v>
          </cell>
          <cell r="H2088" t="str">
            <v>INSTALAÇÃO DE VIDRO LISO FUME, E = 5 MM, EM ESQUADRIA DE ALUMÍNIO OU PVC, FIXADO COM BAGUETE. AF_01/2021_PS</v>
          </cell>
          <cell r="I2088" t="str">
            <v>M2</v>
          </cell>
        </row>
        <row r="2089">
          <cell r="G2089">
            <v>102166</v>
          </cell>
          <cell r="H2089" t="str">
            <v>INSTALAÇÃO DE VIDRO LISO INCOLOR, E = 6 MM, EM ESQUADRIA DE ALUMÍNIO OU PVC, FIXADO COM BAGUETE. AF_01/2021_PS</v>
          </cell>
          <cell r="I2089" t="str">
            <v>M2</v>
          </cell>
        </row>
        <row r="2090">
          <cell r="G2090">
            <v>102167</v>
          </cell>
          <cell r="H2090" t="str">
            <v>INSTALAÇÃO DE VIDRO LISO FUME, E = 6 MM, EM ESQUADRIA DE ALUMÍNIO OU PVC, FIXADO COM BAGUETE. AF_01/2021_PS</v>
          </cell>
          <cell r="I2090" t="str">
            <v>M2</v>
          </cell>
        </row>
        <row r="2091">
          <cell r="G2091">
            <v>102168</v>
          </cell>
          <cell r="H2091" t="str">
            <v>INSTALAÇÃO DE VIDRO LISO INCOLOR, E = 8 MM, EM ESQUADRIA DE ALUMÍNIO OU PVC, FIXADO COM BAGUETE. AF_01/2021_PS</v>
          </cell>
          <cell r="I2091" t="str">
            <v>M2</v>
          </cell>
        </row>
        <row r="2092">
          <cell r="G2092">
            <v>102169</v>
          </cell>
          <cell r="H2092" t="str">
            <v>INSTALAÇÃO DE VIDRO LISO INCOLOR, E = 10 MM, EM ESQUADRIA DE ALUMÍNIO OU PVC, FIXADO COM BAGUETE. AF_01/2021_PS</v>
          </cell>
          <cell r="I2092" t="str">
            <v>M2</v>
          </cell>
        </row>
        <row r="2093">
          <cell r="G2093">
            <v>102170</v>
          </cell>
          <cell r="H2093" t="str">
            <v>INSTALAÇÃO DE VIDRO IMPRESSO, E = 4 MM, EM ESQUADRIA DE ALUMÍNIO OU PVC, FIXADO COM BAGUETE. AF_01/2021_PS</v>
          </cell>
          <cell r="I2093" t="str">
            <v>M2</v>
          </cell>
        </row>
        <row r="2094">
          <cell r="G2094">
            <v>102171</v>
          </cell>
          <cell r="H2094" t="str">
            <v>INSTALAÇÃO DE VIDRO ARAMADO, E = 6 MM, EM ESQUADRIA DE ALUMÍNIO OU PVC, FIXADO COM BAGUETE. AF_01/2021_PS</v>
          </cell>
          <cell r="I2094" t="str">
            <v>M2</v>
          </cell>
        </row>
        <row r="2095">
          <cell r="G2095">
            <v>102172</v>
          </cell>
          <cell r="H2095" t="str">
            <v>INSTALAÇÃO DE VIDRO ARAMADO, E = 7 MM, EM ESQUADRIA DE ALUMÍNIO OU PVC, FIXADO COM BAGUETE. AF_01/2021_PS</v>
          </cell>
          <cell r="I2095" t="str">
            <v>M2</v>
          </cell>
        </row>
        <row r="2096">
          <cell r="G2096">
            <v>102176</v>
          </cell>
          <cell r="H2096" t="str">
            <v>INSTALAÇÃO DE VIDRO LAMINADO, E = 8 MM (4+4), ENCAIXADO EM PERFIL U. AF_01/2021_PS</v>
          </cell>
          <cell r="I2096" t="str">
            <v>M2</v>
          </cell>
        </row>
        <row r="2097">
          <cell r="G2097">
            <v>102177</v>
          </cell>
          <cell r="H2097" t="str">
            <v>INSTALAÇÃO DE VIDRO LAMINADO, E = 12 MM (4+4+4), ENCAIXADO EM PERFIL U. AF_01/2021_PS</v>
          </cell>
          <cell r="I2097" t="str">
            <v>M2</v>
          </cell>
        </row>
        <row r="2098">
          <cell r="G2098">
            <v>102178</v>
          </cell>
          <cell r="H2098" t="str">
            <v>INSTALAÇÃO DE VIDRO LAMINADO, E = 15 MM (5+5+5), ENCAIXADO EM PERFIL U. AF_01/2021_PS</v>
          </cell>
          <cell r="I2098" t="str">
            <v>M2</v>
          </cell>
        </row>
        <row r="2099">
          <cell r="G2099">
            <v>102179</v>
          </cell>
          <cell r="H2099" t="str">
            <v>INSTALAÇÃO DE VIDRO TEMPERADO, E = 6 MM, ENCAIXADO EM PERFIL U. AF_01/2021_PS</v>
          </cell>
          <cell r="I2099" t="str">
            <v>M2</v>
          </cell>
        </row>
        <row r="2100">
          <cell r="G2100">
            <v>102180</v>
          </cell>
          <cell r="H2100" t="str">
            <v>INSTALAÇÃO DE VIDRO TEMPERADO, E = 8 MM, ENCAIXADO EM PERFIL U. AF_01/2021_PS</v>
          </cell>
          <cell r="I2100" t="str">
            <v>M2</v>
          </cell>
        </row>
        <row r="2101">
          <cell r="G2101">
            <v>102181</v>
          </cell>
          <cell r="H2101" t="str">
            <v>INSTALAÇÃO DE VIDRO TEMPERADO, E = 10 MM, ENCAIXADO EM PERFIL U. AF_01/2021_PS</v>
          </cell>
          <cell r="I2101" t="str">
            <v>M2</v>
          </cell>
        </row>
        <row r="2102">
          <cell r="G2102">
            <v>102182</v>
          </cell>
          <cell r="H2102" t="str">
            <v>PORTA PIVOTANTE DE VIDRO TEMPERADO, 90X210 CM, ESPESSURA 10 MM, INCLUSIVE ACESSÓRIOS. AF_01/2021</v>
          </cell>
          <cell r="I2102" t="str">
            <v>UN</v>
          </cell>
        </row>
        <row r="2103">
          <cell r="G2103">
            <v>102183</v>
          </cell>
          <cell r="H2103" t="str">
            <v>PORTA PIVOTANTE DE VIDRO TEMPERADO, 2 FOLHAS DE 90X210 CM, ESPESSURA DE 10MM, INCLUSIVE ACESSÓRIOS. AF_01/2021</v>
          </cell>
          <cell r="I2103" t="str">
            <v>UN</v>
          </cell>
        </row>
        <row r="2104">
          <cell r="G2104">
            <v>102184</v>
          </cell>
          <cell r="H2104" t="str">
            <v>PORTA DE ABRIR COM MOLA HIDRÁULICA, EM VIDRO TEMPERADO, 90X210 CM, ESPESSURA 10 MM, INCLUSIVE ACESSÓRIOS. AF_01/2021</v>
          </cell>
          <cell r="I2104" t="str">
            <v>UN</v>
          </cell>
        </row>
        <row r="2105">
          <cell r="G2105">
            <v>102185</v>
          </cell>
          <cell r="H2105" t="str">
            <v>PORTA DE ABRIR COM MOLA HIDRÁULICA, EM VIDRO TEMPERADO, 2 FOLHAS DE 90X210 CM, ESPESSURA DD 10MM, INCLUSIVE ACESSÓRIOS. AF_01/2021</v>
          </cell>
          <cell r="I2105" t="str">
            <v>UN</v>
          </cell>
        </row>
        <row r="2106">
          <cell r="G2106">
            <v>102190</v>
          </cell>
          <cell r="H2106" t="str">
            <v>REMOÇÃO DE VIDRO LISO COMUM DE ESQUADRIA COM BAGUETE DE MADEIRA. AF_01/2021</v>
          </cell>
          <cell r="I2106" t="str">
            <v>M2</v>
          </cell>
        </row>
        <row r="2107">
          <cell r="G2107">
            <v>102191</v>
          </cell>
          <cell r="H2107" t="str">
            <v>REMOÇÃO DE VIDRO LISO COMUM DE ESQUADRIA COM BAGUETE DE ALUMÍNIO OU PVC. AF_01/2021</v>
          </cell>
          <cell r="I2107" t="str">
            <v>M2</v>
          </cell>
        </row>
        <row r="2108">
          <cell r="G2108">
            <v>102192</v>
          </cell>
          <cell r="H2108" t="str">
            <v>REMOÇÃO DE VIDRO TEMPERADO FIXADO EM PERFIL U. AF_01/2021</v>
          </cell>
          <cell r="I2108" t="str">
            <v>M2</v>
          </cell>
        </row>
        <row r="2109">
          <cell r="G2109">
            <v>94569</v>
          </cell>
          <cell r="H2109" t="str">
            <v>JANELA DE ALUMÍNIO TIPO MAXIM-AR, COM VIDROS, BATENTE E FERRAGENS. EXCLUSIVE ALIZAR, ACABAMENTO E CONTRAMARCO. FORNECIMENTO E INSTALAÇÃO. AF_12/2019</v>
          </cell>
          <cell r="I2109" t="str">
            <v>M2</v>
          </cell>
        </row>
        <row r="2110">
          <cell r="G2110">
            <v>94570</v>
          </cell>
          <cell r="H2110" t="str">
            <v>JANELA DE ALUMÍNIO DE CORRER COM 2 FOLHAS PARA VIDROS, COM VIDROS, BATENTE, ACABAMENTO COM ACETATO OU BRILHANTE E FERRAGENS. EXCLUSIVE ALIZAR E CONTRAMARCO. FORNECIMENTO E INSTALAÇÃO. AF_12/2019</v>
          </cell>
          <cell r="I2110" t="str">
            <v>M2</v>
          </cell>
        </row>
        <row r="2111">
          <cell r="G2111">
            <v>94572</v>
          </cell>
          <cell r="H2111" t="str">
            <v>JANELA DE ALUMÍNIO DE CORRER COM 3 FOLHAS (2 VENEZIANAS E 1 PARA VIDRO), COM VIDROS, BATENTE E FERRAGENS. EXCLUSIVE ACABAMENTO, ALIZAR E CONTRAMARCO. FORNECIMENTO E INSTALAÇÃO. AF_12/2019</v>
          </cell>
          <cell r="I2111" t="str">
            <v>M2</v>
          </cell>
        </row>
        <row r="2112">
          <cell r="G2112">
            <v>94573</v>
          </cell>
          <cell r="H2112" t="str">
            <v>JANELA DE ALUMÍNIO DE CORRER COM 4 FOLHAS PARA VIDROS, COM VIDROS, BATENTE, ACABAMENTO COM ACETATO OU BRILHANTE E FERRAGENS. EXCLUSIVE ALIZAR E CONTRAMARCO. FORNECIMENTO E INSTALAÇÃO. AF_12/2019</v>
          </cell>
          <cell r="I2112" t="str">
            <v>M2</v>
          </cell>
        </row>
        <row r="2113">
          <cell r="G2113">
            <v>94580</v>
          </cell>
          <cell r="H2113" t="str">
            <v>JANELA DE ALUMÍNIO DE CORRER COM 6 FOLHAS (2 VENEZIANAS FIXAS, 2 VENEZIANAS DE CORRER E 2 PARA VIDRO), COM VIDROS, BATENTE, ACABAMENTO COM ACETATO OU BRILHANTE E FERRAGENS. EXCLUSIVE ALIZAR E CONTRAMARCO. FORNECIMENTO E INSTALAÇÃO. AF_12/2019</v>
          </cell>
          <cell r="I2113" t="str">
            <v>M2</v>
          </cell>
        </row>
        <row r="2114">
          <cell r="G2114">
            <v>94589</v>
          </cell>
          <cell r="H2114" t="str">
            <v>CONTRAMARCO DE ALUMÍNIO, FIXAÇÃO COM ARGAMASSA - FORNECIMENTO E INSTALAÇÃO. AF_12/2019</v>
          </cell>
          <cell r="I2114" t="str">
            <v>M</v>
          </cell>
        </row>
        <row r="2115">
          <cell r="G2115">
            <v>94590</v>
          </cell>
          <cell r="H2115" t="str">
            <v>CONTRAMARCO DE ALUMÍNIO, FIXAÇÃO COM PARAFUSO - FORNECIMENTO E INSTALAÇÃO. AF_12/2019</v>
          </cell>
          <cell r="I2115" t="str">
            <v>M</v>
          </cell>
        </row>
        <row r="2116">
          <cell r="G2116">
            <v>100674</v>
          </cell>
          <cell r="H2116" t="str">
            <v>JANELA FIXA DE ALUMÍNIO PARA VIDRO, COM VIDRO, BATENTE E FERRAGENS. EXCLUSIVE ACABAMENTO, ALIZAR E CONTRAMARCO. FORNECIMENTO E INSTALAÇÃO. AF_12/2019</v>
          </cell>
          <cell r="I2116" t="str">
            <v>M2</v>
          </cell>
        </row>
        <row r="2117">
          <cell r="G2117">
            <v>101096</v>
          </cell>
          <cell r="H2117" t="str">
            <v>TUBULÃO A CÉU ABERTO, DIÂMETRO DO FUSTE DE 70CM, ESCAVAÇÃO MANUAL, SEM ALARGAMENTO DE BASE, CONCRETO FEITO EM OBRA E LANÇADO COM JERICA. AF_05/2020_PA</v>
          </cell>
          <cell r="I2117" t="str">
            <v>M3</v>
          </cell>
        </row>
        <row r="2118">
          <cell r="G2118">
            <v>101097</v>
          </cell>
          <cell r="H2118" t="str">
            <v>TUBULÃO A CÉU ABERTO, DIÂMETRO DO FUSTE DE 80CM, ESCAVAÇÃO MANUAL, SEM ALARGAMENTO DE BASE, CONCRETO FEITO EM OBRA E LANÇADO COM JERICA. AF_05/2020_PA</v>
          </cell>
          <cell r="I2118" t="str">
            <v>M3</v>
          </cell>
        </row>
        <row r="2119">
          <cell r="G2119">
            <v>101098</v>
          </cell>
          <cell r="H2119" t="str">
            <v>TUBULÃO A CÉU ABERTO, DIÂMETRO DO FUSTE DE 100CM, ESCAVAÇÃO MANUAL, SEM ALARGAMENTO DE BASE, CONCRETO FEITO EM OBRA E LANÇADO COM JERICA. AF_05/2020_PA</v>
          </cell>
          <cell r="I2119" t="str">
            <v>M3</v>
          </cell>
        </row>
        <row r="2120">
          <cell r="G2120">
            <v>101099</v>
          </cell>
          <cell r="H2120" t="str">
            <v>TUBULÃO A CÉU ABERTO, DIÂMETRO DO FUSTE DE 120CM, ESCAVAÇÃO MANUAL, SEM ALARGAMENTO DE BASE, CONCRETO FEITO EM OBRA E LANÇADO COM JERICA. AF_05/2020_PA</v>
          </cell>
          <cell r="I2120" t="str">
            <v>M3</v>
          </cell>
        </row>
        <row r="2121">
          <cell r="G2121">
            <v>101100</v>
          </cell>
          <cell r="H2121" t="str">
            <v>TUBULÃO A CÉU ABERTO, DIÂMETRO DO FUSTE DE 70CM, ESCAVAÇÃO MECÂNICA, SEM ALARGAMENTO DE BASE, CONCRETO FEITO EM OBRA E LANÇADO COM JERICA. AF_05/2020_PA</v>
          </cell>
          <cell r="I2121" t="str">
            <v>M3</v>
          </cell>
        </row>
        <row r="2122">
          <cell r="G2122">
            <v>101101</v>
          </cell>
          <cell r="H2122" t="str">
            <v>TUBULÃO A CÉU ABERTO, DIÂMETRO DO FUSTE DE 80CM, ESCAVAÇÃO MECÂNICA, SEM ALARGAMENTO DE BASE, CONCRETO FEITO EM OBRA E LANÇADO COM JERICA (EXCLUSIVE MOBILIZAÇÃO E DESMOBILIZAÇÃO). AF_05/2020_PA</v>
          </cell>
          <cell r="I2122" t="str">
            <v>M3</v>
          </cell>
        </row>
        <row r="2123">
          <cell r="G2123">
            <v>101102</v>
          </cell>
          <cell r="H2123" t="str">
            <v>TUBULÃO A CÉU ABERTO, DIÂMETRO DO FUSTE DE 100CM, ESCAVAÇÃO MECÂNICA, SEM ALARGAMENTO DE BASE, CONCRETO FEITO EM OBRA E LANÇADO COM JERICA (EXCLUSIVE MOBILIZAÇÃO E DESMOBILIZAÇÃO). AF_05/2020_PA</v>
          </cell>
          <cell r="I2123" t="str">
            <v>M3</v>
          </cell>
        </row>
        <row r="2124">
          <cell r="G2124">
            <v>101103</v>
          </cell>
          <cell r="H2124" t="str">
            <v>TUBULÃO A CÉU ABERTO, DIÂMETRO DO FUSTE DE 120CM, ESCAVAÇÃO MECÂNICA, SEM ALARGAMENTO DE BASE, CONCRETO FEITO EM OBRA E LANÇADO COM JERICA (EXCLUSIVE MOBILIZAÇÃO E DESMOBILIZAÇÃO). AF_05/2020_PA</v>
          </cell>
          <cell r="I2124" t="str">
            <v>M3</v>
          </cell>
        </row>
        <row r="2125">
          <cell r="G2125">
            <v>101104</v>
          </cell>
          <cell r="H2125" t="str">
            <v>TUBULÃO A CÉU ABERTO, DIÂMETRO DO FUSTE DE 70CM, ESCAVAÇÃO MANUAL, SEM ALARGAMENTO DE BASE, CONCRETO USINADO E LANÇADO COM BOMBA OU DIRETAMENTE DO CAMINHÃO (EXCLUSIVE BOMBEAMENTO). AF_05/2020_PA</v>
          </cell>
          <cell r="I2125" t="str">
            <v>M3</v>
          </cell>
        </row>
        <row r="2126">
          <cell r="G2126">
            <v>101105</v>
          </cell>
          <cell r="H2126" t="str">
            <v>TUBULÃO A CÉU ABERTO, DIÂMETRO DO FUSTE DE 80CM, ESCAVAÇÃO MANUAL, SEM ALARGAMENTO DE BASE, CONCRETO USINADO E LANÇADO COM BOMBA OU DIRETAMENTE DO CAMINHÃO (EXCLUSIVE BOMBEAMENTO). AF_05/2020_PA</v>
          </cell>
          <cell r="I2126" t="str">
            <v>M3</v>
          </cell>
        </row>
        <row r="2127">
          <cell r="G2127">
            <v>101106</v>
          </cell>
          <cell r="H2127" t="str">
            <v>TUBULÃO A CÉU ABERTO, DIÂMETRO DO FUSTE DE 100CM, ESCAVAÇÃO MANUAL, SEM ALARGAMENTO DE BASE, CONCRETO USINADO E LANÇADO COM BOMBA OU DIRETAMENTE DO CAMINHÃO (EXCLUSIVE BOMBEAMENTO). AF_05/2020_PA</v>
          </cell>
          <cell r="I2127" t="str">
            <v>M3</v>
          </cell>
        </row>
        <row r="2128">
          <cell r="G2128">
            <v>101107</v>
          </cell>
          <cell r="H2128" t="str">
            <v>TUBULÃO A CÉU ABERTO, DIÂMETRO DO FUSTE DE 120CM, ESCAVAÇÃO MANUAL, SEM ALARGAMENTO DE BASE, CONCRETO USINADO E LANÇADO COM BOMBA OU DIRETAMENTE DO CAMINHÃO (EXCLUSIVE BOMBEAMENTO). AF_05/2020_PA</v>
          </cell>
          <cell r="I2128" t="str">
            <v>M3</v>
          </cell>
        </row>
        <row r="2129">
          <cell r="G2129">
            <v>101108</v>
          </cell>
          <cell r="H2129" t="str">
            <v>TUBULÃO A CÉU ABERTO, DIÂMETRO DO FUSTE DE 70CM, ESCAVAÇÃO MECÂNICA, SEM ALARGAMENTO DE BASE, CONCRETO USINADO E LANÇADO COM BOMBA OU DIRETAMENTE DO CAMINHÃO (EXCLUSIVE BOMBEAMENTO, MOBILIZAÇÃO E DESMOBILIZAÇÃO). AF_05/2020_PA</v>
          </cell>
          <cell r="I2129" t="str">
            <v>M3</v>
          </cell>
        </row>
        <row r="2130">
          <cell r="G2130">
            <v>101109</v>
          </cell>
          <cell r="H2130" t="str">
            <v>TUBULÃO A CÉU ABERTO, DIÂMETRO DO FUSTE DE 80CM, ESCAVAÇÃO MECÂNICA, SEM ALARGAMENTO DE BASE, CONCRETO USINADO E LANÇADO COM BOMBA OU DIRETAMENTE DO CAMINHÃO (EXCLUSIVE BOMBEAMENTO, MOBILIZAÇÃO E DESMOBILIZAÇÃO). AF_05/2020_PA</v>
          </cell>
          <cell r="I2130" t="str">
            <v>M3</v>
          </cell>
        </row>
        <row r="2131">
          <cell r="G2131">
            <v>101110</v>
          </cell>
          <cell r="H2131" t="str">
            <v>TUBULÃO A CÉU ABERTO, DIÂMETRO DO FUSTE DE 100CM, ESCAVAÇÃO MECÂNICA, SEM ALARGAMENTO DE BASE, CONCRETO USINADO E LANÇADO COM BOMBA OU DIRETAMENTE DO CAMINHÃO (EXCLUSIVE BOMBEAMENTO, MOBILIZAÇÃO E DESMOBILIZAÇÃO). AF_05/2020_PA</v>
          </cell>
          <cell r="I2131" t="str">
            <v>M3</v>
          </cell>
        </row>
        <row r="2132">
          <cell r="G2132">
            <v>101111</v>
          </cell>
          <cell r="H2132" t="str">
            <v>TUBULÃO A CÉU ABERTO, DIÂMETRO DO FUSTE DE 120CM, ESCAVAÇÃO MECÂNICA, SEM ALARGAMENTO DE BASE, CONCRETO USINADO E LANÇADO COM BOMBA OU DIRETAMENTE DO CAMINHÃO (EXCLUSIVE BOMBEAMENTO, MOBILIZAÇÃO E DESMOBILIZAÇÃO). AF_05/2020_PA</v>
          </cell>
          <cell r="I2132" t="str">
            <v>M3</v>
          </cell>
        </row>
        <row r="2133">
          <cell r="G2133">
            <v>101112</v>
          </cell>
          <cell r="H2133" t="str">
            <v>ALARGAMENTO DE BASE DE TUBULÃO A CÉU ABERTO, ESCAVAÇÃO MANUAL, CONCRETO FEITO EM OBRA E LANÇADO COM JERICA. AF_05/2020</v>
          </cell>
          <cell r="I2133" t="str">
            <v>M3</v>
          </cell>
        </row>
        <row r="2134">
          <cell r="G2134">
            <v>101113</v>
          </cell>
          <cell r="H2134" t="str">
            <v>ALARGAMENTO DE BASE DE TUBULÃO A CÉU ABERTO, ESCAVAÇÃO MANUAL, CONCRETO USINADO E LANÇADO COM BOMBA OU DIRETAMENTE DO CAMINHÃO (EXCLUSIVE BOMBEAMENTO). AF_05/2020</v>
          </cell>
          <cell r="I2134" t="str">
            <v>M3</v>
          </cell>
        </row>
        <row r="2135">
          <cell r="G2135">
            <v>95601</v>
          </cell>
          <cell r="H2135" t="str">
            <v>ARRASAMENTO MECANICO DE ESTACA DE CONCRETO ARMADO, DIAMETROS DE ATÉ 40 CM. AF_05/2021</v>
          </cell>
          <cell r="I2135" t="str">
            <v>UN</v>
          </cell>
        </row>
        <row r="2136">
          <cell r="G2136">
            <v>95602</v>
          </cell>
          <cell r="H2136" t="str">
            <v>ARRASAMENTO MECANICO DE ESTACA DE CONCRETO ARMADO, DIAMETROS DE 41 CM A 60 CM. AF_05/2021</v>
          </cell>
          <cell r="I2136" t="str">
            <v>UN</v>
          </cell>
        </row>
        <row r="2137">
          <cell r="G2137">
            <v>95603</v>
          </cell>
          <cell r="H2137" t="str">
            <v>ARRASAMENTO MECANICO DE ESTACA DE CONCRETO ARMADO, DIAMETROS DE 61 CM A 80 CM. AF_05/2021</v>
          </cell>
          <cell r="I2137" t="str">
            <v>UN</v>
          </cell>
        </row>
        <row r="2138">
          <cell r="G2138">
            <v>95604</v>
          </cell>
          <cell r="H2138" t="str">
            <v>ARRASAMENTO MECANICO DE ESTACA DE CONCRETO ARMADO, DIAMETROS DE 81 CM A 100 CM. AF_05/2021</v>
          </cell>
          <cell r="I2138" t="str">
            <v>UN</v>
          </cell>
        </row>
        <row r="2139">
          <cell r="G2139">
            <v>95605</v>
          </cell>
          <cell r="H2139" t="str">
            <v>ARRASAMENTO MECANICO DE ESTACA DE CONCRETO ARMADO, DIAMETROS DE 101 CM A 150 CM. AF_05/2021</v>
          </cell>
          <cell r="I2139" t="str">
            <v>UN</v>
          </cell>
        </row>
        <row r="2140">
          <cell r="G2140">
            <v>95607</v>
          </cell>
          <cell r="H2140" t="str">
            <v>ARRASAMENTO DE ESTACA METÁLICA, PERFIL LAMINADO TIPO  I  FAMÍLIA 250. AF_05/2021</v>
          </cell>
          <cell r="I2140" t="str">
            <v>UN</v>
          </cell>
        </row>
        <row r="2141">
          <cell r="G2141">
            <v>95608</v>
          </cell>
          <cell r="H2141" t="str">
            <v>ARRASAMENTO MECÂNICO DE ESTACA METÁLICA, PERFIL LAMINADO TIPO  H - FAMÍLIA 250. AF_05/2021</v>
          </cell>
          <cell r="I2141" t="str">
            <v>UN</v>
          </cell>
        </row>
        <row r="2142">
          <cell r="G2142">
            <v>95609</v>
          </cell>
          <cell r="H2142" t="str">
            <v>ARRASAMENTO MECÂNICO DE ESTACA METÁLICA, PERFIL LAMINADO TIPO  H - FAMÍLIA 310. AF_05/2021</v>
          </cell>
          <cell r="I2142" t="str">
            <v>UN</v>
          </cell>
        </row>
        <row r="2143">
          <cell r="G2143">
            <v>100651</v>
          </cell>
          <cell r="H2143" t="str">
            <v>ESTACA HÉLICE CONTÍNUA, DIÂMETRO DE 30 CM, INCLUSO CONCRETO FCK=30MPA E ARMADURA MÍNIMA (EXCLUSIVE BOMBEAMENTO, MOBILIZAÇÃO E DESMOBILIZAÇÃO). AF_12/2019_PA</v>
          </cell>
          <cell r="I2143" t="str">
            <v>M</v>
          </cell>
        </row>
        <row r="2144">
          <cell r="G2144">
            <v>100652</v>
          </cell>
          <cell r="H2144" t="str">
            <v>ESTACA HÉLICE CONTÍNUA , DIÂMETRO DE 50 CM, INCLUSO CONCRETO FCK=30MPA E ARMADURA MÍNIMA (EXCLUSIVE BOMBEAMENTO, MOBILIZAÇÃO E DESMOBILIZAÇÃO). AF_12/2019_PA</v>
          </cell>
          <cell r="I2144" t="str">
            <v>M</v>
          </cell>
        </row>
        <row r="2145">
          <cell r="G2145">
            <v>100653</v>
          </cell>
          <cell r="H2145" t="str">
            <v>ESTACA HÉLICE CONTÍNUA, DIÂMETRO DE 70 CM, INCLUSO CONCRETO FCK=30MPA E ARMADURA MÍNIMA (EXCLUSIVE BOMBEAMENTO, MOBILIZAÇÃO E DESMOBILIZAÇÃO). AF_12/2019_PA</v>
          </cell>
          <cell r="I2145" t="str">
            <v>M</v>
          </cell>
        </row>
        <row r="2146">
          <cell r="G2146">
            <v>100654</v>
          </cell>
          <cell r="H2146" t="str">
            <v>ESTACA HÉLICE CONTÍNUA, DIÂMETRO DE 80 CM, INCLUSO CONCRETO FCK=30MPA E ARMADURA MÍNIMA (EXCLUSIVE BOMBEAMENTO, MOBILIZAÇÃO E DESMOBILIZAÇÃO). AF_12/2019_PA</v>
          </cell>
          <cell r="I2146" t="str">
            <v>M</v>
          </cell>
        </row>
        <row r="2147">
          <cell r="G2147">
            <v>100655</v>
          </cell>
          <cell r="H2147" t="str">
            <v>ESTACA HÉLICE CONTÍNUA, DIÂMETRO DE 90 CM, INCLUSO CONCRETO FCK=30MPA E ARMADURA MÍNIMA (EXCLUSIVE BOMBEAMENTO, MOBILIZAÇÃO E DESMOBILIZAÇÃO). AF_12/2019_PA</v>
          </cell>
          <cell r="I2147" t="str">
            <v>M</v>
          </cell>
        </row>
        <row r="2148">
          <cell r="G2148">
            <v>100656</v>
          </cell>
          <cell r="H2148" t="str">
            <v>ESTACA PRÉ-MOLDADA DE CONCRETO, SEÇÃO QUADRADA, CAPACIDADE DE 25 TONELADAS, INCLUSO EMENDA (EXCLUSIVE MOBILIZAÇÃO E DESMOBILIZAÇÃO). AF_12/2019</v>
          </cell>
          <cell r="I2148" t="str">
            <v>M</v>
          </cell>
        </row>
        <row r="2149">
          <cell r="G2149">
            <v>100657</v>
          </cell>
          <cell r="H2149" t="str">
            <v>ESTACA PRÉ-MOLDADA DE CONCRETO SEÇÃO QUADRADA, CAPACIDADE DE 50 TONELADAS, INCLUSO EMENDA (EXCLUSIVE MOBILIZAÇÃO E DESMOBILIZAÇÃO). AF_12/2019</v>
          </cell>
          <cell r="I2149" t="str">
            <v>M</v>
          </cell>
        </row>
        <row r="2150">
          <cell r="G2150">
            <v>100658</v>
          </cell>
          <cell r="H2150" t="str">
            <v>ESTACA PRÉ-MOLDADA DE CONCRETO CENTRIFUGADO, SEÇÃO CIRCULAR, CAPACIDADE DE 100 TONELADAS, INCLUSO EMENDA (EXCLUSIVE MOBILIZAÇÃO E DESMOBILIZAÇÃO). AF_12/2019</v>
          </cell>
          <cell r="I2150" t="str">
            <v>M</v>
          </cell>
        </row>
        <row r="2151">
          <cell r="G2151">
            <v>100889</v>
          </cell>
          <cell r="H2151" t="str">
            <v>ESTACA METÁLICA PARA FUNDAÇÃO, UTILIZANDO PERFIL LAMINADO HP250X62 (EXCLUSIVE MOBILIZAÇÃO E DESMOBILIZAÇÃO). AF_01/2020</v>
          </cell>
          <cell r="I2151" t="str">
            <v>KG</v>
          </cell>
        </row>
        <row r="2152">
          <cell r="G2152">
            <v>100890</v>
          </cell>
          <cell r="H2152" t="str">
            <v>ESTACA METÁLICA PARA FUNDAÇÃO, UTILIZANDO PERFIL LAMINADO HP310X79 (EXCLUSIVE MOBILIZAÇÃO E DESMOBILIZAÇÃO). AF_01/2020</v>
          </cell>
          <cell r="I2152" t="str">
            <v>KG</v>
          </cell>
        </row>
        <row r="2153">
          <cell r="G2153">
            <v>100892</v>
          </cell>
          <cell r="H2153" t="str">
            <v>ESTACA METÁLICA PARA CONTENÇÃO, UTILIZANDO PERFIL LAMINADO W250X32,7 (EXCLUSIVE MOBILIZAÇÃO E DESMOBILIZAÇÃO). AF_01/2020</v>
          </cell>
          <cell r="I2153" t="str">
            <v>KG</v>
          </cell>
        </row>
        <row r="2154">
          <cell r="G2154">
            <v>100893</v>
          </cell>
          <cell r="H2154" t="str">
            <v>ESTACA METÁLICA PARA CONTENÇÃO, UTILIZANDO PERFIL LAMINADO W250X38,5 (EXCLUSIVE MOBILIZAÇÃO E DESMOBILIZAÇÃO). AF_01/2020</v>
          </cell>
          <cell r="I2154" t="str">
            <v>KG</v>
          </cell>
        </row>
        <row r="2155">
          <cell r="G2155">
            <v>100894</v>
          </cell>
          <cell r="H2155" t="str">
            <v>ESTACA METÁLICA PARA CONTENÇÃO, UTILIZANDO PERFIL LAMINADO W250X44,8 (EXCLUSIVE MOBILIZAÇÃO E DESMOBILIZAÇÃO). AF_01/2020</v>
          </cell>
          <cell r="I2155" t="str">
            <v>KG</v>
          </cell>
        </row>
        <row r="2156">
          <cell r="G2156">
            <v>100896</v>
          </cell>
          <cell r="H2156" t="str">
            <v>ESTACA ESCAVADA MECANICAMENTE, SEM FLUIDO ESTABILIZANTE, COM 25CM DE DIÂMETRO, CONCRETO LANÇADO POR CAMINHÃO BETONEIRA (EXCLUSIVE MOBILIZAÇÃO E DESMOBILIZAÇÃO). AF_01/2020_PA</v>
          </cell>
          <cell r="I2156" t="str">
            <v>M</v>
          </cell>
        </row>
        <row r="2157">
          <cell r="G2157">
            <v>100897</v>
          </cell>
          <cell r="H2157" t="str">
            <v>ESTACA ESCAVADA MECANICAMENTE, SEM FLUIDO ESTABILIZANTE, COM 40CM DE DIÂMETRO, CONCRETO LANÇADO POR CAMINHÃO BETONEIRA (EXCLUSIVE MOBILIZAÇÃO E DESMOBILIZAÇÃO). AF_01/2020_PA</v>
          </cell>
          <cell r="I2157" t="str">
            <v>M</v>
          </cell>
        </row>
        <row r="2158">
          <cell r="G2158">
            <v>100898</v>
          </cell>
          <cell r="H2158" t="str">
            <v>ESTACA ESCAVADA MECANICAMENTE, SEM FLUIDO ESTABILIZANTE, COM 60CM DE DIÂMETRO, CONCRETO LANÇADO POR CAMINHÃO BETONEIRA (EXCLUSIVE MOBILIZAÇÃO E DESMOBILIZAÇÃO). AF_01/2020_PA</v>
          </cell>
          <cell r="I2158" t="str">
            <v>M</v>
          </cell>
        </row>
        <row r="2159">
          <cell r="G2159">
            <v>100899</v>
          </cell>
          <cell r="H2159" t="str">
            <v>ESTACA ESCAVADA MECANICAMENTE, SEM FLUIDO ESTABILIZANTE, COM 25CM DE DIÂMETRO, CONCRETO LANÇADO MANUALMENTE (EXCLUSIVE MOBILIZAÇÃO E DESMOBILIZAÇÃO). AF_01/2020_PA</v>
          </cell>
          <cell r="I2159" t="str">
            <v>M</v>
          </cell>
        </row>
        <row r="2160">
          <cell r="G2160">
            <v>100900</v>
          </cell>
          <cell r="H2160" t="str">
            <v>ESTACA ESCAVADA MECANICAMENTE, SEM FLUIDO ESTABILIZANTE, COM 60CM DE DIÂMETRO, CONCRETO LANÇADO POR BOMBA LANÇA (EXCLUSIVE BOMBEAMENTO, MOBILIZAÇÃO E DESMOBILIZAÇÃO). AF_01/2020_PA</v>
          </cell>
          <cell r="I2160" t="str">
            <v>M</v>
          </cell>
        </row>
        <row r="2161">
          <cell r="G2161">
            <v>101173</v>
          </cell>
          <cell r="H2161" t="str">
            <v>ESTACA BROCA DE CONCRETO, DIÂMETRO DE 20CM, ESCAVAÇÃO MANUAL COM TRADO CONCHA, COM ARMADURA DE ARRANQUE. AF_05/2020</v>
          </cell>
          <cell r="I2161" t="str">
            <v>M</v>
          </cell>
        </row>
        <row r="2162">
          <cell r="G2162">
            <v>101174</v>
          </cell>
          <cell r="H2162" t="str">
            <v>ESTACA BROCA DE CONCRETO, DIÂMETRO DE 25CM, ESCAVAÇÃO MANUAL COM TRADO CONCHA, COM ARMADURA DE ARRANQUE. AF_05/2020</v>
          </cell>
          <cell r="I2162" t="str">
            <v>M</v>
          </cell>
        </row>
        <row r="2163">
          <cell r="G2163">
            <v>101175</v>
          </cell>
          <cell r="H2163" t="str">
            <v>ESTACA BROCA DE CONCRETO, DIÂMETRO DE 30CM, ESCAVAÇÃO MANUAL COM TRADO CONCHA, COM ARMADURA DE ARRANQUE. AF_05/2020</v>
          </cell>
          <cell r="I2163" t="str">
            <v>M</v>
          </cell>
        </row>
        <row r="2164">
          <cell r="G2164">
            <v>101176</v>
          </cell>
          <cell r="H2164" t="str">
            <v>ESTACA BROCA DE CONCRETO, DIÂMETRO DE 30CM, ESCAVAÇÃO MANUAL COM TRADO CONCHA, INTEIRAMENTE ARMADA. AF_05/2020_PA</v>
          </cell>
          <cell r="I2164" t="str">
            <v>M</v>
          </cell>
        </row>
        <row r="2165">
          <cell r="G2165">
            <v>102521</v>
          </cell>
          <cell r="H2165" t="str">
            <v>ARRASAMENTO MECÂNICO DE ESTACA BARRETE DE CONCRETO ARMADO, SEÇÃO DE 0,40 X 2,50 M. AF_05/2021</v>
          </cell>
          <cell r="I2165" t="str">
            <v>UN</v>
          </cell>
        </row>
        <row r="2166">
          <cell r="G2166">
            <v>102522</v>
          </cell>
          <cell r="H2166" t="str">
            <v>ARRASAMENTO MECÂNICO DE ESTACA BARRETE DE CONCRETO ARMADO, SEÇÃO DE 0,60 X 2,50 M. AF_05/2021</v>
          </cell>
          <cell r="I2166" t="str">
            <v>UN</v>
          </cell>
        </row>
        <row r="2167">
          <cell r="G2167">
            <v>102523</v>
          </cell>
          <cell r="H2167" t="str">
            <v>ARRASAMENTO MECÂNICO DE ESTACA BARRETE DE CONCRETO ARMADO, SEÇÃO DE 0,80 X 2,50 M. AF_05/2021</v>
          </cell>
          <cell r="I2167" t="str">
            <v>UN</v>
          </cell>
        </row>
        <row r="2168">
          <cell r="G2168">
            <v>95240</v>
          </cell>
          <cell r="H2168" t="str">
            <v>LASTRO DE CONCRETO MAGRO, APLICADO EM PISOS, LAJES SOBRE SOLO OU RADIERS, ESPESSURA DE 3 CM. AF_07/2016</v>
          </cell>
          <cell r="I2168" t="str">
            <v>M2</v>
          </cell>
        </row>
        <row r="2169">
          <cell r="G2169">
            <v>95241</v>
          </cell>
          <cell r="H2169" t="str">
            <v>LASTRO DE CONCRETO MAGRO, APLICADO EM PISOS, LAJES SOBRE SOLO OU RADIERS, ESPESSURA DE 5 CM. AF_07/2016</v>
          </cell>
          <cell r="I2169" t="str">
            <v>M2</v>
          </cell>
        </row>
        <row r="2170">
          <cell r="G2170">
            <v>96616</v>
          </cell>
          <cell r="H2170" t="str">
            <v>LASTRO DE CONCRETO MAGRO, APLICADO EM BLOCOS DE COROAMENTO OU SAPATAS. AF_08/2017</v>
          </cell>
          <cell r="I2170" t="str">
            <v>M3</v>
          </cell>
        </row>
        <row r="2171">
          <cell r="G2171">
            <v>96617</v>
          </cell>
          <cell r="H2171" t="str">
            <v>LASTRO DE CONCRETO MAGRO, APLICADO EM BLOCOS DE COROAMENTO OU SAPATAS, ESPESSURA DE 3 CM. AF_08/2017</v>
          </cell>
          <cell r="I2171" t="str">
            <v>M2</v>
          </cell>
        </row>
        <row r="2172">
          <cell r="G2172">
            <v>96619</v>
          </cell>
          <cell r="H2172" t="str">
            <v>LASTRO DE CONCRETO MAGRO, APLICADO EM BLOCOS DE COROAMENTO OU SAPATAS, ESPESSURA DE 5 CM. AF_08/2017</v>
          </cell>
          <cell r="I2172" t="str">
            <v>M2</v>
          </cell>
        </row>
        <row r="2173">
          <cell r="G2173">
            <v>96620</v>
          </cell>
          <cell r="H2173" t="str">
            <v>LASTRO DE CONCRETO MAGRO, APLICADO EM PISOS, LAJES SOBRE SOLO OU RADIERS. AF_08/2017</v>
          </cell>
          <cell r="I2173" t="str">
            <v>M3</v>
          </cell>
        </row>
        <row r="2174">
          <cell r="G2174">
            <v>96621</v>
          </cell>
          <cell r="H2174" t="str">
            <v>LASTRO COM MATERIAL GRANULAR, APLICAÇÃO EM BLOCOS DE COROAMENTO, ESPESSURA DE *5 CM*. AF_08/2017</v>
          </cell>
          <cell r="I2174" t="str">
            <v>M3</v>
          </cell>
        </row>
        <row r="2175">
          <cell r="G2175">
            <v>96622</v>
          </cell>
          <cell r="H2175" t="str">
            <v>LASTRO COM MATERIAL GRANULAR, APLICADO EM PISOS OU LAJES SOBRE SOLO, ESPESSURA DE *5 CM*. AF_08/2017</v>
          </cell>
          <cell r="I2175" t="str">
            <v>M3</v>
          </cell>
        </row>
        <row r="2176">
          <cell r="G2176">
            <v>96623</v>
          </cell>
          <cell r="H2176" t="str">
            <v>LASTRO COM MATERIAL GRANULAR, APLICADO EM BLOCOS DE COROAMENTO, ESPESSURA DE *10 CM*. AF_08/2017</v>
          </cell>
          <cell r="I2176" t="str">
            <v>M3</v>
          </cell>
        </row>
        <row r="2177">
          <cell r="G2177">
            <v>96624</v>
          </cell>
          <cell r="H2177" t="str">
            <v>LASTRO COM MATERIAL GRANULAR (PEDRA BRITADA N.2), APLICADO EM PISOS OU LAJES SOBRE SOLO, ESPESSURA DE *10 CM*. AF_08/2017</v>
          </cell>
          <cell r="I2177" t="str">
            <v>M3</v>
          </cell>
        </row>
        <row r="2178">
          <cell r="G2178">
            <v>97082</v>
          </cell>
          <cell r="H2178" t="str">
            <v>ESCAVAÇÃO MANUAL DE VIGA DE BORDA PARA RADIER. AF_09/2021</v>
          </cell>
          <cell r="I2178" t="str">
            <v>M3</v>
          </cell>
        </row>
        <row r="2179">
          <cell r="G2179">
            <v>97083</v>
          </cell>
          <cell r="H2179" t="str">
            <v>COMPACTAÇÃO MECÂNICA DE SOLO PARA EXECUÇÃO DE RADIER, PISO DE CONCRETO OU LAJE SOBRE SOLO, COM COMPACTADOR DE SOLOS A PERCUSSÃO. AF_09/2021</v>
          </cell>
          <cell r="I2179" t="str">
            <v>M2</v>
          </cell>
        </row>
        <row r="2180">
          <cell r="G2180">
            <v>97084</v>
          </cell>
          <cell r="H2180" t="str">
            <v>COMPACTAÇÃO MECÂNICA DE SOLO PARA EXECUÇÃO DE RADIER, PISO DE CONCRETO OU LAJE SOBRE SOLO, COM COMPACTADOR DE SOLOS TIPO PLACA VIBRATÓRIA. AF_09/2021</v>
          </cell>
          <cell r="I2180" t="str">
            <v>M2</v>
          </cell>
        </row>
        <row r="2181">
          <cell r="G2181">
            <v>97086</v>
          </cell>
          <cell r="H2181" t="str">
            <v>FABRICAÇÃO, MONTAGEM E DESMONTAGEM DE FORMA PARA RADIER, PISO DE CONCRETO OU LAJE SOBRE SOLO, EM MADEIRA SERRADA, 4 UTILIZAÇÕES. AF_09/2021</v>
          </cell>
          <cell r="I2181" t="str">
            <v>M2</v>
          </cell>
        </row>
        <row r="2182">
          <cell r="G2182">
            <v>97087</v>
          </cell>
          <cell r="H2182" t="str">
            <v>CAMADA SEPARADORA PARA EXECUÇÃO DE RADIER, PISO DE CONCRETO OU LAJE SOBRE SOLO, EM LONA PLÁSTICA. AF_09/2021</v>
          </cell>
          <cell r="I2182" t="str">
            <v>M2</v>
          </cell>
        </row>
        <row r="2183">
          <cell r="G2183">
            <v>97088</v>
          </cell>
          <cell r="H2183" t="str">
            <v>ARMAÇÃO PARA EXECUÇÃO DE RADIER, PISO DE CONCRETO OU LAJE SOBRE SOLO, COM USO DE TELA Q-92. AF_09/2021</v>
          </cell>
          <cell r="I2183" t="str">
            <v>KG</v>
          </cell>
        </row>
        <row r="2184">
          <cell r="G2184">
            <v>97089</v>
          </cell>
          <cell r="H2184" t="str">
            <v>ARMAÇÃO PARA EXECUÇÃO DE RADIER, PISO DE CONCRETO OU LAJE SOBRE SOLO, COM USO DE TELA Q-113. AF_09/2021</v>
          </cell>
          <cell r="I2184" t="str">
            <v>KG</v>
          </cell>
        </row>
        <row r="2185">
          <cell r="G2185">
            <v>97090</v>
          </cell>
          <cell r="H2185" t="str">
            <v>ARMAÇÃO PARA EXECUÇÃO DE RADIER, PISO DE CONCRETO OU LAJE SOBRE SOLO, COM USO DE TELA Q-138. AF_09/2021</v>
          </cell>
          <cell r="I2185" t="str">
            <v>KG</v>
          </cell>
        </row>
        <row r="2186">
          <cell r="G2186">
            <v>97091</v>
          </cell>
          <cell r="H2186" t="str">
            <v>ARMAÇÃO PARA EXECUÇÃO DE RADIER, PISO DE CONCRETO OU LAJE SOBRE SOLO, COM USO DE TELA Q-159. AF_09/2021</v>
          </cell>
          <cell r="I2186" t="str">
            <v>KG</v>
          </cell>
        </row>
        <row r="2187">
          <cell r="G2187">
            <v>97092</v>
          </cell>
          <cell r="H2187" t="str">
            <v>ARMAÇÃO PARA EXECUÇÃO DE RADIER, PISO DE CONCRETO OU LAJE SOBRE SOLO, COM USO DE TELA Q-196. AF_09/2021</v>
          </cell>
          <cell r="I2187" t="str">
            <v>KG</v>
          </cell>
        </row>
        <row r="2188">
          <cell r="G2188">
            <v>97093</v>
          </cell>
          <cell r="H2188" t="str">
            <v>ARMAÇÃO PARA EXECUÇÃO DE RADIER, PISO DE CONCRETO OU LAJE SOBRE SOLO, COM USO DE TELA Q-283. AF_09/2021</v>
          </cell>
          <cell r="I2188" t="str">
            <v>KG</v>
          </cell>
        </row>
        <row r="2189">
          <cell r="G2189">
            <v>97096</v>
          </cell>
          <cell r="H2189" t="str">
            <v>CONCRETAGEM DE RADIER, PISO DE CONCRETO OU LAJE SOBRE SOLO, FCK 30 MPA - LANÇAMENTO, ADENSAMENTO E ACABAMENTO. AF_09/2021</v>
          </cell>
          <cell r="I2189" t="str">
            <v>M3</v>
          </cell>
        </row>
        <row r="2190">
          <cell r="G2190">
            <v>97097</v>
          </cell>
          <cell r="H2190" t="str">
            <v>ACABAMENTO POLIDO PARA PISO DE CONCRETO ARMADO OU LAJE SOBRE SOLO DE ALTA RESISTÊNCIA. AF_09/2021</v>
          </cell>
          <cell r="I2190" t="str">
            <v>M2</v>
          </cell>
        </row>
        <row r="2191">
          <cell r="G2191">
            <v>97101</v>
          </cell>
          <cell r="H2191" t="str">
            <v>EXECUÇÃO DE RADIER, ESPESSURA DE 10 CM, FCK = 30 MPA, COM USO DE FORMAS EM MADEIRA SERRADA. AF_09/2021</v>
          </cell>
          <cell r="I2191" t="str">
            <v>M2</v>
          </cell>
        </row>
        <row r="2192">
          <cell r="G2192">
            <v>97102</v>
          </cell>
          <cell r="H2192" t="str">
            <v>EXECUÇÃO DE RADIER, ESPESSURA DE 15 CM, FCK = 30 MPA, COM USO DE FORMAS EM MADEIRA SERRADA. AF_09/2021</v>
          </cell>
          <cell r="I2192" t="str">
            <v>M2</v>
          </cell>
        </row>
        <row r="2193">
          <cell r="G2193">
            <v>97103</v>
          </cell>
          <cell r="H2193" t="str">
            <v>EXECUÇÃO DE RADIER, ESPESSURA DE 20 CM, FCK = 30 MPA, COM USO DE FORMAS EM MADEIRA SERRADA. AF_09/2021</v>
          </cell>
          <cell r="I2193" t="str">
            <v>M2</v>
          </cell>
        </row>
        <row r="2194">
          <cell r="G2194">
            <v>100322</v>
          </cell>
          <cell r="H2194" t="str">
            <v>LASTRO COM MATERIAL GRANULAR (PEDRA BRITADA N.3), APLICADO EM PISOS OU LAJES SOBRE SOLO, ESPESSURA DE *10 CM*. AF_07/2019</v>
          </cell>
          <cell r="I2194" t="str">
            <v>M3</v>
          </cell>
        </row>
        <row r="2195">
          <cell r="G2195">
            <v>100323</v>
          </cell>
          <cell r="H2195" t="str">
            <v>LASTRO COM MATERIAL GRANULAR (AREIA MÉDIA), APLICADO EM PISOS OU LAJES SOBRE SOLO, ESPESSURA DE *10 CM*. AF_07/2019</v>
          </cell>
          <cell r="I2195" t="str">
            <v>M3</v>
          </cell>
        </row>
        <row r="2196">
          <cell r="G2196">
            <v>100324</v>
          </cell>
          <cell r="H2196" t="str">
            <v>LASTRO COM MATERIAL GRANULAR (PEDRA BRITADA N.1 E PEDRA BRITADA N.2), APLICADO EM PISOS OU LAJES SOBRE SOLO, ESPESSURA DE *10 CM*. AF_07/2019</v>
          </cell>
          <cell r="I2196" t="str">
            <v>M3</v>
          </cell>
        </row>
        <row r="2197">
          <cell r="G2197">
            <v>103072</v>
          </cell>
          <cell r="H2197" t="str">
            <v>EXECUÇÃO DE RADIER, ESPESSURA DE 25 CM, FCK = 30 MPA, COM USO DE FORMAS EM MADEIRA SERRADA. AF_09/2021</v>
          </cell>
          <cell r="I2197" t="str">
            <v>M2</v>
          </cell>
        </row>
        <row r="2198">
          <cell r="G2198">
            <v>103073</v>
          </cell>
          <cell r="H2198" t="str">
            <v>EXECUÇÃO DE RADIER, ESPESSURA DE 30 CM, FCK = 30 MPA, COM USO DE FORMAS EM MADEIRA SERRADA. AF_09/2021</v>
          </cell>
          <cell r="I2198" t="str">
            <v>M2</v>
          </cell>
        </row>
        <row r="2199">
          <cell r="G2199">
            <v>103074</v>
          </cell>
          <cell r="H2199" t="str">
            <v>EXECUÇÃO DE PISO DE CONCRETO, SEM ACABAMENTO SUPERFICIAL, ESPESSURA DE 15 CM, FCK = 30 MPA, COM USO DE FORMAS EM MADEIRA SERRADA. AF_09/2021</v>
          </cell>
          <cell r="I2199" t="str">
            <v>M2</v>
          </cell>
        </row>
        <row r="2200">
          <cell r="G2200">
            <v>103075</v>
          </cell>
          <cell r="H2200" t="str">
            <v>EXECUÇÃO DE PISO DE CONCRETO, COM ACABAMENTO SUPERFICIAL, ESPESSURA DE 15 CM, FCK = 30 MPA, COM USO DE FORMAS EM MADEIRA SERRADA. AF_09/2021</v>
          </cell>
          <cell r="I2200" t="str">
            <v>M2</v>
          </cell>
        </row>
        <row r="2201">
          <cell r="G2201">
            <v>103076</v>
          </cell>
          <cell r="H2201" t="str">
            <v>EXECUÇÃO DE LAJE SOBRE SOLO, ESPESSURA DE 10 CM, FCK = 30 MPA, COM USO DE FORMAS EM MADEIRA SERRADA. AF_09/2021</v>
          </cell>
          <cell r="I2201" t="str">
            <v>M2</v>
          </cell>
        </row>
        <row r="2202">
          <cell r="G2202">
            <v>103077</v>
          </cell>
          <cell r="H2202" t="str">
            <v>EXECUÇÃO DE LAJE SOBRE SOLO, ESPESSURA DE 15 CM, FCK = 30 MPA, COM USO DE FORMAS EM MADEIRA SERRADA. AF_09/2021</v>
          </cell>
          <cell r="I2202" t="str">
            <v>M2</v>
          </cell>
        </row>
        <row r="2203">
          <cell r="G2203">
            <v>103078</v>
          </cell>
          <cell r="H2203" t="str">
            <v>EXECUÇÃO DE LAJE SOBRE SOLO, ESPESSURA DE 20 CM, FCK = 30 MPA, COM USO DE FORMAS EM MADEIRA SERRADA. AF_09/2021</v>
          </cell>
          <cell r="I2203" t="str">
            <v>M2</v>
          </cell>
        </row>
        <row r="2204">
          <cell r="G2204">
            <v>103079</v>
          </cell>
          <cell r="H2204" t="str">
            <v>EXECUÇÃO DE LAJE SOBRE SOLO, ESPESSURA DE 25 CM, FCK = 30 MPA, COM USO DE FORMAS EM MADEIRA SERRADA. AF_09/2021</v>
          </cell>
          <cell r="I2204" t="str">
            <v>M2</v>
          </cell>
        </row>
        <row r="2205">
          <cell r="G2205">
            <v>103080</v>
          </cell>
          <cell r="H2205" t="str">
            <v>EXECUÇÃO DE LAJE SOBRE SOLO, ESPESSURA DE 30 CM, FCK = 30 MPA, COM USO DE FORMAS EM MADEIRA SERRADA. AF_09/2021</v>
          </cell>
          <cell r="I2205" t="str">
            <v>M2</v>
          </cell>
        </row>
        <row r="2206">
          <cell r="G2206">
            <v>92263</v>
          </cell>
          <cell r="H2206" t="str">
            <v>FABRICAÇÃO DE FÔRMA PARA PILARES E ESTRUTURAS SIMILARES, EM CHAPA DE MADEIRA COMPENSADA RESINADA, E = 17 MM. AF_09/2020</v>
          </cell>
          <cell r="I2206" t="str">
            <v>M2</v>
          </cell>
        </row>
        <row r="2207">
          <cell r="G2207">
            <v>92264</v>
          </cell>
          <cell r="H2207" t="str">
            <v>FABRICAÇÃO DE FÔRMA PARA PILARES E ESTRUTURAS SIMILARES, EM CHAPA DE MADEIRA COMPENSADA PLASTIFICADA, E = 18 MM. AF_09/2020</v>
          </cell>
          <cell r="I2207" t="str">
            <v>M2</v>
          </cell>
        </row>
        <row r="2208">
          <cell r="G2208">
            <v>92265</v>
          </cell>
          <cell r="H2208" t="str">
            <v>FABRICAÇÃO DE FÔRMA PARA VIGAS, EM CHAPA DE MADEIRA COMPENSADA RESINADA, E = 17 MM. AF_09/2020</v>
          </cell>
          <cell r="I2208" t="str">
            <v>M2</v>
          </cell>
        </row>
        <row r="2209">
          <cell r="G2209">
            <v>92266</v>
          </cell>
          <cell r="H2209" t="str">
            <v>FABRICAÇÃO DE FÔRMA PARA VIGAS, EM CHAPA DE MADEIRA COMPENSADA PLASTIFICADA, E = 18 MM. AF_09/2020</v>
          </cell>
          <cell r="I2209" t="str">
            <v>M2</v>
          </cell>
        </row>
        <row r="2210">
          <cell r="G2210">
            <v>92267</v>
          </cell>
          <cell r="H2210" t="str">
            <v>FABRICAÇÃO DE FÔRMA PARA LAJES, EM CHAPA DE MADEIRA COMPENSADA RESINADA, E = 17 MM. AF_09/2020</v>
          </cell>
          <cell r="I2210" t="str">
            <v>M2</v>
          </cell>
        </row>
        <row r="2211">
          <cell r="G2211">
            <v>92268</v>
          </cell>
          <cell r="H2211" t="str">
            <v>FABRICAÇÃO DE FÔRMA PARA LAJES, EM CHAPA DE MADEIRA COMPENSADA PLASTIFICADA, E = 18 MM. AF_09/2020</v>
          </cell>
          <cell r="I2211" t="str">
            <v>M2</v>
          </cell>
        </row>
        <row r="2212">
          <cell r="G2212">
            <v>92269</v>
          </cell>
          <cell r="H2212" t="str">
            <v>FABRICAÇÃO DE FÔRMA PARA PILARES E ESTRUTURAS SIMILARES, EM MADEIRA SERRADA, E=25 MM. AF_09/2020</v>
          </cell>
          <cell r="I2212" t="str">
            <v>M2</v>
          </cell>
        </row>
        <row r="2213">
          <cell r="G2213">
            <v>92270</v>
          </cell>
          <cell r="H2213" t="str">
            <v>FABRICAÇÃO DE FÔRMA PARA VIGAS, COM MADEIRA SERRADA, E = 25 MM. AF_09/2020</v>
          </cell>
          <cell r="I2213" t="str">
            <v>M2</v>
          </cell>
        </row>
        <row r="2214">
          <cell r="G2214">
            <v>92271</v>
          </cell>
          <cell r="H2214" t="str">
            <v>FABRICAÇÃO DE FÔRMA PARA LAJES, EM MADEIRA SERRADA, E=25 MM. AF_09/2020</v>
          </cell>
          <cell r="I2214" t="str">
            <v>M2</v>
          </cell>
        </row>
        <row r="2215">
          <cell r="G2215">
            <v>92272</v>
          </cell>
          <cell r="H2215" t="str">
            <v>FABRICAÇÃO DE ESCORAS DE VIGA DO TIPO GARFO, EM MADEIRA. AF_09/2020</v>
          </cell>
          <cell r="I2215" t="str">
            <v>M</v>
          </cell>
        </row>
        <row r="2216">
          <cell r="G2216">
            <v>92273</v>
          </cell>
          <cell r="H2216" t="str">
            <v>FABRICAÇÃO DE ESCORAS DO TIPO PONTALETE, EM MADEIRA, PARA PÉ-DIREITO SIMPLES. AF_09/2020</v>
          </cell>
          <cell r="I2216" t="str">
            <v>M</v>
          </cell>
        </row>
        <row r="2217">
          <cell r="G2217">
            <v>92409</v>
          </cell>
          <cell r="H2217" t="str">
            <v>MONTAGEM E DESMONTAGEM DE FÔRMA DE PILARES RETANGULARES E ESTRUTURAS SIMILARES, PÉ-DIREITO SIMPLES, EM MADEIRA SERRADA, 1 UTILIZAÇÃO. AF_09/2020</v>
          </cell>
          <cell r="I2217" t="str">
            <v>M2</v>
          </cell>
        </row>
        <row r="2218">
          <cell r="G2218">
            <v>92411</v>
          </cell>
          <cell r="H2218" t="str">
            <v>MONTAGEM E DESMONTAGEM DE FÔRMA DE PILARES RETANGULARES E ESTRUTURAS SIMILARES, PÉ-DIREITO SIMPLES, EM MADEIRA SERRADA, 2 UTILIZAÇÕES. AF_09/2020</v>
          </cell>
          <cell r="I2218" t="str">
            <v>M2</v>
          </cell>
        </row>
        <row r="2219">
          <cell r="G2219">
            <v>92413</v>
          </cell>
          <cell r="H2219" t="str">
            <v>MONTAGEM E DESMONTAGEM DE FÔRMA DE PILARES RETANGULARES E ESTRUTURAS SIMILARES, PÉ-DIREITO SIMPLES, EM MADEIRA SERRADA, 4 UTILIZAÇÕES. AF_09/2020</v>
          </cell>
          <cell r="I2219" t="str">
            <v>M2</v>
          </cell>
        </row>
        <row r="2220">
          <cell r="G2220">
            <v>92415</v>
          </cell>
          <cell r="H2220" t="str">
            <v>MONTAGEM E DESMONTAGEM DE FÔRMA DE PILARES RETANGULARES E ESTRUTURAS SIMILARES, PÉ-DIREITO SIMPLES, EM CHAPA DE MADEIRA COMPENSADA RESINADA, 2 UTILIZAÇÕES. AF_09/2020</v>
          </cell>
          <cell r="I2220" t="str">
            <v>M2</v>
          </cell>
        </row>
        <row r="2221">
          <cell r="G2221">
            <v>92417</v>
          </cell>
          <cell r="H2221" t="str">
            <v>MONTAGEM E DESMONTAGEM DE FÔRMA DE PILARES RETANGULARES E ESTRUTURAS SIMILARES, PÉ-DIREITO DUPLO, EM CHAPA DE MADEIRA COMPENSADA RESINADA, 2 UTILIZAÇÕES. AF_09/2020</v>
          </cell>
          <cell r="I2221" t="str">
            <v>M2</v>
          </cell>
        </row>
        <row r="2222">
          <cell r="G2222">
            <v>92419</v>
          </cell>
          <cell r="H2222" t="str">
            <v>MONTAGEM E DESMONTAGEM DE FÔRMA DE PILARES RETANGULARES E ESTRUTURAS SIMILARES, PÉ-DIREITO SIMPLES, EM CHAPA DE MADEIRA COMPENSADA RESINADA, 4 UTILIZAÇÕES. AF_09/2020</v>
          </cell>
          <cell r="I2222" t="str">
            <v>M2</v>
          </cell>
        </row>
        <row r="2223">
          <cell r="G2223">
            <v>92421</v>
          </cell>
          <cell r="H2223" t="str">
            <v>MONTAGEM E DESMONTAGEM DE FÔRMA DE PILARES RETANGULARES E ESTRUTURAS SIMILARES, PÉ-DIREITO DUPLO, EM CHAPA DE MADEIRA COMPENSADA RESINADA, 4 UTILIZAÇÕES. AF_09/2020</v>
          </cell>
          <cell r="I2223" t="str">
            <v>M2</v>
          </cell>
        </row>
        <row r="2224">
          <cell r="G2224">
            <v>92423</v>
          </cell>
          <cell r="H2224" t="str">
            <v>MONTAGEM E DESMONTAGEM DE FÔRMA DE PILARES RETANGULARES E ESTRUTURAS SIMILARES, PÉ-DIREITO SIMPLES, EM CHAPA DE MADEIRA COMPENSADA RESINADA, 6 UTILIZAÇÕES. AF_09/2020</v>
          </cell>
          <cell r="I2224" t="str">
            <v>M2</v>
          </cell>
        </row>
        <row r="2225">
          <cell r="G2225">
            <v>92425</v>
          </cell>
          <cell r="H2225" t="str">
            <v>MONTAGEM E DESMONTAGEM DE FÔRMA DE PILARES RETANGULARES E ESTRUTURAS SIMILARES, PÉ-DIREITO DUPLO, EM CHAPA DE MADEIRA COMPENSADA RESINADA, 6 UTILIZAÇÕES. AF_09/2020</v>
          </cell>
          <cell r="I2225" t="str">
            <v>M2</v>
          </cell>
        </row>
        <row r="2226">
          <cell r="G2226">
            <v>92427</v>
          </cell>
          <cell r="H2226" t="str">
            <v>MONTAGEM E DESMONTAGEM DE FÔRMA DE PILARES RETANGULARES E ESTRUTURAS SIMILARES, PÉ-DIREITO SIMPLES, EM CHAPA DE MADEIRA COMPENSADA RESINADA, 8 UTILIZAÇÕES. AF_09/2020</v>
          </cell>
          <cell r="I2226" t="str">
            <v>M2</v>
          </cell>
        </row>
        <row r="2227">
          <cell r="G2227">
            <v>92429</v>
          </cell>
          <cell r="H2227" t="str">
            <v>MONTAGEM E DESMONTAGEM DE FÔRMA DE PILARES RETANGULARES E ESTRUTURAS SIMILARES, PÉ-DIREITO DUPLO, EM CHAPA DE MADEIRA COMPENSADA RESINADA, 8 UTILIZAÇÕES. AF_09/2020</v>
          </cell>
          <cell r="I2227" t="str">
            <v>M2</v>
          </cell>
        </row>
        <row r="2228">
          <cell r="G2228">
            <v>92431</v>
          </cell>
          <cell r="H2228" t="str">
            <v>MONTAGEM E DESMONTAGEM DE FÔRMA DE PILARES RETANGULARES E ESTRUTURAS SIMILARES, PÉ-DIREITO SIMPLES, EM CHAPA DE MADEIRA COMPENSADA PLASTIFICADA, 10 UTILIZAÇÕES. AF_09/2020</v>
          </cell>
          <cell r="I2228" t="str">
            <v>M2</v>
          </cell>
        </row>
        <row r="2229">
          <cell r="G2229">
            <v>92433</v>
          </cell>
          <cell r="H2229" t="str">
            <v>MONTAGEM E DESMONTAGEM DE FÔRMA DE PILARES RETANGULARES E ESTRUTURAS SIMILARES, PÉ-DIREITO DUPLO, EM CHAPA DE MADEIRA COMPENSADA PLASTIFICADA, 10 UTILIZAÇÕES. AF_09/2020</v>
          </cell>
          <cell r="I2229" t="str">
            <v>M2</v>
          </cell>
        </row>
        <row r="2230">
          <cell r="G2230">
            <v>92435</v>
          </cell>
          <cell r="H2230" t="str">
            <v>MONTAGEM E DESMONTAGEM DE FÔRMA DE PILARES RETANGULARES E ESTRUTURAS SIMILARES, PÉ-DIREITO SIMPLES, EM CHAPA DE MADEIRA COMPENSADA PLASTIFICADA, 12 UTILIZAÇÕES. AF_09/2020</v>
          </cell>
          <cell r="I2230" t="str">
            <v>M2</v>
          </cell>
        </row>
        <row r="2231">
          <cell r="G2231">
            <v>92437</v>
          </cell>
          <cell r="H2231" t="str">
            <v>MONTAGEM E DESMONTAGEM DE FÔRMA DE PILARES RETANGULARES E ESTRUTURAS SIMILARES, PÉ-DIREITO DUPLO, EM CHAPA DE MADEIRA COMPENSADA PLASTIFICADA, 12 UTILIZAÇÕES. AF_09/2020</v>
          </cell>
          <cell r="I2231" t="str">
            <v>M2</v>
          </cell>
        </row>
        <row r="2232">
          <cell r="G2232">
            <v>92439</v>
          </cell>
          <cell r="H2232" t="str">
            <v>MONTAGEM E DESMONTAGEM DE FÔRMA DE PILARES RETANGULARES E ESTRUTURAS SIMILARES, PÉ-DIREITO SIMPLES, EM CHAPA DE MADEIRA COMPENSADA PLASTIFICADA, 14 UTILIZAÇÕES. AF_09/2020</v>
          </cell>
          <cell r="I2232" t="str">
            <v>M2</v>
          </cell>
        </row>
        <row r="2233">
          <cell r="G2233">
            <v>92441</v>
          </cell>
          <cell r="H2233" t="str">
            <v>MONTAGEM E DESMONTAGEM DE FÔRMA DE PILARES RETANGULARES E ESTRUTURAS SIMILARES, PÉ-DIREITO DUPLO, EM CHAPA DE MADEIRA COMPENSADA PLASTIFICADA, 14 UTILIZAÇÕES. AF_09/2020</v>
          </cell>
          <cell r="I2233" t="str">
            <v>M2</v>
          </cell>
        </row>
        <row r="2234">
          <cell r="G2234">
            <v>92443</v>
          </cell>
          <cell r="H2234" t="str">
            <v>MONTAGEM E DESMONTAGEM DE FÔRMA DE PILARES RETANGULARES E ESTRUTURAS SIMILARES, PÉ-DIREITO SIMPLES, EM CHAPA DE MADEIRA COMPENSADA PLASTIFICADA, 18 UTILIZAÇÕES. AF_09/2020</v>
          </cell>
          <cell r="I2234" t="str">
            <v>M2</v>
          </cell>
        </row>
        <row r="2235">
          <cell r="G2235">
            <v>92445</v>
          </cell>
          <cell r="H2235" t="str">
            <v>MONTAGEM E DESMONTAGEM DE FÔRMA DE PILARES RETANGULARES E ESTRUTURAS SIMILARES, PÉ-DIREITO DUPLO, EM CHAPA DE MADEIRA COMPENSADA PLASTIFICADA, 18 UTILIZAÇÕES. AF_09/2020</v>
          </cell>
          <cell r="I2235" t="str">
            <v>M2</v>
          </cell>
        </row>
        <row r="2236">
          <cell r="G2236">
            <v>92446</v>
          </cell>
          <cell r="H2236" t="str">
            <v>MONTAGEM E DESMONTAGEM DE FÔRMA DE VIGA, ESCORAMENTO COM PONTALETE DE MADEIRA, PÉ-DIREITO SIMPLES, EM MADEIRA SERRADA, 1 UTILIZAÇÃO. AF_09/2020</v>
          </cell>
          <cell r="I2236" t="str">
            <v>M2</v>
          </cell>
        </row>
        <row r="2237">
          <cell r="G2237">
            <v>92447</v>
          </cell>
          <cell r="H2237" t="str">
            <v>MONTAGEM E DESMONTAGEM DE FÔRMA DE VIGA, ESCORAMENTO COM PONTALETE DE MADEIRA, PÉ-DIREITO SIMPLES, EM MADEIRA SERRADA, 2 UTILIZAÇÕES. AF_09/2020</v>
          </cell>
          <cell r="I2237" t="str">
            <v>M2</v>
          </cell>
        </row>
        <row r="2238">
          <cell r="G2238">
            <v>92448</v>
          </cell>
          <cell r="H2238" t="str">
            <v>MONTAGEM E DESMONTAGEM DE FÔRMA DE VIGA, ESCORAMENTO COM PONTALETE DE MADEIRA, PÉ-DIREITO SIMPLES, EM MADEIRA SERRADA, 4 UTILIZAÇÕES. AF_09/2020</v>
          </cell>
          <cell r="I2238" t="str">
            <v>M2</v>
          </cell>
        </row>
        <row r="2239">
          <cell r="G2239">
            <v>92449</v>
          </cell>
          <cell r="H2239" t="str">
            <v>MONTAGEM E DESMONTAGEM DE FÔRMA DE VIGA, ESCORAMENTO COM GARFO DE MADEIRA, PÉ-DIREITO DUPLO, EM CHAPA DE MADEIRA RESINADA, 2 UTILIZAÇÕES. AF_09/2020</v>
          </cell>
          <cell r="I2239" t="str">
            <v>M2</v>
          </cell>
        </row>
        <row r="2240">
          <cell r="G2240">
            <v>92450</v>
          </cell>
          <cell r="H2240" t="str">
            <v>MONTAGEM E DESMONTAGEM DE FÔRMA DE VIGA, ESCORAMENTO METÁLICO, PÉ-DIREITO DUPLO, EM CHAPA DE MADEIRA RESINADA, 2 UTILIZAÇÕES. AF_09/2020</v>
          </cell>
          <cell r="I2240" t="str">
            <v>M2</v>
          </cell>
        </row>
        <row r="2241">
          <cell r="G2241">
            <v>92451</v>
          </cell>
          <cell r="H2241" t="str">
            <v>MONTAGEM E DESMONTAGEM DE FÔRMA DE VIGA, ESCORAMENTO COM GARFO DE MADEIRA, PÉ-DIREITO SIMPLES, EM CHAPA DE MADEIRA RESINADA, 2 UTILIZAÇÕES. AF_09/2020</v>
          </cell>
          <cell r="I2241" t="str">
            <v>M2</v>
          </cell>
        </row>
        <row r="2242">
          <cell r="G2242">
            <v>92452</v>
          </cell>
          <cell r="H2242" t="str">
            <v>MONTAGEM E DESMONTAGEM DE FÔRMA DE VIGA, ESCORAMENTO METÁLICO, PÉ-DIREITO SIMPLES, EM CHAPA DE MADEIRA RESINADA, 2 UTILIZAÇÕES. AF_09/2020</v>
          </cell>
          <cell r="I2242" t="str">
            <v>M2</v>
          </cell>
        </row>
        <row r="2243">
          <cell r="G2243">
            <v>92453</v>
          </cell>
          <cell r="H2243" t="str">
            <v>MONTAGEM E DESMONTAGEM DE FÔRMA DE VIGA, ESCORAMENTO COM GARFO DE MADEIRA, PÉ-DIREITO DUPLO, EM CHAPA DE MADEIRA RESINADA, 4 UTILIZAÇÕES. AF_09/2020</v>
          </cell>
          <cell r="I2243" t="str">
            <v>M2</v>
          </cell>
        </row>
        <row r="2244">
          <cell r="G2244">
            <v>92454</v>
          </cell>
          <cell r="H2244" t="str">
            <v>MONTAGEM E DESMONTAGEM DE FÔRMA DE VIGA, ESCORAMENTO METÁLICO, PÉ-DIREITO DUPLO, EM CHAPA DE MADEIRA RESINADA, 4 UTILIZAÇÕES. AF_09/2020</v>
          </cell>
          <cell r="I2244" t="str">
            <v>M2</v>
          </cell>
        </row>
        <row r="2245">
          <cell r="G2245">
            <v>92455</v>
          </cell>
          <cell r="H2245" t="str">
            <v>MONTAGEM E DESMONTAGEM DE FÔRMA DE VIGA, ESCORAMENTO COM GARFO DE MADEIRA, PÉ-DIREITO SIMPLES, EM CHAPA DE MADEIRA RESINADA, 4 UTILIZAÇÕES. AF_09/2020</v>
          </cell>
          <cell r="I2245" t="str">
            <v>M2</v>
          </cell>
        </row>
        <row r="2246">
          <cell r="G2246">
            <v>92456</v>
          </cell>
          <cell r="H2246" t="str">
            <v>MONTAGEM E DESMONTAGEM DE FÔRMA DE VIGA, ESCORAMENTO METÁLICO, PÉ-DIREITO SIMPLES, EM CHAPA DE MADEIRA RESINADA, 4 UTILIZAÇÕES. AF_09/2020</v>
          </cell>
          <cell r="I2246" t="str">
            <v>M2</v>
          </cell>
        </row>
        <row r="2247">
          <cell r="G2247">
            <v>92457</v>
          </cell>
          <cell r="H2247" t="str">
            <v>MONTAGEM E DESMONTAGEM DE FÔRMA DE VIGA, ESCORAMENTO COM GARFO DE MADEIRA, PÉ-DIREITO DUPLO, EM CHAPA DE MADEIRA RESINADA, 6 UTILIZAÇÕES. AF_09/2020</v>
          </cell>
          <cell r="I2247" t="str">
            <v>M2</v>
          </cell>
        </row>
        <row r="2248">
          <cell r="G2248">
            <v>92458</v>
          </cell>
          <cell r="H2248" t="str">
            <v>MONTAGEM E DESMONTAGEM DE FÔRMA DE VIGA, ESCORAMENTO METÁLICO, PÉ-DIREITO DUPLO, EM CHAPA DE MADEIRA RESINADA, 6 UTILIZAÇÕES. AF_12/2015</v>
          </cell>
          <cell r="I2248" t="str">
            <v>M2</v>
          </cell>
        </row>
        <row r="2249">
          <cell r="G2249">
            <v>92459</v>
          </cell>
          <cell r="H2249" t="str">
            <v>MONTAGEM E DESMONTAGEM DE FÔRMA DE VIGA, ESCORAMENTO COM GARFO DE MADEIRA, PÉ-DIREITO SIMPLES, EM CHAPA DE MADEIRA RESINADA, 6 UTILIZAÇÕES. AF_09/2020</v>
          </cell>
          <cell r="I2249" t="str">
            <v>M2</v>
          </cell>
        </row>
        <row r="2250">
          <cell r="G2250">
            <v>92460</v>
          </cell>
          <cell r="H2250" t="str">
            <v>MONTAGEM E DESMONTAGEM DE FÔRMA DE VIGA, ESCORAMENTO METÁLICO, PÉ-DIREITO SIMPLES, EM CHAPA DE MADEIRA RESINADA, 6 UTILIZAÇÕES. AF_09/2020</v>
          </cell>
          <cell r="I2250" t="str">
            <v>M2</v>
          </cell>
        </row>
        <row r="2251">
          <cell r="G2251">
            <v>92461</v>
          </cell>
          <cell r="H2251" t="str">
            <v>MONTAGEM E DESMONTAGEM DE FÔRMA DE VIGA, ESCORAMENTO COM GARFO DE MADEIRA, PÉ-DIREITO DUPLO, EM CHAPA DE MADEIRA RESINADA, 8 UTILIZAÇÕES. AF_09/2020</v>
          </cell>
          <cell r="I2251" t="str">
            <v>M2</v>
          </cell>
        </row>
        <row r="2252">
          <cell r="G2252">
            <v>92462</v>
          </cell>
          <cell r="H2252" t="str">
            <v>MONTAGEM E DESMONTAGEM DE FÔRMA DE VIGA, ESCORAMENTO METÁLICO, PÉ-DIREITO DUPLO, EM CHAPA DE MADEIRA RESINADA, 8 UTILIZAÇÕES. AF_09/2020</v>
          </cell>
          <cell r="I2252" t="str">
            <v>M2</v>
          </cell>
        </row>
        <row r="2253">
          <cell r="G2253">
            <v>92463</v>
          </cell>
          <cell r="H2253" t="str">
            <v>MONTAGEM E DESMONTAGEM DE FÔRMA DE VIGA, ESCORAMENTO COM GARFO DE MADEIRA, PÉ-DIREITO SIMPLES, EM CHAPA DE MADEIRA RESINADA, 8 UTILIZAÇÕES. AF_09/2020</v>
          </cell>
          <cell r="I2253" t="str">
            <v>M2</v>
          </cell>
        </row>
        <row r="2254">
          <cell r="G2254">
            <v>92464</v>
          </cell>
          <cell r="H2254" t="str">
            <v>MONTAGEM E DESMONTAGEM DE FÔRMA DE VIGA, ESCORAMENTO METÁLICO, PÉ-DIREITO SIMPLES, EM CHAPA DE MADEIRA RESINADA, 8 UTILIZAÇÕES. AF_09/2020</v>
          </cell>
          <cell r="I2254" t="str">
            <v>M2</v>
          </cell>
        </row>
        <row r="2255">
          <cell r="G2255">
            <v>92465</v>
          </cell>
          <cell r="H2255" t="str">
            <v>MONTAGEM E DESMONTAGEM DE FÔRMA DE VIGA, ESCORAMENTO COM GARFO DE MADEIRA, PÉ-DIREITO DUPLO, EM CHAPA DE MADEIRA PLASTIFICADA, 10 UTILIZAÇÕES. AF_09/2020</v>
          </cell>
          <cell r="I2255" t="str">
            <v>M2</v>
          </cell>
        </row>
        <row r="2256">
          <cell r="G2256">
            <v>92466</v>
          </cell>
          <cell r="H2256" t="str">
            <v>MONTAGEM E DESMONTAGEM DE FÔRMA DE VIGA, ESCORAMENTO METÁLICO, PÉ-DIREITO DUPLO, EM CHAPA DE MADEIRA PLASTIFICADA, 10 UTILIZAÇÕES. AF_09/2020</v>
          </cell>
          <cell r="I2256" t="str">
            <v>M2</v>
          </cell>
        </row>
        <row r="2257">
          <cell r="G2257">
            <v>92467</v>
          </cell>
          <cell r="H2257" t="str">
            <v>MONTAGEM E DESMONTAGEM DE FÔRMA DE VIGA, ESCORAMENTO COM GARFO DE MADEIRA, PÉ-DIREITO SIMPLES, EM CHAPA DE MADEIRA PLASTIFICADA, 10 UTILIZAÇÕES. AF_09/2020</v>
          </cell>
          <cell r="I2257" t="str">
            <v>M2</v>
          </cell>
        </row>
        <row r="2258">
          <cell r="G2258">
            <v>92468</v>
          </cell>
          <cell r="H2258" t="str">
            <v>MONTAGEM E DESMONTAGEM DE FÔRMA DE VIGA, ESCORAMENTO METÁLICO, PÉ-DIREITO SIMPLES, EM CHAPA DE MADEIRA PLASTIFICADA, 10 UTILIZAÇÕES. AF_09/2020</v>
          </cell>
          <cell r="I2258" t="str">
            <v>M2</v>
          </cell>
        </row>
        <row r="2259">
          <cell r="G2259">
            <v>92469</v>
          </cell>
          <cell r="H2259" t="str">
            <v>MONTAGEM E DESMONTAGEM DE FÔRMA DE VIGA, ESCORAMENTO COM GARFO DE MADEIRA, PÉ-DIREITO DUPLO, EM CHAPA DE MADEIRA PLASTIFICADA, 12 UTILIZAÇÕES. AF_09/2020</v>
          </cell>
          <cell r="I2259" t="str">
            <v>M2</v>
          </cell>
        </row>
        <row r="2260">
          <cell r="G2260">
            <v>92470</v>
          </cell>
          <cell r="H2260" t="str">
            <v>MONTAGEM E DESMONTAGEM DE FÔRMA DE VIGA, ESCORAMENTO METÁLICO, PÉ-DIREITO DUPLO, EM CHAPA DE MADEIRA PLASTIFICADA, 12 UTILIZAÇÕES. AF_09/2020</v>
          </cell>
          <cell r="I2260" t="str">
            <v>M2</v>
          </cell>
        </row>
        <row r="2261">
          <cell r="G2261">
            <v>92471</v>
          </cell>
          <cell r="H2261" t="str">
            <v>MONTAGEM E DESMONTAGEM DE FÔRMA DE VIGA, ESCORAMENTO COM GARFO DE MADEIRA, PÉ-DIREITO SIMPLES, EM CHAPA DE MADEIRA PLASTIFICADA, 12 UTILIZAÇÕES. AF_09/2020</v>
          </cell>
          <cell r="I2261" t="str">
            <v>M2</v>
          </cell>
        </row>
        <row r="2262">
          <cell r="G2262">
            <v>92472</v>
          </cell>
          <cell r="H2262" t="str">
            <v>MONTAGEM E DESMONTAGEM DE FÔRMA DE VIGA, ESCORAMENTO METÁLICO, PÉ-DIREITO SIMPLES, EM CHAPA DE MADEIRA PLASTIFICADA, 12 UTILIZAÇÕES. AF_09/2020</v>
          </cell>
          <cell r="I2262" t="str">
            <v>M2</v>
          </cell>
        </row>
        <row r="2263">
          <cell r="G2263">
            <v>92473</v>
          </cell>
          <cell r="H2263" t="str">
            <v>MONTAGEM E DESMONTAGEM DE FÔRMA DE VIGA, ESCORAMENTO COM GARFO DE MADEIRA, PÉ-DIREITO DUPLO, EM CHAPA DE MADEIRA PLASTIFICADA, 14 UTILIZAÇÕES. AF_09/2020</v>
          </cell>
          <cell r="I2263" t="str">
            <v>M2</v>
          </cell>
        </row>
        <row r="2264">
          <cell r="G2264">
            <v>92474</v>
          </cell>
          <cell r="H2264" t="str">
            <v>MONTAGEM E DESMONTAGEM DE FÔRMA DE VIGA, ESCORAMENTO METÁLICO, PÉ-DIREITO DUPLO, EM CHAPA DE MADEIRA PLASTIFICADA, 14 UTILIZAÇÕES. AF_09/2020</v>
          </cell>
          <cell r="I2264" t="str">
            <v>M2</v>
          </cell>
        </row>
        <row r="2265">
          <cell r="G2265">
            <v>92475</v>
          </cell>
          <cell r="H2265" t="str">
            <v>MONTAGEM E DESMONTAGEM DE FÔRMA DE VIGA, ESCORAMENTO COM GARFO DE MADEIRA, PÉ-DIREITO SIMPLES, EM CHAPA DE MADEIRA PLASTIFICADA, 14 UTILIZAÇÕES. AF_09/2020</v>
          </cell>
          <cell r="I2265" t="str">
            <v>M2</v>
          </cell>
        </row>
        <row r="2266">
          <cell r="G2266">
            <v>92476</v>
          </cell>
          <cell r="H2266" t="str">
            <v>MONTAGEM E DESMONTAGEM DE FÔRMA DE VIGA, ESCORAMENTO METÁLICO, PÉ-DIREITO SIMPLES, EM CHAPA DE MADEIRA PLASTIFICADA, 14 UTILIZAÇÕES. AF_09/2020</v>
          </cell>
          <cell r="I2266" t="str">
            <v>M2</v>
          </cell>
        </row>
        <row r="2267">
          <cell r="G2267">
            <v>92477</v>
          </cell>
          <cell r="H2267" t="str">
            <v>MONTAGEM E DESMONTAGEM DE FÔRMA DE VIGA, ESCORAMENTO COM GARFO DE MADEIRA, PÉ-DIREITO DUPLO, EM CHAPA DE MADEIRA PLASTIFICADA, 18 UTILIZAÇÕES. AF_09/2020</v>
          </cell>
          <cell r="I2267" t="str">
            <v>M2</v>
          </cell>
        </row>
        <row r="2268">
          <cell r="G2268">
            <v>92478</v>
          </cell>
          <cell r="H2268" t="str">
            <v>MONTAGEM E DESMONTAGEM DE FÔRMA DE VIGA, ESCORAMENTO METÁLICO, PÉ-DIREITO DUPLO, EM CHAPA DE MADEIRA PLASTIFICADA, 18 UTILIZAÇÕES. AF_09/2020</v>
          </cell>
          <cell r="I2268" t="str">
            <v>M2</v>
          </cell>
        </row>
        <row r="2269">
          <cell r="G2269">
            <v>92479</v>
          </cell>
          <cell r="H2269" t="str">
            <v>MONTAGEM E DESMONTAGEM DE FÔRMA DE VIGA, ESCORAMENTO COM GARFO DE MADEIRA, PÉ-DIREITO SIMPLES, EM CHAPA DE MADEIRA PLASTIFICADA, 18 UTILIZAÇÕES. AF_09/2020</v>
          </cell>
          <cell r="I2269" t="str">
            <v>M2</v>
          </cell>
        </row>
        <row r="2270">
          <cell r="G2270">
            <v>92480</v>
          </cell>
          <cell r="H2270" t="str">
            <v>MONTAGEM E DESMONTAGEM DE FÔRMA DE VIGA, ESCORAMENTO METÁLICO, PÉ-DIREITO SIMPLES, EM CHAPA DE MADEIRA PLASTIFICADA, 18 UTILIZAÇÕES. AF_09/2020</v>
          </cell>
          <cell r="I2270" t="str">
            <v>M2</v>
          </cell>
        </row>
        <row r="2271">
          <cell r="G2271">
            <v>92482</v>
          </cell>
          <cell r="H2271" t="str">
            <v>MONTAGEM E DESMONTAGEM DE FÔRMA DE LAJE MACIÇA, PÉ-DIREITO SIMPLES, EM MADEIRA SERRADA, 1 UTILIZAÇÃO. AF_09/2020</v>
          </cell>
          <cell r="I2271" t="str">
            <v>M2</v>
          </cell>
        </row>
        <row r="2272">
          <cell r="G2272">
            <v>92484</v>
          </cell>
          <cell r="H2272" t="str">
            <v>MONTAGEM E DESMONTAGEM DE FÔRMA DE LAJE MACIÇA, PÉ-DIREITO SIMPLES, EM MADEIRA SERRADA, 2 UTILIZAÇÕES. AF_09/2020</v>
          </cell>
          <cell r="I2272" t="str">
            <v>M2</v>
          </cell>
        </row>
        <row r="2273">
          <cell r="G2273">
            <v>92486</v>
          </cell>
          <cell r="H2273" t="str">
            <v>MONTAGEM E DESMONTAGEM DE FÔRMA DE LAJE MACIÇA, PÉ-DIREITO SIMPLES, EM MADEIRA SERRADA, 4 UTILIZAÇÕES. AF_09/2020</v>
          </cell>
          <cell r="I2273" t="str">
            <v>M2</v>
          </cell>
        </row>
        <row r="2274">
          <cell r="G2274">
            <v>92488</v>
          </cell>
          <cell r="H2274" t="str">
            <v>MONTAGEM E DESMONTAGEM DE FÔRMA DE LAJE NERVURADA COM CUBETA E ASSOALHO, PÉ-DIREITO DUPLO, EM CHAPA DE MADEIRA COMPENSADA RESINADA, 8 UTILIZAÇÕES. AF_09/2020</v>
          </cell>
          <cell r="I2274" t="str">
            <v>M2</v>
          </cell>
        </row>
        <row r="2275">
          <cell r="G2275">
            <v>92490</v>
          </cell>
          <cell r="H2275" t="str">
            <v>MONTAGEM E DESMONTAGEM DE FÔRMA DE LAJE NERVURADA COM CUBETA E ASSOALHO, PÉ-DIREITO SIMPLES, EM CHAPA DE MADEIRA COMPENSADA RESINADA, 8 UTILIZAÇÕES. AF_09/2020</v>
          </cell>
          <cell r="I2275" t="str">
            <v>M2</v>
          </cell>
        </row>
        <row r="2276">
          <cell r="G2276">
            <v>92492</v>
          </cell>
          <cell r="H2276" t="str">
            <v>MONTAGEM E DESMONTAGEM DE FÔRMA DE LAJE NERVURADA COM CUBETA E ASSOALHO, PÉ-DIREITO DUPLO, EM CHAPA DE MADEIRA COMPENSADA RESINADA, 10 UTILIZAÇÕES. AF_09/2020</v>
          </cell>
          <cell r="I2276" t="str">
            <v>M2</v>
          </cell>
        </row>
        <row r="2277">
          <cell r="G2277">
            <v>92494</v>
          </cell>
          <cell r="H2277" t="str">
            <v>MONTAGEM E DESMONTAGEM DE FÔRMA DE LAJE NERVURADA COM CUBETA E ASSOALHO, PÉ-DIREITO SIMPLES, EM CHAPA DE MADEIRA COMPENSADA RESINADA, 10 UTILIZAÇÕES. AF_09/2020</v>
          </cell>
          <cell r="I2277" t="str">
            <v>M2</v>
          </cell>
        </row>
        <row r="2278">
          <cell r="G2278">
            <v>92496</v>
          </cell>
          <cell r="H2278" t="str">
            <v>MONTAGEM E DESMONTAGEM DE FÔRMA DE LAJE NERVURADA COM CUBETA E ASSOALHO, PÉ-DIREITO DUPLO, EM CHAPA DE MADEIRA COMPENSADA RESINADA, 12 UTILIZAÇÕES. AF_09/2020</v>
          </cell>
          <cell r="I2278" t="str">
            <v>M2</v>
          </cell>
        </row>
        <row r="2279">
          <cell r="G2279">
            <v>92498</v>
          </cell>
          <cell r="H2279" t="str">
            <v>MONTAGEM E DESMONTAGEM DE FÔRMA DE LAJE NERVURADA COM CUBETA E ASSOALHO, PÉ-DIREITO SIMPLES, EM CHAPA DE MADEIRA COMPENSADA RESINADA, 12 UTILIZAÇÕES. AF_09/2020</v>
          </cell>
          <cell r="I2279" t="str">
            <v>M2</v>
          </cell>
        </row>
        <row r="2280">
          <cell r="G2280">
            <v>92500</v>
          </cell>
          <cell r="H2280" t="str">
            <v>MONTAGEM E DESMONTAGEM DE FÔRMA DE LAJE NERVURADA COM CUBETA E ASSOALHO, PÉ-DIREITO DUPLO, EM CHAPA DE MADEIRA COMPENSADA RESINADA, 14 UTILIZAÇÕES. AF_09/2020</v>
          </cell>
          <cell r="I2280" t="str">
            <v>M2</v>
          </cell>
        </row>
        <row r="2281">
          <cell r="G2281">
            <v>92502</v>
          </cell>
          <cell r="H2281" t="str">
            <v>MONTAGEM E DESMONTAGEM DE FÔRMA DE LAJE NERVURADA COM CUBETA E ASSOALHO, PÉ-DIREITO SIMPLES, EM CHAPA DE MADEIRA COMPENSADA RESINADA, 14 UTILIZAÇÕES. AF_09/2020</v>
          </cell>
          <cell r="I2281" t="str">
            <v>M2</v>
          </cell>
        </row>
        <row r="2282">
          <cell r="G2282">
            <v>92504</v>
          </cell>
          <cell r="H2282" t="str">
            <v>MONTAGEM E DESMONTAGEM DE FÔRMA DE LAJE NERVURADA COM CUBETA E ASSOALHO, PÉ-DIREITO DUPLO, EM CHAPA DE MADEIRA COMPENSADA RESINADA, 18 UTILIZAÇÕES. AF_09/2020</v>
          </cell>
          <cell r="I2282" t="str">
            <v>M2</v>
          </cell>
        </row>
        <row r="2283">
          <cell r="G2283">
            <v>92506</v>
          </cell>
          <cell r="H2283" t="str">
            <v>MONTAGEM E DESMONTAGEM DE FÔRMA DE LAJE NERVURADA COM CUBETA E ASSOALHO, PÉ-DIREITO SIMPLES, EM CHAPA DE MADEIRA COMPENSADA RESINADA, 18 UTILIZAÇÕES. AF_09/2020</v>
          </cell>
          <cell r="I2283" t="str">
            <v>M2</v>
          </cell>
        </row>
        <row r="2284">
          <cell r="G2284">
            <v>92508</v>
          </cell>
          <cell r="H2284" t="str">
            <v>MONTAGEM E DESMONTAGEM DE FÔRMA DE LAJE MACIÇA, PÉ-DIREITO DUPLO, EM CHAPA DE MADEIRA COMPENSADA RESINADA, 2 UTILIZAÇÕES. AF_09/2020</v>
          </cell>
          <cell r="I2284" t="str">
            <v>M2</v>
          </cell>
        </row>
        <row r="2285">
          <cell r="G2285">
            <v>92510</v>
          </cell>
          <cell r="H2285" t="str">
            <v>MONTAGEM E DESMONTAGEM DE FÔRMA DE LAJE MACIÇA, PÉ-DIREITO SIMPLES, EM CHAPA DE MADEIRA COMPENSADA RESINADA, 2 UTILIZAÇÕES. AF_09/2020</v>
          </cell>
          <cell r="I2285" t="str">
            <v>M2</v>
          </cell>
        </row>
        <row r="2286">
          <cell r="G2286">
            <v>92512</v>
          </cell>
          <cell r="H2286" t="str">
            <v>MONTAGEM E DESMONTAGEM DE FÔRMA DE LAJE MACIÇA, PÉ-DIREITO DUPLO, EM CHAPA DE MADEIRA COMPENSADA RESINADA, 4 UTILIZAÇÕES. AF_09/2020</v>
          </cell>
          <cell r="I2286" t="str">
            <v>M2</v>
          </cell>
        </row>
        <row r="2287">
          <cell r="G2287">
            <v>92514</v>
          </cell>
          <cell r="H2287" t="str">
            <v>MONTAGEM E DESMONTAGEM DE FÔRMA DE LAJE MACIÇA, PÉ-DIREITO SIMPLES, EM CHAPA DE MADEIRA COMPENSADA RESINADA, 4 UTILIZAÇÕES. AF_09/2020</v>
          </cell>
          <cell r="I2287" t="str">
            <v>M2</v>
          </cell>
        </row>
        <row r="2288">
          <cell r="G2288">
            <v>92515</v>
          </cell>
          <cell r="H2288" t="str">
            <v>MONTAGEM E DESMONTAGEM DE FÔRMA DE LAJE MACIÇA, PÉ-DIREITO DUPLO, EM CHAPA DE MADEIRA COMPENSADA RESINADA, 6 UTILIZAÇÕES. AF_09/2020</v>
          </cell>
          <cell r="I2288" t="str">
            <v>M2</v>
          </cell>
        </row>
        <row r="2289">
          <cell r="G2289">
            <v>92518</v>
          </cell>
          <cell r="H2289" t="str">
            <v>MONTAGEM E DESMONTAGEM DE FÔRMA DE LAJE MACIÇA, PÉ-DIREITO SIMPLES, EM CHAPA DE MADEIRA COMPENSADA RESINADA, 6 UTILIZAÇÕES. AF_09/2020</v>
          </cell>
          <cell r="I2289" t="str">
            <v>M2</v>
          </cell>
        </row>
        <row r="2290">
          <cell r="G2290">
            <v>92520</v>
          </cell>
          <cell r="H2290" t="str">
            <v>MONTAGEM E DESMONTAGEM DE FÔRMA DE LAJE MACIÇA, PÉ-DIREITO DUPLO, EM CHAPA DE MADEIRA COMPENSADA RESINADA, 8 UTILIZAÇÕES. AF_09/2020</v>
          </cell>
          <cell r="I2290" t="str">
            <v>M2</v>
          </cell>
        </row>
        <row r="2291">
          <cell r="G2291">
            <v>92522</v>
          </cell>
          <cell r="H2291" t="str">
            <v>MONTAGEM E DESMONTAGEM DE FÔRMA DE LAJE MACIÇA, PÉ-DIREITO SIMPLES, EM CHAPA DE MADEIRA COMPENSADA RESINADA, 8 UTILIZAÇÕES. AF_09/2020</v>
          </cell>
          <cell r="I2291" t="str">
            <v>M2</v>
          </cell>
        </row>
        <row r="2292">
          <cell r="G2292">
            <v>92524</v>
          </cell>
          <cell r="H2292" t="str">
            <v>MONTAGEM E DESMONTAGEM DE FÔRMA DE LAJE MACIÇA, PÉ-DIREITO DUPLO, EM CHAPA DE MADEIRA COMPENSADA PLASTIFICADA, 10 UTILIZAÇÕES. AF_09/2020</v>
          </cell>
          <cell r="I2292" t="str">
            <v>M2</v>
          </cell>
        </row>
        <row r="2293">
          <cell r="G2293">
            <v>92526</v>
          </cell>
          <cell r="H2293" t="str">
            <v>MONTAGEM E DESMONTAGEM DE FÔRMA DE LAJE MACIÇA, PÉ-DIREITO SIMPLES, EM CHAPA DE MADEIRA COMPENSADA PLASTIFICADA, 10 UTILIZAÇÕES. AF_09/2020</v>
          </cell>
          <cell r="I2293" t="str">
            <v>M2</v>
          </cell>
        </row>
        <row r="2294">
          <cell r="G2294">
            <v>92528</v>
          </cell>
          <cell r="H2294" t="str">
            <v>MONTAGEM E DESMONTAGEM DE FÔRMA DE LAJE MACIÇA, PÉ-DIREITO DUPLO, EM CHAPA DE MADEIRA COMPENSADA PLASTIFICADA, 12 UTILIZAÇÕES. AF_09/2020</v>
          </cell>
          <cell r="I2294" t="str">
            <v>M2</v>
          </cell>
        </row>
        <row r="2295">
          <cell r="G2295">
            <v>92530</v>
          </cell>
          <cell r="H2295" t="str">
            <v>MONTAGEM E DESMONTAGEM DE FÔRMA DE LAJE MACIÇA, PÉ-DIREITO SIMPLES, EM CHAPA DE MADEIRA COMPENSADA PLASTIFICADA, 12 UTILIZAÇÕES. AF_09/2020</v>
          </cell>
          <cell r="I2295" t="str">
            <v>M2</v>
          </cell>
        </row>
        <row r="2296">
          <cell r="G2296">
            <v>92532</v>
          </cell>
          <cell r="H2296" t="str">
            <v>MONTAGEM E DESMONTAGEM DE FÔRMA DE LAJE MACIÇA, PÉ-DIREITO DUPLO, EM CHAPA DE MADEIRA COMPENSADA PLASTIFICADA, 14 UTILIZAÇÕES. AF_09/2020</v>
          </cell>
          <cell r="I2296" t="str">
            <v>M2</v>
          </cell>
        </row>
        <row r="2297">
          <cell r="G2297">
            <v>92534</v>
          </cell>
          <cell r="H2297" t="str">
            <v>MONTAGEM E DESMONTAGEM DE FÔRMA DE LAJE MACIÇA, PÉ-DIREITO SIMPLES, EM CHAPA DE MADEIRA COMPENSADA PLASTIFICADA, 14 UTILIZAÇÕES. AF_09/2020</v>
          </cell>
          <cell r="I2297" t="str">
            <v>M2</v>
          </cell>
        </row>
        <row r="2298">
          <cell r="G2298">
            <v>92536</v>
          </cell>
          <cell r="H2298" t="str">
            <v>MONTAGEM E DESMONTAGEM DE FÔRMA DE LAJE MACIÇA, PÉ-DIREITO DUPLO, EM CHAPA DE MADEIRA COMPENSADA PLASTIFICADA, 18 UTILIZAÇÕES. AF_09/2020</v>
          </cell>
          <cell r="I2298" t="str">
            <v>M2</v>
          </cell>
        </row>
        <row r="2299">
          <cell r="G2299">
            <v>92538</v>
          </cell>
          <cell r="H2299" t="str">
            <v>MONTAGEM E DESMONTAGEM DE FÔRMA DE LAJE MACIÇA, PÉ-DIREITO SIMPLES, EM CHAPA DE MADEIRA COMPENSADA PLASTIFICADA, 18 UTILIZAÇÕES. AF_09/2020</v>
          </cell>
          <cell r="I2299" t="str">
            <v>M2</v>
          </cell>
        </row>
        <row r="2300">
          <cell r="G2300">
            <v>96252</v>
          </cell>
          <cell r="H2300" t="str">
            <v>FABRICAÇÃO DE FÔRMA PARA PILARES CIRCULARES, EM CHAPA DE MADEIRA COMPENSADA RESINADA. AF_06/2017</v>
          </cell>
          <cell r="I2300" t="str">
            <v>M2</v>
          </cell>
        </row>
        <row r="2301">
          <cell r="G2301">
            <v>96257</v>
          </cell>
          <cell r="H2301" t="str">
            <v>MONTAGEM E DESMONTAGEM DE FÔRMA DE PILARES CIRCULARES, COM ÁREA MÉDIA DAS SEÇÕES MENOR OU IGUAL A 0,28 M², PÉ-DIREITO SIMPLES, EM MADEIRA, 2 UTILIZAÇÕES. AF_06/2017</v>
          </cell>
          <cell r="I2301" t="str">
            <v>M2</v>
          </cell>
        </row>
        <row r="2302">
          <cell r="G2302">
            <v>96258</v>
          </cell>
          <cell r="H2302" t="str">
            <v>MONTAGEM E DESMONTAGEM DE FÔRMA DE PILARES CIRCULARES, COM ÁREA MÉDIA DAS SEÇÕES MAIOR QUE 0,28 M², PÉ-DIREITO SIMPLES, EM MADEIRA, 2 UTILIZAÇÕES. AF_06/2017</v>
          </cell>
          <cell r="I2302" t="str">
            <v>M2</v>
          </cell>
        </row>
        <row r="2303">
          <cell r="G2303">
            <v>96259</v>
          </cell>
          <cell r="H2303" t="str">
            <v>MONTAGEM E DESMONTAGEM DE FÔRMA DE PILARES CIRCULARES, COM ÁREA MÉDIA DAS SEÇÕES MENOR OU IGUAL A 0,28 M², PÉ-DIREITO DUPLO, EM MADEIRA, 2 UTILIZAÇÕES. AF_06/2017</v>
          </cell>
          <cell r="I2303" t="str">
            <v>M2</v>
          </cell>
        </row>
        <row r="2304">
          <cell r="G2304">
            <v>96529</v>
          </cell>
          <cell r="H2304" t="str">
            <v>FABRICAÇÃO, MONTAGEM E DESMONTAGEM DE FÔRMA PARA SAPATA, EM MADEIRA SERRADA, E=25 MM, 1 UTILIZAÇÃO. AF_06/2017</v>
          </cell>
          <cell r="I2304" t="str">
            <v>M2</v>
          </cell>
        </row>
        <row r="2305">
          <cell r="G2305">
            <v>96530</v>
          </cell>
          <cell r="H2305" t="str">
            <v>FABRICAÇÃO, MONTAGEM E DESMONTAGEM DE FÔRMA PARA VIGA BALDRAME, EM MADEIRA SERRADA, E=25 MM, 1 UTILIZAÇÃO. AF_06/2017</v>
          </cell>
          <cell r="I2305" t="str">
            <v>M2</v>
          </cell>
        </row>
        <row r="2306">
          <cell r="G2306">
            <v>96531</v>
          </cell>
          <cell r="H2306" t="str">
            <v>FABRICAÇÃO, MONTAGEM E DESMONTAGEM DE FÔRMA PARA BLOCO DE COROAMENTO, EM MADEIRA SERRADA, E=25 MM, 2 UTILIZAÇÕES. AF_06/2017</v>
          </cell>
          <cell r="I2306" t="str">
            <v>M2</v>
          </cell>
        </row>
        <row r="2307">
          <cell r="G2307">
            <v>96532</v>
          </cell>
          <cell r="H2307" t="str">
            <v>FABRICAÇÃO, MONTAGEM E DESMONTAGEM DE FÔRMA PARA SAPATA, EM MADEIRA SERRADA, E=25 MM, 2 UTILIZAÇÕES. AF_06/2017</v>
          </cell>
          <cell r="I2307" t="str">
            <v>M2</v>
          </cell>
        </row>
        <row r="2308">
          <cell r="G2308">
            <v>96533</v>
          </cell>
          <cell r="H2308" t="str">
            <v>FABRICAÇÃO, MONTAGEM E DESMONTAGEM DE FÔRMA PARA VIGA BALDRAME, EM MADEIRA SERRADA, E=25 MM, 2 UTILIZAÇÕES. AF_06/2017</v>
          </cell>
          <cell r="I2308" t="str">
            <v>M2</v>
          </cell>
        </row>
        <row r="2309">
          <cell r="G2309">
            <v>96534</v>
          </cell>
          <cell r="H2309" t="str">
            <v>FABRICAÇÃO, MONTAGEM E DESMONTAGEM DE FÔRMA PARA BLOCO DE COROAMENTO, EM MADEIRA SERRADA, E=25 MM, 4 UTILIZAÇÕES. AF_06/2017</v>
          </cell>
          <cell r="I2309" t="str">
            <v>M2</v>
          </cell>
        </row>
        <row r="2310">
          <cell r="G2310">
            <v>96535</v>
          </cell>
          <cell r="H2310" t="str">
            <v>FABRICAÇÃO, MONTAGEM E DESMONTAGEM DE FÔRMA PARA SAPATA, EM MADEIRA SERRADA, E=25 MM, 4 UTILIZAÇÕES. AF_06/2017</v>
          </cell>
          <cell r="I2310" t="str">
            <v>M2</v>
          </cell>
        </row>
        <row r="2311">
          <cell r="G2311">
            <v>96536</v>
          </cell>
          <cell r="H2311" t="str">
            <v>FABRICAÇÃO, MONTAGEM E DESMONTAGEM DE FÔRMA PARA VIGA BALDRAME, EM MADEIRA SERRADA, E=25 MM, 4 UTILIZAÇÕES. AF_06/2017</v>
          </cell>
          <cell r="I2311" t="str">
            <v>M2</v>
          </cell>
        </row>
        <row r="2312">
          <cell r="G2312">
            <v>96537</v>
          </cell>
          <cell r="H2312" t="str">
            <v>FABRICAÇÃO, MONTAGEM E DESMONTAGEM DE FÔRMA PARA BLOCO DE COROAMENTO, EM CHAPA DE MADEIRA COMPENSADA RESINADA, E=17 MM, 2 UTILIZAÇÕES. AF_06/2017</v>
          </cell>
          <cell r="I2312" t="str">
            <v>M2</v>
          </cell>
        </row>
        <row r="2313">
          <cell r="G2313">
            <v>96538</v>
          </cell>
          <cell r="H2313" t="str">
            <v>FABRICAÇÃO, MONTAGEM E DESMONTAGEM DE FÔRMA PARA SAPATA, EM CHAPA DE MADEIRA COMPENSADA RESINADA, E=17 MM, 2 UTILIZAÇÕES. AF_06/2017</v>
          </cell>
          <cell r="I2313" t="str">
            <v>M2</v>
          </cell>
        </row>
        <row r="2314">
          <cell r="G2314">
            <v>96539</v>
          </cell>
          <cell r="H2314" t="str">
            <v>FABRICAÇÃO, MONTAGEM E DESMONTAGEM DE FÔRMA PARA VIGA BALDRAME, EM CHAPA DE MADEIRA COMPENSADA RESINADA, E=17 MM, 2 UTILIZAÇÕES. AF_06/2017</v>
          </cell>
          <cell r="I2314" t="str">
            <v>M2</v>
          </cell>
        </row>
        <row r="2315">
          <cell r="G2315">
            <v>96540</v>
          </cell>
          <cell r="H2315" t="str">
            <v>FABRICAÇÃO, MONTAGEM E DESMONTAGEM DE FÔRMA PARA BLOCO DE COROAMENTO, EM CHAPA DE MADEIRA COMPENSADA RESINADA, E=17 MM, 4 UTILIZAÇÕES. AF_06/2017</v>
          </cell>
          <cell r="I2315" t="str">
            <v>M2</v>
          </cell>
        </row>
        <row r="2316">
          <cell r="G2316">
            <v>96541</v>
          </cell>
          <cell r="H2316" t="str">
            <v>FABRICAÇÃO, MONTAGEM E DESMONTAGEM DE FÔRMA PARA SAPATA, EM CHAPA DE MADEIRA COMPENSADA RESINADA, E=17 MM, 4 UTILIZAÇÕES. AF_06/2017</v>
          </cell>
          <cell r="I2316" t="str">
            <v>M2</v>
          </cell>
        </row>
        <row r="2317">
          <cell r="G2317">
            <v>96542</v>
          </cell>
          <cell r="H2317" t="str">
            <v>FABRICAÇÃO, MONTAGEM E DESMONTAGEM DE FÔRMA PARA VIGA BALDRAME, EM CHAPA DE MADEIRA COMPENSADA RESINADA, E=17 MM, 4 UTILIZAÇÕES. AF_06/2017</v>
          </cell>
          <cell r="I2317" t="str">
            <v>M2</v>
          </cell>
        </row>
        <row r="2318">
          <cell r="G2318">
            <v>96543</v>
          </cell>
          <cell r="H2318" t="str">
            <v>ARMAÇÃO DE BLOCO, VIGA BALDRAME E SAPATA UTILIZANDO AÇO CA-60 DE 5 MM - MONTAGEM. AF_06/2017</v>
          </cell>
          <cell r="I2318" t="str">
            <v>KG</v>
          </cell>
        </row>
        <row r="2319">
          <cell r="G2319">
            <v>97747</v>
          </cell>
          <cell r="H2319" t="str">
            <v>MONTAGEM E DESMONTAGEM DE FÔRMA DE PILARES CIRCULARES, COM ÁREA MÉDIA DAS SEÇÕES MAIOR QUE 0,28 M², PÉ-DIREITO DUPLO, EM MADEIRA, 2 UTILIZAÇÕES.  AF_06/2017</v>
          </cell>
          <cell r="I2319" t="str">
            <v>M2</v>
          </cell>
        </row>
        <row r="2320">
          <cell r="G2320">
            <v>101791</v>
          </cell>
          <cell r="H2320" t="str">
            <v>FABRICAÇÃO DE ESCORAS DO TIPO PONTALETE, EM MADEIRA, PARA PÉ-DIREITO DUPLO. AF_09/2020</v>
          </cell>
          <cell r="I2320" t="str">
            <v>M</v>
          </cell>
        </row>
        <row r="2321">
          <cell r="G2321">
            <v>101792</v>
          </cell>
          <cell r="H2321" t="str">
            <v>ESCORAMENTO DE FÔRMAS DE LAJE EM MADEIRA NÃO APARELHADA, PÉ-DIREITO SIMPLES, INCLUSO TRAVAMENTO, 4 UTILIZAÇÕES. AF_09/2020</v>
          </cell>
          <cell r="I2321" t="str">
            <v>M3</v>
          </cell>
        </row>
        <row r="2322">
          <cell r="G2322">
            <v>101793</v>
          </cell>
          <cell r="H2322" t="str">
            <v>ESCORAMENTO DE FÔRMAS DE LAJE EM MADEIRA NÃO APARELHADA, PÉ-DIREITO DUPLO, INCLUSO TRAVAMENTO, 4 UTILIZAÇÕES. AF_09/2020</v>
          </cell>
          <cell r="I2322" t="str">
            <v>M3</v>
          </cell>
        </row>
        <row r="2323">
          <cell r="G2323">
            <v>101969</v>
          </cell>
          <cell r="H2323" t="str">
            <v>FABRICAÇÃO DE FÔRMA PARA ESCADAS, COM 2 LANCES EM "U" E LAJE PLANA, EM CHAPA DE MADEIRA COMPENSADA PLASTIFICADA, E=18 MM. AF_11/2020</v>
          </cell>
          <cell r="I2323" t="str">
            <v>M2</v>
          </cell>
        </row>
        <row r="2324">
          <cell r="G2324">
            <v>101971</v>
          </cell>
          <cell r="H2324" t="str">
            <v>FABRICAÇÃO DE FÔRMA PARA ESCADAS, COM 2 LANCES EM "U" E LAJE PLANA, EM CHAPA DE MADEIRA COMPENSADA RESINADA, E= 17 MM. AF_11/2020</v>
          </cell>
          <cell r="I2324" t="str">
            <v>M2</v>
          </cell>
        </row>
        <row r="2325">
          <cell r="G2325">
            <v>101973</v>
          </cell>
          <cell r="H2325" t="str">
            <v>FABRICAÇÃO DE FÔRMA PARA ESCADAS, COM 2 LANCES EM "U" E LAJE PLANA, EM MADEIRA SERRADA, E=25 MM. AF_11/2020</v>
          </cell>
          <cell r="I2325" t="str">
            <v>M2</v>
          </cell>
        </row>
        <row r="2326">
          <cell r="G2326">
            <v>101974</v>
          </cell>
          <cell r="H2326" t="str">
            <v>MONTAGEM E DESMONTAGEM DE FÔRMA PARA ESCADAS, COM 2 LANCES EM "U" E LAJE PLANA, EM MADEIRA SERRADA, 1 UTILIZAÇÃO. AF_11/2020</v>
          </cell>
          <cell r="I2326" t="str">
            <v>M2</v>
          </cell>
        </row>
        <row r="2327">
          <cell r="G2327">
            <v>101975</v>
          </cell>
          <cell r="H2327" t="str">
            <v>MONTAGEM E DESMONTAGEM DE FÔRMA PARA ESCADAS, COM 2 LANCES EM "U"  E LAJE PLANA, EM MADEIRA SERRADA, 2 UTILIZAÇÕES. AF_11/2020</v>
          </cell>
          <cell r="I2327" t="str">
            <v>M2</v>
          </cell>
        </row>
        <row r="2328">
          <cell r="G2328">
            <v>101977</v>
          </cell>
          <cell r="H2328" t="str">
            <v>MONTAGEM E DESMONTAGEM DE FÔRMA PARA ESCADAS, COM 2 LANCES EM "U" E LAJE PLANA, EM CHAPA DE MADEIRA COMPENSADA RESINADA, 2 UTILIZAÇÕES. AF_11/2020</v>
          </cell>
          <cell r="I2328" t="str">
            <v>M2</v>
          </cell>
        </row>
        <row r="2329">
          <cell r="G2329">
            <v>101980</v>
          </cell>
          <cell r="H2329" t="str">
            <v>MONTAGEM E DESMONTAGEM DE FÔRMA PARA ESCADAS, COM 2 LANCES EM "U" E LAJE PLANA, EM CHAPA DE MADEIRA COMPENSADA RESINADA, 4 UTILIZAÇÕES. AF_11/2020</v>
          </cell>
          <cell r="I2329" t="str">
            <v>M2</v>
          </cell>
        </row>
        <row r="2330">
          <cell r="G2330">
            <v>101981</v>
          </cell>
          <cell r="H2330" t="str">
            <v>MONTAGEM E DESMONTAGEM DE FÔRMA PARA ESCADAS, COM 2 LANCES EM "U" E LAJE PLANA, EM CHAPA DE MADEIRA COMPENSADA PLASTIFICADA, 6 UTILIZAÇÕES. AF_11/2020</v>
          </cell>
          <cell r="I2330" t="str">
            <v>M2</v>
          </cell>
        </row>
        <row r="2331">
          <cell r="G2331">
            <v>101982</v>
          </cell>
          <cell r="H2331" t="str">
            <v>MONTAGEM E DESMONTAGEM DE FÔRMA PARA ESCADAS, COM 2 LANCES EM "U" E LAJE PLANA, EM CHAPA DE MADEIRA COMPENSADA PLASTIFICADA, 8 UTILIZAÇÕES. AF_11/2020</v>
          </cell>
          <cell r="I2331" t="str">
            <v>M2</v>
          </cell>
        </row>
        <row r="2332">
          <cell r="G2332">
            <v>101983</v>
          </cell>
          <cell r="H2332" t="str">
            <v>MONTAGEM E DESMONTAGEM DE FÔRMA PARA ESCADAS, COM 2 LANCES EM "U" E LAJE PLANA, EM CHAPA DE MADEIRA COMPENSADA PLASTIFICADA, 10 UTILIZAÇÕES. AF_11/2020</v>
          </cell>
          <cell r="I2332" t="str">
            <v>M2</v>
          </cell>
        </row>
        <row r="2333">
          <cell r="G2333">
            <v>101985</v>
          </cell>
          <cell r="H2333" t="str">
            <v>FABRICAÇÃO DE FÔRMA PARA ESCADAS, COM 2 LANCES EM "U" E LAJE CASCATA, EM CHAPA DE MADEIRA COMPENSADA PLASTIFICADA, E=18 MM. AF_11/2020</v>
          </cell>
          <cell r="I2333" t="str">
            <v>M2</v>
          </cell>
        </row>
        <row r="2334">
          <cell r="G2334">
            <v>101986</v>
          </cell>
          <cell r="H2334" t="str">
            <v>FABRICAÇÃO DE FÔRMA PARA ESCADAS, COM 2 LANCES EM "U" E LAJE CASCATA, EM CHAPA DE MADEIRA COMPENSADA RESINADA, E= 17 MM. AF_11/2020</v>
          </cell>
          <cell r="I2334" t="str">
            <v>M2</v>
          </cell>
        </row>
        <row r="2335">
          <cell r="G2335">
            <v>101987</v>
          </cell>
          <cell r="H2335" t="str">
            <v>FABRICAÇÃO DE FÔRMA PARA ESCADAS, COM 2 LANCES EM "U" E LAJE CASCATA, EM MADEIRA SERRADA, E=25 MM. AF_11/2020</v>
          </cell>
          <cell r="I2335" t="str">
            <v>M2</v>
          </cell>
        </row>
        <row r="2336">
          <cell r="G2336">
            <v>101988</v>
          </cell>
          <cell r="H2336" t="str">
            <v>FABRICAÇÃO DE FÔRMA PARA ESCADAS, COM 2 LANCES EM "L" E LAJE PLANA, EM CHAPA DE MADEIRA COMPENSADA PLASTIFICADA, E=18 MM. AF_11/2020</v>
          </cell>
          <cell r="I2336" t="str">
            <v>M2</v>
          </cell>
        </row>
        <row r="2337">
          <cell r="G2337">
            <v>101989</v>
          </cell>
          <cell r="H2337" t="str">
            <v>FABRICAÇÃO DE FÔRMA PARA ESCADAS, COM 2 LANCES EM "L" E LAJE PLANA, EM CHAPA DE MADEIRA COMPENSADA RESINADA, E= 17 MM. AF_11/2020</v>
          </cell>
          <cell r="I2337" t="str">
            <v>M2</v>
          </cell>
        </row>
        <row r="2338">
          <cell r="G2338">
            <v>101990</v>
          </cell>
          <cell r="H2338" t="str">
            <v>FABRICAÇÃO DE FÔRMA PARA ESCADAS, COM 2 LANCES EM "L" E LAJE PLANA, EM MADEIRA SERRADA, E=25 MM. AF_11/2020</v>
          </cell>
          <cell r="I2338" t="str">
            <v>M2</v>
          </cell>
        </row>
        <row r="2339">
          <cell r="G2339">
            <v>101991</v>
          </cell>
          <cell r="H2339" t="str">
            <v>FABRICAÇÃO DE FÔRMA PARA ESCADAS, COM 2 LANCES EM "L" E LAJE CASCATA, EM CHAPA DE MADEIRA COMPENSADA PLASTIFICADA, E=18 MM. AF_11/2020</v>
          </cell>
          <cell r="I2339" t="str">
            <v>M2</v>
          </cell>
        </row>
        <row r="2340">
          <cell r="G2340">
            <v>101992</v>
          </cell>
          <cell r="H2340" t="str">
            <v>FABRICAÇÃO DE FÔRMA PARA ESCADAS, COM 2 LANCES EM "L" E LAJE CASCATA, EM CHAPA DE MADEIRA COMPENSADA RESINADA, E= 17 MM. AF_11/2020</v>
          </cell>
          <cell r="I2340" t="str">
            <v>M2</v>
          </cell>
        </row>
        <row r="2341">
          <cell r="G2341">
            <v>101993</v>
          </cell>
          <cell r="H2341" t="str">
            <v>FABRICAÇÃO DE FÔRMA PARA ESCADAS, COM 2 LANCES EM "L" E LAJE CASCATA, EM MADEIRA SERRADA, E=25 MM. AF_11/2020</v>
          </cell>
          <cell r="I2341" t="str">
            <v>M2</v>
          </cell>
        </row>
        <row r="2342">
          <cell r="G2342">
            <v>101994</v>
          </cell>
          <cell r="H2342" t="str">
            <v>FABRICAÇÃO DE FÔRMA PARA ESCADAS, COM 1 LANCE E LAJE PLANA, EM CHAPA DE MADEIRA COMPENSADA PLASTIFICADA, E=18 MM. AF_11/2020</v>
          </cell>
          <cell r="I2342" t="str">
            <v>M2</v>
          </cell>
        </row>
        <row r="2343">
          <cell r="G2343">
            <v>101995</v>
          </cell>
          <cell r="H2343" t="str">
            <v>FABRICAÇÃO DE FÔRMA PARA ESCADAS, COM 1 LANCE E LAJE PLANA, EM CHAPA DE MADEIRA COMPENSADA RESINADA, E= 17 MM. AF_11/2020</v>
          </cell>
          <cell r="I2343" t="str">
            <v>M2</v>
          </cell>
        </row>
        <row r="2344">
          <cell r="G2344">
            <v>101996</v>
          </cell>
          <cell r="H2344" t="str">
            <v>FABRICAÇÃO DE FÔRMA PARA ESCADAS, COM 1 LANCE E LAJE PLANA, EM MADEIRA SERRADA, E=25 MM. AF_11/2020</v>
          </cell>
          <cell r="I2344" t="str">
            <v>M2</v>
          </cell>
        </row>
        <row r="2345">
          <cell r="G2345">
            <v>101997</v>
          </cell>
          <cell r="H2345" t="str">
            <v>FABRICAÇÃO DE FÔRMA PARA ESCADAS, COM 1 LANCE E LAJE CASCATA, EM CHAPA DE MADEIRA COMPENSADA PLASTIFICADA, E=18 MM. AF_11/2020</v>
          </cell>
          <cell r="I2345" t="str">
            <v>M2</v>
          </cell>
        </row>
        <row r="2346">
          <cell r="G2346">
            <v>101998</v>
          </cell>
          <cell r="H2346" t="str">
            <v>FABRICAÇÃO DE FÔRMA PARA ESCADAS, COM 1 LANCE E LAJE CASCATA, EM CHAPA DE MADEIRA COMPENSADA RESINADA, E= 17 MM. AF_11/2020</v>
          </cell>
          <cell r="I2346" t="str">
            <v>M2</v>
          </cell>
        </row>
        <row r="2347">
          <cell r="G2347">
            <v>101999</v>
          </cell>
          <cell r="H2347" t="str">
            <v>FABRICAÇÃO DE FÔRMA PARA ESCADAS, COM 1 LANCE E LAJE CASCATA, EM MADEIRA SERRADA, E=25 MM. AF_11/2020</v>
          </cell>
          <cell r="I2347" t="str">
            <v>M2</v>
          </cell>
        </row>
        <row r="2348">
          <cell r="G2348">
            <v>102000</v>
          </cell>
          <cell r="H2348" t="str">
            <v>MONTAGEM E DESMONTAGEM DE FÔRMA PARA ESCADAS, COM 2 LANCES EM "U" E LAJE CASCATA, EM MADEIRA SERRADA, 1 UTILIZAÇÃO. AF_11/2020</v>
          </cell>
          <cell r="I2348" t="str">
            <v>M2</v>
          </cell>
        </row>
        <row r="2349">
          <cell r="G2349">
            <v>102001</v>
          </cell>
          <cell r="H2349" t="str">
            <v>MONTAGEM E DESMONTAGEM DE FÔRMA PARA ESCADAS, COM 2 LANCES EM "U" E LAJE CASCATA, EM MADEIRA SERRADA, 2 UTILIZAÇÕES. AF_11/2020</v>
          </cell>
          <cell r="I2349" t="str">
            <v>M2</v>
          </cell>
        </row>
        <row r="2350">
          <cell r="G2350">
            <v>102002</v>
          </cell>
          <cell r="H2350" t="str">
            <v>MONTAGEM E DESMONTAGEM DE FÔRMA PARA ESCADAS, COM 2 LANCES EM "U" E LAJE CASCATA, EM CHAPA DE MADEIRA COMPENSADA RESINADA, 2 UTILIZAÇÕES. AF_11/2020</v>
          </cell>
          <cell r="I2350" t="str">
            <v>M2</v>
          </cell>
        </row>
        <row r="2351">
          <cell r="G2351">
            <v>102003</v>
          </cell>
          <cell r="H2351" t="str">
            <v>MONTAGEM E DESMONTAGEM DE FÔRMA PARA ESCADAS, COM 2 LANCES EM "U" E LAJE CASCATA, EM CHAPA DE MADEIRA COMPENSADA RESINADA, 4 UTILIZAÇÕES. AF_11/2020</v>
          </cell>
          <cell r="I2351" t="str">
            <v>M2</v>
          </cell>
        </row>
        <row r="2352">
          <cell r="G2352">
            <v>102004</v>
          </cell>
          <cell r="H2352" t="str">
            <v>MONTAGEM E DESMONTAGEM DE FÔRMA PARA ESCADAS, COM 2 LANCES EM "U" E LAJE CASCATA, EM CHAPA DE MADEIRA COMPENSADA PLASTIFICADA, 6 UTILIZAÇÕES. AF_11/2020</v>
          </cell>
          <cell r="I2352" t="str">
            <v>M2</v>
          </cell>
        </row>
        <row r="2353">
          <cell r="G2353">
            <v>102005</v>
          </cell>
          <cell r="H2353" t="str">
            <v>MONTAGEM E DESMONTAGEM DE FÔRMA PARA ESCADAS, COM 2 LANCES EM "U" E LAJE CASCATA, EM CHAPA DE MADEIRA COMPENSADA PLASTIFICADA, 8 UTILIZAÇÕES. AF_11/2020</v>
          </cell>
          <cell r="I2353" t="str">
            <v>M2</v>
          </cell>
        </row>
        <row r="2354">
          <cell r="G2354">
            <v>102006</v>
          </cell>
          <cell r="H2354" t="str">
            <v>MONTAGEM E DESMONTAGEM DE FÔRMA PARA ESCADAS, COM 2 LANCES EM "U" E LAJE CASCATA, EM CHAPA DE MADEIRA COMPENSADA PLASTIFICADA, 10 UTILIZAÇÕES. AF_11/2020</v>
          </cell>
          <cell r="I2354" t="str">
            <v>M2</v>
          </cell>
        </row>
        <row r="2355">
          <cell r="G2355">
            <v>102007</v>
          </cell>
          <cell r="H2355" t="str">
            <v>MONTAGEM E DESMONTAGEM DE FÔRMA PARA ESCADAS, COM 2 LANCES EM "L" E LAJE PLANA, EM MADEIRA SERRADA, 1 UTILIZAÇÃO. AF_11/2020</v>
          </cell>
          <cell r="I2355" t="str">
            <v>M2</v>
          </cell>
        </row>
        <row r="2356">
          <cell r="G2356">
            <v>102008</v>
          </cell>
          <cell r="H2356" t="str">
            <v>MONTAGEM E DESMONTAGEM DE FÔRMA PARA ESCADAS, COM 2 LANCES EM "L" E LAJE PLANA, EM MADEIRA SERRADA, 2 UTILIZAÇÕES. AF_11/2020</v>
          </cell>
          <cell r="I2356" t="str">
            <v>M2</v>
          </cell>
        </row>
        <row r="2357">
          <cell r="G2357">
            <v>102009</v>
          </cell>
          <cell r="H2357" t="str">
            <v>MONTAGEM E DESMONTAGEM DE FÔRMA PARA ESCADAS, COM 2 LANCES EM "L" E LAJE PLANA, EM CHAPA DE MADEIRA COMPENSADA RESINADA, 2 UTILIZAÇÕES. AF_11/2020</v>
          </cell>
          <cell r="I2357" t="str">
            <v>M2</v>
          </cell>
        </row>
        <row r="2358">
          <cell r="G2358">
            <v>102010</v>
          </cell>
          <cell r="H2358" t="str">
            <v>MONTAGEM E DESMONTAGEM DE FÔRMA PARA ESCADAS, COM 2 LANCES EM "L" E LAJE PLANA, EM CHAPA DE MADEIRA COMPENSADA RESINADA, 4 UTILIZAÇÕES. AF_11/2020</v>
          </cell>
          <cell r="I2358" t="str">
            <v>M2</v>
          </cell>
        </row>
        <row r="2359">
          <cell r="G2359">
            <v>102011</v>
          </cell>
          <cell r="H2359" t="str">
            <v>MONTAGEM E DESMONTAGEM DE FÔRMA PARA ESCADAS, COM 2 LANCES EM "L" E LAJE PLANA, EM CHAPA DE MADEIRA COMPENSADA PLASTIFICADA, 6 UTILIZAÇÕES. AF_11/2020</v>
          </cell>
          <cell r="I2359" t="str">
            <v>M2</v>
          </cell>
        </row>
        <row r="2360">
          <cell r="G2360">
            <v>102012</v>
          </cell>
          <cell r="H2360" t="str">
            <v>MONTAGEM E DESMONTAGEM DE FÔRMA PARA ESCADAS, COM 2 LANCES EM "L" E LAJE PLANA, EM CHAPA DE MADEIRA COMPENSADA PLASTIFICADA, 8 UTILIZAÇÕES. AF_11/2020</v>
          </cell>
          <cell r="I2360" t="str">
            <v>M2</v>
          </cell>
        </row>
        <row r="2361">
          <cell r="G2361">
            <v>102013</v>
          </cell>
          <cell r="H2361" t="str">
            <v>MONTAGEM E DESMONTAGEM DE FÔRMA PARA ESCADAS, COM 2 LANCES EM "L" E LAJE PLANA, EM CHAPA DE MADEIRA COMPENSADA PLASTIFICADA, 10 UTILIZAÇÕES. AF_11/2020</v>
          </cell>
          <cell r="I2361" t="str">
            <v>M2</v>
          </cell>
        </row>
        <row r="2362">
          <cell r="G2362">
            <v>102014</v>
          </cell>
          <cell r="H2362" t="str">
            <v>MONTAGEM E DESMONTAGEM DE FÔRMA PARA ESCADAS, COM 2 LANCES EM "L" E LAJE CASCATA, EM MADEIRA SERRADA, 1 UTILIZAÇÃO. AF_11/2020</v>
          </cell>
          <cell r="I2362" t="str">
            <v>M2</v>
          </cell>
        </row>
        <row r="2363">
          <cell r="G2363">
            <v>102015</v>
          </cell>
          <cell r="H2363" t="str">
            <v>MONTAGEM E DESMONTAGEM DE FÔRMA PARA ESCADAS, COM 2 LANCES EM "L" E LAJE CASCATA, EM MADEIRA SERRADA, 2 UTILIZAÇÕES. AF_11/2020</v>
          </cell>
          <cell r="I2363" t="str">
            <v>M2</v>
          </cell>
        </row>
        <row r="2364">
          <cell r="G2364">
            <v>102016</v>
          </cell>
          <cell r="H2364" t="str">
            <v>MONTAGEM E DESMONTAGEM DE FÔRMA PARA ESCADAS, COM 2 LANCES EM "L" E LAJE CASCATA, EM CHAPA DE MADEIRA COMPENSADA RESINADA, 2 UTILIZAÇÕES. AF_11/2020</v>
          </cell>
          <cell r="I2364" t="str">
            <v>M2</v>
          </cell>
        </row>
        <row r="2365">
          <cell r="G2365">
            <v>102017</v>
          </cell>
          <cell r="H2365" t="str">
            <v>MONTAGEM E DESMONTAGEM DE FÔRMA PARA ESCADAS, COM 2 LANCES EM "L" E LAJE CASCATA, EM CHAPA DE MADEIRA COMPENSADA RESINADA, 4 UTILIZAÇÕES. AF_11/2020</v>
          </cell>
          <cell r="I2365" t="str">
            <v>M2</v>
          </cell>
        </row>
        <row r="2366">
          <cell r="G2366">
            <v>102036</v>
          </cell>
          <cell r="H2366" t="str">
            <v>MONTAGEM E DESMONTAGEM DE FÔRMA PARA ESCADAS, COM 2 LANCES EM "L" E LAJE CASCATA, EM CHAPA DE MADEIRA COMPENSADA PLASTIFICADA, 6 UTILIZAÇÕES. AF_11/2020</v>
          </cell>
          <cell r="I2366" t="str">
            <v>M2</v>
          </cell>
        </row>
        <row r="2367">
          <cell r="G2367">
            <v>102037</v>
          </cell>
          <cell r="H2367" t="str">
            <v>MONTAGEM E DESMONTAGEM DE FÔRMA PARA ESCADAS, COM 2 LANCES EM "L" E LAJE CASCATA, EM CHAPA DE MADEIRA COMPENSADA PLASTIFICADA, 8 UTILIZAÇÕES. AF_11/2020</v>
          </cell>
          <cell r="I2367" t="str">
            <v>M2</v>
          </cell>
        </row>
        <row r="2368">
          <cell r="G2368">
            <v>102038</v>
          </cell>
          <cell r="H2368" t="str">
            <v>MONTAGEM E DESMONTAGEM DE FÔRMA PARA ESCADAS, COM 2 LANCES EM "L" E LAJE CASCATA, EM CHAPA DE MADEIRA COMPENSADA PLASTIFICADA, 10 UTILIZAÇÕES. AF_11/2020</v>
          </cell>
          <cell r="I2368" t="str">
            <v>M2</v>
          </cell>
        </row>
        <row r="2369">
          <cell r="G2369">
            <v>102039</v>
          </cell>
          <cell r="H2369" t="str">
            <v>MONTAGEM E DESMONTAGEM DE FÔRMA PARA ESCADAS, COM 1 LANCE E LAJE PLANA, EM MADEIRA SERRADA, 1 UTILIZAÇÃO. AF_11/2020</v>
          </cell>
          <cell r="I2369" t="str">
            <v>M2</v>
          </cell>
        </row>
        <row r="2370">
          <cell r="G2370">
            <v>102040</v>
          </cell>
          <cell r="H2370" t="str">
            <v>MONTAGEM E DESMONTAGEM DE FÔRMA PARA ESCADAS, COM 1 LANCE E LAJE PLANA, EM MADEIRA SERRADA, 2 UTILIZAÇÕES. AF_11/2020</v>
          </cell>
          <cell r="I2370" t="str">
            <v>M2</v>
          </cell>
        </row>
        <row r="2371">
          <cell r="G2371">
            <v>102041</v>
          </cell>
          <cell r="H2371" t="str">
            <v>MONTAGEM E DESMONTAGEM DE FÔRMA PARA ESCADAS, COM 1 LANCE E LAJE PLANA, EM CHAPA DE MADEIRA COMPENSADA RESINADA, 2 UTILIZAÇÕES. AF_11/2020</v>
          </cell>
          <cell r="I2371" t="str">
            <v>M2</v>
          </cell>
        </row>
        <row r="2372">
          <cell r="G2372">
            <v>102042</v>
          </cell>
          <cell r="H2372" t="str">
            <v>MONTAGEM E DESMONTAGEM DE FÔRMA PARA ESCADAS, COM 1 LANCE E LAJE PLANA, EM CHAPA DE MADEIRA COMPENSADA RESINADA, 4 UTILIZAÇÕES. AF_11/2020</v>
          </cell>
          <cell r="I2372" t="str">
            <v>M2</v>
          </cell>
        </row>
        <row r="2373">
          <cell r="G2373">
            <v>102043</v>
          </cell>
          <cell r="H2373" t="str">
            <v>MONTAGEM E DESMONTAGEM DE FÔRMA PARA ESCADAS, COM 1 LANCE E LAJE PLANA, EM CHAPA DE MADEIRA COMPENSADA PLASTIFICADA, 6 UTILIZAÇÕES. AF_11/2020</v>
          </cell>
          <cell r="I2373" t="str">
            <v>M2</v>
          </cell>
        </row>
        <row r="2374">
          <cell r="G2374">
            <v>102044</v>
          </cell>
          <cell r="H2374" t="str">
            <v>MONTAGEM E DESMONTAGEM DE FÔRMA PARA ESCADAS, COM 1 LANCE E LAJE PLANA, EM CHAPA DE MADEIRA COMPENSADA PLASTIFICADA, 8 UTILIZAÇÕES. AF_11/2020</v>
          </cell>
          <cell r="I2374" t="str">
            <v>M2</v>
          </cell>
        </row>
        <row r="2375">
          <cell r="G2375">
            <v>102045</v>
          </cell>
          <cell r="H2375" t="str">
            <v>MONTAGEM E DESMONTAGEM DE FÔRMA PARA ESCADAS, COM 1 LANCE E LAJE PLANA, EM CHAPA DE MADEIRA COMPENSADA PLASTIFICADA, 10 UTILIZAÇÕES. AF_11/2020</v>
          </cell>
          <cell r="I2375" t="str">
            <v>M2</v>
          </cell>
        </row>
        <row r="2376">
          <cell r="G2376">
            <v>102046</v>
          </cell>
          <cell r="H2376" t="str">
            <v>MONTAGEM E DESMONTAGEM DE FÔRMA PARA ESCADAS, COM 1 LANCE E LAJE CASCATA, EM MADEIRA SERRADA, 1 UTILIZAÇÃO. AF_11/2020</v>
          </cell>
          <cell r="I2376" t="str">
            <v>M2</v>
          </cell>
        </row>
        <row r="2377">
          <cell r="G2377">
            <v>102047</v>
          </cell>
          <cell r="H2377" t="str">
            <v>MONTAGEM E DESMONTAGEM DE FÔRMA PARA ESCADAS, COM 1 LANCE E LAJE CASCATA, EM MADEIRA SERRADA, 2 UTILIZAÇÕES. AF_11/2020</v>
          </cell>
          <cell r="I2377" t="str">
            <v>M2</v>
          </cell>
        </row>
        <row r="2378">
          <cell r="G2378">
            <v>102048</v>
          </cell>
          <cell r="H2378" t="str">
            <v>MONTAGEM E DESMONTAGEM DE FÔRMA PARA ESCADAS, COM 1 LANCE E LAJE CASCATA, EM CHAPA DE MADEIRA COMPENSADA RESINADA, 2 UTILIZAÇÕES. AF_11/2020</v>
          </cell>
          <cell r="I2378" t="str">
            <v>M2</v>
          </cell>
        </row>
        <row r="2379">
          <cell r="G2379">
            <v>102049</v>
          </cell>
          <cell r="H2379" t="str">
            <v>MONTAGEM E DESMONTAGEM DE FÔRMA PARA ESCADAS, COM 1 LANCE E LAJE CASCATA, EM CHAPA DE MADEIRA COMPENSADA RESINADA, 4 UTILIZAÇÕES. AF_11/2020</v>
          </cell>
          <cell r="I2379" t="str">
            <v>M2</v>
          </cell>
        </row>
        <row r="2380">
          <cell r="G2380">
            <v>102050</v>
          </cell>
          <cell r="H2380" t="str">
            <v>MONTAGEM E DESMONTAGEM DE FÔRMA PARA ESCADAS, COM 1 LANCE E LAJE CASCATA, EM CHAPA DE MADEIRA COMPENSADA PLASTIFICADA, 6 UTILIZAÇÕES. AF_11/2020</v>
          </cell>
          <cell r="I2380" t="str">
            <v>M2</v>
          </cell>
        </row>
        <row r="2381">
          <cell r="G2381">
            <v>102051</v>
          </cell>
          <cell r="H2381" t="str">
            <v>MONTAGEM E DESMONTAGEM DE FÔRMA PARA ESCADAS, COM 1 LANCE E LAJE CASCATA, EM CHAPA DE MADEIRA COMPENSADA PLASTIFICADA, 8 UTILIZAÇÕES. AF_11/2020</v>
          </cell>
          <cell r="I2381" t="str">
            <v>M2</v>
          </cell>
        </row>
        <row r="2382">
          <cell r="G2382">
            <v>102052</v>
          </cell>
          <cell r="H2382" t="str">
            <v>MONTAGEM E DESMONTAGEM DE FÔRMA PARA ESCADAS, COM 1 LANCE E LAJE CASCATA, EM CHAPA DE MADEIRA COMPENSADA PLASTIFICADA, 10 UTILIZAÇÕES. AF_11/2020</v>
          </cell>
          <cell r="I2382" t="str">
            <v>M2</v>
          </cell>
        </row>
        <row r="2383">
          <cell r="G2383">
            <v>102059</v>
          </cell>
          <cell r="H2383" t="str">
            <v>MONTAGEM E DESMONTAGEM DE FÔRMA PARA ESCADA DUPLA COM 2 LANCES EM "X" E LAJE PLANA, EM MADEIRA SERRADA, 1 UTILIZAÇÃO. AF_11/2020</v>
          </cell>
          <cell r="I2383" t="str">
            <v>M2</v>
          </cell>
        </row>
        <row r="2384">
          <cell r="G2384">
            <v>102060</v>
          </cell>
          <cell r="H2384" t="str">
            <v>MONTAGEM E DESMONTAGEM DE FÔRMA PARA ESCADA DUPLA COM 2 LANCES EM "X" E LAJE PLANA, EM MADEIRA SERRADA, 2 UTILIZAÇÕES. AF_11/2020</v>
          </cell>
          <cell r="I2384" t="str">
            <v>M2</v>
          </cell>
        </row>
        <row r="2385">
          <cell r="G2385">
            <v>102061</v>
          </cell>
          <cell r="H2385" t="str">
            <v>MONTAGEM E DESMONTAGEM DE FÔRMA PARA ESCADA DUPLA COM 2 LANCES EM "X" E LAJE PLANA, EM CHAPA DE MADEIRA COMPENSADA RESINADA, 2 UTILIZAÇÕES. AF_11/2020</v>
          </cell>
          <cell r="I2385" t="str">
            <v>M2</v>
          </cell>
        </row>
        <row r="2386">
          <cell r="G2386">
            <v>102062</v>
          </cell>
          <cell r="H2386" t="str">
            <v>MONTAGEM E DESMONTAGEM DE FÔRMA PARA ESCADA DUPLA COM 2 LANCES EM "X" E LAJE PLANA, EM CHAPA DE MADEIRA COMPENSADA RESINADA, 4 UTILIZAÇÕES. AF_11/2020</v>
          </cell>
          <cell r="I2386" t="str">
            <v>M2</v>
          </cell>
        </row>
        <row r="2387">
          <cell r="G2387">
            <v>102063</v>
          </cell>
          <cell r="H2387" t="str">
            <v>MONTAGEM E DESMONTAGEM DE FÔRMA PARA ESCADA DUPLA COM 2 LANCES EM "X" E LAJE PLANA, EM CHAPA DE MADEIRA COMPENSADA PLASTIFICADA, 6 UTILIZAÇÕES. AF_11/2020</v>
          </cell>
          <cell r="I2387" t="str">
            <v>M2</v>
          </cell>
        </row>
        <row r="2388">
          <cell r="G2388">
            <v>102064</v>
          </cell>
          <cell r="H2388" t="str">
            <v>MONTAGEM E DESMONTAGEM DE FÔRMA PARA ESCADA DUPLA COM 2 LANCES EM "X" E LAJE PLANA, EM CHAPA DE MADEIRA COMPENSADA PLASTIFICADA, 8 UTILIZAÇÕES. AF_11/2020</v>
          </cell>
          <cell r="I2388" t="str">
            <v>M2</v>
          </cell>
        </row>
        <row r="2389">
          <cell r="G2389">
            <v>102065</v>
          </cell>
          <cell r="H2389" t="str">
            <v>MONTAGEM E DESMONTAGEM DE FÔRMA PARA ESCADA DUPLA COM 2 LANCES EM "X" E LAJE PLANA, EM CHAPA DE MADEIRA COMPENSADA PLASTIFICADA, 10 UTILIZAÇÕES. AF_11/2020</v>
          </cell>
          <cell r="I2389" t="str">
            <v>M2</v>
          </cell>
        </row>
        <row r="2390">
          <cell r="G2390">
            <v>102066</v>
          </cell>
          <cell r="H2390" t="str">
            <v>MONTAGEM E DESMONTAGEM DE FÔRMA PARA ESCADA DUPLA COM 2 LANCES EM "X" E LAJE CASCATA, EM MADEIRA SERRADA, 1 UTILIZAÇÃO. AF_11/2020</v>
          </cell>
          <cell r="I2390" t="str">
            <v>M2</v>
          </cell>
        </row>
        <row r="2391">
          <cell r="G2391">
            <v>102067</v>
          </cell>
          <cell r="H2391" t="str">
            <v>MONTAGEM E DESMONTAGEM DE FÔRMA PARA ESCADA DUPLA COM 2 LANCES EM "X" E LAJE CASCATA, EM MADEIRA SERRADA, 2 UTILIZAÇÕES. AF_11/2020</v>
          </cell>
          <cell r="I2391" t="str">
            <v>M2</v>
          </cell>
        </row>
        <row r="2392">
          <cell r="G2392">
            <v>102068</v>
          </cell>
          <cell r="H2392" t="str">
            <v>MONTAGEM E DESMONTAGEM DE FÔRMA PARA ESCADA DUPLA COM 2 LANCES EM "X" E LAJE CASCATA, EM CHAPA DE MADEIRA COMPENSADA RESINADA, 2 UTILIZAÇÕES. AF_11/2020</v>
          </cell>
          <cell r="I2392" t="str">
            <v>M2</v>
          </cell>
        </row>
        <row r="2393">
          <cell r="G2393">
            <v>102069</v>
          </cell>
          <cell r="H2393" t="str">
            <v>MONTAGEM E DESMONTAGEM DE FÔRMA PARA ESCADA DUPLA COM 2 LANCES EM "X" E LAJE CASCATA, EM CHAPA DE MADEIRA COMPENSADA RESINADA, 4 UTILIZAÇÕES. AF_11/2020</v>
          </cell>
          <cell r="I2393" t="str">
            <v>M2</v>
          </cell>
        </row>
        <row r="2394">
          <cell r="G2394">
            <v>102070</v>
          </cell>
          <cell r="H2394" t="str">
            <v>MONTAGEM E DESMONTAGEM DE FÔRMA PARA ESCADA DUPLA COM 2 LANCES EM "X" E LAJE CASCATA, EM CHAPA DE MADEIRA COMPENSADA PLASTIFICADA, 6 UTILIZAÇÕES. AF_11/2020</v>
          </cell>
          <cell r="I2394" t="str">
            <v>M2</v>
          </cell>
        </row>
        <row r="2395">
          <cell r="G2395">
            <v>102071</v>
          </cell>
          <cell r="H2395" t="str">
            <v>MONTAGEM E DESMONTAGEM DE FÔRMA PARA ESCADA DUPLA COM 2 LANCES EM "X" E LAJE CASCATA, EM CHAPA DE MADEIRA COMPENSADA PLASTIFICADA, 8 UTILIZAÇÕES. AF_11/2020</v>
          </cell>
          <cell r="I2395" t="str">
            <v>M2</v>
          </cell>
        </row>
        <row r="2396">
          <cell r="G2396">
            <v>102072</v>
          </cell>
          <cell r="H2396" t="str">
            <v>MONTAGEM E DESMONTAGEM DE FÔRMA PARA ESCADA DUPLA COM 2 LANCES EM "X" E LAJE CASCATA, EM CHAPA DE MADEIRA COMPENSADA PLASTIFICADA, 10 UTILIZAÇÕES. AF_11/2020</v>
          </cell>
          <cell r="I2396" t="str">
            <v>M2</v>
          </cell>
        </row>
        <row r="2397">
          <cell r="G2397">
            <v>102073</v>
          </cell>
          <cell r="H2397" t="str">
            <v>ESCADA EM CONCRETO ARMADO MOLDADO IN LOCO, FCK 25 MPA, COM 1 LANCE E LAJE PLANA, FÔRMA EM CHAPA DE MADEIRA COMPENSADA RESINADA. AF_11/2020_PA</v>
          </cell>
          <cell r="I2397" t="str">
            <v>M3</v>
          </cell>
        </row>
        <row r="2398">
          <cell r="G2398">
            <v>102074</v>
          </cell>
          <cell r="H2398" t="str">
            <v>ESCADA EM CONCRETO ARMADO MOLDADO IN LOCO, FCK 25 MPA, COM 2 LANCES EM  U  E LAJE PLANA, FÔRMA EM CHAPA DE MADEIRA COMPENSADA RESINADA. AF_11/2020_PA</v>
          </cell>
          <cell r="I2398" t="str">
            <v>M3</v>
          </cell>
        </row>
        <row r="2399">
          <cell r="G2399">
            <v>102075</v>
          </cell>
          <cell r="H2399" t="str">
            <v>ESCADA EM CONCRETO ARMADO MOLDADO IN LOCO, FCK 25 MPA, COM 2 LANCES EM  L  E LAJE PLANA, FÔRMA EM CHAPA DE MADEIRA COMPENSADA RESINADA. AF_11/2020_PA</v>
          </cell>
          <cell r="I2399" t="str">
            <v>M3</v>
          </cell>
        </row>
        <row r="2400">
          <cell r="G2400">
            <v>102076</v>
          </cell>
          <cell r="H2400" t="str">
            <v>ESCADA EM CONCRETO ARMADO MOLDADO IN LOCO, FCK 25 MPA, COM 2 LANCES EM  X  E LAJE PLANA, FÔRMA EM CHAPA DE MADEIRA COMPENSADA RESINADA. AF_11/2020_PA</v>
          </cell>
          <cell r="I2400" t="str">
            <v>M3</v>
          </cell>
        </row>
        <row r="2401">
          <cell r="G2401">
            <v>102077</v>
          </cell>
          <cell r="H2401" t="str">
            <v>ESCADA EM CONCRETO ARMADO MOLDADO IN LOCO, FCK 25 MPA, COM 1 LANCE E LAJE CASCATA, FÔRMA EM CHAPA DE MADEIRA COMPENSADA RESINADA. AF_11/2020_PA</v>
          </cell>
          <cell r="I2401" t="str">
            <v>M3</v>
          </cell>
        </row>
        <row r="2402">
          <cell r="G2402">
            <v>102078</v>
          </cell>
          <cell r="H2402" t="str">
            <v>ESCADA EM CONCRETO ARMADO MOLDADO IN LOCO, FCK 25 MPA, COM 2 LANCES EM  U  E LAJE CASCATA, FÔRMA EM CHAPA DE MADEIRA COMPENSADA RESINADA. AF_11/2020_PA</v>
          </cell>
          <cell r="I2402" t="str">
            <v>M3</v>
          </cell>
        </row>
        <row r="2403">
          <cell r="G2403">
            <v>102079</v>
          </cell>
          <cell r="H2403" t="str">
            <v>ESCADA EM CONCRETO ARMADO MOLDADO IN LOCO, FCK 25 MPA, COM 2 LANCES EM  L  E LAJE CASCATA, FÔRMA EM CHAPA DE MADEIRA COMPENSADA RESINADA. AF_11/2020_PA</v>
          </cell>
          <cell r="I2403" t="str">
            <v>M3</v>
          </cell>
        </row>
        <row r="2404">
          <cell r="G2404">
            <v>102080</v>
          </cell>
          <cell r="H2404" t="str">
            <v>ESCADA EM CONCRETO ARMADO MOLDADO IN LOCO, FCK 25 MPA, COM 2 LANCES EM  X  E LAJE CASCATA, FÔRMA EM CHAPA DE MADEIRA COMPENSADA RESINADA. AF_11/2020_PA</v>
          </cell>
          <cell r="I2404" t="str">
            <v>M3</v>
          </cell>
        </row>
        <row r="2405">
          <cell r="G2405">
            <v>102086</v>
          </cell>
          <cell r="H2405" t="str">
            <v>FABRICAÇÃO DE FÔRMA PARA ESCADA DUPLA COM 2 LANCES EM "X" E LAJE PLANA, EM CHAPA DE MADEIRA COMPENSADA PLASTIFICADA, E=18 MM. AF_11/2020</v>
          </cell>
          <cell r="I2405" t="str">
            <v>M2</v>
          </cell>
        </row>
        <row r="2406">
          <cell r="G2406">
            <v>102087</v>
          </cell>
          <cell r="H2406" t="str">
            <v>FABRICAÇÃO DE FÔRMA PARA ESCADA DUPLA COM 2 LANCES EM "X" E LAJE PLANA, EM CHAPA DE MADEIRA COMPENSADA RESINADA, E= 17 MM. AF_11/2020</v>
          </cell>
          <cell r="I2406" t="str">
            <v>M2</v>
          </cell>
        </row>
        <row r="2407">
          <cell r="G2407">
            <v>102088</v>
          </cell>
          <cell r="H2407" t="str">
            <v>FABRICAÇÃO DE FÔRMA PARA ESCADA DUPLA COM 2 LANCES EM X E LAJE PLANA, EM MADEIRA SERRADA, E=25 MM. AF_11/2020</v>
          </cell>
          <cell r="I2407" t="str">
            <v>M2</v>
          </cell>
        </row>
        <row r="2408">
          <cell r="G2408">
            <v>102089</v>
          </cell>
          <cell r="H2408" t="str">
            <v>FABRICAÇÃO DE FÔRMA PARA ESCADA DUPLA COM 2 LANCES EM "X" E LAJE CASCATA, EM CHAPA DE MADEIRA COMPENSADA PLASTIFICADA, E=18 MM. AF_11/2020</v>
          </cell>
          <cell r="I2408" t="str">
            <v>M2</v>
          </cell>
        </row>
        <row r="2409">
          <cell r="G2409">
            <v>102090</v>
          </cell>
          <cell r="H2409" t="str">
            <v>FABRICAÇÃO DE FÔRMA PARA ESCADA DUPLA COM 2 LANCES EM "X" E LAJE CASCATA, EM CHAPA DE MADEIRA COMPENSADA RESINADA, E= 17 MM. AF_11/2020</v>
          </cell>
          <cell r="I2409" t="str">
            <v>M2</v>
          </cell>
        </row>
        <row r="2410">
          <cell r="G2410">
            <v>102091</v>
          </cell>
          <cell r="H2410" t="str">
            <v>FABRICAÇÃO DE FÔRMA PARA ESCADA DUPLA COM 2 LANCES EM X E LAJE CASCATA, EM MADEIRA SERRADA, E=25 MM. AF_11/2020</v>
          </cell>
          <cell r="I2410" t="str">
            <v>M2</v>
          </cell>
        </row>
        <row r="2411">
          <cell r="G2411">
            <v>103760</v>
          </cell>
          <cell r="H2411" t="str">
            <v>MONTAGEM E DESMONTAGEM DE FÔRMA DE LAJE MACIÇA, PÉ-DIREITO SIMPLES, EM CHAPA DE MADEIRA COMPENSADA RESINADA E CIMBRAMENTO DE MADEIRA, 2 UTILIZAÇÕES. AF_03/2022</v>
          </cell>
          <cell r="I2411" t="str">
            <v>M2</v>
          </cell>
        </row>
        <row r="2412">
          <cell r="G2412">
            <v>103761</v>
          </cell>
          <cell r="H2412" t="str">
            <v>MONTAGEM E DESMONTAGEM DE FÔRMA DE LAJE MACIÇA, PÉ-DIREITO SIMPLES, EM CHAPA DE MADEIRA COMPENSADA RESINADA E CIMBRAMENTO DE MADEIRA, 4 UTILIZAÇÕES. AF_03/2022</v>
          </cell>
          <cell r="I2412" t="str">
            <v>M2</v>
          </cell>
        </row>
        <row r="2413">
          <cell r="G2413">
            <v>103762</v>
          </cell>
          <cell r="H2413" t="str">
            <v>MONTAGEM E DESMONTAGEM DE FÔRMA DE LAJE MACIÇA, PÉ-DIREITO SIMPLES, EM CHAPA DE MADEIRA COMPENSADA RESINADA E CIMBRAMENTO DE MADEIRA, 6 UTILIZAÇÕES. AF_03/2022</v>
          </cell>
          <cell r="I2413" t="str">
            <v>M2</v>
          </cell>
        </row>
        <row r="2414">
          <cell r="G2414">
            <v>103763</v>
          </cell>
          <cell r="H2414" t="str">
            <v>MONTAGEM E DESMONTAGEM DE FÔRMA DE LAJE MACIÇA, PÉ-DIREITO SIMPLES, EM CHAPA DE MADEIRA COMPENSADA RESINADA E CIMBRAMENTO DE MADEIRA, 8 UTILIZAÇÕES. AF_03/2022</v>
          </cell>
          <cell r="I2414" t="str">
            <v>M2</v>
          </cell>
        </row>
        <row r="2415">
          <cell r="G2415">
            <v>89996</v>
          </cell>
          <cell r="H2415" t="str">
            <v>ARMAÇÃO VERTICAL DE ALVENARIA ESTRUTURAL; DIÂMETRO DE 10,0 MM. AF_09/2021</v>
          </cell>
          <cell r="I2415" t="str">
            <v>KG</v>
          </cell>
        </row>
        <row r="2416">
          <cell r="G2416">
            <v>89997</v>
          </cell>
          <cell r="H2416" t="str">
            <v>ARMAÇÃO VERTICAL DE ALVENARIA ESTRUTURAL; DIÂMETRO DE 12,5 MM. AF_09/2021</v>
          </cell>
          <cell r="I2416" t="str">
            <v>KG</v>
          </cell>
        </row>
        <row r="2417">
          <cell r="G2417">
            <v>89998</v>
          </cell>
          <cell r="H2417" t="str">
            <v>ARMAÇÃO DE CINTA DE ALVENARIA ESTRUTURAL; DIÂMETRO DE 10,0 MM. AF_09/2021</v>
          </cell>
          <cell r="I2417" t="str">
            <v>KG</v>
          </cell>
        </row>
        <row r="2418">
          <cell r="G2418">
            <v>89999</v>
          </cell>
          <cell r="H2418" t="str">
            <v>ARMAÇÃO DE VERGA E CONTRAVERGA DE ALVENARIA ESTRUTURAL; DIÂMETRO DE 8,0 MM. AF_09/2021</v>
          </cell>
          <cell r="I2418" t="str">
            <v>KG</v>
          </cell>
        </row>
        <row r="2419">
          <cell r="G2419">
            <v>90000</v>
          </cell>
          <cell r="H2419" t="str">
            <v>ARMAÇÃO DE VERGA E CONTRAVERGA DE ALVENARIA ESTRUTURAL; DIÂMETRO DE 10,0 MM. AF_09/2021</v>
          </cell>
          <cell r="I2419" t="str">
            <v>KG</v>
          </cell>
        </row>
        <row r="2420">
          <cell r="G2420">
            <v>91593</v>
          </cell>
          <cell r="H2420" t="str">
            <v>ARMAÇÃO DO SISTEMA DE PAREDES DE CONCRETO, EXECUTADA EM PAREDES DE EDIFICAÇÕES DE MÚLTIPLOS PAVIMENTOS, TELA Q-138. AF_06/2019</v>
          </cell>
          <cell r="I2420" t="str">
            <v>KG</v>
          </cell>
        </row>
        <row r="2421">
          <cell r="G2421">
            <v>91594</v>
          </cell>
          <cell r="H2421" t="str">
            <v>ARMAÇÃO DO SISTEMA DE PAREDES DE CONCRETO, EXECUTADA EM PAREDES DE EDIFICAÇÕES TÉRREAS OU DE MÚLTIPLOS PAVIMENTOS, TELA Q-92. AF_06/2019</v>
          </cell>
          <cell r="I2421" t="str">
            <v>KG</v>
          </cell>
        </row>
        <row r="2422">
          <cell r="G2422">
            <v>91595</v>
          </cell>
          <cell r="H2422" t="str">
            <v>ARMAÇÃO DO SISTEMA DE PAREDES DE CONCRETO, EXECUTADA EM PAREDES DE EDIFICAÇÕES TÉRREAS, TELA Q-61. AF_06/2019</v>
          </cell>
          <cell r="I2422" t="str">
            <v>KG</v>
          </cell>
        </row>
        <row r="2423">
          <cell r="G2423">
            <v>91596</v>
          </cell>
          <cell r="H2423" t="str">
            <v>ARMAÇÃO DO SISTEMA DE PAREDES DE CONCRETO, EXECUTADA COMO ARMADURA POSITIVA DE LAJES, TELA Q-138. AF_06/2019</v>
          </cell>
          <cell r="I2423" t="str">
            <v>KG</v>
          </cell>
        </row>
        <row r="2424">
          <cell r="G2424">
            <v>91597</v>
          </cell>
          <cell r="H2424" t="str">
            <v>ARMAÇÃO DO SISTEMA DE PAREDES DE CONCRETO, EXECUTADA COMO ARMADURA NEGATIVA DE LAJES, TELA T-196. AF_06/2019</v>
          </cell>
          <cell r="I2424" t="str">
            <v>KG</v>
          </cell>
        </row>
        <row r="2425">
          <cell r="G2425">
            <v>91598</v>
          </cell>
          <cell r="H2425" t="str">
            <v>ARMAÇÃO DO SISTEMA DE PAREDES DE CONCRETO, EXECUTADA COMO ARMADURA POSITIVA DE LAJES, TELA Q-113. AF_06/2019</v>
          </cell>
          <cell r="I2425" t="str">
            <v>KG</v>
          </cell>
        </row>
        <row r="2426">
          <cell r="G2426">
            <v>91599</v>
          </cell>
          <cell r="H2426" t="str">
            <v>ARMAÇÃO DO SISTEMA DE PAREDES DE CONCRETO, EXECUTADA COMO ARMADURA NEGATIVA DE LAJES, TELA L-159. AF_06/2019</v>
          </cell>
          <cell r="I2426" t="str">
            <v>KG</v>
          </cell>
        </row>
        <row r="2427">
          <cell r="G2427">
            <v>91600</v>
          </cell>
          <cell r="H2427" t="str">
            <v>ARMAÇÃO DO SISTEMA DE PAREDES DE CONCRETO, EXECUTADA EM PLATIBANDAS, TELA Q-92. AF_06/2019</v>
          </cell>
          <cell r="I2427" t="str">
            <v>KG</v>
          </cell>
        </row>
        <row r="2428">
          <cell r="G2428">
            <v>91601</v>
          </cell>
          <cell r="H2428" t="str">
            <v>ARMAÇÃO DO SISTEMA DE PAREDES DE CONCRETO, EXECUTADA COMO REFORÇO, VERGALHÃO DE 6,3 MM DE DIÂMETRO. AF_06/2019</v>
          </cell>
          <cell r="I2428" t="str">
            <v>KG</v>
          </cell>
        </row>
        <row r="2429">
          <cell r="G2429">
            <v>91602</v>
          </cell>
          <cell r="H2429" t="str">
            <v>ARMAÇÃO DO SISTEMA DE PAREDES DE CONCRETO, EXECUTADA COMO REFORÇO, VERGALHÃO DE 8,0 MM DE DIÂMETRO. AF_06/2019</v>
          </cell>
          <cell r="I2429" t="str">
            <v>KG</v>
          </cell>
        </row>
        <row r="2430">
          <cell r="G2430">
            <v>91603</v>
          </cell>
          <cell r="H2430" t="str">
            <v>ARMAÇÃO DO SISTEMA DE PAREDES DE CONCRETO, EXECUTADA COMO REFORÇO, VERGALHÃO DE 10,0 MM DE DIÂMETRO. AF_06/2019</v>
          </cell>
          <cell r="I2430" t="str">
            <v>KG</v>
          </cell>
        </row>
        <row r="2431">
          <cell r="G2431">
            <v>92759</v>
          </cell>
          <cell r="H2431" t="str">
            <v>ARMAÇÃO DE PILAR OU VIGA DE ESTRUTURA CONVENCIONAL DE CONCRETO ARMADO UTILIZANDO AÇO CA-60 DE 5,0 MM - MONTAGEM. AF_06/2022</v>
          </cell>
          <cell r="I2431" t="str">
            <v>KG</v>
          </cell>
        </row>
        <row r="2432">
          <cell r="G2432">
            <v>92760</v>
          </cell>
          <cell r="H2432" t="str">
            <v>ARMAÇÃO DE PILAR OU VIGA DE ESTRUTURA CONVENCIONAL DE CONCRETO ARMADO UTILIZANDO AÇO CA-50 DE 6,3 MM - MONTAGEM. AF_06/2022</v>
          </cell>
          <cell r="I2432" t="str">
            <v>KG</v>
          </cell>
        </row>
        <row r="2433">
          <cell r="G2433">
            <v>92761</v>
          </cell>
          <cell r="H2433" t="str">
            <v>ARMAÇÃO DE PILAR OU VIGA DE ESTRUTURA CONVENCIONAL DE CONCRETO ARMADO UTILIZANDO AÇO CA-50 DE 8,0 MM - MONTAGEM. AF_06/2022</v>
          </cell>
          <cell r="I2433" t="str">
            <v>KG</v>
          </cell>
        </row>
        <row r="2434">
          <cell r="G2434">
            <v>92762</v>
          </cell>
          <cell r="H2434" t="str">
            <v>ARMAÇÃO DE PILAR OU VIGA DE ESTRUTURA CONVENCIONAL DE CONCRETO ARMADO UTILIZANDO AÇO CA-50 DE 10,0 MM - MONTAGEM. AF_06/2022</v>
          </cell>
          <cell r="I2434" t="str">
            <v>KG</v>
          </cell>
        </row>
        <row r="2435">
          <cell r="G2435">
            <v>92763</v>
          </cell>
          <cell r="H2435" t="str">
            <v>ARMAÇÃO DE PILAR OU VIGA DE ESTRUTURA CONVENCIONAL DE CONCRETO ARMADO UTILIZANDO AÇO CA-50 DE 12,5 MM - MONTAGEM. AF_06/2022</v>
          </cell>
          <cell r="I2435" t="str">
            <v>KG</v>
          </cell>
        </row>
        <row r="2436">
          <cell r="G2436">
            <v>92764</v>
          </cell>
          <cell r="H2436" t="str">
            <v>ARMAÇÃO DE PILAR OU VIGA DE ESTRUTURA CONVENCIONAL DE CONCRETO ARMADO UTILIZANDO AÇO CA-50 DE 16,0 MM - MONTAGEM. AF_06/2022</v>
          </cell>
          <cell r="I2436" t="str">
            <v>KG</v>
          </cell>
        </row>
        <row r="2437">
          <cell r="G2437">
            <v>92765</v>
          </cell>
          <cell r="H2437" t="str">
            <v>ARMAÇÃO DE PILAR OU VIGA DE ESTRUTURA CONVENCIONAL DE CONCRETO ARMADO UTILIZANDO AÇO CA-50 DE 20,0 MM - MONTAGEM. AF_06/2022</v>
          </cell>
          <cell r="I2437" t="str">
            <v>KG</v>
          </cell>
        </row>
        <row r="2438">
          <cell r="G2438">
            <v>92766</v>
          </cell>
          <cell r="H2438" t="str">
            <v>ARMAÇÃO DE PILAR OU VIGA DE ESTRUTURA CONVENCIONAL DE CONCRETO ARMADO UTILIZANDO AÇO CA-50 DE 25,0 MM - MONTAGEM. AF_06/2022</v>
          </cell>
          <cell r="I2438" t="str">
            <v>KG</v>
          </cell>
        </row>
        <row r="2439">
          <cell r="G2439">
            <v>92767</v>
          </cell>
          <cell r="H2439" t="str">
            <v>ARMAÇÃO DE LAJE DE ESTRUTURA CONVENCIONAL DE CONCRETO ARMADO UTILIZANDO AÇO CA-60 DE 4,2 MM - MONTAGEM. AF_06/2022</v>
          </cell>
          <cell r="I2439" t="str">
            <v>KG</v>
          </cell>
        </row>
        <row r="2440">
          <cell r="G2440">
            <v>92768</v>
          </cell>
          <cell r="H2440" t="str">
            <v>ARMAÇÃO DE LAJE DE ESTRUTURA CONVENCIONAL DE CONCRETO ARMADO UTILIZANDO AÇO CA-60 DE 5,0 MM - MONTAGEM. AF_06/2022</v>
          </cell>
          <cell r="I2440" t="str">
            <v>KG</v>
          </cell>
        </row>
        <row r="2441">
          <cell r="G2441">
            <v>92769</v>
          </cell>
          <cell r="H2441" t="str">
            <v>ARMAÇÃO DE LAJE DE ESTRUTURA CONVENCIONAL DE CONCRETO ARMADO UTILIZANDO AÇO CA-50 DE 6,3 MM - MONTAGEM. AF_06/2022</v>
          </cell>
          <cell r="I2441" t="str">
            <v>KG</v>
          </cell>
        </row>
        <row r="2442">
          <cell r="G2442">
            <v>92770</v>
          </cell>
          <cell r="H2442" t="str">
            <v>ARMAÇÃO DE LAJE DE ESTRUTURA CONVENCIONAL DE CONCRETO ARMADO UTILIZANDO AÇO CA-50 DE 8,0 MM - MONTAGEM. AF_06/2022</v>
          </cell>
          <cell r="I2442" t="str">
            <v>KG</v>
          </cell>
        </row>
        <row r="2443">
          <cell r="G2443">
            <v>92771</v>
          </cell>
          <cell r="H2443" t="str">
            <v>ARMAÇÃO DE LAJE DE ESTRUTURA CONVENCIONAL DE CONCRETO ARMADO UTILIZANDO AÇO CA-50 DE 10,0 MM - MONTAGEM. AF_06/2022</v>
          </cell>
          <cell r="I2443" t="str">
            <v>KG</v>
          </cell>
        </row>
        <row r="2444">
          <cell r="G2444">
            <v>92772</v>
          </cell>
          <cell r="H2444" t="str">
            <v>ARMAÇÃO DE LAJE DE ESTRUTURA CONVENCIONAL DE CONCRETO ARMADO UTILIZANDO AÇO CA-50 DE 12,5 MM - MONTAGEM. AF_06/2022</v>
          </cell>
          <cell r="I2444" t="str">
            <v>KG</v>
          </cell>
        </row>
        <row r="2445">
          <cell r="G2445">
            <v>92773</v>
          </cell>
          <cell r="H2445" t="str">
            <v>ARMAÇÃO DE LAJE DE ESTRUTURA CONVENCIONAL DE CONCRETO ARMADO UTILIZANDO AÇO CA-50 DE 16,0 MM - MONTAGEM. AF_06/2022</v>
          </cell>
          <cell r="I2445" t="str">
            <v>KG</v>
          </cell>
        </row>
        <row r="2446">
          <cell r="G2446">
            <v>92774</v>
          </cell>
          <cell r="H2446" t="str">
            <v>ARMAÇÃO DE LAJE DE ESTRUTURA CONVENCIONAL DE CONCRETO ARMADO UTILIZANDO AÇO CA-50 DE 20,0 MM - MONTAGEM. AF_06/2022</v>
          </cell>
          <cell r="I2446" t="str">
            <v>KG</v>
          </cell>
        </row>
        <row r="2447">
          <cell r="G2447">
            <v>92798</v>
          </cell>
          <cell r="H2447" t="str">
            <v>CORTE E DOBRA DE AÇO CA-50, DIÂMETRO DE 25,0 MM. AF_06/2022</v>
          </cell>
          <cell r="I2447" t="str">
            <v>KG</v>
          </cell>
        </row>
        <row r="2448">
          <cell r="G2448">
            <v>92799</v>
          </cell>
          <cell r="H2448" t="str">
            <v>CORTE E DOBRA DE AÇO CA-60, DIÂMETRO DE 4,2 MM. AF_06/2022</v>
          </cell>
          <cell r="I2448" t="str">
            <v>KG</v>
          </cell>
        </row>
        <row r="2449">
          <cell r="G2449">
            <v>92800</v>
          </cell>
          <cell r="H2449" t="str">
            <v>CORTE E DOBRA DE AÇO CA-60, DIÂMETRO DE 5,0 MM. AF_06/2022</v>
          </cell>
          <cell r="I2449" t="str">
            <v>KG</v>
          </cell>
        </row>
        <row r="2450">
          <cell r="G2450">
            <v>92801</v>
          </cell>
          <cell r="H2450" t="str">
            <v>CORTE E DOBRA DE AÇO CA-50, DIÂMETRO DE 6,3 MM. AF_06/2022</v>
          </cell>
          <cell r="I2450" t="str">
            <v>KG</v>
          </cell>
        </row>
        <row r="2451">
          <cell r="G2451">
            <v>92802</v>
          </cell>
          <cell r="H2451" t="str">
            <v>CORTE E DOBRA DE AÇO CA-50, DIÂMETRO DE 8,0 MM. AF_06/2022</v>
          </cell>
          <cell r="I2451" t="str">
            <v>KG</v>
          </cell>
        </row>
        <row r="2452">
          <cell r="G2452">
            <v>92803</v>
          </cell>
          <cell r="H2452" t="str">
            <v>CORTE E DOBRA DE AÇO CA-50, DIÂMETRO DE 10,0 MM. AF_06/2022</v>
          </cell>
          <cell r="I2452" t="str">
            <v>KG</v>
          </cell>
        </row>
        <row r="2453">
          <cell r="G2453">
            <v>92804</v>
          </cell>
          <cell r="H2453" t="str">
            <v>CORTE E DOBRA DE AÇO CA-50, DIÂMETRO DE 12,5 MM. AF_06/2022</v>
          </cell>
          <cell r="I2453" t="str">
            <v>KG</v>
          </cell>
        </row>
        <row r="2454">
          <cell r="G2454">
            <v>92805</v>
          </cell>
          <cell r="H2454" t="str">
            <v>CORTE E DOBRA DE AÇO CA-50, DIÂMETRO DE 16,0 MM. AF_06/2022</v>
          </cell>
          <cell r="I2454" t="str">
            <v>KG</v>
          </cell>
        </row>
        <row r="2455">
          <cell r="G2455">
            <v>92806</v>
          </cell>
          <cell r="H2455" t="str">
            <v>CORTE E DOBRA DE AÇO CA-50, DIÂMETRO DE 20,0 MM. AF_06/2022</v>
          </cell>
          <cell r="I2455" t="str">
            <v>KG</v>
          </cell>
        </row>
        <row r="2456">
          <cell r="G2456">
            <v>92875</v>
          </cell>
          <cell r="H2456" t="str">
            <v>CORTE E DOBRA DE AÇO CA-25, DIÂMETRO DE 6,3 MM. AF_06/2022</v>
          </cell>
          <cell r="I2456" t="str">
            <v>KG</v>
          </cell>
        </row>
        <row r="2457">
          <cell r="G2457">
            <v>92876</v>
          </cell>
          <cell r="H2457" t="str">
            <v>CORTE E DOBRA DE AÇO CA-25, DIÂMETRO DE 8,0 MM. AF_06/2022</v>
          </cell>
          <cell r="I2457" t="str">
            <v>KG</v>
          </cell>
        </row>
        <row r="2458">
          <cell r="G2458">
            <v>92877</v>
          </cell>
          <cell r="H2458" t="str">
            <v>CORTE E DOBRA DE AÇO CA-25, DIÂMETRO DE 10,0 MM. AF_06/2022</v>
          </cell>
          <cell r="I2458" t="str">
            <v>KG</v>
          </cell>
        </row>
        <row r="2459">
          <cell r="G2459">
            <v>92878</v>
          </cell>
          <cell r="H2459" t="str">
            <v>CORTE E DOBRA DE AÇO CA-25, DIÂMETRO DE 12,5 MM. AF_06/2022</v>
          </cell>
          <cell r="I2459" t="str">
            <v>KG</v>
          </cell>
        </row>
        <row r="2460">
          <cell r="G2460">
            <v>92879</v>
          </cell>
          <cell r="H2460" t="str">
            <v>CORTE E DOBRA DE AÇO CA-25, DIÂMETRO DE 16,0 MM. AF_06/2022</v>
          </cell>
          <cell r="I2460" t="str">
            <v>KG</v>
          </cell>
        </row>
        <row r="2461">
          <cell r="G2461">
            <v>92880</v>
          </cell>
          <cell r="H2461" t="str">
            <v>CORTE E DOBRA DE AÇO CA-25, DIÂMETRO DE 20,0 MM. AF_06/2022</v>
          </cell>
          <cell r="I2461" t="str">
            <v>KG</v>
          </cell>
        </row>
        <row r="2462">
          <cell r="G2462">
            <v>92881</v>
          </cell>
          <cell r="H2462" t="str">
            <v>CORTE E DOBRA DE AÇO CA-25, DIÂMETRO DE 25,0 MM. AF_06/2022</v>
          </cell>
          <cell r="I2462" t="str">
            <v>KG</v>
          </cell>
        </row>
        <row r="2463">
          <cell r="G2463">
            <v>92882</v>
          </cell>
          <cell r="H2463" t="str">
            <v>ARMAÇÃO UTILIZANDO AÇO CA-25 DE 6,3 MM - MONTAGEM. AF_06/2022</v>
          </cell>
          <cell r="I2463" t="str">
            <v>KG</v>
          </cell>
        </row>
        <row r="2464">
          <cell r="G2464">
            <v>92883</v>
          </cell>
          <cell r="H2464" t="str">
            <v>ARMAÇÃO UTILIZANDO AÇO CA-25 DE 8,0 MM - MONTAGEM. AF_06/2022</v>
          </cell>
          <cell r="I2464" t="str">
            <v>KG</v>
          </cell>
        </row>
        <row r="2465">
          <cell r="G2465">
            <v>92884</v>
          </cell>
          <cell r="H2465" t="str">
            <v>ARMAÇÃO UTILIZANDO AÇO CA-25 DE 10,0 MM - MONTAGEM. AF_06/2022</v>
          </cell>
          <cell r="I2465" t="str">
            <v>KG</v>
          </cell>
        </row>
        <row r="2466">
          <cell r="G2466">
            <v>92885</v>
          </cell>
          <cell r="H2466" t="str">
            <v>ARMAÇÃO UTILIZANDO AÇO CA-25 DE 12,5 MM - MONTAGEM. AF_06/2022</v>
          </cell>
          <cell r="I2466" t="str">
            <v>KG</v>
          </cell>
        </row>
        <row r="2467">
          <cell r="G2467">
            <v>92886</v>
          </cell>
          <cell r="H2467" t="str">
            <v>ARMAÇÃO UTILIZANDO AÇO CA-25 DE 16,0 MM - MONTAGEM. AF_06/2022</v>
          </cell>
          <cell r="I2467" t="str">
            <v>KG</v>
          </cell>
        </row>
        <row r="2468">
          <cell r="G2468">
            <v>92887</v>
          </cell>
          <cell r="H2468" t="str">
            <v>ARMAÇÃO UTILIZANDO AÇO CA-25 DE 20,0 MM - MONTAGEM. AF_06/2022</v>
          </cell>
          <cell r="I2468" t="str">
            <v>KG</v>
          </cell>
        </row>
        <row r="2469">
          <cell r="G2469">
            <v>92888</v>
          </cell>
          <cell r="H2469" t="str">
            <v>ARMAÇÃO UTILIZANDO AÇO CA-25 DE 25,0 MM - MONTAGEM. AF_06/2022</v>
          </cell>
          <cell r="I2469" t="str">
            <v>KG</v>
          </cell>
        </row>
        <row r="2470">
          <cell r="G2470">
            <v>92915</v>
          </cell>
          <cell r="H2470" t="str">
            <v>ARMAÇÃO DE ESTRUTURAS DIVERSAS DE CONCRETO ARMADO, EXCETO VIGAS, PILARES, LAJES E FUNDAÇÕES, UTILIZANDO AÇO CA-60 DE 5,0 MM - MONTAGEM. AF_06/2022</v>
          </cell>
          <cell r="I2470" t="str">
            <v>KG</v>
          </cell>
        </row>
        <row r="2471">
          <cell r="G2471">
            <v>92916</v>
          </cell>
          <cell r="H2471" t="str">
            <v>ARMAÇÃO DE ESTRUTURAS DIVERSAS DE CONCRETO ARMADO, EXCETO VIGAS, PILARES, LAJES E FUNDAÇÕES, UTILIZANDO AÇO CA-50 DE 6,3 MM - MONTAGEM. AF_06/2022</v>
          </cell>
          <cell r="I2471" t="str">
            <v>KG</v>
          </cell>
        </row>
        <row r="2472">
          <cell r="G2472">
            <v>92917</v>
          </cell>
          <cell r="H2472" t="str">
            <v>ARMAÇÃO DE ESTRUTURAS DIVERSAS DE CONCRETO ARMADO, EXCETO VIGAS, PILARES, LAJES E FUNDAÇÕES, UTILIZANDO AÇO CA-50 DE 8,0 MM - MONTAGEM. AF_06/2022</v>
          </cell>
          <cell r="I2472" t="str">
            <v>KG</v>
          </cell>
        </row>
        <row r="2473">
          <cell r="G2473">
            <v>92919</v>
          </cell>
          <cell r="H2473" t="str">
            <v>ARMAÇÃO DE ESTRUTURAS DIVERSAS DE CONCRETO ARMADO, EXCETO VIGAS, PILARES, LAJES E FUNDAÇÕES, UTILIZANDO AÇO CA-50 DE 10,0 MM - MONTAGEM. AF_06/2022</v>
          </cell>
          <cell r="I2473" t="str">
            <v>KG</v>
          </cell>
        </row>
        <row r="2474">
          <cell r="G2474">
            <v>92921</v>
          </cell>
          <cell r="H2474" t="str">
            <v>ARMAÇÃO DE ESTRUTURAS DIVERSAS DE CONCRETO ARMADO, EXCETO VIGAS, PILARES, LAJES E FUNDAÇÕES, UTILIZANDO AÇO CA-50 DE 12,5 MM - MONTAGEM. AF_06/2022</v>
          </cell>
          <cell r="I2474" t="str">
            <v>KG</v>
          </cell>
        </row>
        <row r="2475">
          <cell r="G2475">
            <v>92922</v>
          </cell>
          <cell r="H2475" t="str">
            <v>ARMAÇÃO DE ESTRUTURAS DIVERSAS DE CONCRETO ARMADO, EXCETO VIGAS, PILARES, LAJES E FUNDAÇÕES, UTILIZANDO AÇO CA-50 DE 16,0 MM - MONTAGEM. AF_06/2022</v>
          </cell>
          <cell r="I2475" t="str">
            <v>KG</v>
          </cell>
        </row>
        <row r="2476">
          <cell r="G2476">
            <v>92923</v>
          </cell>
          <cell r="H2476" t="str">
            <v>ARMAÇÃO DE ESTRUTURAS DIVERSAS DE CONCRETO ARMADO, EXCETO VIGAS, PILARES, LAJES E FUNDAÇÕES, UTILIZANDO AÇO CA-50 DE 20,0 MM - MONTAGEM. AF_06/2022</v>
          </cell>
          <cell r="I2476" t="str">
            <v>KG</v>
          </cell>
        </row>
        <row r="2477">
          <cell r="G2477">
            <v>92924</v>
          </cell>
          <cell r="H2477" t="str">
            <v>ARMAÇÃO DE ESTRUTURAS DIVERSAS DE CONCRETO ARMADO, EXCETO VIGAS, PILARES, LAJES E FUNDAÇÕES, UTILIZANDO AÇO CA-50 DE 25,0 MM - MONTAGEM. AF_06/2022</v>
          </cell>
          <cell r="I2477" t="str">
            <v>KG</v>
          </cell>
        </row>
        <row r="2478">
          <cell r="G2478">
            <v>95448</v>
          </cell>
          <cell r="H2478" t="str">
            <v>CORTE E DOBRA DE AÇO CA-50, DIÂMERO DE 32 MM. AF_06/2022</v>
          </cell>
          <cell r="I2478" t="str">
            <v>KG</v>
          </cell>
        </row>
        <row r="2479">
          <cell r="G2479">
            <v>95576</v>
          </cell>
          <cell r="H2479" t="str">
            <v>MONTAGEM DE ARMADURA DE ESTACAS, DIÂMETRO = 8,0 MM. AF_09/2021_PS</v>
          </cell>
          <cell r="I2479" t="str">
            <v>KG</v>
          </cell>
        </row>
        <row r="2480">
          <cell r="G2480">
            <v>95577</v>
          </cell>
          <cell r="H2480" t="str">
            <v>MONTAGEM DE ARMADURA DE ESTACAS, DIÂMETRO = 10,0 MM. AF_09/2021_PS</v>
          </cell>
          <cell r="I2480" t="str">
            <v>KG</v>
          </cell>
        </row>
        <row r="2481">
          <cell r="G2481">
            <v>95578</v>
          </cell>
          <cell r="H2481" t="str">
            <v>MONTAGEM DE ARMADURA DE ESTACAS, DIÂMETRO = 12,5 MM. AF_09/2021_PS</v>
          </cell>
          <cell r="I2481" t="str">
            <v>KG</v>
          </cell>
        </row>
        <row r="2482">
          <cell r="G2482">
            <v>95579</v>
          </cell>
          <cell r="H2482" t="str">
            <v>MONTAGEM DE ARMADURA DE ESTACAS, DIÂMETRO = 16,0 MM. AF_09/2021_PS</v>
          </cell>
          <cell r="I2482" t="str">
            <v>KG</v>
          </cell>
        </row>
        <row r="2483">
          <cell r="G2483">
            <v>95580</v>
          </cell>
          <cell r="H2483" t="str">
            <v>MONTAGEM DE ARMADURA DE ESTACAS, DIÂMETRO = 20,0 MM. AF_09/2021_PS</v>
          </cell>
          <cell r="I2483" t="str">
            <v>KG</v>
          </cell>
        </row>
        <row r="2484">
          <cell r="G2484">
            <v>95581</v>
          </cell>
          <cell r="H2484" t="str">
            <v>MONTAGEM DE ARMADURA DE ESTACAS, DIÂMETRO = 25,0 MM. AF_09/2021_PS</v>
          </cell>
          <cell r="I2484" t="str">
            <v>KG</v>
          </cell>
        </row>
        <row r="2485">
          <cell r="G2485">
            <v>95582</v>
          </cell>
          <cell r="H2485" t="str">
            <v>MONTAGEM DE ARMADURA DE ESTACAS, DIÂMETRO = 32,0 MM. AF_09/2021_PS</v>
          </cell>
          <cell r="I2485" t="str">
            <v>KG</v>
          </cell>
        </row>
        <row r="2486">
          <cell r="G2486">
            <v>95583</v>
          </cell>
          <cell r="H2486" t="str">
            <v>MONTAGEM DE ARMADURA TRANSVERSAL DE ESTACAS DE SEÇÃO CIRCULAR, DIÂMETRO = 5,0 MM. AF_09/2021_PS</v>
          </cell>
          <cell r="I2486" t="str">
            <v>KG</v>
          </cell>
        </row>
        <row r="2487">
          <cell r="G2487">
            <v>95584</v>
          </cell>
          <cell r="H2487" t="str">
            <v>MONTAGEM DE ARMADURA TRANSVERSAL DE ESTACAS DE SEÇÃO CIRCULAR, DIÂMETRO = 6,30 MM. AF_09/2021_PS</v>
          </cell>
          <cell r="I2487" t="str">
            <v>KG</v>
          </cell>
        </row>
        <row r="2488">
          <cell r="G2488">
            <v>95592</v>
          </cell>
          <cell r="H2488" t="str">
            <v>MONTAGEM DE ARMADURA TRANVERSAL DE ESTACAS DE SEÇÃO RETANGULAR, DIÂMETRO = 5,0 MM. AF_09/2021_PS</v>
          </cell>
          <cell r="I2488" t="str">
            <v>KG</v>
          </cell>
        </row>
        <row r="2489">
          <cell r="G2489">
            <v>95593</v>
          </cell>
          <cell r="H2489" t="str">
            <v>MONTAGEM DE ARMADURA TRANSVERSAL DE ESTACAS DE SEÇÃO RETANGULAR, DIÂMETRO = 6,30 MM. AF_09/2021_PS</v>
          </cell>
          <cell r="I2489" t="str">
            <v>KG</v>
          </cell>
        </row>
        <row r="2490">
          <cell r="G2490">
            <v>95943</v>
          </cell>
          <cell r="H2490" t="str">
            <v>ARMAÇÃO DE ESCADA, DE UMA ESTRUTURA CONVENCIONAL DE CONCRETO ARMADO UTILIZANDO AÇO CA-60 DE 5,0 MM - MONTAGEM. AF_11/2020</v>
          </cell>
          <cell r="I2490" t="str">
            <v>KG</v>
          </cell>
        </row>
        <row r="2491">
          <cell r="G2491">
            <v>95944</v>
          </cell>
          <cell r="H2491" t="str">
            <v>ARMAÇÃO DE ESCADA, DE UMA ESTRUTURA CONVENCIONAL DE CONCRETO ARMADO UTILIZANDO AÇO CA-50 DE 6,3 MM - MONTAGEM. AF_11/2020</v>
          </cell>
          <cell r="I2491" t="str">
            <v>KG</v>
          </cell>
        </row>
        <row r="2492">
          <cell r="G2492">
            <v>95945</v>
          </cell>
          <cell r="H2492" t="str">
            <v>ARMAÇÃO DE ESCADA, DE UMA ESTRUTURA CONVENCIONAL DE CONCRETO ARMADO UTILIZANDO AÇO CA-50 DE 8,0 MM - MONTAGEM. AF_11/2020</v>
          </cell>
          <cell r="I2492" t="str">
            <v>KG</v>
          </cell>
        </row>
        <row r="2493">
          <cell r="G2493">
            <v>95946</v>
          </cell>
          <cell r="H2493" t="str">
            <v>ARMAÇÃO DE ESCADA, DE UMA ESTRUTURA CONVENCIONAL DE CONCRETO ARMADO UTILIZANDO AÇO CA-50 DE 10,0 MM - MONTAGEM. AF_11/2020</v>
          </cell>
          <cell r="I2493" t="str">
            <v>KG</v>
          </cell>
        </row>
        <row r="2494">
          <cell r="G2494">
            <v>95947</v>
          </cell>
          <cell r="H2494" t="str">
            <v>ARMAÇÃO DE ESCADA, DE UMA ESTRUTURA CONVENCIONAL DE CONCRETO ARMADO UTILIZANDO AÇO CA-50 DE 12,5 MM - MONTAGEM. AF_11/2020</v>
          </cell>
          <cell r="I2494" t="str">
            <v>KG</v>
          </cell>
        </row>
        <row r="2495">
          <cell r="G2495">
            <v>95948</v>
          </cell>
          <cell r="H2495" t="str">
            <v>ARMAÇÃO DE ESCADA, DE UMA ESTRUTURA CONVENCIONAL DE CONCRETO ARMADO UTILIZANDO AÇO CA-50 DE 16,0 MM - MONTAGEM. AF_11/2020</v>
          </cell>
          <cell r="I2495" t="str">
            <v>KG</v>
          </cell>
        </row>
        <row r="2496">
          <cell r="G2496">
            <v>96544</v>
          </cell>
          <cell r="H2496" t="str">
            <v>ARMAÇÃO DE BLOCO, VIGA BALDRAME OU SAPATA UTILIZANDO AÇO CA-50 DE 6,3 MM - MONTAGEM. AF_06/2017</v>
          </cell>
          <cell r="I2496" t="str">
            <v>KG</v>
          </cell>
        </row>
        <row r="2497">
          <cell r="G2497">
            <v>96545</v>
          </cell>
          <cell r="H2497" t="str">
            <v>ARMAÇÃO DE BLOCO, VIGA BALDRAME OU SAPATA UTILIZANDO AÇO CA-50 DE 8 MM - MONTAGEM. AF_06/2017</v>
          </cell>
          <cell r="I2497" t="str">
            <v>KG</v>
          </cell>
        </row>
        <row r="2498">
          <cell r="G2498">
            <v>96546</v>
          </cell>
          <cell r="H2498" t="str">
            <v>ARMAÇÃO DE BLOCO, VIGA BALDRAME OU SAPATA UTILIZANDO AÇO CA-50 DE 10 MM - MONTAGEM. AF_06/2017</v>
          </cell>
          <cell r="I2498" t="str">
            <v>KG</v>
          </cell>
        </row>
        <row r="2499">
          <cell r="G2499">
            <v>96547</v>
          </cell>
          <cell r="H2499" t="str">
            <v>ARMAÇÃO DE BLOCO, VIGA BALDRAME OU SAPATA UTILIZANDO AÇO CA-50 DE 12,5 MM - MONTAGEM. AF_06/2017</v>
          </cell>
          <cell r="I2499" t="str">
            <v>KG</v>
          </cell>
        </row>
        <row r="2500">
          <cell r="G2500">
            <v>96548</v>
          </cell>
          <cell r="H2500" t="str">
            <v>ARMAÇÃO DE BLOCO, VIGA BALDRAME OU SAPATA UTILIZANDO AÇO CA-50 DE 16 MM - MONTAGEM. AF_06/2017</v>
          </cell>
          <cell r="I2500" t="str">
            <v>KG</v>
          </cell>
        </row>
        <row r="2501">
          <cell r="G2501">
            <v>96549</v>
          </cell>
          <cell r="H2501" t="str">
            <v>ARMAÇÃO DE BLOCO, VIGA BALDRAME OU SAPATA UTILIZANDO AÇO CA-50 DE 20 MM - MONTAGEM. AF_06/2017</v>
          </cell>
          <cell r="I2501" t="str">
            <v>KG</v>
          </cell>
        </row>
        <row r="2502">
          <cell r="G2502">
            <v>96550</v>
          </cell>
          <cell r="H2502" t="str">
            <v>ARMAÇÃO DE BLOCO, VIGA BALDRAME OU SAPATA UTILIZANDO AÇO CA-50 DE 25 MM - MONTAGEM. AF_06/2017</v>
          </cell>
          <cell r="I2502" t="str">
            <v>KG</v>
          </cell>
        </row>
        <row r="2503">
          <cell r="G2503">
            <v>100064</v>
          </cell>
          <cell r="H2503" t="str">
            <v>ARMAÇÃO DO SISTEMA DE PAREDES DE CONCRETO, EXECUTADA COMO ARMADURA POSITIVA DE LAJES, TELA Q-159. AF_06/2019</v>
          </cell>
          <cell r="I2503" t="str">
            <v>KG</v>
          </cell>
        </row>
        <row r="2504">
          <cell r="G2504">
            <v>100066</v>
          </cell>
          <cell r="H2504" t="str">
            <v>ARMAÇÃO DO SISTEMA DE PAREDES DE CONCRETO, EXECUTADA COMO ARMADURA POSITIVA DE LAJES, TELA Q-196. AF_06/2019</v>
          </cell>
          <cell r="I2504" t="str">
            <v>KG</v>
          </cell>
        </row>
        <row r="2505">
          <cell r="G2505">
            <v>100067</v>
          </cell>
          <cell r="H2505" t="str">
            <v>ARMAÇÃO DO SISTEMA DE PAREDES DE CONCRETO, EXECUTADA COMO REFORÇO, VERGALHÃO DE 5,0 MM DE DIÂMETRO. AF_06/2019</v>
          </cell>
          <cell r="I2505" t="str">
            <v>KG</v>
          </cell>
        </row>
        <row r="2506">
          <cell r="G2506">
            <v>100068</v>
          </cell>
          <cell r="H2506" t="str">
            <v>ARMAÇÃO DO SISTEMA DE PAREDES DE CONCRETO, EXECUTADA COMO REFORÇO, VERGALHÃO DE 12,5 MM DE DIÂMETRO. AF_06/2019</v>
          </cell>
          <cell r="I2506" t="str">
            <v>KG</v>
          </cell>
        </row>
        <row r="2507">
          <cell r="G2507">
            <v>102920</v>
          </cell>
          <cell r="H2507" t="str">
            <v>ARMAÇÃO DE CINTA DE ALVENARIA ESTRUTURAL; DIÂMETRO DE 12,5 MM. AF_09/2021</v>
          </cell>
          <cell r="I2507" t="str">
            <v>KG</v>
          </cell>
        </row>
        <row r="2508">
          <cell r="G2508">
            <v>102921</v>
          </cell>
          <cell r="H2508" t="str">
            <v>ARMAÇÃO VERTICAL DE ALVENARIA ESTRUTURAL; DIÂMETRO DE 16,0 MM. AF_09/2021</v>
          </cell>
          <cell r="I2508" t="str">
            <v>KG</v>
          </cell>
        </row>
        <row r="2509">
          <cell r="G2509">
            <v>102922</v>
          </cell>
          <cell r="H2509" t="str">
            <v>ARMAÇÃO DE VERGA E CONTRAVERGA DE ALVENARIA ESTRUTURAL; DIÂMETRO DE 16,0 MM. AF_09/2021</v>
          </cell>
          <cell r="I2509" t="str">
            <v>KG</v>
          </cell>
        </row>
        <row r="2510">
          <cell r="G2510">
            <v>102923</v>
          </cell>
          <cell r="H2510" t="str">
            <v>ARMAÇÃO DE CINTA DE ALVENARIA ESTRUTURAL; DIÂMETRO DE 16,0 MM. AF_09/2021</v>
          </cell>
          <cell r="I2510" t="str">
            <v>KG</v>
          </cell>
        </row>
        <row r="2511">
          <cell r="G2511">
            <v>103088</v>
          </cell>
          <cell r="H2511" t="str">
            <v>ARMAÇÃO DE VERGA E CONTRAVERGA DE ALVENARIA ESTRUTURAL; DIÂMETRO DE 12,5 MM. AF_09/2021</v>
          </cell>
          <cell r="I2511" t="str">
            <v>KG</v>
          </cell>
        </row>
        <row r="2512">
          <cell r="G2512">
            <v>104104</v>
          </cell>
          <cell r="H2512" t="str">
            <v>ARMAÇÃO DE ESTRUTURAS DIVERSAS DE CONCRETO ARMADO, EXCETO VIGAS, PILARES, LAJES E FUNDAÇÕES, UTILIZANDO AÇO CA-50 DE 32,0 MM - MONTAGEM. AF_06/2022</v>
          </cell>
          <cell r="I2512" t="str">
            <v>KG</v>
          </cell>
        </row>
        <row r="2513">
          <cell r="G2513">
            <v>104105</v>
          </cell>
          <cell r="H2513" t="str">
            <v>ARMAÇÃO DE PILAR OU VIGA DE ESTRUTURA CONVENCIONAL DE CONCRETO ARMADO UTILIZANDO AÇO CA-50 DE 32,0 MM. AF_06/2022</v>
          </cell>
          <cell r="I2513" t="str">
            <v>KG</v>
          </cell>
        </row>
        <row r="2514">
          <cell r="G2514">
            <v>104106</v>
          </cell>
          <cell r="H2514" t="str">
            <v>ARMAÇÃO DE PILAR OU VIGA DE ESTRUTURA DE CONCRETO ARMADO EMBUTIDA EM ALVENARIA DE VEDAÇÃO UTILIZANDO AÇO CA-50 DE 16,0 MM - MONTAGEM. AF_06/2022</v>
          </cell>
          <cell r="I2514" t="str">
            <v>KG</v>
          </cell>
        </row>
        <row r="2515">
          <cell r="G2515">
            <v>104107</v>
          </cell>
          <cell r="H2515" t="str">
            <v>ARMAÇÃO DE PILAR OU VIGA DE ESTRUTURA DE CONCRETO ARMADO EMBUTIDA EM ALVENARIA DE VEDAÇÃO UTILIZANDO AÇO CA-50 DE 12,5 MM - MONTAGEM. AF_06/2022</v>
          </cell>
          <cell r="I2515" t="str">
            <v>KG</v>
          </cell>
        </row>
        <row r="2516">
          <cell r="G2516">
            <v>104108</v>
          </cell>
          <cell r="H2516" t="str">
            <v>ARMAÇÃO DE PILAR OU VIGA DE ESTRUTURA DE CONCRETO ARMADO EMBUTIDA EM ALVENARIA DE VEDAÇÃO UTILIZANDO AÇO CA-50 DE 10,0 MM - MONTAGEM. AF_06/2022</v>
          </cell>
          <cell r="I2516" t="str">
            <v>KG</v>
          </cell>
        </row>
        <row r="2517">
          <cell r="G2517">
            <v>104109</v>
          </cell>
          <cell r="H2517" t="str">
            <v>ARMAÇÃO DE PILAR OU VIGA DE ESTRUTURA DE CONCRETO ARMADO EMBUTIDA EM ALVENARIA DE VEDAÇÃO UTILIZANDO AÇO CA-50 DE 8,0 MM - MONTAGEM. AF_06/2022</v>
          </cell>
          <cell r="I2517" t="str">
            <v>KG</v>
          </cell>
        </row>
        <row r="2518">
          <cell r="G2518">
            <v>104110</v>
          </cell>
          <cell r="H2518" t="str">
            <v>ARMAÇÃO DE PILAR OU VIGA DE ESTRUTURA DE CONCRETO ARMADO EMBUTIDA EM ALVENARIA DE VEDAÇÃO UTILIZANDO AÇO CA-50 DE 6,3 MM - MONTAGEM. AF_06/2022</v>
          </cell>
          <cell r="I2518" t="str">
            <v>KG</v>
          </cell>
        </row>
        <row r="2519">
          <cell r="G2519">
            <v>104111</v>
          </cell>
          <cell r="H2519" t="str">
            <v>ARMAÇÃO DE PILAR OU VIGA DE ESTRUTURA DE CONCRETO ARMADO EMBUTIDA EM ALVENARIA DE VEDAÇÃO UTILIZANDO AÇO CA-60 DE 5,0 MM - MONTAGEM. AF_06/2022</v>
          </cell>
          <cell r="I2519" t="str">
            <v>KG</v>
          </cell>
        </row>
        <row r="2520">
          <cell r="G2520">
            <v>89993</v>
          </cell>
          <cell r="H2520" t="str">
            <v>GRAUTEAMENTO VERTICAL EM ALVENARIA ESTRUTURAL. AF_09/2021</v>
          </cell>
          <cell r="I2520" t="str">
            <v>M3</v>
          </cell>
        </row>
        <row r="2521">
          <cell r="G2521">
            <v>89994</v>
          </cell>
          <cell r="H2521" t="str">
            <v>GRAUTEAMENTO DE CINTA INTERMEDIÁRIA OU DE CONTRAVERGA EM ALVENARIA ESTRUTURAL. AF_09/2021</v>
          </cell>
          <cell r="I2521" t="str">
            <v>M3</v>
          </cell>
        </row>
        <row r="2522">
          <cell r="G2522">
            <v>89995</v>
          </cell>
          <cell r="H2522" t="str">
            <v>GRAUTEAMENTO DE CINTA SUPERIOR OU DE VERGA EM ALVENARIA ESTRUTURAL. AF_09/2021</v>
          </cell>
          <cell r="I2522" t="str">
            <v>M3</v>
          </cell>
        </row>
        <row r="2523">
          <cell r="G2523">
            <v>90278</v>
          </cell>
          <cell r="H2523" t="str">
            <v>GRAUTE FGK=15 MPA; TRAÇO 1:0,04:2,2:2,5 (EM MASSA SECA DE CIMENTO/CAL/AREIA GROSSA/BRITA 0) - PREPARO MECÂNICO COM BETONEIRA 400 L. AF_09/2021</v>
          </cell>
          <cell r="I2523" t="str">
            <v>M3</v>
          </cell>
        </row>
        <row r="2524">
          <cell r="G2524">
            <v>90279</v>
          </cell>
          <cell r="H2524" t="str">
            <v>GRAUTE FGK=20 MPA; TRAÇO 1:0,04:1,8:2,1 (EM MASSA SECA DE CIMENTO/ CAL/ AREIA GROSSA/ BRITA 0) - PREPARO MECÂNICO COM BETONEIRA 400 L. AF_09/2021</v>
          </cell>
          <cell r="I2524" t="str">
            <v>M3</v>
          </cell>
        </row>
        <row r="2525">
          <cell r="G2525">
            <v>90280</v>
          </cell>
          <cell r="H2525" t="str">
            <v>GRAUTE FGK=25 MPA; TRAÇO 1:0,02:1,3:1,6 (EM MASSA SECA DE CIMENTO/ CAL/ AREIA GROSSA/ BRITA 0) - PREPARO MECÂNICO COM BETONEIRA 400 L. AF_09/2021</v>
          </cell>
          <cell r="I2525" t="str">
            <v>M3</v>
          </cell>
        </row>
        <row r="2526">
          <cell r="G2526">
            <v>90281</v>
          </cell>
          <cell r="H2526" t="str">
            <v>GRAUTE FGK=30 MPA; TRAÇO 1:0,02:0,9:1,2 (EM MASSA SECA DE CIMENTO/ CAL/ AREIA GROSSA/ BRITA 0) - PREPARO MECÂNICO COM BETONEIRA 400 L. AF_09/2021</v>
          </cell>
          <cell r="I2526" t="str">
            <v>M3</v>
          </cell>
        </row>
        <row r="2527">
          <cell r="G2527">
            <v>90282</v>
          </cell>
          <cell r="H2527" t="str">
            <v>GRAUTE FGK=15 MPA; TRAÇO 1:2,2:2,5:0,3 (EM MASSA SECA DE CIMENTO/ AREIA GROSSA/ BRITA 0/ ADITIVO) - PREPARO MECÂNICO COM BETONEIRA 400 L. AF_09/2021</v>
          </cell>
          <cell r="I2527" t="str">
            <v>M3</v>
          </cell>
        </row>
        <row r="2528">
          <cell r="G2528">
            <v>90283</v>
          </cell>
          <cell r="H2528" t="str">
            <v>GRAUTE FGK=20 MPA; TRAÇO 1:1,8:2,1:0,4 (EM MASSA SECA DE CIMENTO/ AREIA GROSSA/ BRITA 0/ ADITIVO) - PREPARO MECÂNICO COM BETONEIRA 400 L. AF_09/2021</v>
          </cell>
          <cell r="I2528" t="str">
            <v>M3</v>
          </cell>
        </row>
        <row r="2529">
          <cell r="G2529">
            <v>90284</v>
          </cell>
          <cell r="H2529" t="str">
            <v>GRAUTE FGK=25 MPA; TRAÇO 1:1,3:1,6:0,4 (EM MASSA SECA DE CIMENTO/ AREIA GROSSA/ BRITA 0/ ADITIVO) - PREPARO MECÂNICO COM BETONEIRA 400 L. AF_09/2021</v>
          </cell>
          <cell r="I2529" t="str">
            <v>M3</v>
          </cell>
        </row>
        <row r="2530">
          <cell r="G2530">
            <v>90285</v>
          </cell>
          <cell r="H2530" t="str">
            <v>GRAUTE FGK=30 MPA; TRAÇO 1:0,9:1,2:0,6 (EM MASSA SECA DE CIMENTO/ AREIA GROSSA/ BRITA 0/ ADITIVO) - PREPARO MECÂNICO COM BETONEIRA 400 L. AF_09/2021</v>
          </cell>
          <cell r="I2530" t="str">
            <v>M3</v>
          </cell>
        </row>
        <row r="2531">
          <cell r="G2531">
            <v>94962</v>
          </cell>
          <cell r="H2531" t="str">
            <v>CONCRETO MAGRO PARA LASTRO, TRAÇO 1:4,5:4,5 (EM MASSA SECA DE CIMENTO/ AREIA MÉDIA/ BRITA 1) - PREPARO MECÂNICO COM BETONEIRA 400 L. AF_05/2021</v>
          </cell>
          <cell r="I2531" t="str">
            <v>M3</v>
          </cell>
        </row>
        <row r="2532">
          <cell r="G2532">
            <v>94963</v>
          </cell>
          <cell r="H2532" t="str">
            <v>CONCRETO FCK = 15MPA, TRAÇO 1:3,4:3,5 (EM MASSA SECA DE CIMENTO/ AREIA MÉDIA/ BRITA 1) - PREPARO MECÂNICO COM BETONEIRA 400 L. AF_05/2021</v>
          </cell>
          <cell r="I2532" t="str">
            <v>M3</v>
          </cell>
        </row>
        <row r="2533">
          <cell r="G2533">
            <v>94964</v>
          </cell>
          <cell r="H2533" t="str">
            <v>CONCRETO FCK = 20MPA, TRAÇO 1:2,7:3 (EM MASSA SECA DE CIMENTO/ AREIA MÉDIA/ BRITA 1) - PREPARO MECÂNICO COM BETONEIRA 400 L. AF_05/2021</v>
          </cell>
          <cell r="I2533" t="str">
            <v>M3</v>
          </cell>
        </row>
        <row r="2534">
          <cell r="G2534">
            <v>94965</v>
          </cell>
          <cell r="H2534" t="str">
            <v>CONCRETO FCK = 25MPA, TRAÇO 1:2,3:2,7 (EM MASSA SECA DE CIMENTO/ AREIA MÉDIA/ BRITA 1) - PREPARO MECÂNICO COM BETONEIRA 400 L. AF_05/2021</v>
          </cell>
          <cell r="I2534" t="str">
            <v>M3</v>
          </cell>
        </row>
        <row r="2535">
          <cell r="G2535">
            <v>94966</v>
          </cell>
          <cell r="H2535" t="str">
            <v>CONCRETO FCK = 30MPA, TRAÇO 1:2,1:2,5 (EM MASSA SECA DE CIMENTO/ AREIA MÉDIA/ BRITA 1) - PREPARO MECÂNICO COM BETONEIRA 400 L. AF_05/2021</v>
          </cell>
          <cell r="I2535" t="str">
            <v>M3</v>
          </cell>
        </row>
        <row r="2536">
          <cell r="G2536">
            <v>94967</v>
          </cell>
          <cell r="H2536" t="str">
            <v>CONCRETO FCK = 40MPA, TRAÇO 1:1,6:1,9 (EM MASSA SECA DE CIMENTO/ AREIA MÉDIA/ BRITA 1) - PREPARO MECÂNICO COM BETONEIRA 400 L. AF_05/2021</v>
          </cell>
          <cell r="I2536" t="str">
            <v>M3</v>
          </cell>
        </row>
        <row r="2537">
          <cell r="G2537">
            <v>94968</v>
          </cell>
          <cell r="H2537" t="str">
            <v>CONCRETO MAGRO PARA LASTRO, TRAÇO 1:4,5:4,5 (EM MASSA SECA DE CIMENTO/ AREIA MÉDIA/ BRITA 1) - PREPARO MECÂNICO COM BETONEIRA 600 L. AF_05/2021</v>
          </cell>
          <cell r="I2537" t="str">
            <v>M3</v>
          </cell>
        </row>
        <row r="2538">
          <cell r="G2538">
            <v>94969</v>
          </cell>
          <cell r="H2538" t="str">
            <v>CONCRETO FCK = 15MPA, TRAÇO 1:3,4:3,5 (EM MASSA SECA DE CIMENTO/ AREIA MÉDIA/ BRITA 1) - PREPARO MECÂNICO COM BETONEIRA 600 L. AF_05/2021</v>
          </cell>
          <cell r="I2538" t="str">
            <v>M3</v>
          </cell>
        </row>
        <row r="2539">
          <cell r="G2539">
            <v>94970</v>
          </cell>
          <cell r="H2539" t="str">
            <v>CONCRETO FCK = 20MPA, TRAÇO 1:2,7:3 (EM MASSA SECA DE CIMENTO/ AREIA MÉDIA/ BRITA 1) - PREPARO MECÂNICO COM BETONEIRA 600 L. AF_05/2021</v>
          </cell>
          <cell r="I2539" t="str">
            <v>M3</v>
          </cell>
        </row>
        <row r="2540">
          <cell r="G2540">
            <v>94971</v>
          </cell>
          <cell r="H2540" t="str">
            <v>CONCRETO FCK = 25MPA, TRAÇO 1:2,3:2,7 (EM MASSA SECA DE CIMENTO/ AREIA MÉDIA/ BRITA 1) - PREPARO MECÂNICO COM BETONEIRA 600 L. AF_05/2021</v>
          </cell>
          <cell r="I2540" t="str">
            <v>M3</v>
          </cell>
        </row>
        <row r="2541">
          <cell r="G2541">
            <v>94972</v>
          </cell>
          <cell r="H2541" t="str">
            <v>CONCRETO FCK = 30MPA, TRAÇO 1:2,1:2,5 (EM MASSA SECA DE CIMENTO/ AREIA MÉDIA/ BRITA 1) - PREPARO MECÂNICO COM BETONEIRA 600 L. AF_05/2021</v>
          </cell>
          <cell r="I2541" t="str">
            <v>M3</v>
          </cell>
        </row>
        <row r="2542">
          <cell r="G2542">
            <v>94973</v>
          </cell>
          <cell r="H2542" t="str">
            <v>CONCRETO FCK = 40MPA, TRAÇO 1:1,6:1,9 (EM MASSA SECA DE CIMENTO/ AREIA MÉDIA/ BRITA 1) - PREPARO MECÂNICO COM BETONEIRA 600 L. AF_05/2021</v>
          </cell>
          <cell r="I2542" t="str">
            <v>M3</v>
          </cell>
        </row>
        <row r="2543">
          <cell r="G2543">
            <v>94974</v>
          </cell>
          <cell r="H2543" t="str">
            <v>CONCRETO MAGRO PARA LASTRO, TRAÇO 1:4,5:4,5 (EM MASSA SECA DE CIMENTO/ AREIA MÉDIA/ BRITA 1) - PREPARO MANUAL. AF_05/2021</v>
          </cell>
          <cell r="I2543" t="str">
            <v>M3</v>
          </cell>
        </row>
        <row r="2544">
          <cell r="G2544">
            <v>94975</v>
          </cell>
          <cell r="H2544" t="str">
            <v>CONCRETO FCK = 15MPA, TRAÇO 1:3,4:3,5 (EM MASSA SECA DE CIMENTO/ AREIA MÉDIA/ BRITA 1) - PREPARO MANUAL. AF_05/2021</v>
          </cell>
          <cell r="I2544" t="str">
            <v>M3</v>
          </cell>
        </row>
        <row r="2545">
          <cell r="G2545">
            <v>96555</v>
          </cell>
          <cell r="H2545" t="str">
            <v>CONCRETAGEM DE BLOCOS DE COROAMENTO E VIGAS BALDRAME, FCK 30 MPA, COM USO DE JERICA  LANÇAMENTO, ADENSAMENTO E ACABAMENTO. AF_06/2017</v>
          </cell>
          <cell r="I2545" t="str">
            <v>M3</v>
          </cell>
        </row>
        <row r="2546">
          <cell r="G2546">
            <v>96556</v>
          </cell>
          <cell r="H2546" t="str">
            <v>CONCRETAGEM DE SAPATAS, FCK 30 MPA, COM USO DE JERICA  LANÇAMENTO, ADENSAMENTO E ACABAMENTO. AF_06/2017</v>
          </cell>
          <cell r="I2546" t="str">
            <v>M3</v>
          </cell>
        </row>
        <row r="2547">
          <cell r="G2547">
            <v>96557</v>
          </cell>
          <cell r="H2547" t="str">
            <v>CONCRETAGEM DE BLOCOS DE COROAMENTO E VIGAS BALDRAMES, FCK 30 MPA, COM USO DE BOMBA  LANÇAMENTO, ADENSAMENTO E ACABAMENTO. AF_06/2017</v>
          </cell>
          <cell r="I2547" t="str">
            <v>M3</v>
          </cell>
        </row>
        <row r="2548">
          <cell r="G2548">
            <v>96558</v>
          </cell>
          <cell r="H2548" t="str">
            <v>CONCRETAGEM DE SAPATAS, FCK 30 MPA, COM USO DE BOMBA  LANÇAMENTO, ADENSAMENTO E ACABAMENTO. AF_11/2016</v>
          </cell>
          <cell r="I2548" t="str">
            <v>M3</v>
          </cell>
        </row>
        <row r="2549">
          <cell r="G2549">
            <v>99235</v>
          </cell>
          <cell r="H2549" t="str">
            <v>CONCRETAGEM DE EDIFICAÇÕES (PAREDES E LAJES) FEITAS COM SISTEMA DE FÔRMAS MANUSEÁVEIS, COM CONCRETO USINADO AUTOADENSÁVEL FCK 25 MPA - LANÇAMENTO E ACABAMENTO. AF_10/2021</v>
          </cell>
          <cell r="I2549" t="str">
            <v>M3</v>
          </cell>
        </row>
        <row r="2550">
          <cell r="G2550">
            <v>99431</v>
          </cell>
          <cell r="H2550" t="str">
            <v>CONCRETAGEM DE LAJES EM EDIFICAÇÕES UNIFAMILIARES FEITAS COM SISTEMA DE FÔRMAS MANUSEÁVEIS, COM CONCRETO USINADO BOMBEÁVEL FCK 25 MPA - LANÇAMENTO, ADENSAMENTO E ACABAMENTO (EXCLUSIVE BOMBA LANÇA). AF_10/2021</v>
          </cell>
          <cell r="I2550" t="str">
            <v>M3</v>
          </cell>
        </row>
        <row r="2551">
          <cell r="G2551">
            <v>99432</v>
          </cell>
          <cell r="H2551" t="str">
            <v>CONCRETAGEM DE PAREDES EM EDIFICAÇÕES UNIFAMILIARES FEITAS COM SISTEMA DE FÔRMAS MANUSEÁVEIS, COM CONCRETO USINADO BOMBEÁVEL FCK 25 MPA - LANÇAMENTO, ADENSAMENTO E ACABAMENTO (EXCLUSIVE BOMBA LANÇA). AF_10/2021</v>
          </cell>
          <cell r="I2551" t="str">
            <v>M3</v>
          </cell>
        </row>
        <row r="2552">
          <cell r="G2552">
            <v>99433</v>
          </cell>
          <cell r="H2552" t="str">
            <v>CONCRETAGEM DE PLATIBANDA EM EDIFICAÇÕES UNIFAMILIARES FEITAS COM SISTEMA DE FÔRMAS MANUSEÁVEIS, COM CONCRETO USINADO BOMBEÁVEL FCK 25 MPA, - LANÇAMENTO, ADENSAMENTO E ACABAMENTO (EXCLUSIVE BOMBA LANÇA). AF_10/2021</v>
          </cell>
          <cell r="I2552" t="str">
            <v>M3</v>
          </cell>
        </row>
        <row r="2553">
          <cell r="G2553">
            <v>99434</v>
          </cell>
          <cell r="H2553" t="str">
            <v>CONCRETAGEM DE LAJES EM EDIFICAÇÕES MULTIFAMILIARES FEITAS COM SISTEMA DE FÔRMAS MANUSEÁVEIS, COM CONCRETO USINADO BOMBEÁVEL FCK 25 MPA - LANÇAMENTO, ADENSAMENTO E ACABAMENTO (EXCLUSIVE BOMBA LANÇA). AF_10/2021</v>
          </cell>
          <cell r="I2553" t="str">
            <v>M3</v>
          </cell>
        </row>
        <row r="2554">
          <cell r="G2554">
            <v>99435</v>
          </cell>
          <cell r="H2554" t="str">
            <v>CONCRETAGEM DE PAREDES EM EDIFICAÇÕES MULTIFAMILIARES FEITAS COM SISTEMA DE FÔRMAS MANUSEÁVEIS, COM CONCRETO USINADO BOMBEÁVEL FCK 25 MPA - LANÇAMENTO, ADENSAMENTO E ACABAMENTO (EXCLUSIVE BOMBA LANÇA). AF_10/2021</v>
          </cell>
          <cell r="I2554" t="str">
            <v>M3</v>
          </cell>
        </row>
        <row r="2555">
          <cell r="G2555">
            <v>99436</v>
          </cell>
          <cell r="H2555" t="str">
            <v>CONCRETAGEM DE PLATIBANDA EM EDIFICAÇÕES MULTIFAMILIARES FEITAS COM SISTEMA DE FÔRMAS MANUSEÁVEIS, COM CONCRETO USINADO BOMBEÁVEL FCK 25 MPA - LANÇAMENTO, ADENSAMENTO E ACABAMENTO (EXCLUSIVE BOMBA LANÇA). AF_10/2021</v>
          </cell>
          <cell r="I2555" t="str">
            <v>M3</v>
          </cell>
        </row>
        <row r="2556">
          <cell r="G2556">
            <v>99437</v>
          </cell>
          <cell r="H2556" t="str">
            <v>CONCRETAGEM DE PLATIBANDA EM EDIFICAÇÕES UNIFAMILIARES FEITAS COM SISTEMA DE FÔRMAS MANUSEÁVEIS, COM CONCRETO USINADO AUTOADENSÁVEL FCK 25 MPA - LANÇAMENTO E ACABAMENTO. AF_10/2021</v>
          </cell>
          <cell r="I2556" t="str">
            <v>M3</v>
          </cell>
        </row>
        <row r="2557">
          <cell r="G2557">
            <v>99438</v>
          </cell>
          <cell r="H2557" t="str">
            <v>CONCRETAGEM DE PLATIBANDA EM EDIFICAÇÕES MULTIFAMILIARES FEITAS COM SISTEMA DE FÔRMAS MANUSEÁVEIS, COM CONCRETO USINADO AUTOADENSÁVEL FCK 25 MPA - LANÇAMENTO E ACABAMENTO. AF_10/2021</v>
          </cell>
          <cell r="I2557" t="str">
            <v>M3</v>
          </cell>
        </row>
        <row r="2558">
          <cell r="G2558">
            <v>99439</v>
          </cell>
          <cell r="H2558" t="str">
            <v>CONCRETAGEM DE EDIFICAÇÕES (PAREDES E LAJES) FEITAS COM SISTEMA DE FÔRMAS MANUSEÁVEIS, COM CONCRETO USINADO BOMBEÁVEL FCK 25 MPA - LANÇAMENTO, ADENSAMENTO E ACABAMENTO (EXCLUSIVE BOMBA LANÇA). AF_10/2021</v>
          </cell>
          <cell r="I2558" t="str">
            <v>M3</v>
          </cell>
        </row>
        <row r="2559">
          <cell r="G2559">
            <v>102473</v>
          </cell>
          <cell r="H2559" t="str">
            <v>CONCRETO MAGRO PARA LASTRO, TRAÇO 1:4,5:4,5 (EM MASSA SECA DE CIMENTO/ AREIA MÉDIA/ SEIXO ROLADO) - PREPARO MECÂNICO COM BETONEIRA 400 L. AF_05/2021</v>
          </cell>
          <cell r="I2559" t="str">
            <v>M3</v>
          </cell>
        </row>
        <row r="2560">
          <cell r="G2560">
            <v>102474</v>
          </cell>
          <cell r="H2560" t="str">
            <v>CONCRETO FCK = 15MPA, TRAÇO 1:3,4:3,4 (EM MASSA SECA DE CIMENTO/ AREIA MÉDIA/ SEIXO ROLADO) - PREPARO MECÂNICO COM BETONEIRA 400 L. AF_05/2021</v>
          </cell>
          <cell r="I2560" t="str">
            <v>M3</v>
          </cell>
        </row>
        <row r="2561">
          <cell r="G2561">
            <v>102475</v>
          </cell>
          <cell r="H2561" t="str">
            <v>CONCRETO FCK = 20MPA, TRAÇO 1:2,6:2,9 (EM MASSA SECA DE CIMENTO/ AREIA MÉDIA/ SEIXO ROLADO) - PREPARO MECÂNICO COM BETONEIRA 400 L. AF_05/2021</v>
          </cell>
          <cell r="I2561" t="str">
            <v>M3</v>
          </cell>
        </row>
        <row r="2562">
          <cell r="G2562">
            <v>102476</v>
          </cell>
          <cell r="H2562" t="str">
            <v>CONCRETO FCK = 25MPA, TRAÇO 1:2,2:2,5 (EM MASSA SECA DE CIMENTO/ AREIA MÉDIA/ SEIXO ROLADO) - PREPARO MECÂNICO COM BETONEIRA 400 L. AF_05/2021</v>
          </cell>
          <cell r="I2562" t="str">
            <v>M3</v>
          </cell>
        </row>
        <row r="2563">
          <cell r="G2563">
            <v>102477</v>
          </cell>
          <cell r="H2563" t="str">
            <v>CONCRETO FCK = 30MPA, TRAÇO 1:1,9:2,3 (EM MASSA SECA DE CIMENTO/ AREIA MÉDIA/ SEIXO ROLADO) - PREPARO MECÂNICO COM BETONEIRA 400 L. AF_05/2021</v>
          </cell>
          <cell r="I2563" t="str">
            <v>M3</v>
          </cell>
        </row>
        <row r="2564">
          <cell r="G2564">
            <v>102478</v>
          </cell>
          <cell r="H2564" t="str">
            <v>CONCRETO FCK = 40MPA, TRAÇO 1:1,4:1,8 (EM MASSA SECA DE CIMENTO/ AREIA MÉDIA/ SEIXO ROLADO) - PREPARO MECÂNICO COM BETONEIRA 400 L. AF_05/2021</v>
          </cell>
          <cell r="I2564" t="str">
            <v>M3</v>
          </cell>
        </row>
        <row r="2565">
          <cell r="G2565">
            <v>102479</v>
          </cell>
          <cell r="H2565" t="str">
            <v>CONCRETO MAGRO PARA LASTRO, TRAÇO 1:4,5:4,5 (EM MASSA SECA DE CIMENTO/ AREIA MÉDIA/ SEIXO ROLADO) - PREPARO MECÂNICO COM BETONEIRA 600 L. AF_05/2021</v>
          </cell>
          <cell r="I2565" t="str">
            <v>M3</v>
          </cell>
        </row>
        <row r="2566">
          <cell r="G2566">
            <v>102480</v>
          </cell>
          <cell r="H2566" t="str">
            <v>CONCRETO FCK = 15MPA, TRAÇO 1:3,4:3,4 (EM MASSA SECA DE CIMENTO/ AREIA MÉDIA/ SEIXO ROLADO) - PREPARO MECÂNICO COM BETONEIRA 600 L. AF_05/2021</v>
          </cell>
          <cell r="I2566" t="str">
            <v>M3</v>
          </cell>
        </row>
        <row r="2567">
          <cell r="G2567">
            <v>102481</v>
          </cell>
          <cell r="H2567" t="str">
            <v>CONCRETO FCK = 20MPA, TRAÇO 1:2,6:2,9 (EM MASSA SECA DE CIMENTO/ AREIA MÉDIA/ SEIXO ROLADO) - PREPARO MECÂNICO COM BETONEIRA 600 L. AF_05/2021</v>
          </cell>
          <cell r="I2567" t="str">
            <v>M3</v>
          </cell>
        </row>
        <row r="2568">
          <cell r="G2568">
            <v>102482</v>
          </cell>
          <cell r="H2568" t="str">
            <v>CONCRETO FCK = 25MPA, TRAÇO 1:2,2:2,5 (EM MASSA SECA DE CIMENTO/ AREIA MÉDIA/ SEIXO ROLADO) - PREPARO MECÂNICO COM BETONEIRA 600 L. AF_05/2021</v>
          </cell>
          <cell r="I2568" t="str">
            <v>M3</v>
          </cell>
        </row>
        <row r="2569">
          <cell r="G2569">
            <v>102483</v>
          </cell>
          <cell r="H2569" t="str">
            <v>CONCRETO FCK = 30MPA, TRAÇO 1:1,9:2,3 (EM MASSA SECA DE CIMENTO/ AREIA MÉDIA/ SEIXO ROLADO) - PREPARO MECÂNICO COM BETONEIRA 600 L. AF_05/2021</v>
          </cell>
          <cell r="I2569" t="str">
            <v>M3</v>
          </cell>
        </row>
        <row r="2570">
          <cell r="G2570">
            <v>102484</v>
          </cell>
          <cell r="H2570" t="str">
            <v>CONCRETO FCK = 40MPA, TRAÇO 1:1,4:1,8 (EM MASSA SECA DE CIMENTO/ AREIA MÉDIA/ SEIXO ROLADO) - PREPARO MECÂNICO COM BETONEIRA 600 L. AF_05/2021</v>
          </cell>
          <cell r="I2570" t="str">
            <v>M3</v>
          </cell>
        </row>
        <row r="2571">
          <cell r="G2571">
            <v>102485</v>
          </cell>
          <cell r="H2571" t="str">
            <v>CONCRETO MAGRO PARA LASTRO, TRAÇO 1:4,5:4,5 (EM MASSA SECA DE CIMENTO/ AREIA MÉDIA/ SEIXO ROLADO) - PREPARO MANUAL. AF_05/2021</v>
          </cell>
          <cell r="I2571" t="str">
            <v>M3</v>
          </cell>
        </row>
        <row r="2572">
          <cell r="G2572">
            <v>102486</v>
          </cell>
          <cell r="H2572" t="str">
            <v>CONCRETO FCK = 15MPA, TRAÇO 1:3,4:3,4 (EM MASSA SECA DE CIMENTO/ AREIA MÉDIA/ SEIXO ROLADO) - PREPARO MANUAL. AF_05/2021</v>
          </cell>
          <cell r="I2572" t="str">
            <v>M3</v>
          </cell>
        </row>
        <row r="2573">
          <cell r="G2573">
            <v>102487</v>
          </cell>
          <cell r="H2573" t="str">
            <v>CONCRETO CICLÓPICO FCK = 15MPA, 30% PEDRA DE MÃO EM VOLUME REAL, INCLUSIVE LANÇAMENTO. AF_05/2021</v>
          </cell>
          <cell r="I2573" t="str">
            <v>M3</v>
          </cell>
        </row>
        <row r="2574">
          <cell r="G2574">
            <v>103183</v>
          </cell>
          <cell r="H2574" t="str">
            <v>CONCRETAGEM DE ESCADAS EM EDIFICAÇÕES MULTIFAMILIARES FEITAS COM SISTEMA DE FÔRMAS MANUSEÁVEIS - CONCRETO USINADO BOMBEÁVEL, FCK 25 MPA - LANÇAMENTO, ADENSAMENTO E ACABAMENTO (EXCLUSIVE BOMBA LANÇA). AF_10/2021</v>
          </cell>
          <cell r="I2574" t="str">
            <v>M3</v>
          </cell>
        </row>
        <row r="2575">
          <cell r="G2575">
            <v>103184</v>
          </cell>
          <cell r="H2575" t="str">
            <v>CONCRETAGEM DE ESCADAS EM EDIFICAÇÕES MULTIFAMILIARES FEITAS COM SISTEMA DE FÔRMAS MANUSEÁVEIS - CONCRETO USINADO AUTOADENSÁVEL, FCK 25 MPA - LANÇAMENTO, ADENSAMENTO E ACABAMENTO. AF_10/2021</v>
          </cell>
          <cell r="I2575" t="str">
            <v>M3</v>
          </cell>
        </row>
        <row r="2576">
          <cell r="G2576">
            <v>103669</v>
          </cell>
          <cell r="H2576" t="str">
            <v>CONCRETAGEM DE PILARES, FCK = 25 MPA,  COM USO DE BALDES - LANÇAMENTO, ADENSAMENTO E ACABAMENTO. AF_02/2022</v>
          </cell>
          <cell r="I2576" t="str">
            <v>M3</v>
          </cell>
        </row>
        <row r="2577">
          <cell r="G2577">
            <v>103670</v>
          </cell>
          <cell r="H2577" t="str">
            <v>LANÇAMENTO COM USO DE BALDES, ADENSAMENTO E ACABAMENTO DE CONCRETO EM ESTRUTURAS. AF_02/2022</v>
          </cell>
          <cell r="I2577" t="str">
            <v>M3</v>
          </cell>
        </row>
        <row r="2578">
          <cell r="G2578">
            <v>103671</v>
          </cell>
          <cell r="H2578" t="str">
            <v>CONCRETAGEM DE PILARES, FCK = 25 MPA, COM USO DE GRUA - LANÇAMENTO, ADENSAMENTO E ACABAMENTO. AF_02/2022</v>
          </cell>
          <cell r="I2578" t="str">
            <v>M3</v>
          </cell>
        </row>
        <row r="2579">
          <cell r="G2579">
            <v>103672</v>
          </cell>
          <cell r="H2579" t="str">
            <v>CONCRETAGEM DE PILARES, FCK = 25 MPA, COM USO DE BOMBA - LANÇAMENTO, ADENSAMENTO E ACABAMENTO. AF_02/2022_PS</v>
          </cell>
          <cell r="I2579" t="str">
            <v>M3</v>
          </cell>
        </row>
        <row r="2580">
          <cell r="G2580">
            <v>103673</v>
          </cell>
          <cell r="H2580" t="str">
            <v>LANÇAMENTO COM USO DE BOMBA, ADENSAMENTO E ACABAMENTO DE CONCRETO EM ESTRUTURAS. AF_02/2022</v>
          </cell>
          <cell r="I2580" t="str">
            <v>M3</v>
          </cell>
        </row>
        <row r="2581">
          <cell r="G2581">
            <v>103674</v>
          </cell>
          <cell r="H2581" t="str">
            <v>CONCRETAGEM DE VIGAS E LAJES, FCK=25 MPA, PARA LAJES PREMOLDADAS COM USO DE BOMBA - LANÇAMENTO, ADENSAMENTO E ACABAMENTO. AF_02/2022_PS</v>
          </cell>
          <cell r="I2581" t="str">
            <v>M3</v>
          </cell>
        </row>
        <row r="2582">
          <cell r="G2582">
            <v>103675</v>
          </cell>
          <cell r="H2582" t="str">
            <v>CONCRETAGEM DE VIGAS E LAJES, FCK=25 MPA, PARA LAJES MACIÇAS OU NERVURADAS COM USO DE BOMBA - LANÇAMENTO, ADENSAMENTO E ACABAMENTO. AF_02/2022_PS</v>
          </cell>
          <cell r="I2582" t="str">
            <v>M3</v>
          </cell>
        </row>
        <row r="2583">
          <cell r="G2583">
            <v>103676</v>
          </cell>
          <cell r="H2583" t="str">
            <v>CONCRETAGEM DE VIGAS E LAJES, FCK=25 MPA, PARA LAJES PREMOLDADAS COM JERICAS EM ELEVADOR DE CABO EM EDIFICAÇÃO DE MULTIPAVIMENTOS ATÉ 16 ANDARES - LANÇAMENTO, ADENSAMENTO E ACABAMENTO. AF_02/2022</v>
          </cell>
          <cell r="I2583" t="str">
            <v>M3</v>
          </cell>
        </row>
        <row r="2584">
          <cell r="G2584">
            <v>103677</v>
          </cell>
          <cell r="H2584" t="str">
            <v>CONCRETAGEM DE VIGAS E LAJES, FCK=25 MPA, PARA LAJES MACIÇAS OU NERVURADAS COM JERICAS EM ELEVADOR DE CABO EM EDIFICAÇÃO DE MULTIPAVIMENTOS ATÉ 16 ANDARES  - LANÇAMENTO, ADENSAMENTO E ACABAMENTO. AF_02/2022</v>
          </cell>
          <cell r="I2584" t="str">
            <v>M3</v>
          </cell>
        </row>
        <row r="2585">
          <cell r="G2585">
            <v>103678</v>
          </cell>
          <cell r="H2585" t="str">
            <v>CONCRETAGEM DE VIGAS E LAJES, FCK=25 MPA, PARA LAJES PREMOLDADAS COM JERICAS EM CREMALHEIRA EM EDIFICAÇÃO DE MULTIPAVIMENTOS ATÉ 16 ANDARES  - LANÇAMENTO, ADENSAMENTO E ACABAMENTO. AF_02/2022</v>
          </cell>
          <cell r="I2585" t="str">
            <v>M3</v>
          </cell>
        </row>
        <row r="2586">
          <cell r="G2586">
            <v>103679</v>
          </cell>
          <cell r="H2586" t="str">
            <v>CONCRETAGEM DE VIGAS E LAJES, FCK=25 MPA, PARA LAJES MACIÇAS OU NERVURADAS COM JERICAS EM CREMALHEIRA EM EDIFICAÇÃO DE MULTIPAVIMENTOS ATÉ 16 ANDARES - LANÇAMENTO, ADENSAMENTO E ACABAMENTO. AF_02/2022</v>
          </cell>
          <cell r="I2586" t="str">
            <v>M3</v>
          </cell>
        </row>
        <row r="2587">
          <cell r="G2587">
            <v>103680</v>
          </cell>
          <cell r="H2587" t="str">
            <v>CONCRETAGEM DE VIGAS E LAJES, FCK=25 MPA, PARA LAJES PREMOLDADAS COM GRUA DE CAÇAMBA DE 350 L EM EDIFICAÇÃO DE MULTIPAVIMENTOS ATÉ 16 ANDARES - LANÇAMENTO, ADENSAMENTO E ACABAMENTO. AF_02/2022</v>
          </cell>
          <cell r="I2587" t="str">
            <v>M3</v>
          </cell>
        </row>
        <row r="2588">
          <cell r="G2588">
            <v>103681</v>
          </cell>
          <cell r="H2588" t="str">
            <v>CONCRETAGEM DE VIGAS E LAJES, FCK=25 MPA, PARA LAJES MACIÇAS OU NERVURADAS COM GRUA DE CAÇAMBA DE 500 L EM EDIFICAÇÃO DE MULTIPAVIMENTOS ATÉ 16 ANDARES - LANÇAMENTO, ADENSAMENTO E ACABAMENTO. AF_02/2022</v>
          </cell>
          <cell r="I2588" t="str">
            <v>M3</v>
          </cell>
        </row>
        <row r="2589">
          <cell r="G2589">
            <v>103682</v>
          </cell>
          <cell r="H2589" t="str">
            <v>CONCRETAGEM DE VIGAS E LAJES, FCK=25 MPA, PARA QUALQUER TIPO DE LAJE COM BALDES EM EDIFICAÇÃO TÉRREA - LANÇAMENTO, ADENSAMENTO E ACABAMENTO. AF_02/2022</v>
          </cell>
          <cell r="I2589" t="str">
            <v>M3</v>
          </cell>
        </row>
        <row r="2590">
          <cell r="G2590">
            <v>103683</v>
          </cell>
          <cell r="H2590" t="str">
            <v>CONCRETAGEM DE VIGAS E LAJES, FCK=25 MPA, PARA QUALQUER TIPO DE LAJE COM BALDES EM EDIFICAÇÃO DE MULTIPAVIMENTOS ATÉ 04 ANDARES - LANÇAMENTO, ADENSAMENTO E ACABAMENTO. AF_02/2022</v>
          </cell>
          <cell r="I2590" t="str">
            <v>M3</v>
          </cell>
        </row>
        <row r="2591">
          <cell r="G2591">
            <v>103684</v>
          </cell>
          <cell r="H2591" t="str">
            <v>CONCRETAGEM DE RESERVATÓRIOS, FCK=25 MPA, COM USO DE BOMBA - LANÇAMENTO, ADENSAMENTO E ACABAMENTO. AF_02/2022_PS</v>
          </cell>
          <cell r="I2591" t="str">
            <v>M3</v>
          </cell>
        </row>
        <row r="2592">
          <cell r="G2592">
            <v>103685</v>
          </cell>
          <cell r="H2592" t="str">
            <v>CONCRETAGEM DE MURETAS, FCK=25 MPA, COM USO DE BOMBA - LANÇAMENTO, ADENSAMENTO E ACABAMENTO. AF_02/2022_PS</v>
          </cell>
          <cell r="I2592" t="str">
            <v>M3</v>
          </cell>
        </row>
        <row r="2593">
          <cell r="G2593">
            <v>103686</v>
          </cell>
          <cell r="H2593" t="str">
            <v>CONCRETAGEM DE ESCADAS, FCK=25 MPA, COM USO DE BOMBA - LANÇAMENTO, ADENSAMENTO E ACABAMENTO. AF_02/2022_PS</v>
          </cell>
          <cell r="I2593" t="str">
            <v>M3</v>
          </cell>
        </row>
        <row r="2594">
          <cell r="G2594">
            <v>103687</v>
          </cell>
          <cell r="H2594" t="str">
            <v>CONCRETAGEM DE PILARES, FCK=25 MPA, COM USO DE JERICAS EM ELEVADOR DE CABO - LANÇAMENTO, ADENSAMENTO E ACABAMENTO. AF_02/2022</v>
          </cell>
          <cell r="I2594" t="str">
            <v>M3</v>
          </cell>
        </row>
        <row r="2595">
          <cell r="G2595">
            <v>103688</v>
          </cell>
          <cell r="H2595" t="str">
            <v>CONCRETAGEM DE PILARES, FCK=25 MPA, COM USO DE JERICAS EM CREMALHEIRA - LANÇAMENTO, ADENSAMENTO E ACABAMENTO. AF_02/2022</v>
          </cell>
          <cell r="I2595" t="str">
            <v>M3</v>
          </cell>
        </row>
        <row r="2596">
          <cell r="G2596">
            <v>101963</v>
          </cell>
          <cell r="H2596" t="str">
            <v>LAJE PRÉ-MOLDADA UNIDIRECIONAL, BIAPOIADA, PARA PISO, ENCHIMENTO EM CERÂMICA, VIGOTA CONVENCIONAL, ALTURA TOTAL DA LAJE (ENCHIMENTO+CAPA) = (8+4). AF_11/2020_PA</v>
          </cell>
          <cell r="I2596" t="str">
            <v>M2</v>
          </cell>
        </row>
        <row r="2597">
          <cell r="G2597">
            <v>101964</v>
          </cell>
          <cell r="H2597" t="str">
            <v>LAJE PRÉ-MOLDADA UNIDIRECIONAL, BIAPOIADA, PARA FORRO, ENCHIMENTO EM CERÂMICA, VIGOTA CONVENCIONAL, ALTURA TOTAL DA LAJE (ENCHIMENTO+CAPA) = (8+3). AF_11/2020_PA</v>
          </cell>
          <cell r="I2597" t="str">
            <v>M2</v>
          </cell>
        </row>
        <row r="2598">
          <cell r="G2598">
            <v>101165</v>
          </cell>
          <cell r="H2598" t="str">
            <v>ALVENARIA DE EMBASAMENTO COM BLOCO ESTRUTURAL DE CONCRETO, DE 14X19X29CM E ARGAMASSA DE ASSENTAMENTO COM PREPARO EM BETONEIRA. AF_05/2020</v>
          </cell>
          <cell r="I2598" t="str">
            <v>M3</v>
          </cell>
        </row>
        <row r="2599">
          <cell r="G2599">
            <v>101166</v>
          </cell>
          <cell r="H2599" t="str">
            <v>ALVENARIA DE EMBASAMENTO COM BLOCO ESTRUTURAL DE CERÂMICA, DE 14X19X29CM E ARGAMASSA DE ASSENTAMENTO COM PREPARO EM BETONEIRA. AF_05/2020</v>
          </cell>
          <cell r="I2599" t="str">
            <v>M3</v>
          </cell>
        </row>
        <row r="2600">
          <cell r="G2600">
            <v>98575</v>
          </cell>
          <cell r="H2600" t="str">
            <v>TRATAMENTO DE JUNTA DE DILATAÇÃO, COM TARUGO DE POLIETILENO E SELANTE PU, INCLUSO PREENCHIMENTO COM ESPUMA EXPANSIVA PU. AF_06/2018</v>
          </cell>
          <cell r="I2600" t="str">
            <v>M</v>
          </cell>
        </row>
        <row r="2601">
          <cell r="G2601">
            <v>98576</v>
          </cell>
          <cell r="H2601" t="str">
            <v>TRATAMENTO DE JUNTA DE DILATAÇÃO COM MANTA ASFÁLTICA ADERIDA COM MAÇARICO. AF_06/2018</v>
          </cell>
          <cell r="I2601" t="str">
            <v>M</v>
          </cell>
        </row>
        <row r="2602">
          <cell r="G2602">
            <v>98577</v>
          </cell>
          <cell r="H2602" t="str">
            <v>TRATAMENTO DE JUNTA SERRADA, COM TARUGO DE POLIETILENO E SELANTE À BASE DE SILICONE. AF_06/2018</v>
          </cell>
          <cell r="I2602" t="str">
            <v>M</v>
          </cell>
        </row>
        <row r="2603">
          <cell r="G2603">
            <v>93182</v>
          </cell>
          <cell r="H2603" t="str">
            <v>VERGA PRÉ-MOLDADA PARA JANELAS COM ATÉ 1,5 M DE VÃO. AF_03/2016</v>
          </cell>
          <cell r="I2603" t="str">
            <v>M</v>
          </cell>
        </row>
        <row r="2604">
          <cell r="G2604">
            <v>93183</v>
          </cell>
          <cell r="H2604" t="str">
            <v>VERGA PRÉ-MOLDADA PARA JANELAS COM MAIS DE 1,5 M DE VÃO. AF_03/2016</v>
          </cell>
          <cell r="I2604" t="str">
            <v>M</v>
          </cell>
        </row>
        <row r="2605">
          <cell r="G2605">
            <v>93184</v>
          </cell>
          <cell r="H2605" t="str">
            <v>VERGA PRÉ-MOLDADA PARA PORTAS COM ATÉ 1,5 M DE VÃO. AF_03/2016</v>
          </cell>
          <cell r="I2605" t="str">
            <v>M</v>
          </cell>
        </row>
        <row r="2606">
          <cell r="G2606">
            <v>93185</v>
          </cell>
          <cell r="H2606" t="str">
            <v>VERGA PRÉ-MOLDADA PARA PORTAS COM MAIS DE 1,5 M DE VÃO. AF_03/2016</v>
          </cell>
          <cell r="I2606" t="str">
            <v>M</v>
          </cell>
        </row>
        <row r="2607">
          <cell r="G2607">
            <v>93186</v>
          </cell>
          <cell r="H2607" t="str">
            <v>VERGA MOLDADA IN LOCO EM CONCRETO PARA JANELAS COM ATÉ 1,5 M DE VÃO. AF_03/2016</v>
          </cell>
          <cell r="I2607" t="str">
            <v>M</v>
          </cell>
        </row>
        <row r="2608">
          <cell r="G2608">
            <v>93187</v>
          </cell>
          <cell r="H2608" t="str">
            <v>VERGA MOLDADA IN LOCO EM CONCRETO PARA JANELAS COM MAIS DE 1,5 M DE VÃO. AF_03/2016</v>
          </cell>
          <cell r="I2608" t="str">
            <v>M</v>
          </cell>
        </row>
        <row r="2609">
          <cell r="G2609">
            <v>93188</v>
          </cell>
          <cell r="H2609" t="str">
            <v>VERGA MOLDADA IN LOCO EM CONCRETO PARA PORTAS COM ATÉ 1,5 M DE VÃO. AF_03/2016</v>
          </cell>
          <cell r="I2609" t="str">
            <v>M</v>
          </cell>
        </row>
        <row r="2610">
          <cell r="G2610">
            <v>93189</v>
          </cell>
          <cell r="H2610" t="str">
            <v>VERGA MOLDADA IN LOCO EM CONCRETO PARA PORTAS COM MAIS DE 1,5 M DE VÃO. AF_03/2016</v>
          </cell>
          <cell r="I2610" t="str">
            <v>M</v>
          </cell>
        </row>
        <row r="2611">
          <cell r="G2611">
            <v>93190</v>
          </cell>
          <cell r="H2611" t="str">
            <v>VERGA MOLDADA IN LOCO COM UTILIZAÇÃO DE BLOCOS CANALETA PARA JANELAS COM ATÉ 1,5 M DE VÃO. AF_03/2016</v>
          </cell>
          <cell r="I2611" t="str">
            <v>M</v>
          </cell>
        </row>
        <row r="2612">
          <cell r="G2612">
            <v>93191</v>
          </cell>
          <cell r="H2612" t="str">
            <v>VERGA MOLDADA IN LOCO COM UTILIZAÇÃO DE BLOCOS CANALETA PARA JANELAS COM MAIS DE 1,5 M DE VÃO. AF_03/2016</v>
          </cell>
          <cell r="I2612" t="str">
            <v>M</v>
          </cell>
        </row>
        <row r="2613">
          <cell r="G2613">
            <v>93192</v>
          </cell>
          <cell r="H2613" t="str">
            <v>VERGA MOLDADA IN LOCO COM UTILIZAÇÃO DE BLOCOS CANALETA PARA PORTAS COM ATÉ 1,5 M DE VÃO. AF_03/2016</v>
          </cell>
          <cell r="I2613" t="str">
            <v>M</v>
          </cell>
        </row>
        <row r="2614">
          <cell r="G2614">
            <v>93193</v>
          </cell>
          <cell r="H2614" t="str">
            <v>VERGA MOLDADA IN LOCO COM UTILIZAÇÃO DE BLOCOS CANALETA PARA PORTAS COM MAIS DE 1,5 M DE VÃO. AF_03/2016</v>
          </cell>
          <cell r="I2614" t="str">
            <v>M</v>
          </cell>
        </row>
        <row r="2615">
          <cell r="G2615">
            <v>93194</v>
          </cell>
          <cell r="H2615" t="str">
            <v>CONTRAVERGA PRÉ-MOLDADA PARA VÃOS DE ATÉ 1,5 M DE COMPRIMENTO. AF_03/2016</v>
          </cell>
          <cell r="I2615" t="str">
            <v>M</v>
          </cell>
        </row>
        <row r="2616">
          <cell r="G2616">
            <v>93195</v>
          </cell>
          <cell r="H2616" t="str">
            <v>CONTRAVERGA PRÉ-MOLDADA PARA VÃOS DE MAIS DE 1,5 M DE COMPRIMENTO. AF_03/2016</v>
          </cell>
          <cell r="I2616" t="str">
            <v>M</v>
          </cell>
        </row>
        <row r="2617">
          <cell r="G2617">
            <v>93196</v>
          </cell>
          <cell r="H2617" t="str">
            <v>CONTRAVERGA MOLDADA IN LOCO EM CONCRETO PARA VÃOS DE ATÉ 1,5 M DE COMPRIMENTO. AF_03/2016</v>
          </cell>
          <cell r="I2617" t="str">
            <v>M</v>
          </cell>
        </row>
        <row r="2618">
          <cell r="G2618">
            <v>93197</v>
          </cell>
          <cell r="H2618" t="str">
            <v>CONTRAVERGA MOLDADA IN LOCO EM CONCRETO PARA VÃOS DE MAIS DE 1,5 M DE COMPRIMENTO. AF_03/2016</v>
          </cell>
          <cell r="I2618" t="str">
            <v>M</v>
          </cell>
        </row>
        <row r="2619">
          <cell r="G2619">
            <v>93198</v>
          </cell>
          <cell r="H2619" t="str">
            <v>CONTRAVERGA MOLDADA IN LOCO COM UTILIZAÇÃO DE BLOCOS CANALETA PARA VÃOS DE ATÉ 1,5 M DE COMPRIMENTO. AF_03/2016</v>
          </cell>
          <cell r="I2619" t="str">
            <v>M</v>
          </cell>
        </row>
        <row r="2620">
          <cell r="G2620">
            <v>93199</v>
          </cell>
          <cell r="H2620" t="str">
            <v>CONTRAVERGA MOLDADA IN LOCO COM UTILIZAÇÃO DE BLOCOS CANALETA PARA VÃOS DE MAIS DE 1,5 M DE COMPRIMENTO. AF_03/2016</v>
          </cell>
          <cell r="I2620" t="str">
            <v>M</v>
          </cell>
        </row>
        <row r="2621">
          <cell r="G2621">
            <v>93200</v>
          </cell>
          <cell r="H2621" t="str">
            <v>FIXAÇÃO (ENCUNHAMENTO) DE ALVENARIA DE VEDAÇÃO COM ARGAMASSA APLICADA COM BISNAGA. AF_03/2016</v>
          </cell>
          <cell r="I2621" t="str">
            <v>M</v>
          </cell>
        </row>
        <row r="2622">
          <cell r="G2622">
            <v>93201</v>
          </cell>
          <cell r="H2622" t="str">
            <v>FIXAÇÃO (ENCUNHAMENTO) DE ALVENARIA DE VEDAÇÃO COM ARGAMASSA APLICADA COM COLHER. AF_03/2016</v>
          </cell>
          <cell r="I2622" t="str">
            <v>M</v>
          </cell>
        </row>
        <row r="2623">
          <cell r="G2623">
            <v>93202</v>
          </cell>
          <cell r="H2623" t="str">
            <v>FIXAÇÃO (ENCUNHAMENTO) DE ALVENARIA DE VEDAÇÃO COM TIJOLO MACIÇO. AF_03/2016</v>
          </cell>
          <cell r="I2623" t="str">
            <v>M</v>
          </cell>
        </row>
        <row r="2624">
          <cell r="G2624">
            <v>93203</v>
          </cell>
          <cell r="H2624" t="str">
            <v>FIXAÇÃO (ENCUNHAMENTO) DE ALVENARIA DE VEDAÇÃO COM ESPUMA DE POLIURETANO EXPANSIVA. AF_03/2016</v>
          </cell>
          <cell r="I2624" t="str">
            <v>M</v>
          </cell>
        </row>
        <row r="2625">
          <cell r="G2625">
            <v>93204</v>
          </cell>
          <cell r="H2625" t="str">
            <v>CINTA DE AMARRAÇÃO DE ALVENARIA MOLDADA IN LOCO EM CONCRETO. AF_03/2016</v>
          </cell>
          <cell r="I2625" t="str">
            <v>M</v>
          </cell>
        </row>
        <row r="2626">
          <cell r="G2626">
            <v>93205</v>
          </cell>
          <cell r="H2626" t="str">
            <v>CINTA DE AMARRAÇÃO DE ALVENARIA MOLDADA IN LOCO COM UTILIZAÇÃO DE BLOCOS CANALETA. AF_03/2016</v>
          </cell>
          <cell r="I2626" t="str">
            <v>M</v>
          </cell>
        </row>
        <row r="2627">
          <cell r="G2627">
            <v>97733</v>
          </cell>
          <cell r="H2627" t="str">
            <v>PEÇA RETANGULAR PRÉ-MOLDADA, VOLUME DE CONCRETO DE ATÉ 10 LITROS, TAXA DE AÇO APROXIMADA DE 30KG/M³. AF_01/2018</v>
          </cell>
          <cell r="I2627" t="str">
            <v>M3</v>
          </cell>
        </row>
        <row r="2628">
          <cell r="G2628">
            <v>97734</v>
          </cell>
          <cell r="H2628" t="str">
            <v>PEÇA RETANGULAR PRÉ-MOLDADA, VOLUME DE CONCRETO DE 10 A 30 LITROS, TAXA DE AÇO APROXIMADA DE 30KG/M³. AF_01/2018</v>
          </cell>
          <cell r="I2628" t="str">
            <v>M3</v>
          </cell>
        </row>
        <row r="2629">
          <cell r="G2629">
            <v>97735</v>
          </cell>
          <cell r="H2629" t="str">
            <v>PEÇA RETANGULAR PRÉ-MOLDADA, VOLUME DE CONCRETO DE 30 A 100 LITROS, TAXA DE AÇO APROXIMADA DE 30KG/M³. AF_01/2018</v>
          </cell>
          <cell r="I2629" t="str">
            <v>M3</v>
          </cell>
        </row>
        <row r="2630">
          <cell r="G2630">
            <v>97736</v>
          </cell>
          <cell r="H2630" t="str">
            <v>PEÇA RETANGULAR PRÉ-MOLDADA, VOLUME DE CONCRETO ACIMA DE 100 LITROS, TAXA DE AÇO APROXIMADA DE 30KG/M³. AF_01/2018</v>
          </cell>
          <cell r="I2630" t="str">
            <v>M3</v>
          </cell>
        </row>
        <row r="2631">
          <cell r="G2631">
            <v>97737</v>
          </cell>
          <cell r="H2631" t="str">
            <v>PEÇA RETANGULAR PRÉ-MOLDADA, VOLUME DE CONCRETO DE 30 A 70 LITROS , TAXA DE AÇO APROXIMADA DE 70KG/M³. AF_01/2018</v>
          </cell>
          <cell r="I2631" t="str">
            <v>M3</v>
          </cell>
        </row>
        <row r="2632">
          <cell r="G2632">
            <v>97738</v>
          </cell>
          <cell r="H2632" t="str">
            <v>PEÇA CIRCULAR PRÉ-MOLDADA, VOLUME DE CONCRETO DE 10 A 30 LITROS, TAXA DE FIBRA DE POLIPROPILENO APROXIMADA DE 6 KG/M³. AF_01/2018_PS</v>
          </cell>
          <cell r="I2632" t="str">
            <v>M3</v>
          </cell>
        </row>
        <row r="2633">
          <cell r="G2633">
            <v>97739</v>
          </cell>
          <cell r="H2633" t="str">
            <v>PEÇA CIRCULAR PRÉ-MOLDADA, VOLUME DE CONCRETO DE 30 A 100 LITROS, TAXA DE AÇO APROXIMADA DE 30KG/M³. AF_01/2018</v>
          </cell>
          <cell r="I2633" t="str">
            <v>M3</v>
          </cell>
        </row>
        <row r="2634">
          <cell r="G2634">
            <v>97740</v>
          </cell>
          <cell r="H2634" t="str">
            <v>PEÇA CIRCULAR PRÉ-MOLDADA, VOLUME DE CONCRETO ACIMA DE 100 LITROS, TAXA DE AÇO APROXIMADA DE 30KG/M³. AF_01/2018</v>
          </cell>
          <cell r="I2634" t="str">
            <v>M3</v>
          </cell>
        </row>
        <row r="2635">
          <cell r="G2635">
            <v>98615</v>
          </cell>
          <cell r="H2635" t="str">
            <v>CONTENÇÃO EM CORTINA COM ESTACAS ESPAÇADAS COM 30 CM DE DIÂMETRO E PROFUNDIDADE MENOR OU IGUAL A 10 M. AF_06/2018</v>
          </cell>
          <cell r="I2635" t="str">
            <v>M2</v>
          </cell>
        </row>
        <row r="2636">
          <cell r="G2636">
            <v>98616</v>
          </cell>
          <cell r="H2636" t="str">
            <v>CONTENÇÃO EM CORTINA COM ESTACAS ESPAÇADAS COM 30 CM DE DIÂMETRO E PROFUNDIDADE MAIOR QUE 10 M E MENOR OU IGUAL A 15 M. AF_06/2018</v>
          </cell>
          <cell r="I2636" t="str">
            <v>M2</v>
          </cell>
        </row>
        <row r="2637">
          <cell r="G2637">
            <v>98617</v>
          </cell>
          <cell r="H2637" t="str">
            <v>CONTENÇÃO EM CORTINA COM ESTACAS ESPAÇADAS COM 30 CM DE DIÂMETRO E PROFUNDIDADE MAIOR QUE 15 M. AF_06/2018</v>
          </cell>
          <cell r="I2637" t="str">
            <v>M2</v>
          </cell>
        </row>
        <row r="2638">
          <cell r="G2638">
            <v>98618</v>
          </cell>
          <cell r="H2638" t="str">
            <v>CONTENÇÃO EM CORTINA COM ESTACAS ESPAÇADAS COM 40 CM DE DIÂMETRO E PROFUNDIDADE MENOR OU IGUAL A 10 M. AF_06/2018</v>
          </cell>
          <cell r="I2638" t="str">
            <v>M2</v>
          </cell>
        </row>
        <row r="2639">
          <cell r="G2639">
            <v>98619</v>
          </cell>
          <cell r="H2639" t="str">
            <v>CONTENÇÃO EM CORTINA COM ESTACAS ESPAÇADAS COM 40 CM DE DIÂMETRO E PROFUNDIDADE MAIOR QUE 10 M E MENOR OU IGUAL A 15 M. AF_06/2018</v>
          </cell>
          <cell r="I2639" t="str">
            <v>M2</v>
          </cell>
        </row>
        <row r="2640">
          <cell r="G2640">
            <v>98620</v>
          </cell>
          <cell r="H2640" t="str">
            <v>CONTENÇÃO EM CORTINA COM ESTACAS ESPAÇADAS COM 40 CM DE DIÂMETRO E PROFUNDIDADE MAIOR QUE 15 M. AF_06/2018</v>
          </cell>
          <cell r="I2640" t="str">
            <v>M2</v>
          </cell>
        </row>
        <row r="2641">
          <cell r="G2641">
            <v>98621</v>
          </cell>
          <cell r="H2641" t="str">
            <v>CONTENÇÃO EM CORTINA COM ESTACAS ESPAÇADAS COM 50 CM DE DIÂMETRO E PROFUNDIDADE MENOR OU IGUAL A 10 M. AF_06/2018</v>
          </cell>
          <cell r="I2641" t="str">
            <v>M2</v>
          </cell>
        </row>
        <row r="2642">
          <cell r="G2642">
            <v>98622</v>
          </cell>
          <cell r="H2642" t="str">
            <v>CONTENÇÃO EM CORTINA COM ESTACAS ESPAÇADAS COM 50 CM DE DIÂMETRO E PROFUNDIDADE MAIOR QUE 10 M E MENOR OU IGUAL A 15 M. AF_06/2018</v>
          </cell>
          <cell r="I2642" t="str">
            <v>M2</v>
          </cell>
        </row>
        <row r="2643">
          <cell r="G2643">
            <v>98623</v>
          </cell>
          <cell r="H2643" t="str">
            <v>CONTENÇÃO EM CORTINA COM ESTACAS ESPAÇADAS COM 50 CM DE DIÂMETRO E PROFUNDIDADE MAIOR QUE 15 M. AF_06/2018</v>
          </cell>
          <cell r="I2643" t="str">
            <v>M2</v>
          </cell>
        </row>
        <row r="2644">
          <cell r="G2644">
            <v>98624</v>
          </cell>
          <cell r="H2644" t="str">
            <v>CONTENÇÃO EM CORTINA COM ESTACAS ESPAÇADAS COM 60 CM DE DIÂMETRO E PROFUNDIDADE MENOR OU IGUAL A 10 M. AF_06/2018</v>
          </cell>
          <cell r="I2644" t="str">
            <v>M2</v>
          </cell>
        </row>
        <row r="2645">
          <cell r="G2645">
            <v>98625</v>
          </cell>
          <cell r="H2645" t="str">
            <v>CONTENÇÃO EM CORTINA COM ESTACAS ESPAÇADAS COM 60 CM DE DIÂMETRO E PROFUNDIDADE MAIOR QUE 10 M E MENOR OU IGUAL A 15 M. AF_06/2018</v>
          </cell>
          <cell r="I2645" t="str">
            <v>M2</v>
          </cell>
        </row>
        <row r="2646">
          <cell r="G2646">
            <v>98626</v>
          </cell>
          <cell r="H2646" t="str">
            <v>CONTENÇÃO EM CORTINA COM ESTACAS ESPAÇADAS COM 60 CM DE DIÂMETRO E PROFUNDIDADE MAIOR QUE 15 M. AF_06/2018</v>
          </cell>
          <cell r="I2646" t="str">
            <v>M2</v>
          </cell>
        </row>
        <row r="2647">
          <cell r="G2647">
            <v>98655</v>
          </cell>
          <cell r="H2647" t="str">
            <v>EXECUÇÃO DE MURETA GUIA PARA CONTENÇÃO/ FUNDAÇÃO COM 30 CM DE ESPESSURA. AF_06/2018</v>
          </cell>
          <cell r="I2647" t="str">
            <v>M</v>
          </cell>
        </row>
        <row r="2648">
          <cell r="G2648">
            <v>98656</v>
          </cell>
          <cell r="H2648" t="str">
            <v>EXECUÇÃO DE MURETA GUIA PARA CONTENÇÃO/ FUNDAÇÃO COM 40 CM DE ESPESSURA. AF_06/2018</v>
          </cell>
          <cell r="I2648" t="str">
            <v>M</v>
          </cell>
        </row>
        <row r="2649">
          <cell r="G2649">
            <v>98657</v>
          </cell>
          <cell r="H2649" t="str">
            <v>EXECUÇÃO DE MURETA GUIA PARA CONTENÇÃO/ FUNDAÇÃO COM 50 CM DE ESPESSURA. AF_06/2018</v>
          </cell>
          <cell r="I2649" t="str">
            <v>M</v>
          </cell>
        </row>
        <row r="2650">
          <cell r="G2650">
            <v>98658</v>
          </cell>
          <cell r="H2650" t="str">
            <v>EXECUÇÃO DE MURETA GUIA PARA CONTENÇÃO/ FUNDAÇÃO COM 60 CM DE ESPESSURA. AF_06/2018</v>
          </cell>
          <cell r="I2650" t="str">
            <v>M</v>
          </cell>
        </row>
        <row r="2651">
          <cell r="G2651">
            <v>98659</v>
          </cell>
          <cell r="H2651" t="str">
            <v>EXECUÇÃO DE MURETA GUIA PARA CONTENÇÃO/ FUNDAÇÃO COM 80 CM DE ESPESSURA. AF_06/2018</v>
          </cell>
          <cell r="I2651" t="str">
            <v>M</v>
          </cell>
        </row>
        <row r="2652">
          <cell r="G2652">
            <v>98746</v>
          </cell>
          <cell r="H2652" t="str">
            <v>SOLDA DE TOPO EM CHAPA/PERFIL/TUBO DE AÇO CHANFRADO, ESPESSURA=1/4''. AF_06/2018</v>
          </cell>
          <cell r="I2652" t="str">
            <v>M</v>
          </cell>
        </row>
        <row r="2653">
          <cell r="G2653">
            <v>98749</v>
          </cell>
          <cell r="H2653" t="str">
            <v>SOLDA DE TOPO EM CHAPA/PERFIL/TUBO DE AÇO CHANFRADO, ESPESSURA=5/16''. AF_06/2018</v>
          </cell>
          <cell r="I2653" t="str">
            <v>M</v>
          </cell>
        </row>
        <row r="2654">
          <cell r="G2654">
            <v>98750</v>
          </cell>
          <cell r="H2654" t="str">
            <v>SOLDA DE TOPO EM CHAPA/PERFIL/TUBO DE AÇO CHANFRADO, ESPESSURA=3/8''. AF_06/2018</v>
          </cell>
          <cell r="I2654" t="str">
            <v>M</v>
          </cell>
        </row>
        <row r="2655">
          <cell r="G2655">
            <v>98751</v>
          </cell>
          <cell r="H2655" t="str">
            <v>SOLDA DE TOPO EM CHAPA/PERFIL/TUBO DE AÇO CHANFRADO, ESPESSURA=1/2''. AF_06/2018</v>
          </cell>
          <cell r="I2655" t="str">
            <v>M</v>
          </cell>
        </row>
        <row r="2656">
          <cell r="G2656">
            <v>98752</v>
          </cell>
          <cell r="H2656" t="str">
            <v>SOLDA DE TOPO EM CHAPA/PERFIL/TUBO DE AÇO CHANFRADO, ESPESSURA=5/8''. AF_06/2018</v>
          </cell>
          <cell r="I2656" t="str">
            <v>M</v>
          </cell>
        </row>
        <row r="2657">
          <cell r="G2657">
            <v>98753</v>
          </cell>
          <cell r="H2657" t="str">
            <v>SOLDA DE TOPO EM CHAPA/PERFIL/TUBO DE AÇO CHANFRADO, ESPESSURA=3/4''. AF_06/2018</v>
          </cell>
          <cell r="I2657" t="str">
            <v>M</v>
          </cell>
        </row>
        <row r="2658">
          <cell r="G2658">
            <v>100763</v>
          </cell>
          <cell r="H2658" t="str">
            <v>VIGA METÁLICA EM PERFIL LAMINADO OU SOLDADO EM AÇO ESTRUTURAL, COM CONEXÕES PARAFUSADAS, INCLUSOS MÃO DE OBRA, TRANSPORTE E IÇAMENTO UTILIZANDO GUINDASTE - FORNECIMENTO E INSTALAÇÃO. AF_01/2020_PSA</v>
          </cell>
          <cell r="I2658" t="str">
            <v>KG</v>
          </cell>
        </row>
        <row r="2659">
          <cell r="G2659">
            <v>100764</v>
          </cell>
          <cell r="H2659" t="str">
            <v>VIGA METÁLICA EM PERFIL LAMINADO OU SOLDADO EM AÇO ESTRUTURAL, COM CONEXÕES SOLDADAS, INCLUSOS MÃO DE OBRA, TRANSPORTE E IÇAMENTO UTILIZANDO GUINDASTE - FORNECIMENTO E INSTALAÇÃO. AF_01/2020_PA</v>
          </cell>
          <cell r="I2659" t="str">
            <v>KG</v>
          </cell>
        </row>
        <row r="2660">
          <cell r="G2660">
            <v>100765</v>
          </cell>
          <cell r="H2660" t="str">
            <v>PILAR METÁLICO PERFIL LAMINADO/SOLDADO EM AÇO ESTRUTURAL, COM CONEXÕES PARAFUSADAS, INCLUSOS MÃO DE OBRA, TRANSPORTE E IÇAMENTO UTILIZANDO GUINDASTE - FORNECIMENTO E INSTALAÇÃO. AF_01/2020_PSA</v>
          </cell>
          <cell r="I2660" t="str">
            <v>KG</v>
          </cell>
        </row>
        <row r="2661">
          <cell r="G2661">
            <v>100766</v>
          </cell>
          <cell r="H2661" t="str">
            <v>PILAR METÁLICO PERFIL LAMINADO OU SOLDADO EM AÇO ESTRUTURAL, COM CONEXÕES SOLDADAS, INCLUSOS MÃO DE OBRA, TRANSPORTE E IÇAMENTO UTILIZANDO GUINDASTE - FORNECIMENTO E INSTALAÇÃO. AF_01/2020_PA</v>
          </cell>
          <cell r="I2661" t="str">
            <v>KG</v>
          </cell>
        </row>
        <row r="2662">
          <cell r="G2662">
            <v>100767</v>
          </cell>
          <cell r="H2662" t="str">
            <v>CONTRAVENTAMENTO COM CANTONEIRAS DE AÇO, ABAS IGUAIS, COM CONEXÕES PARAFUSADAS, INCLUSOS MÃO DE OBRA, TRANSPORTE E IÇAMENTO UTILIZANDO TALHA MANUAL, PARA EDIFÍCIOS DE ATÉ 2 PAVIMENTOS - FORNECIMENTO E INSTALAÇÃO. AF_01/2020_PSA</v>
          </cell>
          <cell r="I2662" t="str">
            <v>KG</v>
          </cell>
        </row>
        <row r="2663">
          <cell r="G2663">
            <v>100768</v>
          </cell>
          <cell r="H2663" t="str">
            <v>CONTRAVENTAMENTO COM CANTONEIRAS DE AÇO, ABAS IGUAIS, COM CONEXÕES SOLDADAS, INCLUSOS MÃO DE OBRA, TRANSPORTE E IÇAMENTO UTILIZANDO TALHA MANUAL, PARA EDIFÍCIOS DE ATÉ 2 PAVIMENTOS - FORNECIMENTO E INSTALAÇÃO. AF_01/2020_PA</v>
          </cell>
          <cell r="I2663" t="str">
            <v>KG</v>
          </cell>
        </row>
        <row r="2664">
          <cell r="G2664">
            <v>100769</v>
          </cell>
          <cell r="H2664" t="str">
            <v>CONTRAVENTAMENTO COM CANTONEIRAS DE AÇO, ABAS IGUAIS, COM CONEXÕES PARAFUSADAS, INCLUSOS MÃO DE OBRA, TRANSPORTE E IÇAMENTO UTILIZANDO GUINDASTE, PARA EDIFÍCIOS DE 3 A 5 PAVIMENTOS - FORNECIMENTO E INSTALAÇÃO. AF_01/2020_PSA</v>
          </cell>
          <cell r="I2664" t="str">
            <v>KG</v>
          </cell>
        </row>
        <row r="2665">
          <cell r="G2665">
            <v>100770</v>
          </cell>
          <cell r="H2665" t="str">
            <v>CONTRAVENTAMENTO COM CANTONEIRAS DE AÇO, ABAS IGUAIS, COM CONEXÕES SOLDADAS, INCLUSOS MÃO DE OBRA, TRANSPORTE E IÇAMENTO UTILIZANDO GUINDASTE, PARA EDIFÍCIOS DE 3 A 5 PAVIMENTOS - FORNECIMENTO E INSTALAÇÃO. AF_01/2020_PA</v>
          </cell>
          <cell r="I2665" t="str">
            <v>KG</v>
          </cell>
        </row>
        <row r="2666">
          <cell r="G2666">
            <v>100771</v>
          </cell>
          <cell r="H2666" t="str">
            <v>CONTRAVENTAMENTO COM CANTONEIRAS DE AÇO, ABAS IGUAIS, COM CONEXÕES PARAFUSADAS, INCLUSOS MÃO DE OBRA, TRANSPORTE E IÇAMENTO UTILIZANDO GRUA, PARA EDIFÍCIOS DE 6 A 10 PAVIMENTOS - FORNECIMENTO E INSTALAÇÃO. AF_01/2020_PSA</v>
          </cell>
          <cell r="I2666" t="str">
            <v>KG</v>
          </cell>
        </row>
        <row r="2667">
          <cell r="G2667">
            <v>100772</v>
          </cell>
          <cell r="H2667" t="str">
            <v>CONTRAVENTAMENTO COM CANTONEIRAS DE AÇO, ABAS IGUAIS, COM CONEXÕES SOLDADAS, INCLUSOS MÃO DE OBRA, TRANSPORTE E IÇAMENTO UTILIZANDO GRUA, PARA EDIFÍCIOS DE 6 A 10 PAVIMENTOS - FORNECIMENTO E INSTALAÇÃO. AF_01/2020_PA</v>
          </cell>
          <cell r="I2667" t="str">
            <v>KG</v>
          </cell>
        </row>
        <row r="2668">
          <cell r="G2668">
            <v>100773</v>
          </cell>
          <cell r="H2668" t="str">
            <v>ESTRUTURA TRELIÇADA DE COBERTURA, TIPO ARCO, COM LIGAÇÕES SOLDADAS, INCLUSOS PERFIS METÁLICOS, CHAPAS METÁLICAS, MÃO DE OBRA E TRANSPORTE COM GUINDASTE - FORNECIMENTO E INSTALAÇÃO. AF_01/2020_PSA</v>
          </cell>
          <cell r="I2668" t="str">
            <v>KG</v>
          </cell>
        </row>
        <row r="2669">
          <cell r="G2669">
            <v>100774</v>
          </cell>
          <cell r="H2669" t="str">
            <v>ESTRUTURA TRELIÇADA DE COBERTURA, TIPO SHED, COM LIGAÇÕES SOLDADAS, INCLUSOS PERFIS METÁLICOS, CHAPAS METÁLICAS, MÃO DE OBRA E TRANSPORTE COM GUINDASTE - FORNECIMENTO E INSTALAÇÃO. AF_01/2020_PSA</v>
          </cell>
          <cell r="I2669" t="str">
            <v>KG</v>
          </cell>
        </row>
        <row r="2670">
          <cell r="G2670">
            <v>100775</v>
          </cell>
          <cell r="H2670" t="str">
            <v>ESTRUTURA TRELIÇADA DE COBERTURA, TIPO FINK, COM LIGAÇÕES SOLDADAS, INCLUSOS PERFIS METÁLICOS, CHAPAS METÁLICAS, MÃO DE OBRA E TRANSPORTE COM GUINDASTE - FORNECIMENTO E INSTALAÇÃO. AF_01/2020_PSA</v>
          </cell>
          <cell r="I2670" t="str">
            <v>KG</v>
          </cell>
        </row>
        <row r="2671">
          <cell r="G2671">
            <v>100776</v>
          </cell>
          <cell r="H2671" t="str">
            <v>ESTRUTURA TRELIÇADA DE COBERTURA, TIPO ARCO, COM LIGAÇÕES PARAFUSADAS, INCLUSOS PERFIS METÁLICOS, CHAPAS METÁLICAS, MÃO DE OBRA E TRANSPORTE COM GUINDASTE - FORNECIMENTO E INSTALAÇÃO. AF_01/2020_PSA</v>
          </cell>
          <cell r="I2671" t="str">
            <v>KG</v>
          </cell>
        </row>
        <row r="2672">
          <cell r="G2672">
            <v>100777</v>
          </cell>
          <cell r="H2672" t="str">
            <v>ESTRUTURA TRELIÇADA DE COBERTURA, TIPO SHED, COM LIGAÇÕES PARAFUSADAS, INCLUSOS PERFIS METÁLICOS, CHAPAS METÁLICAS, MÃO DE OBRA E TRANSPORTE COM GUINDASTE - FORNECIMENTO E INSTALAÇÃO. AF_01/2020_PSA</v>
          </cell>
          <cell r="I2672" t="str">
            <v>KG</v>
          </cell>
        </row>
        <row r="2673">
          <cell r="G2673">
            <v>100778</v>
          </cell>
          <cell r="H2673" t="str">
            <v>ESTRUTURA TRELIÇADA DE COBERTURA, TIPO FINK, COM LIGAÇÕES PARAFUSADAS, INCLUSOS PERFIS METÁLICOS, CHAPAS METÁLICAS, MÃO DE OBRA E TRANSPORTE COM GUINDASTE - FORNECIMENTO E INSTALAÇÃO. AF_01/2020_PSA</v>
          </cell>
          <cell r="I2673" t="str">
            <v>KG</v>
          </cell>
        </row>
        <row r="2674">
          <cell r="G2674">
            <v>103795</v>
          </cell>
          <cell r="H2674" t="str">
            <v>FABRICAÇÃO, MONTAGEM E DESMONTAGEM DE FÔRMA PARA ESCADA HIDRÁULICA, EM CHAPA DE MADEIRA COMPENSADA RESINADA, E = 17 MM, 3 UTILIZAÇÕES. AF_08/2022</v>
          </cell>
          <cell r="I2674" t="str">
            <v>M2</v>
          </cell>
        </row>
        <row r="2675">
          <cell r="G2675">
            <v>103796</v>
          </cell>
          <cell r="H2675" t="str">
            <v>FABRICAÇÃO, MONTAGEM E DESMONTAGEM DE FÔRMA PARA BACIA DE DISSIPAÇÃO, EM MADEIRA SERRADA, E = 25 MM, 2 UTILIZAÇÕES. AF_08/2022</v>
          </cell>
          <cell r="I2675" t="str">
            <v>M2</v>
          </cell>
        </row>
        <row r="2676">
          <cell r="G2676">
            <v>103797</v>
          </cell>
          <cell r="H2676" t="str">
            <v>ARMAÇÃO DE DESCIDA DÁGUA UTILIZANDO AÇO CA-60 DE 5 MM - MONTAGEM. AF_08/2022</v>
          </cell>
          <cell r="I2676" t="str">
            <v>KG</v>
          </cell>
        </row>
        <row r="2677">
          <cell r="G2677">
            <v>103798</v>
          </cell>
          <cell r="H2677" t="str">
            <v>CONCRETAGEM DE DISSIPADOR DE ENERGIA, CONCRETO USINADO, FCK = 20 MPA, COM USO DE BOMBA - LANÇAMENTO, ADENSAMENTO E ACABAMENTO. AF_08/2022</v>
          </cell>
          <cell r="I2677" t="str">
            <v>M3</v>
          </cell>
        </row>
        <row r="2678">
          <cell r="G2678">
            <v>103799</v>
          </cell>
          <cell r="H2678" t="str">
            <v>PEDRA DE MÃO FIXADA COM CONCRETO PARA BACIA DE DISSIPAÇÃO, 40% DE CONCRETO EM VOLUME, FCK = 20 MPA, COM USO DE JERICA E PREPARO EM BETONEIRA DE 600 L - AREIA, BRITA E PEDRA DE MÃO COMERCIAIS - LANÇAMENTO, ADENSAMENTO E ACABAMENTO. AF_08/2022</v>
          </cell>
          <cell r="I2678" t="str">
            <v>M3</v>
          </cell>
        </row>
        <row r="2679">
          <cell r="G2679">
            <v>103800</v>
          </cell>
          <cell r="H2679" t="str">
            <v>PEDRA ARGAMASSADA COM CIMENTO E AREIA 1:3, 40% DE ARGAMASSA EM VOLUME - AREIA E PEDRA DE MÃO COMERCIAIS - FORNECIMENTO E ASSENTAMENTO. AF_08/2022</v>
          </cell>
          <cell r="I2679" t="str">
            <v>M3</v>
          </cell>
        </row>
        <row r="2680">
          <cell r="G2680">
            <v>103801</v>
          </cell>
          <cell r="H2680" t="str">
            <v>CONCRETAGEM DE DISSIPADOR DE ENERGIA, FCK = 20 MPA, COM USO DE JERICAS E PREPARO EM BETONEIRA DE 600 L - AREIA E BRITA COMERCIAIS - LANÇAMENTO, ADENSAMENTO E ACABAMENTO. AF_08/2022</v>
          </cell>
          <cell r="I2680" t="str">
            <v>M3</v>
          </cell>
        </row>
        <row r="2681">
          <cell r="G2681">
            <v>103925</v>
          </cell>
          <cell r="H2681" t="str">
            <v>ESCADA HIDRÁULICA, LARGURA ATÉ 1M, TIPO DESCIDA DÁGUA DE CORTE OU ATERRO EM DEGRAUS (DCD 02, 04 E DAD 02), EM CONCRETO USINADO, FCK = 20 MPA, LANÇADO COM BOMBA, INCLUINDO ARMAÇÃO, MATERIAIS E FÔRMAS (3 UTILIZAÇÕES). AF_08/2022</v>
          </cell>
          <cell r="I2681" t="str">
            <v>M3</v>
          </cell>
        </row>
        <row r="2682">
          <cell r="G2682">
            <v>103926</v>
          </cell>
          <cell r="H2682" t="str">
            <v>ESCADA HIDRÁULICA, LARGURA DE 1 A 4,1 M, TIPO DESCIDA DÁGUA DE ATERRO EM DEGRAUS (DAD 04, 06, 08, 10, 12, 14, 16, 18), EM CONCRETO USINADO, FCK = 20 MPA, LANÇADO COM BOMBA, INCLUINDO ARMAÇÃO, MATERIAIS E FÔRMAS (3 UTILIZAÇÕES). AF_08/2022</v>
          </cell>
          <cell r="I2682" t="str">
            <v>M3</v>
          </cell>
        </row>
        <row r="2683">
          <cell r="G2683">
            <v>103928</v>
          </cell>
          <cell r="H2683" t="str">
            <v>BACIA DE DISSIPAÇÃO, TIPO BACIA EM PEDRA DE MÃO ARGAMASSADA (DES 01, 02, 03, 04), LANÇADO MANUALMENTE, INCLUINDO MATERIAIS E FÔRMAS (2 UTILIZAÇÕES). AF_08/2022</v>
          </cell>
          <cell r="I2683" t="str">
            <v>M3</v>
          </cell>
        </row>
        <row r="2684">
          <cell r="G2684">
            <v>103929</v>
          </cell>
          <cell r="H2684" t="str">
            <v>BACIA DE DISSIPAÇÃO, TIPO BACIA COM DENTES DE CONCRETO (01), COM PREPARO MANUAL, FCK = 20 MPA, LANÇADO MANUALMENTE, INCLUINDO MATERIAIS E FÔRMAS (2 UTILIZAÇÕES). AF_08/2022</v>
          </cell>
          <cell r="I2684" t="str">
            <v>M3</v>
          </cell>
        </row>
        <row r="2685">
          <cell r="G2685">
            <v>103930</v>
          </cell>
          <cell r="H2685" t="str">
            <v>BACIA DE DISSIPAÇÃO, LARGURA ATÉ 1 M, TIPO BACIA EM PEDRA DE MÃO FIXADA COM CONCRETO (DEB 01, 02), COM PREPARO MANUAL, FCK = 20 MPA, LANÇADO MANUALMENTE, INCLUINDO MATERIAIS E FÔRMAS (2 UTILIZAÇÕES). AF_08/2022</v>
          </cell>
          <cell r="I2685" t="str">
            <v>M3</v>
          </cell>
        </row>
        <row r="2686">
          <cell r="G2686">
            <v>103931</v>
          </cell>
          <cell r="H2686" t="str">
            <v>BACIA DE DISSIPAÇÃO, LARGURA DE 1 A 4 M, TIPO BACIA EM PEDRA DE MÃO FIXADA COM CONCRETO (DEB 03, 04, 05, 06), COM PREPARO MANUAL, FCK = 20 MPA, LANÇADO MANUALMENTE, INCLUINDO MATERIAIS E FÔRMAS (2 UTILIZAÇÕES). AF_08/2022</v>
          </cell>
          <cell r="I2686" t="str">
            <v>M3</v>
          </cell>
        </row>
        <row r="2687">
          <cell r="G2687">
            <v>103932</v>
          </cell>
          <cell r="H2687" t="str">
            <v>BACIA DE DISSIPAÇÃO, LARGURA DE 4 A 9,2 M, TIPO BACIA EM PEDRA DE MÃO FIXADA COM CONCRETO (DEB 07, 08, 09, 10, 11, 12, 13), COM PREPARO MANUAL, FCK = 20 MPA, LANÇADO MANUALMENTE, INCLUINDO MATERIAIS E FÔRMAS (2 UTILIZAÇÕES). AF_08/2022</v>
          </cell>
          <cell r="I2687" t="str">
            <v>M3</v>
          </cell>
        </row>
        <row r="2688">
          <cell r="G2688">
            <v>103933</v>
          </cell>
          <cell r="H2688" t="str">
            <v>DESCIDA D'ÁGUA RÁPIDA (DAR 03), EM CONCRETO USINADO, FCK = 20 MPA, LANÇADO COM BOMBA, INCLUINDO ARMAÇÃO, MATERIAIS E FÔRMAS (2 UTILIZAÇÕES). AF_08/2022</v>
          </cell>
          <cell r="I2688" t="str">
            <v>M3</v>
          </cell>
        </row>
        <row r="2689">
          <cell r="G2689">
            <v>104466</v>
          </cell>
          <cell r="H2689" t="str">
            <v>COMPOSIÇÃO PARAMÉTRICA PARA FORNECIMENTO E MONTAGEM DE ESTRUTURA METÁLICA PARA ESTRUTURA PRINCIPAL DE EDIFICAÇÕES (PILARES, VIGAS E CONTRAVENTAMENTO). AF_11/2022</v>
          </cell>
          <cell r="I2689" t="str">
            <v>KG</v>
          </cell>
        </row>
        <row r="2690">
          <cell r="G2690">
            <v>104467</v>
          </cell>
          <cell r="H2690" t="str">
            <v>COMPOSIÇÃO PARAMÉTRICA PARA FORNECIMENTO E MONTAGEM DE ESTRUTURA METÁLICA PARA COBERTURA DE EDIFICAÇÕES COM ESTRUTURA DE APOIO. AF_11/2022</v>
          </cell>
          <cell r="I2690" t="str">
            <v>KG</v>
          </cell>
        </row>
        <row r="2691">
          <cell r="G2691">
            <v>104468</v>
          </cell>
          <cell r="H2691" t="str">
            <v>COMPOSIÇÃO PARAMÉTRICA PARA FORNECIMENTO E MONTAGEM DE ESTRUTURA METÁLICA PARA GALPÕES SEM PONTE ROLANTE. AF_11/2022</v>
          </cell>
          <cell r="I2691" t="str">
            <v>KG</v>
          </cell>
        </row>
        <row r="2692">
          <cell r="G2692">
            <v>104469</v>
          </cell>
          <cell r="H2692" t="str">
            <v>COMPOSIÇÃO PARAMÉTRICA PARA FORNECIMENTO E MONTAGEM DE ESTRUTURA METÁLICA PARA GALPÕES COM PONTE ROLANTE. AF_11/2022</v>
          </cell>
          <cell r="I2692" t="str">
            <v>KG</v>
          </cell>
        </row>
        <row r="2693">
          <cell r="G2693">
            <v>104470</v>
          </cell>
          <cell r="H2693" t="str">
            <v>COMPOSIÇÃO PARAMÉTRICA PARA FORNECIMENTO E MONTAGEM DE ESTRUTURA METÁLICA PARA COBERTURA DE GALPÕES COM ESTRUTURA DE APOIO EM VIGAS. AF_11/2022</v>
          </cell>
          <cell r="I2693" t="str">
            <v>KG</v>
          </cell>
        </row>
        <row r="2694">
          <cell r="G2694">
            <v>104471</v>
          </cell>
          <cell r="H2694" t="str">
            <v>COMPOSIÇÃO PARAMÉTRICA PARA FORNECIMENTO E MONTAGEM DE ESTRUTURA METÁLICA PARA COBERTURA DE GALPÕES COM ESTRUTURA DE APOIO EM TRELIÇA TIPO FINK. AF_11/2022</v>
          </cell>
          <cell r="I2694" t="str">
            <v>KG</v>
          </cell>
        </row>
        <row r="2695">
          <cell r="G2695">
            <v>104472</v>
          </cell>
          <cell r="H2695" t="str">
            <v>COMPOSIÇÃO PARAMÉTRICA PARA FORNECIMENTO E MONTAGEM DE ESTRUTURA METÁLICA PARA COBERTURA DE GALPÕES COM ESTRUTURA DE APOIO EM TRELIÇA TIPO ARCO. AF_11/2022</v>
          </cell>
          <cell r="I2695" t="str">
            <v>KG</v>
          </cell>
        </row>
        <row r="2696">
          <cell r="G2696">
            <v>104483</v>
          </cell>
          <cell r="H2696" t="str">
            <v>COMPOSIÇÃO PARAMÉTRICA PARA EXECUÇÃO DE ESTRUTURAS DE CONCRETO ARMADO CONVENCIONAL, PARA EDIFICAÇÃO HABITACIONAL MULTIFAMILIAR (PRÉDIO), ATÉ 4 PAVIMENTOS, FCK = 25 MPA. AF_11/2022</v>
          </cell>
          <cell r="I2696" t="str">
            <v>M3</v>
          </cell>
        </row>
        <row r="2697">
          <cell r="G2697">
            <v>104484</v>
          </cell>
          <cell r="H2697" t="str">
            <v>COMPOSIÇÃO PARAMÉTRICA PARA EXECUÇÃO DE ESTRUTURAS DE CONCRETO ARMADO, PARA EDIFICAÇÃO HABITACIONAL UNIFAMILIAR COM DOIS PAVIMENTOS (CASA ISOLADA), FCK = 25 MPA. AF_11/2022</v>
          </cell>
          <cell r="I2697" t="str">
            <v>M3</v>
          </cell>
        </row>
        <row r="2698">
          <cell r="G2698">
            <v>104485</v>
          </cell>
          <cell r="H2698" t="str">
            <v>COMPOSIÇÃO PARAMÉTRICA EXECUÇÃO DE ESTRUTURAS DE CONCRETO ARMADO, PARA EDIFICAÇÃO HABITACIONAL UNIFAMILIAR COM DOIS PAVIMENTOS (CASA EM EMPREENDIMENTOS), FCK = 25 MPA. AF_11/2022</v>
          </cell>
          <cell r="I2698" t="str">
            <v>M3</v>
          </cell>
        </row>
        <row r="2699">
          <cell r="G2699">
            <v>104486</v>
          </cell>
          <cell r="H2699" t="str">
            <v>COMPOSIÇÃO PARAMÉTRICA PARA EXECUÇÃO DE ESTRUTURAS DE CONCRETO ARMADO, PARA EDIFICAÇÃO HABITACIONAL UNIFAMILIAR TÉRREA (CASA ISOLADA), FCK = 25 MPA. AF_11/2022</v>
          </cell>
          <cell r="I2699" t="str">
            <v>M3</v>
          </cell>
        </row>
        <row r="2700">
          <cell r="G2700">
            <v>104487</v>
          </cell>
          <cell r="H2700" t="str">
            <v>COMPOSIÇÃO PARAMÉTRICA PARA EXECUÇÃO DE ESTRUTURAS DE CONCRETO ARMADO, PARA EDIFICAÇÃO HABITACIONAL UNIFAMILIAR TÉRREA (CASA EM EMPREENDIMENTOS), FCK = 25 MPA. AF_11/2022</v>
          </cell>
          <cell r="I2700" t="str">
            <v>M3</v>
          </cell>
        </row>
        <row r="2701">
          <cell r="G2701">
            <v>104488</v>
          </cell>
          <cell r="H2701" t="str">
            <v>COMPOSIÇÃO PARAMÉTRICA PARA EXECUÇÃO DE ESTRUTURAS DE CONCRETO ARMADO, PARA EDIFICAÇÃO INSTITUCIONAL TÉRREA, FCK = 25 MPA. AF_11/2022</v>
          </cell>
          <cell r="I2701" t="str">
            <v>M3</v>
          </cell>
        </row>
        <row r="2702">
          <cell r="G2702">
            <v>104489</v>
          </cell>
          <cell r="H2702" t="str">
            <v>COMPOSIÇÃO PARAMÉTRICA PARA EXECUÇÃO DE ESCADA EM CONCRETO ARMADO, MOLDADA IN LOCO, FCK = 25 MPA. AF_11/2022</v>
          </cell>
          <cell r="I2702" t="str">
            <v>M3</v>
          </cell>
        </row>
        <row r="2703">
          <cell r="G2703">
            <v>104490</v>
          </cell>
          <cell r="H2703" t="str">
            <v>COMPOSIÇÃO PARAMÉTRICA PARA EXECUÇÃO DE ESTRUTURAS DE CONCRETO ARMADO CONVENCIONAL, PARA EDIFICAÇÃO HABITACIONAL MULTIFAMILIAR (PRÉDIO), DE 5 A 8 PAVIMENTOS, FCK = 25 MPA. AF_11/2022</v>
          </cell>
          <cell r="I2703" t="str">
            <v>M3</v>
          </cell>
        </row>
        <row r="2704">
          <cell r="G2704">
            <v>98560</v>
          </cell>
          <cell r="H2704" t="str">
            <v>IMPERMEABILIZAÇÃO DE PISO COM ARGAMASSA DE CIMENTO E AREIA, COM ADITIVO IMPERMEABILIZANTE, E = 2CM. AF_06/2018</v>
          </cell>
          <cell r="I2704" t="str">
            <v>M2</v>
          </cell>
        </row>
        <row r="2705">
          <cell r="G2705">
            <v>98561</v>
          </cell>
          <cell r="H2705" t="str">
            <v>IMPERMEABILIZAÇÃO DE PAREDES COM ARGAMASSA DE CIMENTO E AREIA, COM ADITIVO IMPERMEABILIZANTE, E = 2CM. AF_06/2018</v>
          </cell>
          <cell r="I2705" t="str">
            <v>M2</v>
          </cell>
        </row>
        <row r="2706">
          <cell r="G2706">
            <v>98562</v>
          </cell>
          <cell r="H2706" t="str">
            <v>IMPERMEABILIZAÇÃO DE FLOREIRA OU VIGA BALDRAME COM ARGAMASSA DE CIMENTO E AREIA, COM ADITIVO IMPERMEABILIZANTE, E = 2 CM. AF_06/2018</v>
          </cell>
          <cell r="I2706" t="str">
            <v>M2</v>
          </cell>
        </row>
        <row r="2707">
          <cell r="G2707">
            <v>98555</v>
          </cell>
          <cell r="H2707" t="str">
            <v>IMPERMEABILIZAÇÃO DE SUPERFÍCIE COM ARGAMASSA POLIMÉRICA / MEMBRANA ACRÍLICA, 3 DEMÃOS. AF_06/2018</v>
          </cell>
          <cell r="I2707" t="str">
            <v>M2</v>
          </cell>
        </row>
        <row r="2708">
          <cell r="G2708">
            <v>98556</v>
          </cell>
          <cell r="H2708" t="str">
            <v>IMPERMEABILIZAÇÃO DE SUPERFÍCIE COM ARGAMASSA POLIMÉRICA / MEMBRANA ACRÍLICA, 4 DEMÃOS, REFORÇADA COM VÉU DE POLIÉSTER (MAV). AF_06/2018</v>
          </cell>
          <cell r="I2708" t="str">
            <v>M2</v>
          </cell>
        </row>
        <row r="2709">
          <cell r="G2709">
            <v>98558</v>
          </cell>
          <cell r="H2709" t="str">
            <v>TRATAMENTO DE RALO OU PONTO EMERGENTE COM ARGAMASSA POLIMÉRICA / MEMBRANA ACRÍLICA REFORÇADO COM VÉU DE POLIÉSTER (MAV). AF_06/2018</v>
          </cell>
          <cell r="I2709" t="str">
            <v>UN</v>
          </cell>
        </row>
        <row r="2710">
          <cell r="G2710">
            <v>98559</v>
          </cell>
          <cell r="H2710" t="str">
            <v>TRATAMENTO DE RODAPÉ COM VÉU DE POLIÉSTER. AF_06/2018</v>
          </cell>
          <cell r="I2710" t="str">
            <v>M</v>
          </cell>
        </row>
        <row r="2711">
          <cell r="G2711">
            <v>98546</v>
          </cell>
          <cell r="H2711" t="str">
            <v>IMPERMEABILIZAÇÃO DE SUPERFÍCIE COM MANTA ASFÁLTICA, UMA CAMADA, INCLUSIVE APLICAÇÃO DE PRIMER ASFÁLTICO, E=3MM. AF_06/2018</v>
          </cell>
          <cell r="I2711" t="str">
            <v>M2</v>
          </cell>
        </row>
        <row r="2712">
          <cell r="G2712">
            <v>98547</v>
          </cell>
          <cell r="H2712" t="str">
            <v>IMPERMEABILIZAÇÃO DE SUPERFÍCIE COM MANTA ASFÁLTICA, DUAS CAMADAS, INCLUSIVE APLICAÇÃO DE PRIMER ASFÁLTICO, E=3MM E E=4MM. AF_06/2018</v>
          </cell>
          <cell r="I2712" t="str">
            <v>M2</v>
          </cell>
        </row>
        <row r="2713">
          <cell r="G2713">
            <v>98553</v>
          </cell>
          <cell r="H2713" t="str">
            <v>IMPERMEABILIZAÇÃO DE SUPERFÍCIE COM MEMBRANA À BASE DE POLIURETANO, 2 DEMÃOS. AF_06/2018</v>
          </cell>
          <cell r="I2713" t="str">
            <v>M2</v>
          </cell>
        </row>
        <row r="2714">
          <cell r="G2714">
            <v>98554</v>
          </cell>
          <cell r="H2714" t="str">
            <v>IMPERMEABILIZAÇÃO DE SUPERFÍCIE COM MEMBRANA À BASE DE RESINA ACRÍLICA, 3 DEMÃOS. AF_06/2018</v>
          </cell>
          <cell r="I2714" t="str">
            <v>M2</v>
          </cell>
        </row>
        <row r="2715">
          <cell r="G2715">
            <v>98557</v>
          </cell>
          <cell r="H2715" t="str">
            <v>IMPERMEABILIZAÇÃO DE SUPERFÍCIE COM EMULSÃO ASFÁLTICA, 2 DEMÃOS AF_06/2018</v>
          </cell>
          <cell r="I2715" t="str">
            <v>M2</v>
          </cell>
        </row>
        <row r="2716">
          <cell r="G2716">
            <v>98563</v>
          </cell>
          <cell r="H2716" t="str">
            <v>PROTEÇÃO MECÂNICA DE SUPERFÍCIE HORIZONTAL COM ARGAMASSA DE CIMENTO E AREIA, TRAÇO 1:3, E=2CM. AF_06/2018</v>
          </cell>
          <cell r="I2716" t="str">
            <v>M2</v>
          </cell>
        </row>
        <row r="2717">
          <cell r="G2717">
            <v>98564</v>
          </cell>
          <cell r="H2717" t="str">
            <v>PROTEÇÃO MECÂNICA DE SUPERFÍCIE VERTICAL COM ARGAMASSA DE CIMENTO E AREIA, TRAÇO 1:3, E=2CM. AF_06/2018</v>
          </cell>
          <cell r="I2717" t="str">
            <v>M2</v>
          </cell>
        </row>
        <row r="2718">
          <cell r="G2718">
            <v>98565</v>
          </cell>
          <cell r="H2718" t="str">
            <v>PROTEÇÃO MECÂNICA DE SUPERFICIE HORIZONTAL COM ARGAMASSA DE CIMENTO E AREIA, TRAÇO 1:3, E=3CM. AF_06/2018</v>
          </cell>
          <cell r="I2718" t="str">
            <v>M2</v>
          </cell>
        </row>
        <row r="2719">
          <cell r="G2719">
            <v>98566</v>
          </cell>
          <cell r="H2719" t="str">
            <v>PROTEÇÃO MECÂNICA DE SUPERFÍCIE VERTICAL COM ARGAMASSA DE CIMENTO E AREIA, TRAÇO 1:3, E=3CM. AF_06/2018</v>
          </cell>
          <cell r="I2719" t="str">
            <v>M2</v>
          </cell>
        </row>
        <row r="2720">
          <cell r="G2720">
            <v>98567</v>
          </cell>
          <cell r="H2720" t="str">
            <v>PROTEÇÃO MECÂNICA DE SUPERFICIE HORIZONTAL COM ARGAMASSA DE CIMENTO E AREIA, TRAÇO 1:3, E=4CM. AF_06/2018</v>
          </cell>
          <cell r="I2720" t="str">
            <v>M2</v>
          </cell>
        </row>
        <row r="2721">
          <cell r="G2721">
            <v>98568</v>
          </cell>
          <cell r="H2721" t="str">
            <v>PROTEÇÃO MECÂNICA DE SUPERFÍCIE VERTICAL COM ARGAMASSA DE CIMENTO E AREIA, TRAÇO 1:3, E=4CM. AF_06/2018</v>
          </cell>
          <cell r="I2721" t="str">
            <v>M2</v>
          </cell>
        </row>
        <row r="2722">
          <cell r="G2722">
            <v>98569</v>
          </cell>
          <cell r="H2722" t="str">
            <v>PROTEÇÃO MECÂNICA DE SUPERFICIE HORIZONTAL COM ARGAMASSA DE CIMENTO E AREIA, TRAÇO 1:3, E=5CM. AF_06/2018</v>
          </cell>
          <cell r="I2722" t="str">
            <v>M2</v>
          </cell>
        </row>
        <row r="2723">
          <cell r="G2723">
            <v>98570</v>
          </cell>
          <cell r="H2723" t="str">
            <v>PROTEÇÃO MECÂNICA DE SUPERFÍCIE VERTICAL COM ARGAMASSA DE CIMENTO E AREIA, TRAÇO 1:3, E=5CM. AF_06/2018</v>
          </cell>
          <cell r="I2723" t="str">
            <v>M2</v>
          </cell>
        </row>
        <row r="2724">
          <cell r="G2724">
            <v>98571</v>
          </cell>
          <cell r="H2724" t="str">
            <v>PROTEÇÃO MECÂNICA DE SUPERFICIE HORIZONTAL COM CONCRETO 15 MPA, E=4CM. AF_06/2018</v>
          </cell>
          <cell r="I2724" t="str">
            <v>M2</v>
          </cell>
        </row>
        <row r="2725">
          <cell r="G2725">
            <v>98572</v>
          </cell>
          <cell r="H2725" t="str">
            <v>PROTEÇÃO MECÂNICA DE SUPERFICIE HORIZONTAL COM CONCRETO 15 MPA, E=5CM. AF_06/2018</v>
          </cell>
          <cell r="I2725" t="str">
            <v>M2</v>
          </cell>
        </row>
        <row r="2726">
          <cell r="G2726">
            <v>98573</v>
          </cell>
          <cell r="H2726" t="str">
            <v>PROTEÇÃO MECÂNICA DE SUPERFÍCIE VERTICAL COM CONCRETO 15 MPA, E=5CM. AF_06/2018</v>
          </cell>
          <cell r="I2726" t="str">
            <v>M2</v>
          </cell>
        </row>
        <row r="2727">
          <cell r="G2727">
            <v>91831</v>
          </cell>
          <cell r="H2727" t="str">
            <v>ELETRODUTO FLEXÍVEL CORRUGADO, PVC, DN 20 MM (1/2"), PARA CIRCUITOS TERMINAIS, INSTALADO EM FORRO - FORNECIMENTO E INSTALAÇÃO. AF_03/2023</v>
          </cell>
          <cell r="I2727" t="str">
            <v>M</v>
          </cell>
        </row>
        <row r="2728">
          <cell r="G2728">
            <v>91833</v>
          </cell>
          <cell r="H2728" t="str">
            <v>ELETRODUTO FLEXÍVEL CORRUGADO REFORÇADO, PVC, DN 20 MM (1/2"), PARA CIRCUITOS TERMINAIS, INSTALADO EM FORRO - FORNECIMENTO E INSTALAÇÃO. AF_03/2023</v>
          </cell>
          <cell r="I2728" t="str">
            <v>M</v>
          </cell>
        </row>
        <row r="2729">
          <cell r="G2729">
            <v>91834</v>
          </cell>
          <cell r="H2729" t="str">
            <v>ELETRODUTO FLEXÍVEL CORRUGADO, PVC, DN 25 MM (3/4"), PARA CIRCUITOS TERMINAIS, INSTALADO EM FORRO - FORNECIMENTO E INSTALAÇÃO. AF_03/2023</v>
          </cell>
          <cell r="I2729" t="str">
            <v>M</v>
          </cell>
        </row>
        <row r="2730">
          <cell r="G2730">
            <v>91835</v>
          </cell>
          <cell r="H2730" t="str">
            <v>ELETRODUTO FLEXÍVEL CORRUGADO REFORÇADO, PVC, DN 25 MM (3/4"), PARA CIRCUITOS TERMINAIS, INSTALADO EM FORRO - FORNECIMENTO E INSTALAÇÃO. AF_03/2023</v>
          </cell>
          <cell r="I2730" t="str">
            <v>M</v>
          </cell>
        </row>
        <row r="2731">
          <cell r="G2731">
            <v>91836</v>
          </cell>
          <cell r="H2731" t="str">
            <v>ELETRODUTO FLEXÍVEL CORRUGADO, PVC, DN 32 MM (1"), PARA CIRCUITOS TERMINAIS, INSTALADO EM FORRO - FORNECIMENTO E INSTALAÇÃO. AF_03/2023</v>
          </cell>
          <cell r="I2731" t="str">
            <v>M</v>
          </cell>
        </row>
        <row r="2732">
          <cell r="G2732">
            <v>91837</v>
          </cell>
          <cell r="H2732" t="str">
            <v>ELETRODUTO FLEXÍVEL CORRUGADO REFORÇADO, PVC, DN 32 MM (1"), PARA CIRCUITOS TERMINAIS, INSTALADO EM FORRO - FORNECIMENTO E INSTALAÇÃO. AF_03/2023</v>
          </cell>
          <cell r="I2732" t="str">
            <v>M</v>
          </cell>
        </row>
        <row r="2733">
          <cell r="G2733">
            <v>91839</v>
          </cell>
          <cell r="H2733" t="str">
            <v>ELETRODUTO FLEXÍVEL LISO, PEAD, DN 32 MM (1"), PARA CIRCUITOS TERMINAIS, INSTALADO EM FORRO - FORNECIMENTO E INSTALAÇÃO. AF_03/2023</v>
          </cell>
          <cell r="I2733" t="str">
            <v>M</v>
          </cell>
        </row>
        <row r="2734">
          <cell r="G2734">
            <v>91840</v>
          </cell>
          <cell r="H2734" t="str">
            <v>ELETRODUTO FLEXÍVEL CORRUGADO, PEAD, DN 40 MM (1 1/4"), PARA CIRCUITOS TERMINAIS, INSTALADO EM FORRO - FORNECIMENTO E INSTALAÇÃO. AF_03/2023</v>
          </cell>
          <cell r="I2734" t="str">
            <v>M</v>
          </cell>
        </row>
        <row r="2735">
          <cell r="G2735">
            <v>91841</v>
          </cell>
          <cell r="H2735" t="str">
            <v>ELETRODUTO FLEXÍVEL LISO, PEAD, DN 40 MM (1 1/4"), PARA CIRCUITOS TERMINAIS, INSTALADO EM FORRO - FORNECIMENTO E INSTALAÇÃO. AF_03/2023</v>
          </cell>
          <cell r="I2735" t="str">
            <v>M</v>
          </cell>
        </row>
        <row r="2736">
          <cell r="G2736">
            <v>91842</v>
          </cell>
          <cell r="H2736" t="str">
            <v>ELETRODUTO FLEXÍVEL CORRUGADO, PVC, DN 20 MM (1/2"), PARA CIRCUITOS TERMINAIS, INSTALADO EM LAJE - FORNECIMENTO E INSTALAÇÃO. AF_03/2023</v>
          </cell>
          <cell r="I2736" t="str">
            <v>M</v>
          </cell>
        </row>
        <row r="2737">
          <cell r="G2737">
            <v>91843</v>
          </cell>
          <cell r="H2737" t="str">
            <v>ELETRODUTO FLEXÍVEL CORRUGADO REFORÇADO, PVC, DN 20 MM (1/2"), PARA CIRCUITOS TERMINAIS, INSTALADO EM LAJE - FORNECIMENTO E INSTALAÇÃO. AF_03/2023</v>
          </cell>
          <cell r="I2737" t="str">
            <v>M</v>
          </cell>
        </row>
        <row r="2738">
          <cell r="G2738">
            <v>91844</v>
          </cell>
          <cell r="H2738" t="str">
            <v>ELETRODUTO FLEXÍVEL CORRUGADO, PVC, DN 25 MM (3/4"), PARA CIRCUITOS TERMINAIS, INSTALADO EM LAJE - FORNECIMENTO E INSTALAÇÃO. AF_03/2023</v>
          </cell>
          <cell r="I2738" t="str">
            <v>M</v>
          </cell>
        </row>
        <row r="2739">
          <cell r="G2739">
            <v>91845</v>
          </cell>
          <cell r="H2739" t="str">
            <v>ELETRODUTO FLEXÍVEL CORRUGADO REFORÇADO, PVC, DN 25 MM (3/4"), PARA CIRCUITOS TERMINAIS, INSTALADO EM LAJE - FORNECIMENTO E INSTALAÇÃO. AF_03/2023</v>
          </cell>
          <cell r="I2739" t="str">
            <v>M</v>
          </cell>
        </row>
        <row r="2740">
          <cell r="G2740">
            <v>91846</v>
          </cell>
          <cell r="H2740" t="str">
            <v>ELETRODUTO FLEXÍVEL CORRUGADO, PVC, DN 32 MM (1"), PARA CIRCUITOS TERMINAIS, INSTALADO EM LAJE - FORNECIMENTO E INSTALAÇÃO. AF_03/2023</v>
          </cell>
          <cell r="I2740" t="str">
            <v>M</v>
          </cell>
        </row>
        <row r="2741">
          <cell r="G2741">
            <v>91847</v>
          </cell>
          <cell r="H2741" t="str">
            <v>ELETRODUTO FLEXÍVEL CORRUGADO REFORÇADO, PVC, DN 32 MM (1"), PARA CIRCUITOS TERMINAIS, INSTALADO EM LAJE - FORNECIMENTO E INSTALAÇÃO. AF_03/2023</v>
          </cell>
          <cell r="I2741" t="str">
            <v>M</v>
          </cell>
        </row>
        <row r="2742">
          <cell r="G2742">
            <v>91849</v>
          </cell>
          <cell r="H2742" t="str">
            <v>ELETRODUTO FLEXÍVEL LISO, PEAD, DN 32 MM (1"), PARA CIRCUITOS TERMINAIS, INSTALADO EM LAJE - FORNECIMENTO E INSTALAÇÃO. AF_03/2023</v>
          </cell>
          <cell r="I2742" t="str">
            <v>M</v>
          </cell>
        </row>
        <row r="2743">
          <cell r="G2743">
            <v>91850</v>
          </cell>
          <cell r="H2743" t="str">
            <v>ELETRODUTO FLEXÍVEL CORRUGADO, PEAD, DN 40 MM (1 1/4"), PARA CIRCUITOS TERMINAIS, INSTALADO EM LAJE - FORNECIMENTO E INSTALAÇÃO. AF_03/2023</v>
          </cell>
          <cell r="I2743" t="str">
            <v>M</v>
          </cell>
        </row>
        <row r="2744">
          <cell r="G2744">
            <v>91851</v>
          </cell>
          <cell r="H2744" t="str">
            <v>ELETRODUTO FLEXÍVEL LISO, PEAD, DN 40 MM (1 1/4"), PARA CIRCUITOS TERMINAIS, INSTALADO EM LAJE - FORNECIMENTO E INSTALAÇÃO. AF_03/2023</v>
          </cell>
          <cell r="I2744" t="str">
            <v>M</v>
          </cell>
        </row>
        <row r="2745">
          <cell r="G2745">
            <v>91852</v>
          </cell>
          <cell r="H2745" t="str">
            <v>ELETRODUTO FLEXÍVEL CORRUGADO, PVC, DN 20 MM (1/2"), PARA CIRCUITOS TERMINAIS, INSTALADO EM PAREDE - FORNECIMENTO E INSTALAÇÃO. AF_03/2023</v>
          </cell>
          <cell r="I2745" t="str">
            <v>M</v>
          </cell>
        </row>
        <row r="2746">
          <cell r="G2746">
            <v>91853</v>
          </cell>
          <cell r="H2746" t="str">
            <v>ELETRODUTO FLEXÍVEL CORRUGADO REFORÇADO, PVC, DN 20 MM (1/2"), PARA CIRCUITOS TERMINAIS, INSTALADO EM PAREDE - FORNECIMENTO E INSTALAÇÃO. AF_03/2023</v>
          </cell>
          <cell r="I2746" t="str">
            <v>M</v>
          </cell>
        </row>
        <row r="2747">
          <cell r="G2747">
            <v>91854</v>
          </cell>
          <cell r="H2747" t="str">
            <v>ELETRODUTO FLEXÍVEL CORRUGADO, PVC, DN 25 MM (3/4"), PARA CIRCUITOS TERMINAIS, INSTALADO EM PAREDE - FORNECIMENTO E INSTALAÇÃO. AF_03/2023</v>
          </cell>
          <cell r="I2747" t="str">
            <v>M</v>
          </cell>
        </row>
        <row r="2748">
          <cell r="G2748">
            <v>91855</v>
          </cell>
          <cell r="H2748" t="str">
            <v>ELETRODUTO FLEXÍVEL CORRUGADO REFORÇADO, PVC, DN 25 MM (3/4"), PARA CIRCUITOS TERMINAIS, INSTALADO EM PAREDE - FORNECIMENTO E INSTALAÇÃO. AF_03/2023</v>
          </cell>
          <cell r="I2748" t="str">
            <v>M</v>
          </cell>
        </row>
        <row r="2749">
          <cell r="G2749">
            <v>91856</v>
          </cell>
          <cell r="H2749" t="str">
            <v>ELETRODUTO FLEXÍVEL CORRUGADO, PVC, DN 32 MM (1"), PARA CIRCUITOS TERMINAIS, INSTALADO EM PAREDE - FORNECIMENTO E INSTALAÇÃO. AF_03/2023</v>
          </cell>
          <cell r="I2749" t="str">
            <v>M</v>
          </cell>
        </row>
        <row r="2750">
          <cell r="G2750">
            <v>91857</v>
          </cell>
          <cell r="H2750" t="str">
            <v>ELETRODUTO FLEXÍVEL CORRUGADO REFORÇADO, PVC, DN 32 MM (1"), PARA CIRCUITOS TERMINAIS, INSTALADO EM PAREDE - FORNECIMENTO E INSTALAÇÃO. AF_03/2023</v>
          </cell>
          <cell r="I2750" t="str">
            <v>M</v>
          </cell>
        </row>
        <row r="2751">
          <cell r="G2751">
            <v>91859</v>
          </cell>
          <cell r="H2751" t="str">
            <v>ELETRODUTO FLEXÍVEL LISO, PEAD, DN 32 MM (1"), PARA CIRCUITOS TERMINAIS, INSTALADO EM PAREDE - FORNECIMENTO E INSTALAÇÃO. AF_03/2023</v>
          </cell>
          <cell r="I2751" t="str">
            <v>M</v>
          </cell>
        </row>
        <row r="2752">
          <cell r="G2752">
            <v>91860</v>
          </cell>
          <cell r="H2752" t="str">
            <v>ELETRODUTO FLEXÍVEL CORRUGADO, PEAD, DN 40 MM (1 1/4"), PARA CIRCUITOS TERMINAIS, INSTALADO EM PAREDE - FORNECIMENTO E INSTALAÇÃO. AF_03/2023</v>
          </cell>
          <cell r="I2752" t="str">
            <v>M</v>
          </cell>
        </row>
        <row r="2753">
          <cell r="G2753">
            <v>91861</v>
          </cell>
          <cell r="H2753" t="str">
            <v>ELETRODUTO FLEXÍVEL LISO, PEAD, DN 40 MM (1 1/4"), PARA CIRCUITOS TERMINAIS, INSTALADO EM PAREDE - FORNECIMENTO E INSTALAÇÃO. AF_03/2023</v>
          </cell>
          <cell r="I2753" t="str">
            <v>M</v>
          </cell>
        </row>
        <row r="2754">
          <cell r="G2754">
            <v>91862</v>
          </cell>
          <cell r="H2754" t="str">
            <v>ELETRODUTO RÍGIDO ROSCÁVEL, PVC, DN 20 MM (1/2"), PARA CIRCUITOS TERMINAIS, INSTALADO EM FORRO - FORNECIMENTO E INSTALAÇÃO. AF_03/2023</v>
          </cell>
          <cell r="I2754" t="str">
            <v>M</v>
          </cell>
        </row>
        <row r="2755">
          <cell r="G2755">
            <v>91863</v>
          </cell>
          <cell r="H2755" t="str">
            <v>ELETRODUTO RÍGIDO ROSCÁVEL, PVC, DN 25 MM (3/4"), PARA CIRCUITOS TERMINAIS, INSTALADO EM FORRO - FORNECIMENTO E INSTALAÇÃO. AF_03/2023</v>
          </cell>
          <cell r="I2755" t="str">
            <v>M</v>
          </cell>
        </row>
        <row r="2756">
          <cell r="G2756">
            <v>91864</v>
          </cell>
          <cell r="H2756" t="str">
            <v>ELETRODUTO RÍGIDO ROSCÁVEL, PVC, DN 32 MM (1"), PARA CIRCUITOS TERMINAIS, INSTALADO EM FORRO - FORNECIMENTO E INSTALAÇÃO. AF_03/2023</v>
          </cell>
          <cell r="I2756" t="str">
            <v>M</v>
          </cell>
        </row>
        <row r="2757">
          <cell r="G2757">
            <v>91865</v>
          </cell>
          <cell r="H2757" t="str">
            <v>ELETRODUTO RÍGIDO ROSCÁVEL, PVC, DN 40 MM (1 1/4"), PARA CIRCUITOS TERMINAIS, INSTALADO EM FORRO - FORNECIMENTO E INSTALAÇÃO. AF_03/2023</v>
          </cell>
          <cell r="I2757" t="str">
            <v>M</v>
          </cell>
        </row>
        <row r="2758">
          <cell r="G2758">
            <v>91866</v>
          </cell>
          <cell r="H2758" t="str">
            <v>ELETRODUTO RÍGIDO ROSCÁVEL, PVC, DN 20 MM (1/2"), PARA CIRCUITOS TERMINAIS, INSTALADO EM LAJE - FORNECIMENTO E INSTALAÇÃO. AF_03/2023</v>
          </cell>
          <cell r="I2758" t="str">
            <v>M</v>
          </cell>
        </row>
        <row r="2759">
          <cell r="G2759">
            <v>91867</v>
          </cell>
          <cell r="H2759" t="str">
            <v>ELETRODUTO RÍGIDO ROSCÁVEL, PVC, DN 25 MM (3/4"), PARA CIRCUITOS TERMINAIS, INSTALADO EM LAJE - FORNECIMENTO E INSTALAÇÃO. AF_03/2023</v>
          </cell>
          <cell r="I2759" t="str">
            <v>M</v>
          </cell>
        </row>
        <row r="2760">
          <cell r="G2760">
            <v>91868</v>
          </cell>
          <cell r="H2760" t="str">
            <v>ELETRODUTO RÍGIDO ROSCÁVEL, PVC, DN 32 MM (1"), PARA CIRCUITOS TERMINAIS, INSTALADO EM LAJE - FORNECIMENTO E INSTALAÇÃO. AF_03/2023</v>
          </cell>
          <cell r="I2760" t="str">
            <v>M</v>
          </cell>
        </row>
        <row r="2761">
          <cell r="G2761">
            <v>91869</v>
          </cell>
          <cell r="H2761" t="str">
            <v>ELETRODUTO RÍGIDO ROSCÁVEL, PVC, DN 40 MM (1 1/4"), PARA CIRCUITOS TERMINAIS, INSTALADO EM LAJE - FORNECIMENTO E INSTALAÇÃO. AF_03/2023</v>
          </cell>
          <cell r="I2761" t="str">
            <v>M</v>
          </cell>
        </row>
        <row r="2762">
          <cell r="G2762">
            <v>91870</v>
          </cell>
          <cell r="H2762" t="str">
            <v>ELETRODUTO RÍGIDO ROSCÁVEL, PVC, DN 20 MM (1/2"), PARA CIRCUITOS TERMINAIS, INSTALADO EM PAREDE - FORNECIMENTO E INSTALAÇÃO. AF_03/2023</v>
          </cell>
          <cell r="I2762" t="str">
            <v>M</v>
          </cell>
        </row>
        <row r="2763">
          <cell r="G2763">
            <v>91871</v>
          </cell>
          <cell r="H2763" t="str">
            <v>ELETRODUTO RÍGIDO ROSCÁVEL, PVC, DN 25 MM (3/4"), PARA CIRCUITOS TERMINAIS, INSTALADO EM PAREDE - FORNECIMENTO E INSTALAÇÃO. AF_03/2023</v>
          </cell>
          <cell r="I2763" t="str">
            <v>M</v>
          </cell>
        </row>
        <row r="2764">
          <cell r="G2764">
            <v>91872</v>
          </cell>
          <cell r="H2764" t="str">
            <v>ELETRODUTO RÍGIDO ROSCÁVEL, PVC, DN 32 MM (1"), PARA CIRCUITOS TERMINAIS, INSTALADO EM PAREDE - FORNECIMENTO E INSTALAÇÃO. AF_03/2023</v>
          </cell>
          <cell r="I2764" t="str">
            <v>M</v>
          </cell>
        </row>
        <row r="2765">
          <cell r="G2765">
            <v>91873</v>
          </cell>
          <cell r="H2765" t="str">
            <v>ELETRODUTO RÍGIDO ROSCÁVEL, PVC, DN 40 MM (1 1/4"), PARA CIRCUITOS TERMINAIS, INSTALADO EM PAREDE - FORNECIMENTO E INSTALAÇÃO. AF_03/2023</v>
          </cell>
          <cell r="I2765" t="str">
            <v>M</v>
          </cell>
        </row>
        <row r="2766">
          <cell r="G2766">
            <v>93008</v>
          </cell>
          <cell r="H2766" t="str">
            <v>ELETRODUTO RÍGIDO ROSCÁVEL, PVC, DN 50 MM (1 1/2"), PARA REDE ENTERRADA DE DISTRIBUIÇÃO DE ENERGIA ELÉTRICA - FORNECIMENTO E INSTALAÇÃO. AF_12/2021</v>
          </cell>
          <cell r="I2766" t="str">
            <v>M</v>
          </cell>
        </row>
        <row r="2767">
          <cell r="G2767">
            <v>93009</v>
          </cell>
          <cell r="H2767" t="str">
            <v>ELETRODUTO RÍGIDO ROSCÁVEL, PVC, DN 60 MM (2"), PARA REDE ENTERRADA DE DISTRIBUIÇÃO DE ENERGIA ELÉTRICA - FORNECIMENTO E INSTALAÇÃO. AF_12/2021</v>
          </cell>
          <cell r="I2767" t="str">
            <v>M</v>
          </cell>
        </row>
        <row r="2768">
          <cell r="G2768">
            <v>93010</v>
          </cell>
          <cell r="H2768" t="str">
            <v>ELETRODUTO RÍGIDO ROSCÁVEL, PVC, DN 75 MM (2 1/2"), PARA REDE ENTERRADA DE DISTRIBUIÇÃO DE ENERGIA ELÉTRICA - FORNECIMENTO E INSTALAÇÃO. AF_12/2021</v>
          </cell>
          <cell r="I2768" t="str">
            <v>M</v>
          </cell>
        </row>
        <row r="2769">
          <cell r="G2769">
            <v>93011</v>
          </cell>
          <cell r="H2769" t="str">
            <v>ELETRODUTO RÍGIDO ROSCÁVEL, PVC, DN 85 MM (3"), PARA REDE ENTERRADA DE DISTRIBUIÇÃO DE ENERGIA ELÉTRICA - FORNECIMENTO E INSTALAÇÃO. AF_12/2021</v>
          </cell>
          <cell r="I2769" t="str">
            <v>M</v>
          </cell>
        </row>
        <row r="2770">
          <cell r="G2770">
            <v>93012</v>
          </cell>
          <cell r="H2770" t="str">
            <v>ELETRODUTO RÍGIDO ROSCÁVEL, PVC, DN 110 MM (4"), PARA REDE ENTERRADA DE DISTRIBUIÇÃO DE ENERGIA ELÉTRICA - FORNECIMENTO E INSTALAÇÃO. AF_12/2021</v>
          </cell>
          <cell r="I2770" t="str">
            <v>M</v>
          </cell>
        </row>
        <row r="2771">
          <cell r="G2771">
            <v>95726</v>
          </cell>
          <cell r="H2771" t="str">
            <v>ELETRODUTO RÍGIDO SOLDÁVEL, PVC, DN 20 MM (½''), APARENTE - FORNECIMENTO E INSTALAÇÃO. AF_10/2022</v>
          </cell>
          <cell r="I2771" t="str">
            <v>M</v>
          </cell>
        </row>
        <row r="2772">
          <cell r="G2772">
            <v>95727</v>
          </cell>
          <cell r="H2772" t="str">
            <v>ELETRODUTO RÍGIDO SOLDÁVEL, PVC, DN 25 MM (3/4''), APARENTE - FORNECIMENTO E INSTALAÇÃO. AF_10/2022</v>
          </cell>
          <cell r="I2772" t="str">
            <v>M</v>
          </cell>
        </row>
        <row r="2773">
          <cell r="G2773">
            <v>95728</v>
          </cell>
          <cell r="H2773" t="str">
            <v>ELETRODUTO RÍGIDO SOLDÁVEL, PVC, DN 32 MM (1''), APARENTE - FORNECIMENTO E INSTALAÇÃO. AF_10/2022</v>
          </cell>
          <cell r="I2773" t="str">
            <v>M</v>
          </cell>
        </row>
        <row r="2774">
          <cell r="G2774">
            <v>97667</v>
          </cell>
          <cell r="H2774" t="str">
            <v>ELETRODUTO FLEXÍVEL CORRUGADO, PEAD, DN 50 (1 1/2"), PARA REDE ENTERRADA DE DISTRIBUIÇÃO DE ENERGIA ELÉTRICA - FORNECIMENTO E INSTALAÇÃO. AF_12/2021</v>
          </cell>
          <cell r="I2774" t="str">
            <v>M</v>
          </cell>
        </row>
        <row r="2775">
          <cell r="G2775">
            <v>97668</v>
          </cell>
          <cell r="H2775" t="str">
            <v>ELETRODUTO FLEXÍVEL CORRUGADO, PEAD, DN 63 (2"), PARA REDE ENTERRADA DE DISTRIBUIÇÃO DE ENERGIA ELÉTRICA - FORNECIMENTO E INSTALAÇÃO. AF_12/2021</v>
          </cell>
          <cell r="I2775" t="str">
            <v>M</v>
          </cell>
        </row>
        <row r="2776">
          <cell r="G2776">
            <v>97669</v>
          </cell>
          <cell r="H2776" t="str">
            <v>ELETRODUTO FLEXÍVEL CORRUGADO, PEAD, DN 90 (3"), PARA REDE ENTERRADA DE DISTRIBUIÇÃO DE ENERGIA ELÉTRICA - FORNECIMENTO E INSTALAÇÃO. AF_12/2021</v>
          </cell>
          <cell r="I2776" t="str">
            <v>M</v>
          </cell>
        </row>
        <row r="2777">
          <cell r="G2777">
            <v>97670</v>
          </cell>
          <cell r="H2777" t="str">
            <v>ELETRODUTO FLEXÍVEL CORRUGADO, PEAD, DN 100 (4"), PARA REDE ENTERRADA DE DISTRIBUIÇÃO DE ENERGIA ELÉTRICA - FORNECIMENTO E INSTALAÇÃO. AF_12/2021</v>
          </cell>
          <cell r="I2777" t="str">
            <v>M</v>
          </cell>
        </row>
        <row r="2778">
          <cell r="G2778">
            <v>91874</v>
          </cell>
          <cell r="H2778" t="str">
            <v>LUVA PARA ELETRODUTO, PVC, ROSCÁVEL, DN 20 MM (1/2"), PARA CIRCUITOS TERMINAIS, INSTALADA EM FORRO - FORNECIMENTO E INSTALAÇÃO. AF_03/2023</v>
          </cell>
          <cell r="I2778" t="str">
            <v>UN</v>
          </cell>
        </row>
        <row r="2779">
          <cell r="G2779">
            <v>91875</v>
          </cell>
          <cell r="H2779" t="str">
            <v>LUVA PARA ELETRODUTO, PVC, ROSCÁVEL, DN 25 MM (3/4"), PARA CIRCUITOS TERMINAIS, INSTALADA EM FORRO - FORNECIMENTO E INSTALAÇÃO. AF_03/2023</v>
          </cell>
          <cell r="I2779" t="str">
            <v>UN</v>
          </cell>
        </row>
        <row r="2780">
          <cell r="G2780">
            <v>91876</v>
          </cell>
          <cell r="H2780" t="str">
            <v>LUVA PARA ELETRODUTO, PVC, ROSCÁVEL, DN 32 MM (1"), PARA CIRCUITOS TERMINAIS, INSTALADA EM FORRO - FORNECIMENTO E INSTALAÇÃO. AF_03/2023</v>
          </cell>
          <cell r="I2780" t="str">
            <v>UN</v>
          </cell>
        </row>
        <row r="2781">
          <cell r="G2781">
            <v>91877</v>
          </cell>
          <cell r="H2781" t="str">
            <v>LUVA PARA ELETRODUTO, PVC, ROSCÁVEL, DN 40 MM (1 1/4"), PARA CIRCUITOS TERMINAIS, INSTALADA EM FORRO - FORNECIMENTO E INSTALAÇÃO. AF_03/2023</v>
          </cell>
          <cell r="I2781" t="str">
            <v>UN</v>
          </cell>
        </row>
        <row r="2782">
          <cell r="G2782">
            <v>91878</v>
          </cell>
          <cell r="H2782" t="str">
            <v>LUVA PARA ELETRODUTO, PVC, ROSCÁVEL, DN 20 MM (1/2"), PARA CIRCUITOS TERMINAIS, INSTALADA EM LAJE - FORNECIMENTO E INSTALAÇÃO. AF_03/2023</v>
          </cell>
          <cell r="I2782" t="str">
            <v>UN</v>
          </cell>
        </row>
        <row r="2783">
          <cell r="G2783">
            <v>91879</v>
          </cell>
          <cell r="H2783" t="str">
            <v>LUVA PARA ELETRODUTO, PVC, ROSCÁVEL, DN 25 MM (3/4"), PARA CIRCUITOS TERMINAIS, INSTALADA EM LAJE - FORNECIMENTO E INSTALAÇÃO. AF_03/2023</v>
          </cell>
          <cell r="I2783" t="str">
            <v>UN</v>
          </cell>
        </row>
        <row r="2784">
          <cell r="G2784">
            <v>91880</v>
          </cell>
          <cell r="H2784" t="str">
            <v>LUVA PARA ELETRODUTO, PVC, ROSCÁVEL, DN 32 MM (1"), PARA CIRCUITOS TERMINAIS, INSTALADA EM LAJE - FORNECIMENTO E INSTALAÇÃO. AF_03/2023</v>
          </cell>
          <cell r="I2784" t="str">
            <v>UN</v>
          </cell>
        </row>
        <row r="2785">
          <cell r="G2785">
            <v>91881</v>
          </cell>
          <cell r="H2785" t="str">
            <v>LUVA PARA ELETRODUTO, PVC, ROSCÁVEL, DN 40 MM (1 1/4"), PARA CIRCUITOS TERMINAIS, INSTALADA EM LAJE - FORNECIMENTO E INSTALAÇÃO. AF_03/2023</v>
          </cell>
          <cell r="I2785" t="str">
            <v>UN</v>
          </cell>
        </row>
        <row r="2786">
          <cell r="G2786">
            <v>91882</v>
          </cell>
          <cell r="H2786" t="str">
            <v>LUVA PARA ELETRODUTO, PVC, ROSCÁVEL, DN 20 MM (1/2"), PARA CIRCUITOS TERMINAIS, INSTALADA EM PAREDE - FORNECIMENTO E INSTALAÇÃO. AF_03/2023</v>
          </cell>
          <cell r="I2786" t="str">
            <v>UN</v>
          </cell>
        </row>
        <row r="2787">
          <cell r="G2787">
            <v>91884</v>
          </cell>
          <cell r="H2787" t="str">
            <v>LUVA PARA ELETRODUTO, PVC, ROSCÁVEL, DN 25 MM (3/4"), PARA CIRCUITOS TERMINAIS, INSTALADA EM PAREDE - FORNECIMENTO E INSTALAÇÃO. AF_03/2023</v>
          </cell>
          <cell r="I2787" t="str">
            <v>UN</v>
          </cell>
        </row>
        <row r="2788">
          <cell r="G2788">
            <v>91885</v>
          </cell>
          <cell r="H2788" t="str">
            <v>LUVA PARA ELETRODUTO, PVC, ROSCÁVEL, DN 32 MM (1"), PARA CIRCUITOS TERMINAIS, INSTALADA EM PAREDE - FORNECIMENTO E INSTALAÇÃO. AF_03/2023</v>
          </cell>
          <cell r="I2788" t="str">
            <v>UN</v>
          </cell>
        </row>
        <row r="2789">
          <cell r="G2789">
            <v>91886</v>
          </cell>
          <cell r="H2789" t="str">
            <v>LUVA PARA ELETRODUTO, PVC, ROSCÁVEL, DN 40 MM (1 1/4"), PARA CIRCUITOS TERMINAIS, INSTALADA EM PAREDE - FORNECIMENTO E INSTALAÇÃO. AF_03/2023</v>
          </cell>
          <cell r="I2789" t="str">
            <v>UN</v>
          </cell>
        </row>
        <row r="2790">
          <cell r="G2790">
            <v>91887</v>
          </cell>
          <cell r="H2790" t="str">
            <v>CURVA 90 GRAUS PARA ELETRODUTO, PVC, ROSCÁVEL, DN 20 MM (1/2"), PARA CIRCUITOS TERMINAIS, INSTALADA EM FORRO - FORNECIMENTO E INSTALAÇÃO. AF_03/2023</v>
          </cell>
          <cell r="I2790" t="str">
            <v>UN</v>
          </cell>
        </row>
        <row r="2791">
          <cell r="G2791">
            <v>91889</v>
          </cell>
          <cell r="H2791" t="str">
            <v>CURVA 180 GRAUS PARA ELETRODUTO, PVC, ROSCÁVEL, DN 20 MM (1/2"), PARA CIRCUITOS TERMINAIS, INSTALADA EM FORRO - FORNECIMENTO E INSTALAÇÃO. AF_03/2023</v>
          </cell>
          <cell r="I2791" t="str">
            <v>UN</v>
          </cell>
        </row>
        <row r="2792">
          <cell r="G2792">
            <v>91890</v>
          </cell>
          <cell r="H2792" t="str">
            <v>CURVA 90 GRAUS PARA ELETRODUTO, PVC, ROSCÁVEL, DN 25 MM (3/4"), PARA CIRCUITOS TERMINAIS, INSTALADA EM FORRO - FORNECIMENTO E INSTALAÇÃO. AF_03/2023</v>
          </cell>
          <cell r="I2792" t="str">
            <v>UN</v>
          </cell>
        </row>
        <row r="2793">
          <cell r="G2793">
            <v>91892</v>
          </cell>
          <cell r="H2793" t="str">
            <v>CURVA 180 GRAUS PARA ELETRODUTO, PVC, ROSCÁVEL, DN 25 MM (3/4"), PARA CIRCUITOS TERMINAIS, INSTALADA EM FORRO - FORNECIMENTO E INSTALAÇÃO. AF_03/2023</v>
          </cell>
          <cell r="I2793" t="str">
            <v>UN</v>
          </cell>
        </row>
        <row r="2794">
          <cell r="G2794">
            <v>91893</v>
          </cell>
          <cell r="H2794" t="str">
            <v>CURVA 90 GRAUS PARA ELETRODUTO, PVC, ROSCÁVEL, DN 32 MM (1"), PARA CIRCUITOS TERMINAIS, INSTALADA EM FORRO - FORNECIMENTO E INSTALAÇÃO. AF_03/2023</v>
          </cell>
          <cell r="I2794" t="str">
            <v>UN</v>
          </cell>
        </row>
        <row r="2795">
          <cell r="G2795">
            <v>91895</v>
          </cell>
          <cell r="H2795" t="str">
            <v>CURVA 180 GRAUS PARA ELETRODUTO, PVC, ROSCÁVEL, DN 32 MM (1"), PARA CIRCUITOS TERMINAIS, INSTALADA EM FORRO - FORNECIMENTO E INSTALAÇÃO. AF_03/2023</v>
          </cell>
          <cell r="I2795" t="str">
            <v>UN</v>
          </cell>
        </row>
        <row r="2796">
          <cell r="G2796">
            <v>91896</v>
          </cell>
          <cell r="H2796" t="str">
            <v>CURVA 90 GRAUS PARA ELETRODUTO, PVC, ROSCÁVEL, DN 40 MM (1 1/4"), PARA CIRCUITOS TERMINAIS, INSTALADA EM FORRO - FORNECIMENTO E INSTALAÇÃO. AF_03/2023</v>
          </cell>
          <cell r="I2796" t="str">
            <v>UN</v>
          </cell>
        </row>
        <row r="2797">
          <cell r="G2797">
            <v>91898</v>
          </cell>
          <cell r="H2797" t="str">
            <v>CURVA 180 GRAUS PARA ELETRODUTO, PVC, ROSCÁVEL, DN 40 MM (1 1/4"), PARA CIRCUITOS TERMINAIS, INSTALADA EM FORRO - FORNECIMENTO E INSTALAÇÃO. AF_03/2023</v>
          </cell>
          <cell r="I2797" t="str">
            <v>UN</v>
          </cell>
        </row>
        <row r="2798">
          <cell r="G2798">
            <v>91899</v>
          </cell>
          <cell r="H2798" t="str">
            <v>CURVA 90 GRAUS PARA ELETRODUTO, PVC, ROSCÁVEL, DN 20 MM (1/2"), PARA CIRCUITOS TERMINAIS, INSTALADA EM LAJE - FORNECIMENTO E INSTALAÇÃO. AF_03/2023</v>
          </cell>
          <cell r="I2798" t="str">
            <v>UN</v>
          </cell>
        </row>
        <row r="2799">
          <cell r="G2799">
            <v>91901</v>
          </cell>
          <cell r="H2799" t="str">
            <v>CURVA 180 GRAUS PARA ELETRODUTO, PVC, ROSCÁVEL, DN 20 MM (1/2"), PARA CIRCUITOS TERMINAIS, INSTALADA EM LAJE - FORNECIMENTO E INSTALAÇÃO. AF_03/2023</v>
          </cell>
          <cell r="I2799" t="str">
            <v>UN</v>
          </cell>
        </row>
        <row r="2800">
          <cell r="G2800">
            <v>91902</v>
          </cell>
          <cell r="H2800" t="str">
            <v>CURVA 90 GRAUS PARA ELETRODUTO, PVC, ROSCÁVEL, DN 25 MM (3/4"), PARA CIRCUITOS TERMINAIS, INSTALADA EM LAJE - FORNECIMENTO E INSTALAÇÃO. AF_03/2023</v>
          </cell>
          <cell r="I2800" t="str">
            <v>UN</v>
          </cell>
        </row>
        <row r="2801">
          <cell r="G2801">
            <v>91904</v>
          </cell>
          <cell r="H2801" t="str">
            <v>CURVA 180 GRAUS PARA ELETRODUTO, PVC, ROSCÁVEL, DN 25 MM (3/4"), PARA CIRCUITOS TERMINAIS, INSTALADA EM LAJE - FORNECIMENTO E INSTALAÇÃO. AF_03/2023</v>
          </cell>
          <cell r="I2801" t="str">
            <v>UN</v>
          </cell>
        </row>
        <row r="2802">
          <cell r="G2802">
            <v>91905</v>
          </cell>
          <cell r="H2802" t="str">
            <v>CURVA 90 GRAUS PARA ELETRODUTO, PVC, ROSCÁVEL, DN 32 MM (1"), PARA CIRCUITOS TERMINAIS, INSTALADA EM LAJE - FORNECIMENTO E INSTALAÇÃO. AF_03/2023</v>
          </cell>
          <cell r="I2802" t="str">
            <v>UN</v>
          </cell>
        </row>
        <row r="2803">
          <cell r="G2803">
            <v>91907</v>
          </cell>
          <cell r="H2803" t="str">
            <v>CURVA 180 GRAUS PARA ELETRODUTO, PVC, ROSCÁVEL, DN 32 MM (1"), PARA CIRCUITOS TERMINAIS, INSTALADA EM LAJE - FORNECIMENTO E INSTALAÇÃO. AF_03/2023</v>
          </cell>
          <cell r="I2803" t="str">
            <v>UN</v>
          </cell>
        </row>
        <row r="2804">
          <cell r="G2804">
            <v>91908</v>
          </cell>
          <cell r="H2804" t="str">
            <v>CURVA 90 GRAUS PARA ELETRODUTO, PVC, ROSCÁVEL, DN 40 MM (1 1/4"), PARA CIRCUITOS TERMINAIS, INSTALADA EM LAJE - FORNECIMENTO E INSTALAÇÃO. AF_03/2023</v>
          </cell>
          <cell r="I2804" t="str">
            <v>UN</v>
          </cell>
        </row>
        <row r="2805">
          <cell r="G2805">
            <v>91910</v>
          </cell>
          <cell r="H2805" t="str">
            <v>CURVA 180 GRAUS PARA ELETRODUTO, PVC, ROSCÁVEL, DN 40 MM (1 1/4"), PARA CIRCUITOS TERMINAIS, INSTALADA EM LAJE - FORNECIMENTO E INSTALAÇÃO. AF_03/2023</v>
          </cell>
          <cell r="I2805" t="str">
            <v>UN</v>
          </cell>
        </row>
        <row r="2806">
          <cell r="G2806">
            <v>91911</v>
          </cell>
          <cell r="H2806" t="str">
            <v>CURVA 90 GRAUS PARA ELETRODUTO, PVC, ROSCÁVEL, DN 20 MM (1/2"), PARA CIRCUITOS TERMINAIS, INSTALADA EM PAREDE - FORNECIMENTO E INSTALAÇÃO. AF_03/2023</v>
          </cell>
          <cell r="I2806" t="str">
            <v>UN</v>
          </cell>
        </row>
        <row r="2807">
          <cell r="G2807">
            <v>91913</v>
          </cell>
          <cell r="H2807" t="str">
            <v>CURVA 180 GRAUS PARA ELETRODUTO, PVC, ROSCÁVEL, DN 20 MM (1/2"), PARA CIRCUITOS TERMINAIS, INSTALADA EM PAREDE - FORNECIMENTO E INSTALAÇÃO. AF_03/2023</v>
          </cell>
          <cell r="I2807" t="str">
            <v>UN</v>
          </cell>
        </row>
        <row r="2808">
          <cell r="G2808">
            <v>91914</v>
          </cell>
          <cell r="H2808" t="str">
            <v>CURVA 90 GRAUS PARA ELETRODUTO, PVC, ROSCÁVEL, DN 25 MM (3/4"), PARA CIRCUITOS TERMINAIS, INSTALADA EM PAREDE - FORNECIMENTO E INSTALAÇÃO. AF_03/2023</v>
          </cell>
          <cell r="I2808" t="str">
            <v>UN</v>
          </cell>
        </row>
        <row r="2809">
          <cell r="G2809">
            <v>91916</v>
          </cell>
          <cell r="H2809" t="str">
            <v>CURVA 180 GRAUS PARA ELETRODUTO, PVC, ROSCÁVEL, DN 25 MM (3/4"), PARA CIRCUITOS TERMINAIS, INSTALADA EM PAREDE - FORNECIMENTO E INSTALAÇÃO. AF_03/2023</v>
          </cell>
          <cell r="I2809" t="str">
            <v>UN</v>
          </cell>
        </row>
        <row r="2810">
          <cell r="G2810">
            <v>91917</v>
          </cell>
          <cell r="H2810" t="str">
            <v>CURVA 90 GRAUS PARA ELETRODUTO, PVC, ROSCÁVEL, DN 32 MM (1"), PARA CIRCUITOS TERMINAIS, INSTALADA EM PAREDE - FORNECIMENTO E INSTALAÇÃO. AF_03/2023</v>
          </cell>
          <cell r="I2810" t="str">
            <v>UN</v>
          </cell>
        </row>
        <row r="2811">
          <cell r="G2811">
            <v>91919</v>
          </cell>
          <cell r="H2811" t="str">
            <v>CURVA 180 GRAUS PARA ELETRODUTO, PVC, ROSCÁVEL, DN 32 MM (1"), PARA CIRCUITOS TERMINAIS, INSTALADA EM PAREDE - FORNECIMENTO E INSTALAÇÃO. AF_03/2023</v>
          </cell>
          <cell r="I2811" t="str">
            <v>UN</v>
          </cell>
        </row>
        <row r="2812">
          <cell r="G2812">
            <v>91920</v>
          </cell>
          <cell r="H2812" t="str">
            <v>CURVA 90 GRAUS PARA ELETRODUTO, PVC, ROSCÁVEL, DN 40 MM (1 1/4"), PARA CIRCUITOS TERMINAIS, INSTALADA EM PAREDE - FORNECIMENTO E INSTALAÇÃO. AF_03/2023</v>
          </cell>
          <cell r="I2812" t="str">
            <v>UN</v>
          </cell>
        </row>
        <row r="2813">
          <cell r="G2813">
            <v>91922</v>
          </cell>
          <cell r="H2813" t="str">
            <v>CURVA 180 GRAUS PARA ELETRODUTO, PVC, ROSCÁVEL, DN 40 MM (1 1/4"), PARA CIRCUITOS TERMINAIS, INSTALADA EM PAREDE - FORNECIMENTO E INSTALAÇÃO. AF_03/2023</v>
          </cell>
          <cell r="I2813" t="str">
            <v>UN</v>
          </cell>
        </row>
        <row r="2814">
          <cell r="G2814">
            <v>93013</v>
          </cell>
          <cell r="H2814" t="str">
            <v>LUVA PARA ELETRODUTO, PVC, ROSCÁVEL, DN 50 MM (1 1/2"), PARA REDE ENTERRADA DE DISTRIBUIÇÃO DE ENERGIA ELÉTRICA - FORNECIMENTO E INSTALAÇÃO. AF_12/2021</v>
          </cell>
          <cell r="I2814" t="str">
            <v>UN</v>
          </cell>
        </row>
        <row r="2815">
          <cell r="G2815">
            <v>93014</v>
          </cell>
          <cell r="H2815" t="str">
            <v>LUVA PARA ELETRODUTO, PVC, ROSCÁVEL, DN 60 MM (2"), PARA REDE ENTERRADA DE DISTRIBUIÇÃO DE ENERGIA ELÉTRICA - FORNECIMENTO E INSTALAÇÃO. AF_12/2021</v>
          </cell>
          <cell r="I2815" t="str">
            <v>UN</v>
          </cell>
        </row>
        <row r="2816">
          <cell r="G2816">
            <v>93015</v>
          </cell>
          <cell r="H2816" t="str">
            <v>LUVA PARA ELETRODUTO, PVC, ROSCÁVEL, DN 75 MM (2 1/2"), PARA REDE ENTERRADA DE DISTRIBUIÇÃO DE ENERGIA ELÉTRICA - FORNECIMENTO E INSTALAÇÃO. AF_12/2021</v>
          </cell>
          <cell r="I2816" t="str">
            <v>UN</v>
          </cell>
        </row>
        <row r="2817">
          <cell r="G2817">
            <v>93016</v>
          </cell>
          <cell r="H2817" t="str">
            <v>LUVA PARA ELETRODUTO, PVC, ROSCÁVEL, DN 85 MM (3"), PARA REDE ENTERRADA DE DISTRIBUIÇÃO DE ENERGIA ELÉTRICA - FORNECIMENTO E INSTALAÇÃO. AF_12/2021</v>
          </cell>
          <cell r="I2817" t="str">
            <v>UN</v>
          </cell>
        </row>
        <row r="2818">
          <cell r="G2818">
            <v>93017</v>
          </cell>
          <cell r="H2818" t="str">
            <v>LUVA PARA ELETRODUTO, PVC, ROSCÁVEL, DN 110 MM (4"), PARA REDE ENTERRADA DE DISTRIBUIÇÃO DE ENERGIA ELÉTRICA - FORNECIMENTO E INSTALAÇÃO. AF_12/2021</v>
          </cell>
          <cell r="I2818" t="str">
            <v>UN</v>
          </cell>
        </row>
        <row r="2819">
          <cell r="G2819">
            <v>93018</v>
          </cell>
          <cell r="H2819" t="str">
            <v>CURVA 90 GRAUS PARA ELETRODUTO, PVC, ROSCÁVEL, DN 50 MM (1 1/2"), PARA REDE ENTERRADA DE DISTRIBUIÇÃO DE ENERGIA ELÉTRICA - FORNECIMENTO E INSTALAÇÃO. AF_12/2021</v>
          </cell>
          <cell r="I2819" t="str">
            <v>UN</v>
          </cell>
        </row>
        <row r="2820">
          <cell r="G2820">
            <v>93020</v>
          </cell>
          <cell r="H2820" t="str">
            <v>CURVA 90 GRAUS PARA ELETRODUTO, PVC, ROSCÁVEL, DN 60 MM (2"), PARA REDE ENTERRADA DE DISTRIBUIÇÃO DE ENERGIA ELÉTRICA - FORNECIMENTO E INSTALAÇÃO. AF_12/2021</v>
          </cell>
          <cell r="I2820" t="str">
            <v>UN</v>
          </cell>
        </row>
        <row r="2821">
          <cell r="G2821">
            <v>93022</v>
          </cell>
          <cell r="H2821" t="str">
            <v>CURVA 90 GRAUS PARA ELETRODUTO, PVC, ROSCÁVEL, DN 75 MM (2 1/2"), PARA REDE ENTERRADA DE DISTRIBUIÇÃO DE ENERGIA ELÉTRICA - FORNECIMENTO E INSTALAÇÃO. AF_12/2021</v>
          </cell>
          <cell r="I2821" t="str">
            <v>UN</v>
          </cell>
        </row>
        <row r="2822">
          <cell r="G2822">
            <v>93024</v>
          </cell>
          <cell r="H2822" t="str">
            <v>CURVA 90 GRAUS PARA ELETRODUTO, PVC, ROSCÁVEL, DN 85 MM (3"), PARA REDE ENTERRADA DE DISTRIBUIÇÃO DE ENERGIA ELÉTRICA - FORNECIMENTO E INSTALAÇÃO. AF_12/2021</v>
          </cell>
          <cell r="I2822" t="str">
            <v>UN</v>
          </cell>
        </row>
        <row r="2823">
          <cell r="G2823">
            <v>93026</v>
          </cell>
          <cell r="H2823" t="str">
            <v>CURVA 90 GRAUS PARA ELETRODUTO, PVC, ROSCÁVEL, DN 110 MM (4"), PARA REDE ENTERRADA DE DISTRIBUIÇÃO DE ENERGIA ELÉTRICA - FORNECIMENTO E INSTALAÇÃO. AF_12/2021</v>
          </cell>
          <cell r="I2823" t="str">
            <v>UN</v>
          </cell>
        </row>
        <row r="2824">
          <cell r="G2824">
            <v>97559</v>
          </cell>
          <cell r="H2824" t="str">
            <v>CURVA 135 GRAUS PARA ELETRODUTO, PVC, ROSCÁVEL, DN 25 MM (3/4"), PARA CIRCUITOS TERMINAIS, INSTALADA EM FORRO - FORNECIMENTO E INSTALAÇÃO. AF_03/2023</v>
          </cell>
          <cell r="I2824" t="str">
            <v>UN</v>
          </cell>
        </row>
        <row r="2825">
          <cell r="G2825">
            <v>97562</v>
          </cell>
          <cell r="H2825" t="str">
            <v>CURVA 135 GRAUS PARA ELETRODUTO, PVC, ROSCÁVEL, DN 25 MM (3/4"), PARA CIRCUITOS TERMINAIS, INSTALADA EM LAJE - FORNECIMENTO E INSTALAÇÃO. AF_03/2023</v>
          </cell>
          <cell r="I2825" t="str">
            <v>UN</v>
          </cell>
        </row>
        <row r="2826">
          <cell r="G2826">
            <v>97564</v>
          </cell>
          <cell r="H2826" t="str">
            <v>CURVA 135 GRAUS PARA ELETRODUTO, PVC, ROSCÁVEL, DN 25 MM (3/4"), PARA CIRCUITOS TERMINAIS, INSTALADA EM PAREDE - FORNECIMENTO E INSTALAÇÃO. AF_03/2023</v>
          </cell>
          <cell r="I2826" t="str">
            <v>UN</v>
          </cell>
        </row>
        <row r="2827">
          <cell r="G2827">
            <v>104395</v>
          </cell>
          <cell r="H2827" t="str">
            <v>CONDULETE DE PVC, TIPO E, PARA ELETRODUTO DE PVC SOLDÁVEL DN 20 MM (1/2''), APARENTE - FORNECIMENTO E INSTALAÇÃO. AF_10/2022</v>
          </cell>
          <cell r="I2827" t="str">
            <v>UN</v>
          </cell>
        </row>
        <row r="2828">
          <cell r="G2828">
            <v>91924</v>
          </cell>
          <cell r="H2828" t="str">
            <v>CABO DE COBRE FLEXÍVEL ISOLADO, 1,5 MM², ANTI-CHAMA 450/750 V, PARA CIRCUITOS TERMINAIS - FORNECIMENTO E INSTALAÇÃO. AF_03/2023</v>
          </cell>
          <cell r="I2828" t="str">
            <v>M</v>
          </cell>
        </row>
        <row r="2829">
          <cell r="G2829">
            <v>91925</v>
          </cell>
          <cell r="H2829" t="str">
            <v>CABO DE COBRE FLEXÍVEL ISOLADO, 1,5 MM², ANTI-CHAMA 0,6/1,0 KV, PARA CIRCUITOS TERMINAIS - FORNECIMENTO E INSTALAÇÃO. AF_03/2023</v>
          </cell>
          <cell r="I2829" t="str">
            <v>M</v>
          </cell>
        </row>
        <row r="2830">
          <cell r="G2830">
            <v>91926</v>
          </cell>
          <cell r="H2830" t="str">
            <v>CABO DE COBRE FLEXÍVEL ISOLADO, 2,5 MM², ANTI-CHAMA 450/750 V, PARA CIRCUITOS TERMINAIS - FORNECIMENTO E INSTALAÇÃO. AF_03/2023</v>
          </cell>
          <cell r="I2830" t="str">
            <v>M</v>
          </cell>
        </row>
        <row r="2831">
          <cell r="G2831">
            <v>91927</v>
          </cell>
          <cell r="H2831" t="str">
            <v>CABO DE COBRE FLEXÍVEL ISOLADO, 2,5 MM², ANTI-CHAMA 0,6/1,0 KV, PARA CIRCUITOS TERMINAIS - FORNECIMENTO E INSTALAÇÃO. AF_03/2023</v>
          </cell>
          <cell r="I2831" t="str">
            <v>M</v>
          </cell>
        </row>
        <row r="2832">
          <cell r="G2832">
            <v>91928</v>
          </cell>
          <cell r="H2832" t="str">
            <v>CABO DE COBRE FLEXÍVEL ISOLADO, 4 MM², ANTI-CHAMA 450/750 V, PARA CIRCUITOS TERMINAIS - FORNECIMENTO E INSTALAÇÃO. AF_03/2023</v>
          </cell>
          <cell r="I2832" t="str">
            <v>M</v>
          </cell>
        </row>
        <row r="2833">
          <cell r="G2833">
            <v>91929</v>
          </cell>
          <cell r="H2833" t="str">
            <v>CABO DE COBRE FLEXÍVEL ISOLADO, 4 MM², ANTI-CHAMA 0,6/1,0 KV, PARA CIRCUITOS TERMINAIS - FORNECIMENTO E INSTALAÇÃO. AF_03/2023</v>
          </cell>
          <cell r="I2833" t="str">
            <v>M</v>
          </cell>
        </row>
        <row r="2834">
          <cell r="G2834">
            <v>91930</v>
          </cell>
          <cell r="H2834" t="str">
            <v>CABO DE COBRE FLEXÍVEL ISOLADO, 6 MM², ANTI-CHAMA 450/750 V, PARA CIRCUITOS TERMINAIS - FORNECIMENTO E INSTALAÇÃO. AF_03/2023</v>
          </cell>
          <cell r="I2834" t="str">
            <v>M</v>
          </cell>
        </row>
        <row r="2835">
          <cell r="G2835">
            <v>91931</v>
          </cell>
          <cell r="H2835" t="str">
            <v>CABO DE COBRE FLEXÍVEL ISOLADO, 6 MM², ANTI-CHAMA 0,6/1,0 KV, PARA CIRCUITOS TERMINAIS - FORNECIMENTO E INSTALAÇÃO. AF_03/2023</v>
          </cell>
          <cell r="I2835" t="str">
            <v>M</v>
          </cell>
        </row>
        <row r="2836">
          <cell r="G2836">
            <v>91932</v>
          </cell>
          <cell r="H2836" t="str">
            <v>CABO DE COBRE FLEXÍVEL ISOLADO, 10 MM², ANTI-CHAMA 450/750 V, PARA CIRCUITOS TERMINAIS - FORNECIMENTO E INSTALAÇÃO. AF_03/2023</v>
          </cell>
          <cell r="I2836" t="str">
            <v>M</v>
          </cell>
        </row>
        <row r="2837">
          <cell r="G2837">
            <v>91933</v>
          </cell>
          <cell r="H2837" t="str">
            <v>CABO DE COBRE FLEXÍVEL ISOLADO, 10 MM², ANTI-CHAMA 0,6/1,0 KV, PARA CIRCUITOS TERMINAIS - FORNECIMENTO E INSTALAÇÃO. AF_03/2023</v>
          </cell>
          <cell r="I2837" t="str">
            <v>M</v>
          </cell>
        </row>
        <row r="2838">
          <cell r="G2838">
            <v>91934</v>
          </cell>
          <cell r="H2838" t="str">
            <v>CABO DE COBRE FLEXÍVEL ISOLADO, 16 MM², ANTI-CHAMA 450/750 V, PARA CIRCUITOS TERMINAIS - FORNECIMENTO E INSTALAÇÃO. AF_03/2023</v>
          </cell>
          <cell r="I2838" t="str">
            <v>M</v>
          </cell>
        </row>
        <row r="2839">
          <cell r="G2839">
            <v>91935</v>
          </cell>
          <cell r="H2839" t="str">
            <v>CABO DE COBRE FLEXÍVEL ISOLADO, 16 MM², ANTI-CHAMA 0,6/1,0 KV, PARA CIRCUITOS TERMINAIS - FORNECIMENTO E INSTALAÇÃO. AF_03/2023</v>
          </cell>
          <cell r="I2839" t="str">
            <v>M</v>
          </cell>
        </row>
        <row r="2840">
          <cell r="G2840">
            <v>92979</v>
          </cell>
          <cell r="H2840" t="str">
            <v>CABO DE COBRE FLEXÍVEL ISOLADO, 10 MM², ANTI-CHAMA 450/750 V, PARA DISTRIBUIÇÃO - FORNECIMENTO E INSTALAÇÃO. AF_12/2015</v>
          </cell>
          <cell r="I2840" t="str">
            <v>M</v>
          </cell>
        </row>
        <row r="2841">
          <cell r="G2841">
            <v>92980</v>
          </cell>
          <cell r="H2841" t="str">
            <v>CABO DE COBRE FLEXÍVEL ISOLADO, 10 MM², ANTI-CHAMA 0,6/1,0 KV, PARA DISTRIBUIÇÃO - FORNECIMENTO E INSTALAÇÃO. AF_12/2015</v>
          </cell>
          <cell r="I2841" t="str">
            <v>M</v>
          </cell>
        </row>
        <row r="2842">
          <cell r="G2842">
            <v>92981</v>
          </cell>
          <cell r="H2842" t="str">
            <v>CABO DE COBRE FLEXÍVEL ISOLADO, 16 MM², ANTI-CHAMA 450/750 V, PARA DISTRIBUIÇÃO - FORNECIMENTO E INSTALAÇÃO. AF_12/2015</v>
          </cell>
          <cell r="I2842" t="str">
            <v>M</v>
          </cell>
        </row>
        <row r="2843">
          <cell r="G2843">
            <v>92982</v>
          </cell>
          <cell r="H2843" t="str">
            <v>CABO DE COBRE FLEXÍVEL ISOLADO, 16 MM², ANTI-CHAMA 0,6/1,0 KV, PARA DISTRIBUIÇÃO - FORNECIMENTO E INSTALAÇÃO. AF_12/2015</v>
          </cell>
          <cell r="I2843" t="str">
            <v>M</v>
          </cell>
        </row>
        <row r="2844">
          <cell r="G2844">
            <v>92984</v>
          </cell>
          <cell r="H2844" t="str">
            <v>CABO DE COBRE FLEXÍVEL ISOLADO, 25 MM², ANTI-CHAMA 0,6/1,0 KV, PARA REDE ENTERRADA DE DISTRIBUIÇÃO DE ENERGIA ELÉTRICA - FORNECIMENTO E INSTALAÇÃO. AF_12/2021</v>
          </cell>
          <cell r="I2844" t="str">
            <v>M</v>
          </cell>
        </row>
        <row r="2845">
          <cell r="G2845">
            <v>92986</v>
          </cell>
          <cell r="H2845" t="str">
            <v>CABO DE COBRE FLEXÍVEL ISOLADO, 35 MM², ANTI-CHAMA 0,6/1,0 KV, PARA REDE ENTERRADA DE DISTRIBUIÇÃO DE ENERGIA ELÉTRICA - FORNECIMENTO E INSTALAÇÃO. AF_12/2021</v>
          </cell>
          <cell r="I2845" t="str">
            <v>M</v>
          </cell>
        </row>
        <row r="2846">
          <cell r="G2846">
            <v>92988</v>
          </cell>
          <cell r="H2846" t="str">
            <v>CABO DE COBRE FLEXÍVEL ISOLADO, 50 MM², ANTI-CHAMA 0,6/1,0 KV, PARA REDE ENTERRADA DE DISTRIBUIÇÃO DE ENERGIA ELÉTRICA - FORNECIMENTO E INSTALAÇÃO. AF_12/2021</v>
          </cell>
          <cell r="I2846" t="str">
            <v>M</v>
          </cell>
        </row>
        <row r="2847">
          <cell r="G2847">
            <v>92990</v>
          </cell>
          <cell r="H2847" t="str">
            <v>CABO DE COBRE FLEXÍVEL ISOLADO, 70 MM², ANTI-CHAMA 0,6/1,0 KV, PARA REDE ENTERRADA DE DISTRIBUIÇÃO DE ENERGIA ELÉTRICA - FORNECIMENTO E INSTALAÇÃO. AF_12/2021</v>
          </cell>
          <cell r="I2847" t="str">
            <v>M</v>
          </cell>
        </row>
        <row r="2848">
          <cell r="G2848">
            <v>92992</v>
          </cell>
          <cell r="H2848" t="str">
            <v>CABO DE COBRE FLEXÍVEL ISOLADO, 95 MM², ANTI-CHAMA 0,6/1,0 KV, PARA REDE ENTERRADA DE DISTRIBUIÇÃO DE ENERGIA ELÉTRICA - FORNECIMENTO E INSTALAÇÃO. AF_12/2021</v>
          </cell>
          <cell r="I2848" t="str">
            <v>M</v>
          </cell>
        </row>
        <row r="2849">
          <cell r="G2849">
            <v>92994</v>
          </cell>
          <cell r="H2849" t="str">
            <v>CABO DE COBRE FLEXÍVEL ISOLADO, 120 MM², ANTI-CHAMA 0,6/1,0 KV, PARA REDE ENTERRADA DE DISTRIBUIÇÃO DE ENERGIA ELÉTRICA - FORNECIMENTO E INSTALAÇÃO. AF_12/2021</v>
          </cell>
          <cell r="I2849" t="str">
            <v>M</v>
          </cell>
        </row>
        <row r="2850">
          <cell r="G2850">
            <v>92996</v>
          </cell>
          <cell r="H2850" t="str">
            <v>CABO DE COBRE FLEXÍVEL ISOLADO, 150 MM², ANTI-CHAMA 0,6/1,0 KV, PARA REDE ENTERRADA DE DISTRIBUIÇÃO DE ENERGIA ELÉTRICA - FORNECIMENTO E INSTALAÇÃO. AF_12/2021</v>
          </cell>
          <cell r="I2850" t="str">
            <v>M</v>
          </cell>
        </row>
        <row r="2851">
          <cell r="G2851">
            <v>92998</v>
          </cell>
          <cell r="H2851" t="str">
            <v>CABO DE COBRE FLEXÍVEL ISOLADO, 185 MM², ANTI-CHAMA 0,6/1,0 KV, PARA REDE ENTERRADA DE DISTRIBUIÇÃO DE ENERGIA ELÉTRICA - FORNECIMENTO E INSTALAÇÃO. AF_12/2021</v>
          </cell>
          <cell r="I2851" t="str">
            <v>M</v>
          </cell>
        </row>
        <row r="2852">
          <cell r="G2852">
            <v>93000</v>
          </cell>
          <cell r="H2852" t="str">
            <v>CABO DE COBRE FLEXÍVEL ISOLADO, 240 MM², ANTI-CHAMA 0,6/1,0 KV, PARA REDE ENTERRADA DE DISTRIBUIÇÃO DE ENERGIA ELÉTRICA - FORNECIMENTO E INSTALAÇÃO. AF_12/2021</v>
          </cell>
          <cell r="I2852" t="str">
            <v>M</v>
          </cell>
        </row>
        <row r="2853">
          <cell r="G2853">
            <v>93002</v>
          </cell>
          <cell r="H2853" t="str">
            <v>CABO DE COBRE FLEXÍVEL ISOLADO, 300 MM², ANTI-CHAMA 0,6/1,0 KV, PARA REDE ENTERRADA DE DISTRIBUIÇÃO DE ENERGIA ELÉTRICA - FORNECIMENTO E INSTALAÇÃO. AF_12/2021</v>
          </cell>
          <cell r="I2853" t="str">
            <v>M</v>
          </cell>
        </row>
        <row r="2854">
          <cell r="G2854">
            <v>101884</v>
          </cell>
          <cell r="H2854" t="str">
            <v>CABO DE COBRE ISOLADO, 10 MM², ANTI-CHAMA 450/750 V, INSTALADO EM ELETROCALHA OU PERFILADO - FORNECIMENTO E INSTALAÇÃO. AF_10/2020</v>
          </cell>
          <cell r="I2854" t="str">
            <v>M</v>
          </cell>
        </row>
        <row r="2855">
          <cell r="G2855">
            <v>101885</v>
          </cell>
          <cell r="H2855" t="str">
            <v>CABO DE COBRE ISOLADO, 10 MM², ANTI-CHAMA 0,6/1 KV, INSTALADO EM ELETROCALHA OU PERFILADO - FORNECIMENTO E INSTALAÇÃO. AF_10/2020</v>
          </cell>
          <cell r="I2855" t="str">
            <v>M</v>
          </cell>
        </row>
        <row r="2856">
          <cell r="G2856">
            <v>101886</v>
          </cell>
          <cell r="H2856" t="str">
            <v>CABO DE COBRE ISOLADO, 16 MM², ANTI-CHAMA 450/750 V, INSTALADO EM ELETROCALHA OU PERFILADO - FORNECIMENTO E INSTALAÇÃO. AF_10/2020</v>
          </cell>
          <cell r="I2856" t="str">
            <v>M</v>
          </cell>
        </row>
        <row r="2857">
          <cell r="G2857">
            <v>101887</v>
          </cell>
          <cell r="H2857" t="str">
            <v>CABO DE COBRE ISOLADO, 16 MM², ANTI-CHAMA 0,6/1 KV, INSTALADO EM ELETROCALHA OU PERFILADO - FORNECIMENTO E INSTALAÇÃO. AF_10/2020</v>
          </cell>
          <cell r="I2857" t="str">
            <v>M</v>
          </cell>
        </row>
        <row r="2858">
          <cell r="G2858">
            <v>101888</v>
          </cell>
          <cell r="H2858" t="str">
            <v>CABO DE COBRE ISOLADO, 25 MM², ANTI-CHAMA 450/750 V, INSTALADO EM ELETROCALHA OU PERFILADO - FORNECIMENTO E INSTALAÇÃO. AF_10/2020</v>
          </cell>
          <cell r="I2858" t="str">
            <v>M</v>
          </cell>
        </row>
        <row r="2859">
          <cell r="G2859">
            <v>101889</v>
          </cell>
          <cell r="H2859" t="str">
            <v>CABO DE COBRE ISOLADO, 25 MM², ANTI-CHAMA 0,6/1 KV, INSTALADO EM ELETROCALHA OU PERFILADO - FORNECIMENTO E INSTALAÇÃO. AF_10/2020</v>
          </cell>
          <cell r="I2859" t="str">
            <v>M</v>
          </cell>
        </row>
        <row r="2860">
          <cell r="G2860">
            <v>91936</v>
          </cell>
          <cell r="H2860" t="str">
            <v>CAIXA OCTOGONAL 4" X 4", PVC, INSTALADA EM LAJE - FORNECIMENTO E INSTALAÇÃO. AF_03/2023</v>
          </cell>
          <cell r="I2860" t="str">
            <v>UN</v>
          </cell>
        </row>
        <row r="2861">
          <cell r="G2861">
            <v>91937</v>
          </cell>
          <cell r="H2861" t="str">
            <v>CAIXA OCTOGONAL 3" X 3", PVC, INSTALADA EM LAJE - FORNECIMENTO E INSTALAÇÃO. AF_03/2023</v>
          </cell>
          <cell r="I2861" t="str">
            <v>UN</v>
          </cell>
        </row>
        <row r="2862">
          <cell r="G2862">
            <v>91939</v>
          </cell>
          <cell r="H2862" t="str">
            <v>CAIXA RETANGULAR 4" X 2" ALTA (2,00 M DO PISO), PVC, INSTALADA EM PAREDE - FORNECIMENTO E INSTALAÇÃO. AF_03/2023</v>
          </cell>
          <cell r="I2862" t="str">
            <v>UN</v>
          </cell>
        </row>
        <row r="2863">
          <cell r="G2863">
            <v>91940</v>
          </cell>
          <cell r="H2863" t="str">
            <v>CAIXA RETANGULAR 4" X 2" MÉDIA (1,30 M DO PISO), PVC, INSTALADA EM PAREDE - FORNECIMENTO E INSTALAÇÃO. AF_03/2023</v>
          </cell>
          <cell r="I2863" t="str">
            <v>UN</v>
          </cell>
        </row>
        <row r="2864">
          <cell r="G2864">
            <v>91941</v>
          </cell>
          <cell r="H2864" t="str">
            <v>CAIXA RETANGULAR 4" X 2" BAIXA (0,30 M DO PISO), PVC, INSTALADA EM PAREDE - FORNECIMENTO E INSTALAÇÃO. AF_03/2023</v>
          </cell>
          <cell r="I2864" t="str">
            <v>UN</v>
          </cell>
        </row>
        <row r="2865">
          <cell r="G2865">
            <v>91942</v>
          </cell>
          <cell r="H2865" t="str">
            <v>CAIXA RETANGULAR 4" X 4" ALTA (2,00 M DO PISO), PVC, INSTALADA EM PAREDE - FORNECIMENTO E INSTALAÇÃO. AF_03/2023</v>
          </cell>
          <cell r="I2865" t="str">
            <v>UN</v>
          </cell>
        </row>
        <row r="2866">
          <cell r="G2866">
            <v>91943</v>
          </cell>
          <cell r="H2866" t="str">
            <v>CAIXA RETANGULAR 4" X 4" MÉDIA (1,30 M DO PISO), PVC, INSTALADA EM PAREDE - FORNECIMENTO E INSTALAÇÃO. AF_03/2023</v>
          </cell>
          <cell r="I2866" t="str">
            <v>UN</v>
          </cell>
        </row>
        <row r="2867">
          <cell r="G2867">
            <v>91944</v>
          </cell>
          <cell r="H2867" t="str">
            <v>CAIXA RETANGULAR 4" X 4" BAIXA (0,30 M DO PISO), PVC, INSTALADA EM PAREDE - FORNECIMENTO E INSTALAÇÃO. AF_03/2023</v>
          </cell>
          <cell r="I2867" t="str">
            <v>UN</v>
          </cell>
        </row>
        <row r="2868">
          <cell r="G2868">
            <v>92865</v>
          </cell>
          <cell r="H2868" t="str">
            <v>CAIXA OCTOGONAL 4" X 4", METÁLICA, INSTALADA EM LAJE - FORNECIMENTO E INSTALAÇÃO. AF_03/2023</v>
          </cell>
          <cell r="I2868" t="str">
            <v>UN</v>
          </cell>
        </row>
        <row r="2869">
          <cell r="G2869">
            <v>92866</v>
          </cell>
          <cell r="H2869" t="str">
            <v>CAIXA SEXTAVADA 3" X 3", METÁLICA, INSTALADA EM LAJE - FORNECIMENTO E INSTALAÇÃO. AF_03/2023</v>
          </cell>
          <cell r="I2869" t="str">
            <v>UN</v>
          </cell>
        </row>
        <row r="2870">
          <cell r="G2870">
            <v>92867</v>
          </cell>
          <cell r="H2870" t="str">
            <v>CAIXA RETANGULAR 4" X 2" ALTA (2,00 M DO PISO), METÁLICA, INSTALADA EM PAREDE - FORNECIMENTO E INSTALAÇÃO. AF_03/2023</v>
          </cell>
          <cell r="I2870" t="str">
            <v>UN</v>
          </cell>
        </row>
        <row r="2871">
          <cell r="G2871">
            <v>92868</v>
          </cell>
          <cell r="H2871" t="str">
            <v>CAIXA RETANGULAR 4" X 2" MÉDIA (1,30 M DO PISO), METÁLICA, INSTALADA EM PAREDE - FORNECIMENTO E INSTALAÇÃO. AF_03/2023</v>
          </cell>
          <cell r="I2871" t="str">
            <v>UN</v>
          </cell>
        </row>
        <row r="2872">
          <cell r="G2872">
            <v>92869</v>
          </cell>
          <cell r="H2872" t="str">
            <v>CAIXA RETANGULAR 4" X 2" BAIXA (0,30 M DO PISO), METÁLICA, INSTALADA EM PAREDE - FORNECIMENTO E INSTALAÇÃO. AF_03/2023</v>
          </cell>
          <cell r="I2872" t="str">
            <v>UN</v>
          </cell>
        </row>
        <row r="2873">
          <cell r="G2873">
            <v>92870</v>
          </cell>
          <cell r="H2873" t="str">
            <v>CAIXA RETANGULAR 4" X 4" ALTA (2,00 M DO PISO), METÁLICA, INSTALADA EM PAREDE - FORNECIMENTO E INSTALAÇÃO. AF_03/2023</v>
          </cell>
          <cell r="I2873" t="str">
            <v>UN</v>
          </cell>
        </row>
        <row r="2874">
          <cell r="G2874">
            <v>92871</v>
          </cell>
          <cell r="H2874" t="str">
            <v>CAIXA RETANGULAR 4" X 4" MÉDIA (1,30 M DO PISO), METÁLICA, INSTALADA EM PAREDE - FORNECIMENTO E INSTALAÇÃO. AF_03/2023</v>
          </cell>
          <cell r="I2874" t="str">
            <v>UN</v>
          </cell>
        </row>
        <row r="2875">
          <cell r="G2875">
            <v>92872</v>
          </cell>
          <cell r="H2875" t="str">
            <v>CAIXA RETANGULAR 4" X 4" BAIXA (0,30 M DO PISO), METÁLICA, INSTALADA EM PAREDE - FORNECIMENTO E INSTALAÇÃO. AF_03/2023</v>
          </cell>
          <cell r="I2875" t="str">
            <v>UN</v>
          </cell>
        </row>
        <row r="2876">
          <cell r="G2876">
            <v>95777</v>
          </cell>
          <cell r="H2876" t="str">
            <v>CONDULETE DE ALUMÍNIO, TIPO B, PARA ELETRODUTO DE AÇO GALVANIZADO DN 20 MM (3/4''), APARENTE - FORNECIMENTO E INSTALAÇÃO. AF_10/2022</v>
          </cell>
          <cell r="I2876" t="str">
            <v>UN</v>
          </cell>
        </row>
        <row r="2877">
          <cell r="G2877">
            <v>95778</v>
          </cell>
          <cell r="H2877" t="str">
            <v>CONDULETE DE ALUMÍNIO, TIPO C, PARA ELETRODUTO DE AÇO GALVANIZADO DN 20 MM (3/4''), APARENTE - FORNECIMENTO E INSTALAÇÃO. AF_10/2022</v>
          </cell>
          <cell r="I2877" t="str">
            <v>UN</v>
          </cell>
        </row>
        <row r="2878">
          <cell r="G2878">
            <v>95779</v>
          </cell>
          <cell r="H2878" t="str">
            <v>CONDULETE DE ALUMÍNIO, TIPO E, PARA ELETRODUTO DE AÇO GALVANIZADO DN 20 MM (3/4''), APARENTE - FORNECIMENTO E INSTALAÇÃO. AF_10/2022</v>
          </cell>
          <cell r="I2878" t="str">
            <v>UN</v>
          </cell>
        </row>
        <row r="2879">
          <cell r="G2879">
            <v>95780</v>
          </cell>
          <cell r="H2879" t="str">
            <v>CONDULETE DE ALUMÍNIO, TIPO B, PARA ELETRODUTO DE AÇO GALVANIZADO DN 25 MM (1''), APARENTE - FORNECIMENTO E INSTALAÇÃO. AF_10/2022</v>
          </cell>
          <cell r="I2879" t="str">
            <v>UN</v>
          </cell>
        </row>
        <row r="2880">
          <cell r="G2880">
            <v>95781</v>
          </cell>
          <cell r="H2880" t="str">
            <v>CONDULETE DE ALUMÍNIO, TIPO C, PARA ELETRODUTO DE AÇO GALVANIZADO DN 25 MM (1''), APARENTE - FORNECIMENTO E INSTALAÇÃO. AF_10/2022</v>
          </cell>
          <cell r="I2880" t="str">
            <v>UN</v>
          </cell>
        </row>
        <row r="2881">
          <cell r="G2881">
            <v>95782</v>
          </cell>
          <cell r="H2881" t="str">
            <v>CONDULETE DE ALUMÍNIO, TIPO E, ELETRODUTO DE AÇO GALVANIZADO DN 25 MM (1''), APARENTE - FORNECIMENTO E INSTALAÇÃO. AF_10/2022</v>
          </cell>
          <cell r="I2881" t="str">
            <v>UN</v>
          </cell>
        </row>
        <row r="2882">
          <cell r="G2882">
            <v>95785</v>
          </cell>
          <cell r="H2882" t="str">
            <v>CONDULETE DE ALUMÍNIO, TIPO E, PARA ELETRODUTO DE AÇO GALVANIZADO DN 32 MM (1 1/4''), APARENTE - FORNECIMENTO E INSTALAÇÃO. AF_10/2022</v>
          </cell>
          <cell r="I2882" t="str">
            <v>UN</v>
          </cell>
        </row>
        <row r="2883">
          <cell r="G2883">
            <v>95787</v>
          </cell>
          <cell r="H2883" t="str">
            <v>CONDULETE DE ALUMÍNIO, TIPO LR, PARA ELETRODUTO DE AÇO GALVANIZADO DN 20 MM (3/4''), APARENTE - FORNECIMENTO E INSTALAÇÃO. AF_10/2022</v>
          </cell>
          <cell r="I2883" t="str">
            <v>UN</v>
          </cell>
        </row>
        <row r="2884">
          <cell r="G2884">
            <v>95789</v>
          </cell>
          <cell r="H2884" t="str">
            <v>CONDULETE DE ALUMÍNIO, TIPO LR, PARA ELETRODUTO DE AÇO GALVANIZADO DN 25 MM (1''), APARENTE - FORNECIMENTO E INSTALAÇÃO. AF_10/2022</v>
          </cell>
          <cell r="I2884" t="str">
            <v>UN</v>
          </cell>
        </row>
        <row r="2885">
          <cell r="G2885">
            <v>95791</v>
          </cell>
          <cell r="H2885" t="str">
            <v>CONDULETE DE ALUMÍNIO, TIPO LR, PARA ELETRODUTO DE AÇO GALVANIZADO DN 32 MM (1 1/4''), APARENTE - FORNECIMENTO E INSTALAÇÃO. AF_10/2022</v>
          </cell>
          <cell r="I2885" t="str">
            <v>UN</v>
          </cell>
        </row>
        <row r="2886">
          <cell r="G2886">
            <v>95795</v>
          </cell>
          <cell r="H2886" t="str">
            <v>CONDULETE DE ALUMÍNIO, TIPO T, PARA ELETRODUTO DE AÇO GALVANIZADO DN 20 MM (3/4''), APARENTE - FORNECIMENTO E INSTALAÇÃO. AF_10/2022</v>
          </cell>
          <cell r="I2886" t="str">
            <v>UN</v>
          </cell>
        </row>
        <row r="2887">
          <cell r="G2887">
            <v>95796</v>
          </cell>
          <cell r="H2887" t="str">
            <v>CONDULETE DE ALUMÍNIO, TIPO T, PARA ELETRODUTO DE AÇO GALVANIZADO DN 25 MM (1''), APARENTE - FORNECIMENTO E INSTALAÇÃO. AF_10/2022</v>
          </cell>
          <cell r="I2887" t="str">
            <v>UN</v>
          </cell>
        </row>
        <row r="2888">
          <cell r="G2888">
            <v>95797</v>
          </cell>
          <cell r="H2888" t="str">
            <v>CONDULETE DE ALUMÍNIO, TIPO T, PARA ELETRODUTO DE AÇO GALVANIZADO DN 32 MM (1 1/4''), APARENTE - FORNECIMENTO E INSTALAÇÃO. AF_10/2022</v>
          </cell>
          <cell r="I2888" t="str">
            <v>UN</v>
          </cell>
        </row>
        <row r="2889">
          <cell r="G2889">
            <v>95801</v>
          </cell>
          <cell r="H2889" t="str">
            <v>CONDULETE DE ALUMÍNIO, TIPO X, PARA ELETRODUTO DE AÇO GALVANIZADO DN 20 MM (3/4''), APARENTE - FORNECIMENTO E INSTALAÇÃO. AF_10/2022</v>
          </cell>
          <cell r="I2889" t="str">
            <v>UN</v>
          </cell>
        </row>
        <row r="2890">
          <cell r="G2890">
            <v>95802</v>
          </cell>
          <cell r="H2890" t="str">
            <v>CONDULETE DE ALUMÍNIO, TIPO X, PARA ELETRODUTO DE AÇO GALVANIZADO DN 25 MM (1''), APARENTE - FORNECIMENTO E INSTALAÇÃO. AF_10/2022</v>
          </cell>
          <cell r="I2890" t="str">
            <v>UN</v>
          </cell>
        </row>
        <row r="2891">
          <cell r="G2891">
            <v>95803</v>
          </cell>
          <cell r="H2891" t="str">
            <v>CONDULETE DE ALUMÍNIO, TIPO X, PARA ELETRODUTO DE AÇO GALVANIZADO DN 32 MM (1 1/4''), APARENTE - FORNECIMENTO E INSTALAÇÃO. AF_10/2022</v>
          </cell>
          <cell r="I2891" t="str">
            <v>UN</v>
          </cell>
        </row>
        <row r="2892">
          <cell r="G2892">
            <v>95804</v>
          </cell>
          <cell r="H2892" t="str">
            <v>CONDULETE DE PVC, TIPO B, PARA ELETRODUTO DE PVC SOLDÁVEL DN 20 MM (1/2''), APARENTE - FORNECIMENTO E INSTALAÇÃO. AF_10/2022</v>
          </cell>
          <cell r="I2892" t="str">
            <v>UN</v>
          </cell>
        </row>
        <row r="2893">
          <cell r="G2893">
            <v>95805</v>
          </cell>
          <cell r="H2893" t="str">
            <v>CONDULETE DE PVC, TIPO B, PARA ELETRODUTO DE PVC SOLDÁVEL DN 25 MM (3/4''), APARENTE - FORNECIMENTO E INSTALAÇÃO. AF_10/2022</v>
          </cell>
          <cell r="I2893" t="str">
            <v>UN</v>
          </cell>
        </row>
        <row r="2894">
          <cell r="G2894">
            <v>95806</v>
          </cell>
          <cell r="H2894" t="str">
            <v>CONDULETE DE PVC, TIPO B, PARA ELETRODUTO DE PVC SOLDÁVEL DN 32 MM (1''), APARENTE - FORNECIMENTO E INSTALAÇÃO. AF_10/2022</v>
          </cell>
          <cell r="I2894" t="str">
            <v>UN</v>
          </cell>
        </row>
        <row r="2895">
          <cell r="G2895">
            <v>95807</v>
          </cell>
          <cell r="H2895" t="str">
            <v>CONDULETE DE PVC, TIPO LL, PARA ELETRODUTO DE PVC SOLDÁVEL DN 20 MM (1/2''), APARENTE - FORNECIMENTO E INSTALAÇÃO. AF_10/2022</v>
          </cell>
          <cell r="I2895" t="str">
            <v>UN</v>
          </cell>
        </row>
        <row r="2896">
          <cell r="G2896">
            <v>95808</v>
          </cell>
          <cell r="H2896" t="str">
            <v>CONDULETE DE PVC, TIPO LL, PARA ELETRODUTO DE PVC SOLDÁVEL DN 25 MM (3/4''), APARENTE - FORNECIMENTO E INSTALAÇÃO. AF_10/2022</v>
          </cell>
          <cell r="I2896" t="str">
            <v>UN</v>
          </cell>
        </row>
        <row r="2897">
          <cell r="G2897">
            <v>95809</v>
          </cell>
          <cell r="H2897" t="str">
            <v>CONDULETE DE PVC, TIPO LL, PARA ELETRODUTO DE PVC SOLDÁVEL DN 32 MM (1''), APARENTE - FORNECIMENTO E INSTALAÇÃO. AF_10/2022</v>
          </cell>
          <cell r="I2897" t="str">
            <v>UN</v>
          </cell>
        </row>
        <row r="2898">
          <cell r="G2898">
            <v>95810</v>
          </cell>
          <cell r="H2898" t="str">
            <v>CONDULETE DE PVC, TIPO LB, PARA ELETRODUTO DE PVC SOLDÁVEL DN 20 MM (1/2''), APARENTE - FORNECIMENTO E INSTALAÇÃO. AF_10/2022</v>
          </cell>
          <cell r="I2898" t="str">
            <v>UN</v>
          </cell>
        </row>
        <row r="2899">
          <cell r="G2899">
            <v>95811</v>
          </cell>
          <cell r="H2899" t="str">
            <v>CONDULETE DE PVC, TIPO LB, PARA ELETRODUTO DE PVC SOLDÁVEL DN 25 MM (3/4''), APARENTE - FORNECIMENTO E INSTALAÇÃO. AF_10/2022</v>
          </cell>
          <cell r="I2899" t="str">
            <v>UN</v>
          </cell>
        </row>
        <row r="2900">
          <cell r="G2900">
            <v>95812</v>
          </cell>
          <cell r="H2900" t="str">
            <v>CONDULETE DE PVC, TIPO LB, PARA ELETRODUTO DE PVC SOLDÁVEL DN 32 MM (1''), APARENTE - FORNECIMENTO E INSTALAÇÃO. AF_10/2022</v>
          </cell>
          <cell r="I2900" t="str">
            <v>UN</v>
          </cell>
        </row>
        <row r="2901">
          <cell r="G2901">
            <v>95813</v>
          </cell>
          <cell r="H2901" t="str">
            <v>CONDULETE DE PVC, TIPO TB, PARA ELETRODUTO DE PVC SOLDÁVEL DN 20 MM (1/2''), APARENTE - FORNECIMENTO E INSTALAÇÃO. AF_10/2022</v>
          </cell>
          <cell r="I2901" t="str">
            <v>UN</v>
          </cell>
        </row>
        <row r="2902">
          <cell r="G2902">
            <v>95814</v>
          </cell>
          <cell r="H2902" t="str">
            <v>CONDULETE DE PVC, TIPO TB, PARA ELETRODUTO DE PVC SOLDÁVEL DN 25 MM (3/4''), APARENTE - FORNECIMENTO E INSTALAÇÃO. AF_10/2022</v>
          </cell>
          <cell r="I2902" t="str">
            <v>UN</v>
          </cell>
        </row>
        <row r="2903">
          <cell r="G2903">
            <v>95815</v>
          </cell>
          <cell r="H2903" t="str">
            <v>CONDULETE DE PVC, TIPO TB, PARA ELETRODUTO DE PVC SOLDÁVEL DN 32 MM (1''), APARENTE - FORNECIMENTO E INSTALAÇÃO. AF_10/2022</v>
          </cell>
          <cell r="I2903" t="str">
            <v>UN</v>
          </cell>
        </row>
        <row r="2904">
          <cell r="G2904">
            <v>95816</v>
          </cell>
          <cell r="H2904" t="str">
            <v>CONDULETE DE PVC, TIPO X, PARA ELETRODUTO DE PVC SOLDÁVEL DN 20 MM (1/2''), APARENTE - FORNECIMENTO E INSTALAÇÃO. AF_10/2022</v>
          </cell>
          <cell r="I2904" t="str">
            <v>UN</v>
          </cell>
        </row>
        <row r="2905">
          <cell r="G2905">
            <v>95817</v>
          </cell>
          <cell r="H2905" t="str">
            <v>CONDULETE DE PVC, TIPO X, PARA ELETRODUTO DE PVC SOLDÁVEL DN 25 MM (3/4), APARENTE - FORNECIMENTO E INSTALAÇÃO. AF_10/2022</v>
          </cell>
          <cell r="I2905" t="str">
            <v>UN</v>
          </cell>
        </row>
        <row r="2906">
          <cell r="G2906">
            <v>95818</v>
          </cell>
          <cell r="H2906" t="str">
            <v>CONDULETE DE PVC, TIPO X, PARA ELETRODUTO DE PVC SOLDÁVEL DN 32 MM (1''), APARENTE - FORNECIMENTO E INSTALAÇÃO. AF_10/2022</v>
          </cell>
          <cell r="I2906" t="str">
            <v>UN</v>
          </cell>
        </row>
        <row r="2907">
          <cell r="G2907">
            <v>97881</v>
          </cell>
          <cell r="H2907" t="str">
            <v>CAIXA ENTERRADA ELÉTRICA RETANGULAR, EM CONCRETO PRÉ-MOLDADO, FUNDO COM BRITA, DIMENSÕES INTERNAS: 0,3X0,3X0,3 M. AF_12/2020</v>
          </cell>
          <cell r="I2907" t="str">
            <v>UN</v>
          </cell>
        </row>
        <row r="2908">
          <cell r="G2908">
            <v>97882</v>
          </cell>
          <cell r="H2908" t="str">
            <v>CAIXA ENTERRADA ELÉTRICA RETANGULAR, EM CONCRETO PRÉ-MOLDADO, FUNDO COM BRITA, DIMENSÕES INTERNAS: 0,4X0,4X0,4 M. AF_12/2020</v>
          </cell>
          <cell r="I2908" t="str">
            <v>UN</v>
          </cell>
        </row>
        <row r="2909">
          <cell r="G2909">
            <v>97883</v>
          </cell>
          <cell r="H2909" t="str">
            <v>CAIXA ENTERRADA ELÉTRICA RETANGULAR, EM CONCRETO PRÉ-MOLDADO, FUNDO COM BRITA, DIMENSÕES INTERNAS: 0,6X0,6X0,5 M. AF_12/2020</v>
          </cell>
          <cell r="I2909" t="str">
            <v>UN</v>
          </cell>
        </row>
        <row r="2910">
          <cell r="G2910">
            <v>97884</v>
          </cell>
          <cell r="H2910" t="str">
            <v>CAIXA ENTERRADA ELÉTRICA RETANGULAR, EM CONCRETO PRÉ-MOLDADO, FUNDO COM BRITA, DIMENSÕES INTERNAS: 0,8X0,8X0,5 M. AF_12/2020</v>
          </cell>
          <cell r="I2910" t="str">
            <v>UN</v>
          </cell>
        </row>
        <row r="2911">
          <cell r="G2911">
            <v>97885</v>
          </cell>
          <cell r="H2911" t="str">
            <v>CAIXA ENTERRADA ELÉTRICA RETANGULAR, EM CONCRETO PRÉ-MOLDADO, FUNDO COM BRITA, DIMENSÕES INTERNAS: 1X1X0,5 M. AF_12/2020</v>
          </cell>
          <cell r="I2911" t="str">
            <v>UN</v>
          </cell>
        </row>
        <row r="2912">
          <cell r="G2912">
            <v>97886</v>
          </cell>
          <cell r="H2912" t="str">
            <v>CAIXA ENTERRADA ELÉTRICA RETANGULAR, EM ALVENARIA COM TIJOLOS CERÂMICOS MACIÇOS, FUNDO COM BRITA, DIMENSÕES INTERNAS: 0,3X0,3X0,3 M. AF_12/2020</v>
          </cell>
          <cell r="I2912" t="str">
            <v>UN</v>
          </cell>
        </row>
        <row r="2913">
          <cell r="G2913">
            <v>97887</v>
          </cell>
          <cell r="H2913" t="str">
            <v>CAIXA ENTERRADA ELÉTRICA RETANGULAR, EM ALVENARIA COM TIJOLOS CERÂMICOS MACIÇOS, FUNDO COM BRITA, DIMENSÕES INTERNAS: 0,4X0,4X0,4 M. AF_12/2020</v>
          </cell>
          <cell r="I2913" t="str">
            <v>UN</v>
          </cell>
        </row>
        <row r="2914">
          <cell r="G2914">
            <v>97888</v>
          </cell>
          <cell r="H2914" t="str">
            <v>CAIXA ENTERRADA ELÉTRICA RETANGULAR, EM ALVENARIA COM TIJOLOS CERÂMICOS MACIÇOS, FUNDO COM BRITA, DIMENSÕES INTERNAS: 0,6X0,6X0,6 M. AF_12/2020</v>
          </cell>
          <cell r="I2914" t="str">
            <v>UN</v>
          </cell>
        </row>
        <row r="2915">
          <cell r="G2915">
            <v>97889</v>
          </cell>
          <cell r="H2915" t="str">
            <v>CAIXA ENTERRADA ELÉTRICA RETANGULAR, EM ALVENARIA COM TIJOLOS CERÂMICOS MACIÇOS, FUNDO COM BRITA, DIMENSÕES INTERNAS: 0,8X0,8X0,6 M. AF_12/2020</v>
          </cell>
          <cell r="I2915" t="str">
            <v>UN</v>
          </cell>
        </row>
        <row r="2916">
          <cell r="G2916">
            <v>97890</v>
          </cell>
          <cell r="H2916" t="str">
            <v>CAIXA ENTERRADA ELÉTRICA RETANGULAR, EM ALVENARIA COM TIJOLOS CERÂMICOS MACIÇOS, FUNDO COM BRITA, DIMENSÕES INTERNAS: 1X1X0,6 M. AF_12/2020</v>
          </cell>
          <cell r="I2916" t="str">
            <v>UN</v>
          </cell>
        </row>
        <row r="2917">
          <cell r="G2917">
            <v>97891</v>
          </cell>
          <cell r="H2917" t="str">
            <v>CAIXA ENTERRADA ELÉTRICA RETANGULAR, EM ALVENARIA COM BLOCOS DE CONCRETO, FUNDO COM BRITA, DIMENSÕES INTERNAS: 0,4X0,4X0,4 M. AF_12/2020</v>
          </cell>
          <cell r="I2917" t="str">
            <v>UN</v>
          </cell>
        </row>
        <row r="2918">
          <cell r="G2918">
            <v>97892</v>
          </cell>
          <cell r="H2918" t="str">
            <v>CAIXA ENTERRADA ELÉTRICA RETANGULAR, EM ALVENARIA COM BLOCOS DE CONCRETO, FUNDO COM BRITA, DIMENSÕES INTERNAS: 0,6X0,6X0,6 M. AF_12/2020</v>
          </cell>
          <cell r="I2918" t="str">
            <v>UN</v>
          </cell>
        </row>
        <row r="2919">
          <cell r="G2919">
            <v>97893</v>
          </cell>
          <cell r="H2919" t="str">
            <v>CAIXA ENTERRADA ELÉTRICA RETANGULAR, EM ALVENARIA COM BLOCOS DE CONCRETO, FUNDO COM BRITA, DIMENSÕES INTERNAS: 0,8X0,8X0,6 M. AF_12/2020</v>
          </cell>
          <cell r="I2919" t="str">
            <v>UN</v>
          </cell>
        </row>
        <row r="2920">
          <cell r="G2920">
            <v>97894</v>
          </cell>
          <cell r="H2920" t="str">
            <v>CAIXA ENTERRADA ELÉTRICA RETANGULAR, EM ALVENARIA COM BLOCOS DE CONCRETO, FUNDO COM BRITA, DIMENSÕES INTERNAS: 1X1X0,6 M. AF_12/2020</v>
          </cell>
          <cell r="I2920" t="str">
            <v>UN</v>
          </cell>
        </row>
        <row r="2921">
          <cell r="G2921">
            <v>104396</v>
          </cell>
          <cell r="H2921" t="str">
            <v>CONDULETE DE PVC, TIPO E, PARA ELETRODUTO DE PVC SOLDÁVEL DN 25 MM (3/4''), APARENTE - FORNECIMENTO E INSTALAÇÃO. AF_10/2022</v>
          </cell>
          <cell r="I2921" t="str">
            <v>UN</v>
          </cell>
        </row>
        <row r="2922">
          <cell r="G2922">
            <v>104397</v>
          </cell>
          <cell r="H2922" t="str">
            <v>CONDULETE DE PVC, TIPO E, PARA ELETRODUTO DE PVC SOLDÁVEL DN 32 MM (1''), APARENTE - FORNECIMENTO E INSTALAÇÃO. AF_10/2022</v>
          </cell>
          <cell r="I2922" t="str">
            <v>UN</v>
          </cell>
        </row>
        <row r="2923">
          <cell r="G2923">
            <v>104398</v>
          </cell>
          <cell r="H2923" t="str">
            <v>CONDULETE DE PVC, TIPO LR, PARA ELETRODUTO DE PVC SOLDÁVEL DN 20 MM (1/2''), APARENTE - FORNECIMENTO E INSTALAÇÃO. AF_10/2022</v>
          </cell>
          <cell r="I2923" t="str">
            <v>UN</v>
          </cell>
        </row>
        <row r="2924">
          <cell r="G2924">
            <v>104399</v>
          </cell>
          <cell r="H2924" t="str">
            <v>CONDULETE DE PVC, TIPO LR, PARA ELETRODUTO DE PVC SOLDÁVEL DN 25 MM (3/4''), APARENTE - FORNECIMENTO E INSTALAÇÃO. AF_10/2022</v>
          </cell>
          <cell r="I2924" t="str">
            <v>UN</v>
          </cell>
        </row>
        <row r="2925">
          <cell r="G2925">
            <v>104400</v>
          </cell>
          <cell r="H2925" t="str">
            <v>CONDULETE DE PVC, TIPO LR, PARA ELETRODUTO DE PVC SOLDÁVEL DN 32 MM (1''), APARENTE - FORNECIMENTO E INSTALAÇÃO. AF_10/2022</v>
          </cell>
          <cell r="I2925" t="str">
            <v>UN</v>
          </cell>
        </row>
        <row r="2926">
          <cell r="G2926">
            <v>104401</v>
          </cell>
          <cell r="H2926" t="str">
            <v>CONDULETE DE PVC, TIPO C, PARA ELETRODUTO DE PVC SOLDÁVEL DN 20 MM (1/2''), APARENTE - FORNECIMENTO E INSTALAÇÃO. AF_10/2022</v>
          </cell>
          <cell r="I2926" t="str">
            <v>UN</v>
          </cell>
        </row>
        <row r="2927">
          <cell r="G2927">
            <v>104402</v>
          </cell>
          <cell r="H2927" t="str">
            <v>CONDULETE DE PVC, TIPO C, PARA ELETRODUTO DE PVC SOLDÁVEL DN 25 MM (3/4''), APARENTE - FORNECIMENTO E INSTALAÇÃO. AF_10/2022</v>
          </cell>
          <cell r="I2927" t="str">
            <v>UN</v>
          </cell>
        </row>
        <row r="2928">
          <cell r="G2928">
            <v>104403</v>
          </cell>
          <cell r="H2928" t="str">
            <v>CONDULETE DE PVC, TIPO C, PARA ELETRODUTO DE PVC SOLDÁVEL DN 32 MM (1''), APARENTE - FORNECIMENTO E INSTALAÇÃO. AF_10/2022</v>
          </cell>
          <cell r="I2928" t="str">
            <v>UN</v>
          </cell>
        </row>
        <row r="2929">
          <cell r="G2929">
            <v>104404</v>
          </cell>
          <cell r="H2929" t="str">
            <v>CONDULETE DE PVC, TIPO T, PARA ELETRODUTO DE PVC SOLDÁVEL DN 25 MM (3/4''), APARENTE - FORNECIMENTO E INSTALAÇÃO. AF_10/2022</v>
          </cell>
          <cell r="I2929" t="str">
            <v>UN</v>
          </cell>
        </row>
        <row r="2930">
          <cell r="G2930">
            <v>104405</v>
          </cell>
          <cell r="H2930" t="str">
            <v>CONDULETE DE PVC, TIPO T, PARA ELETRODUTO DE PVC SOLDÁVEL DN 32 MM (1''), APARENTE - FORNECIMENTO E INSTALAÇÃO. AF_10/2022</v>
          </cell>
          <cell r="I2930" t="str">
            <v>UN</v>
          </cell>
        </row>
        <row r="2931">
          <cell r="G2931">
            <v>93653</v>
          </cell>
          <cell r="H2931" t="str">
            <v>DISJUNTOR MONOPOLAR TIPO DIN, CORRENTE NOMINAL DE 10A - FORNECIMENTO E INSTALAÇÃO. AF_10/2020</v>
          </cell>
          <cell r="I2931" t="str">
            <v>UN</v>
          </cell>
        </row>
        <row r="2932">
          <cell r="G2932">
            <v>93654</v>
          </cell>
          <cell r="H2932" t="str">
            <v>DISJUNTOR MONOPOLAR TIPO DIN, CORRENTE NOMINAL DE 16A - FORNECIMENTO E INSTALAÇÃO. AF_10/2020</v>
          </cell>
          <cell r="I2932" t="str">
            <v>UN</v>
          </cell>
        </row>
        <row r="2933">
          <cell r="G2933">
            <v>93655</v>
          </cell>
          <cell r="H2933" t="str">
            <v>DISJUNTOR MONOPOLAR TIPO DIN, CORRENTE NOMINAL DE 20A - FORNECIMENTO E INSTALAÇÃO. AF_10/2020</v>
          </cell>
          <cell r="I2933" t="str">
            <v>UN</v>
          </cell>
        </row>
        <row r="2934">
          <cell r="G2934">
            <v>93656</v>
          </cell>
          <cell r="H2934" t="str">
            <v>DISJUNTOR MONOPOLAR TIPO DIN, CORRENTE NOMINAL DE 25A - FORNECIMENTO E INSTALAÇÃO. AF_10/2020</v>
          </cell>
          <cell r="I2934" t="str">
            <v>UN</v>
          </cell>
        </row>
        <row r="2935">
          <cell r="G2935">
            <v>93657</v>
          </cell>
          <cell r="H2935" t="str">
            <v>DISJUNTOR MONOPOLAR TIPO DIN, CORRENTE NOMINAL DE 32A - FORNECIMENTO E INSTALAÇÃO. AF_10/2020</v>
          </cell>
          <cell r="I2935" t="str">
            <v>UN</v>
          </cell>
        </row>
        <row r="2936">
          <cell r="G2936">
            <v>93658</v>
          </cell>
          <cell r="H2936" t="str">
            <v>DISJUNTOR MONOPOLAR TIPO DIN, CORRENTE NOMINAL DE 40A - FORNECIMENTO E INSTALAÇÃO. AF_10/2020</v>
          </cell>
          <cell r="I2936" t="str">
            <v>UN</v>
          </cell>
        </row>
        <row r="2937">
          <cell r="G2937">
            <v>93659</v>
          </cell>
          <cell r="H2937" t="str">
            <v>DISJUNTOR MONOPOLAR TIPO DIN, CORRENTE NOMINAL DE 50A - FORNECIMENTO E INSTALAÇÃO. AF_10/2020</v>
          </cell>
          <cell r="I2937" t="str">
            <v>UN</v>
          </cell>
        </row>
        <row r="2938">
          <cell r="G2938">
            <v>93660</v>
          </cell>
          <cell r="H2938" t="str">
            <v>DISJUNTOR BIPOLAR TIPO DIN, CORRENTE NOMINAL DE 10A - FORNECIMENTO E INSTALAÇÃO. AF_10/2020</v>
          </cell>
          <cell r="I2938" t="str">
            <v>UN</v>
          </cell>
        </row>
        <row r="2939">
          <cell r="G2939">
            <v>93661</v>
          </cell>
          <cell r="H2939" t="str">
            <v>DISJUNTOR BIPOLAR TIPO DIN, CORRENTE NOMINAL DE 16A - FORNECIMENTO E INSTALAÇÃO. AF_10/2020</v>
          </cell>
          <cell r="I2939" t="str">
            <v>UN</v>
          </cell>
        </row>
        <row r="2940">
          <cell r="G2940">
            <v>93662</v>
          </cell>
          <cell r="H2940" t="str">
            <v>DISJUNTOR BIPOLAR TIPO DIN, CORRENTE NOMINAL DE 20A - FORNECIMENTO E INSTALAÇÃO. AF_10/2020</v>
          </cell>
          <cell r="I2940" t="str">
            <v>UN</v>
          </cell>
        </row>
        <row r="2941">
          <cell r="G2941">
            <v>93663</v>
          </cell>
          <cell r="H2941" t="str">
            <v>DISJUNTOR BIPOLAR TIPO DIN, CORRENTE NOMINAL DE 25A - FORNECIMENTO E INSTALAÇÃO. AF_10/2020</v>
          </cell>
          <cell r="I2941" t="str">
            <v>UN</v>
          </cell>
        </row>
        <row r="2942">
          <cell r="G2942">
            <v>93664</v>
          </cell>
          <cell r="H2942" t="str">
            <v>DISJUNTOR BIPOLAR TIPO DIN, CORRENTE NOMINAL DE 32A - FORNECIMENTO E INSTALAÇÃO. AF_10/2020</v>
          </cell>
          <cell r="I2942" t="str">
            <v>UN</v>
          </cell>
        </row>
        <row r="2943">
          <cell r="G2943">
            <v>93665</v>
          </cell>
          <cell r="H2943" t="str">
            <v>DISJUNTOR BIPOLAR TIPO DIN, CORRENTE NOMINAL DE 40A - FORNECIMENTO E INSTALAÇÃO. AF_10/2020</v>
          </cell>
          <cell r="I2943" t="str">
            <v>UN</v>
          </cell>
        </row>
        <row r="2944">
          <cell r="G2944">
            <v>93666</v>
          </cell>
          <cell r="H2944" t="str">
            <v>DISJUNTOR BIPOLAR TIPO DIN, CORRENTE NOMINAL DE 50A - FORNECIMENTO E INSTALAÇÃO. AF_10/2020</v>
          </cell>
          <cell r="I2944" t="str">
            <v>UN</v>
          </cell>
        </row>
        <row r="2945">
          <cell r="G2945">
            <v>93667</v>
          </cell>
          <cell r="H2945" t="str">
            <v>DISJUNTOR TRIPOLAR TIPO DIN, CORRENTE NOMINAL DE 10A - FORNECIMENTO E INSTALAÇÃO. AF_10/2020</v>
          </cell>
          <cell r="I2945" t="str">
            <v>UN</v>
          </cell>
        </row>
        <row r="2946">
          <cell r="G2946">
            <v>93668</v>
          </cell>
          <cell r="H2946" t="str">
            <v>DISJUNTOR TRIPOLAR TIPO DIN, CORRENTE NOMINAL DE 16A - FORNECIMENTO E INSTALAÇÃO. AF_10/2020</v>
          </cell>
          <cell r="I2946" t="str">
            <v>UN</v>
          </cell>
        </row>
        <row r="2947">
          <cell r="G2947">
            <v>93669</v>
          </cell>
          <cell r="H2947" t="str">
            <v>DISJUNTOR TRIPOLAR TIPO DIN, CORRENTE NOMINAL DE 20A - FORNECIMENTO E INSTALAÇÃO. AF_10/2020</v>
          </cell>
          <cell r="I2947" t="str">
            <v>UN</v>
          </cell>
        </row>
        <row r="2948">
          <cell r="G2948">
            <v>93670</v>
          </cell>
          <cell r="H2948" t="str">
            <v>DISJUNTOR TRIPOLAR TIPO DIN, CORRENTE NOMINAL DE 25A - FORNECIMENTO E INSTALAÇÃO. AF_10/2020</v>
          </cell>
          <cell r="I2948" t="str">
            <v>UN</v>
          </cell>
        </row>
        <row r="2949">
          <cell r="G2949">
            <v>93671</v>
          </cell>
          <cell r="H2949" t="str">
            <v>DISJUNTOR TRIPOLAR TIPO DIN, CORRENTE NOMINAL DE 32A - FORNECIMENTO E INSTALAÇÃO. AF_10/2020</v>
          </cell>
          <cell r="I2949" t="str">
            <v>UN</v>
          </cell>
        </row>
        <row r="2950">
          <cell r="G2950">
            <v>93672</v>
          </cell>
          <cell r="H2950" t="str">
            <v>DISJUNTOR TRIPOLAR TIPO DIN, CORRENTE NOMINAL DE 40A - FORNECIMENTO E INSTALAÇÃO. AF_10/2020</v>
          </cell>
          <cell r="I2950" t="str">
            <v>UN</v>
          </cell>
        </row>
        <row r="2951">
          <cell r="G2951">
            <v>93673</v>
          </cell>
          <cell r="H2951" t="str">
            <v>DISJUNTOR TRIPOLAR TIPO DIN, CORRENTE NOMINAL DE 50A - FORNECIMENTO E INSTALAÇÃO. AF_10/2020</v>
          </cell>
          <cell r="I2951" t="str">
            <v>UN</v>
          </cell>
        </row>
        <row r="2952">
          <cell r="G2952">
            <v>97359</v>
          </cell>
          <cell r="H2952" t="str">
            <v>QUADRO DE MEDIÇÃO GERAL DE ENERGIA COM 8 MEDIDORES - FORNECIMENTO E INSTALAÇÃO. AF_10/2020</v>
          </cell>
          <cell r="I2952" t="str">
            <v>UN</v>
          </cell>
        </row>
        <row r="2953">
          <cell r="G2953">
            <v>97360</v>
          </cell>
          <cell r="H2953" t="str">
            <v>QUADRO DE MEDIÇÃO GERAL DE ENERGIA COM 12 MEDIDORES - FORNECIMENTO E INSTALAÇÃO. AF_10/2020</v>
          </cell>
          <cell r="I2953" t="str">
            <v>UN</v>
          </cell>
        </row>
        <row r="2954">
          <cell r="G2954">
            <v>97361</v>
          </cell>
          <cell r="H2954" t="str">
            <v>QUADRO DE MEDIÇÃO GERAL DE ENERGIA COM 16 MEDIDORES - FORNECIMENTO E INSTALAÇÃO. AF_10/2020</v>
          </cell>
          <cell r="I2954" t="str">
            <v>UN</v>
          </cell>
        </row>
        <row r="2955">
          <cell r="G2955">
            <v>97362</v>
          </cell>
          <cell r="H2955" t="str">
            <v>QUADRO DE MEDIÇÃO GERAL DE ENERGIA PARA BARRAMENTO BLINDADO COM 4 MEDIDORES - FORNECIMENTO E INSTALAÇÃO. AF_10/2020</v>
          </cell>
          <cell r="I2955" t="str">
            <v>UN</v>
          </cell>
        </row>
        <row r="2956">
          <cell r="G2956">
            <v>101875</v>
          </cell>
          <cell r="H2956" t="str">
            <v>QUADRO DE DISTRIBUIÇÃO DE ENERGIA EM CHAPA DE AÇO GALVANIZADO, DE EMBUTIR, COM BARRAMENTO TRIFÁSICO, PARA 12 DISJUNTORES DIN 100A - FORNECIMENTO E INSTALAÇÃO. AF_10/2020</v>
          </cell>
          <cell r="I2956" t="str">
            <v>UN</v>
          </cell>
        </row>
        <row r="2957">
          <cell r="G2957">
            <v>101876</v>
          </cell>
          <cell r="H2957" t="str">
            <v>QUADRO DE DISTRIBUIÇÃO DE ENERGIA EM PVC, DE EMBUTIR, SEM BARRAMENTO, PARA 6 DISJUNTORES - FORNECIMENTO E INSTALAÇÃO. AF_10/2020</v>
          </cell>
          <cell r="I2957" t="str">
            <v>UN</v>
          </cell>
        </row>
        <row r="2958">
          <cell r="G2958">
            <v>101877</v>
          </cell>
          <cell r="H2958" t="str">
            <v>QUADRO DE DISTRIBUIÇÃO DE ENERGIA EM PVC, DE EMBUTIR, SEM BARRAMENTO, PARA 3 DISJUNTORES - FORNECIMENTO E INSTALAÇÃO. AF_10/2020</v>
          </cell>
          <cell r="I2958" t="str">
            <v>UN</v>
          </cell>
        </row>
        <row r="2959">
          <cell r="G2959">
            <v>101878</v>
          </cell>
          <cell r="H2959" t="str">
            <v>QUADRO DE DISTRIBUIÇÃO DE ENERGIA EM CHAPA DE AÇO GALVANIZADO, DE SOBREPOR, COM BARRAMENTO TRIFÁSICO, PARA 18 DISJUNTORES DIN 100A - FORNECIMENTO E INSTALAÇÃO. AF_10/2020</v>
          </cell>
          <cell r="I2959" t="str">
            <v>UN</v>
          </cell>
        </row>
        <row r="2960">
          <cell r="G2960">
            <v>101879</v>
          </cell>
          <cell r="H2960" t="str">
            <v>QUADRO DE DISTRIBUIÇÃO DE ENERGIA EM CHAPA DE AÇO GALVANIZADO, DE EMBUTIR, COM BARRAMENTO TRIFÁSICO, PARA 24 DISJUNTORES DIN 100A - FORNECIMENTO E INSTALAÇÃO. AF_10/2020</v>
          </cell>
          <cell r="I2960" t="str">
            <v>UN</v>
          </cell>
        </row>
        <row r="2961">
          <cell r="G2961">
            <v>101880</v>
          </cell>
          <cell r="H2961" t="str">
            <v>QUADRO DE DISTRIBUIÇÃO DE ENERGIA EM CHAPA DE AÇO GALVANIZADO, DE EMBUTIR, COM BARRAMENTO TRIFÁSICO, PARA 30 DISJUNTORES DIN 150A - FORNECIMENTO E INSTALAÇÃO. AF_10/2020</v>
          </cell>
          <cell r="I2961" t="str">
            <v>UN</v>
          </cell>
        </row>
        <row r="2962">
          <cell r="G2962">
            <v>101881</v>
          </cell>
          <cell r="H2962" t="str">
            <v>QUADRO DE DISTRIBUIÇÃO DE ENERGIA EM CHAPA DE AÇO GALVANIZADO, DE EMBUTIR, COM BARRAMENTO TRIFÁSICO, PARA 40 DISJUNTORES DIN 100A - FORNECIMENTO E INSTALAÇÃO. AF_10/2020</v>
          </cell>
          <cell r="I2962" t="str">
            <v>UN</v>
          </cell>
        </row>
        <row r="2963">
          <cell r="G2963">
            <v>101882</v>
          </cell>
          <cell r="H2963" t="str">
            <v>QUADRO DE DISTRIBUIÇÃO DE ENERGIA EM CHAPA DE AÇO GALVANIZADO, DE EMBUTIR, COM BARRAMENTO TRIFÁSICO, PARA 30 DISJUNTORES DIN 225A - FORNECIMENTO E INSTALAÇÃO. AF_10/2020</v>
          </cell>
          <cell r="I2963" t="str">
            <v>UN</v>
          </cell>
        </row>
        <row r="2964">
          <cell r="G2964">
            <v>101883</v>
          </cell>
          <cell r="H2964" t="str">
            <v>QUADRO DE DISTRIBUIÇÃO DE ENERGIA EM CHAPA DE AÇO GALVANIZADO, DE EMBUTIR, COM BARRAMENTO TRIFÁSICO, PARA 18 DISJUNTORES DIN 100A - FORNECIMENTO E INSTALAÇÃO. AF_10/2020</v>
          </cell>
          <cell r="I2964" t="str">
            <v>UN</v>
          </cell>
        </row>
        <row r="2965">
          <cell r="G2965">
            <v>101890</v>
          </cell>
          <cell r="H2965" t="str">
            <v>DISJUNTOR MONOPOLAR TIPO NEMA, CORRENTE NOMINAL DE 10 ATÉ 30A - FORNECIMENTO E INSTALAÇÃO. AF_10/2020</v>
          </cell>
          <cell r="I2965" t="str">
            <v>UN</v>
          </cell>
        </row>
        <row r="2966">
          <cell r="G2966">
            <v>101891</v>
          </cell>
          <cell r="H2966" t="str">
            <v>DISJUNTOR MONOPOLAR TIPO NEMA, CORRENTE NOMINAL DE 35 ATÉ 50A - FORNECIMENTO E INSTALAÇÃO. AF_10/2020</v>
          </cell>
          <cell r="I2966" t="str">
            <v>UN</v>
          </cell>
        </row>
        <row r="2967">
          <cell r="G2967">
            <v>101892</v>
          </cell>
          <cell r="H2967" t="str">
            <v>DISJUNTOR BIPOLAR TIPO NEMA, CORRENTE NOMINAL DE 10 ATÉ 50A - FORNECIMENTO E INSTALAÇÃO. AF_10/2020</v>
          </cell>
          <cell r="I2967" t="str">
            <v>UN</v>
          </cell>
        </row>
        <row r="2968">
          <cell r="G2968">
            <v>101893</v>
          </cell>
          <cell r="H2968" t="str">
            <v>DISJUNTOR TRIPOLAR TIPO NEMA, CORRENTE NOMINAL DE 10 ATÉ 50A - FORNECIMENTO E INSTALAÇÃO. AF_10/2020</v>
          </cell>
          <cell r="I2968" t="str">
            <v>UN</v>
          </cell>
        </row>
        <row r="2969">
          <cell r="G2969">
            <v>101894</v>
          </cell>
          <cell r="H2969" t="str">
            <v>DISJUNTOR TRIPOLAR TIPO NEMA, CORRENTE NOMINAL DE 60 ATÉ 100A - FORNECIMENTO E INSTALAÇÃO. AF_10/2020</v>
          </cell>
          <cell r="I2969" t="str">
            <v>UN</v>
          </cell>
        </row>
        <row r="2970">
          <cell r="G2970">
            <v>101895</v>
          </cell>
          <cell r="H2970" t="str">
            <v>DISJUNTOR TERMOMAGNÉTICO TRIPOLAR , CORRENTE NOMINAL DE 125A - FORNECIMENTO E INSTALAÇÃO. AF_10/2020</v>
          </cell>
          <cell r="I2970" t="str">
            <v>UN</v>
          </cell>
        </row>
        <row r="2971">
          <cell r="G2971">
            <v>101896</v>
          </cell>
          <cell r="H2971" t="str">
            <v>DISJUNTOR TERMOMAGNÉTICO TRIPOLAR , CORRENTE NOMINAL DE 200A - FORNECIMENTO E INSTALAÇÃO. AF_10/2020</v>
          </cell>
          <cell r="I2971" t="str">
            <v>UN</v>
          </cell>
        </row>
        <row r="2972">
          <cell r="G2972">
            <v>101897</v>
          </cell>
          <cell r="H2972" t="str">
            <v>DISJUNTOR TERMOMAGNÉTICO TRIPOLAR , CORRENTE NOMINAL DE 250A - FORNECIMENTO E INSTALAÇÃO. AF_10/2020</v>
          </cell>
          <cell r="I2972" t="str">
            <v>UN</v>
          </cell>
        </row>
        <row r="2973">
          <cell r="G2973">
            <v>101898</v>
          </cell>
          <cell r="H2973" t="str">
            <v>DISJUNTOR TERMOMAGNÉTICO TRIPOLAR , CORRENTE NOMINAL DE 400A - FORNECIMENTO E INSTALAÇÃO. AF_10/2020</v>
          </cell>
          <cell r="I2973" t="str">
            <v>UN</v>
          </cell>
        </row>
        <row r="2974">
          <cell r="G2974">
            <v>101899</v>
          </cell>
          <cell r="H2974" t="str">
            <v>DISJUNTOR TERMOMAGNÉTICO TRIPOLAR , CORRENTE NOMINAL DE 600A - FORNECIMENTO E INSTALAÇÃO. AF_10/2020</v>
          </cell>
          <cell r="I2974" t="str">
            <v>UN</v>
          </cell>
        </row>
        <row r="2975">
          <cell r="G2975">
            <v>101900</v>
          </cell>
          <cell r="H2975" t="str">
            <v>DISJUNTOR BAIXA TENSÃO TRIPOLAR A SECO  800A/600V - FORNECIMENTO E INSTALAÇÃO. AF_10/2020</v>
          </cell>
          <cell r="I2975" t="str">
            <v>UN</v>
          </cell>
        </row>
        <row r="2976">
          <cell r="G2976">
            <v>101901</v>
          </cell>
          <cell r="H2976" t="str">
            <v>CONTATOR TRIPOLAR I NOMINAL 12A - FORNECIMENTO E INSTALAÇÃO. AF_10/2020</v>
          </cell>
          <cell r="I2976" t="str">
            <v>UN</v>
          </cell>
        </row>
        <row r="2977">
          <cell r="G2977">
            <v>101902</v>
          </cell>
          <cell r="H2977" t="str">
            <v>CONTATOR TRIPOLAR I NOMINAL 22A - FORNECIMENTO E INSTALAÇÃO. AF_10/2020</v>
          </cell>
          <cell r="I2977" t="str">
            <v>UN</v>
          </cell>
        </row>
        <row r="2978">
          <cell r="G2978">
            <v>101903</v>
          </cell>
          <cell r="H2978" t="str">
            <v>CONTATOR TRIPOLAR I NOMINAL 38A - FORNECIMENTO E INSTALAÇÃO. AF_10/2020</v>
          </cell>
          <cell r="I2978" t="str">
            <v>UN</v>
          </cell>
        </row>
        <row r="2979">
          <cell r="G2979">
            <v>101904</v>
          </cell>
          <cell r="H2979" t="str">
            <v>CONTATOR TRIPOLAR I NOMIMAL 95A - FORNECIMENTO E INSTALAÇÃO. AF_10/2020</v>
          </cell>
          <cell r="I2979" t="str">
            <v>UN</v>
          </cell>
        </row>
        <row r="2980">
          <cell r="G2980">
            <v>101938</v>
          </cell>
          <cell r="H2980" t="str">
            <v>CAIXA DE PROTEÇÃO PARA MEDIDOR MONOFÁSICO DE EMBUTIR - FORNECIMENTO E INSTALAÇÃO. AF_10/2020</v>
          </cell>
          <cell r="I2980" t="str">
            <v>UN</v>
          </cell>
        </row>
        <row r="2981">
          <cell r="G2981">
            <v>101946</v>
          </cell>
          <cell r="H2981" t="str">
            <v>QUADRO DE MEDIÇÃO GERAL DE ENERGIA PARA 1 MEDIDOR DE SOBREPOR - FORNECIMENTO E INSTALAÇÃO. AF_10/2020</v>
          </cell>
          <cell r="I2981" t="str">
            <v>UN</v>
          </cell>
        </row>
        <row r="2982">
          <cell r="G2982">
            <v>91945</v>
          </cell>
          <cell r="H2982" t="str">
            <v>SUPORTE PARAFUSADO COM PLACA DE ENCAIXE 4" X 2" ALTO (2,00 M DO PISO) PARA PONTO ELÉTRICO - FORNECIMENTO E INSTALAÇÃO. AF_03/2023</v>
          </cell>
          <cell r="I2982" t="str">
            <v>UN</v>
          </cell>
        </row>
        <row r="2983">
          <cell r="G2983">
            <v>91946</v>
          </cell>
          <cell r="H2983" t="str">
            <v>SUPORTE PARAFUSADO COM PLACA DE ENCAIXE 4" X 2" MÉDIO (1,30 M DO PISO) PARA PONTO ELÉTRICO - FORNECIMENTO E INSTALAÇÃO. AF_03/2023</v>
          </cell>
          <cell r="I2983" t="str">
            <v>UN</v>
          </cell>
        </row>
        <row r="2984">
          <cell r="G2984">
            <v>91947</v>
          </cell>
          <cell r="H2984" t="str">
            <v>SUPORTE PARAFUSADO COM PLACA DE ENCAIXE 4" X 2" BAIXO (0,30 M DO PISO) PARA PONTO ELÉTRICO - FORNECIMENTO E INSTALAÇÃO. AF_03/2023</v>
          </cell>
          <cell r="I2984" t="str">
            <v>UN</v>
          </cell>
        </row>
        <row r="2985">
          <cell r="G2985">
            <v>91949</v>
          </cell>
          <cell r="H2985" t="str">
            <v>SUPORTE PARAFUSADO COM PLACA DE ENCAIXE 4" X 4" ALTO (2,00 M DO PISO) PARA PONTO ELÉTRICO - FORNECIMENTO E INSTALAÇÃO. AF_03/2023</v>
          </cell>
          <cell r="I2985" t="str">
            <v>UN</v>
          </cell>
        </row>
        <row r="2986">
          <cell r="G2986">
            <v>91950</v>
          </cell>
          <cell r="H2986" t="str">
            <v>SUPORTE PARAFUSADO COM PLACA DE ENCAIXE 4" X 4" MÉDIO (1,30 M DO PISO) PARA PONTO ELÉTRICO - FORNECIMENTO E INSTALAÇÃO. AF_03/2023</v>
          </cell>
          <cell r="I2986" t="str">
            <v>UN</v>
          </cell>
        </row>
        <row r="2987">
          <cell r="G2987">
            <v>91951</v>
          </cell>
          <cell r="H2987" t="str">
            <v>SUPORTE PARAFUSADO COM PLACA DE ENCAIXE 4" X 4" BAIXO (0,30 M DO PISO) PARA PONTO ELÉTRICO - FORNECIMENTO E INSTALAÇÃO. AF_03/2023</v>
          </cell>
          <cell r="I2987" t="str">
            <v>UN</v>
          </cell>
        </row>
        <row r="2988">
          <cell r="G2988">
            <v>91952</v>
          </cell>
          <cell r="H2988" t="str">
            <v>INTERRUPTOR SIMPLES (1 MÓDULO), 10A/250V, SEM SUPORTE E SEM PLACA - FORNECIMENTO E INSTALAÇÃO. AF_03/2023</v>
          </cell>
          <cell r="I2988" t="str">
            <v>UN</v>
          </cell>
        </row>
        <row r="2989">
          <cell r="G2989">
            <v>91953</v>
          </cell>
          <cell r="H2989" t="str">
            <v>INTERRUPTOR SIMPLES (1 MÓDULO), 10A/250V, INCLUINDO SUPORTE E PLACA - FORNECIMENTO E INSTALAÇÃO. AF_03/2023</v>
          </cell>
          <cell r="I2989" t="str">
            <v>UN</v>
          </cell>
        </row>
        <row r="2990">
          <cell r="G2990">
            <v>91954</v>
          </cell>
          <cell r="H2990" t="str">
            <v>INTERRUPTOR PARALELO (1 MÓDULO), 10A/250V, SEM SUPORTE E SEM PLACA - FORNECIMENTO E INSTALAÇÃO. AF_03/2023</v>
          </cell>
          <cell r="I2990" t="str">
            <v>UN</v>
          </cell>
        </row>
        <row r="2991">
          <cell r="G2991">
            <v>91955</v>
          </cell>
          <cell r="H2991" t="str">
            <v>INTERRUPTOR PARALELO (1 MÓDULO), 10A/250V, INCLUINDO SUPORTE E PLACA - FORNECIMENTO E INSTALAÇÃO. AF_03/2023</v>
          </cell>
          <cell r="I2991" t="str">
            <v>UN</v>
          </cell>
        </row>
        <row r="2992">
          <cell r="G2992">
            <v>91956</v>
          </cell>
          <cell r="H2992" t="str">
            <v>INTERRUPTOR SIMPLES (1 MÓDULO) COM INTERRUPTOR PARALELO (1 MÓDULO), 10A/250V, SEM SUPORTE E SEM PLACA - FORNECIMENTO E INSTALAÇÃO. AF_03/2023</v>
          </cell>
          <cell r="I2992" t="str">
            <v>UN</v>
          </cell>
        </row>
        <row r="2993">
          <cell r="G2993">
            <v>91957</v>
          </cell>
          <cell r="H2993" t="str">
            <v>INTERRUPTOR SIMPLES (1 MÓDULO) COM INTERRUPTOR PARALELO (1 MÓDULO), 10A/250V, INCLUINDO SUPORTE E PLACA - FORNECIMENTO E INSTALAÇÃO. AF_03/2023</v>
          </cell>
          <cell r="I2993" t="str">
            <v>UN</v>
          </cell>
        </row>
        <row r="2994">
          <cell r="G2994">
            <v>91958</v>
          </cell>
          <cell r="H2994" t="str">
            <v>INTERRUPTOR SIMPLES (2 MÓDULOS), 10A/250V, SEM SUPORTE E SEM PLACA - FORNECIMENTO E INSTALAÇÃO. AF_03/2023</v>
          </cell>
          <cell r="I2994" t="str">
            <v>UN</v>
          </cell>
        </row>
        <row r="2995">
          <cell r="G2995">
            <v>91959</v>
          </cell>
          <cell r="H2995" t="str">
            <v>INTERRUPTOR SIMPLES (2 MÓDULOS), 10A/250V, INCLUINDO SUPORTE E PLACA - FORNECIMENTO E INSTALAÇÃO. AF_03/2023</v>
          </cell>
          <cell r="I2995" t="str">
            <v>UN</v>
          </cell>
        </row>
        <row r="2996">
          <cell r="G2996">
            <v>91960</v>
          </cell>
          <cell r="H2996" t="str">
            <v>INTERRUPTOR PARALELO (2 MÓDULOS), 10A/250V, SEM SUPORTE E SEM PLACA - FORNECIMENTO E INSTALAÇÃO. AF_03/2023</v>
          </cell>
          <cell r="I2996" t="str">
            <v>UN</v>
          </cell>
        </row>
        <row r="2997">
          <cell r="G2997">
            <v>91961</v>
          </cell>
          <cell r="H2997" t="str">
            <v>INTERRUPTOR PARALELO (2 MÓDULOS), 10A/250V, INCLUINDO SUPORTE E PLACA - FORNECIMENTO E INSTALAÇÃO. AF_03/2023</v>
          </cell>
          <cell r="I2997" t="str">
            <v>UN</v>
          </cell>
        </row>
        <row r="2998">
          <cell r="G2998">
            <v>91962</v>
          </cell>
          <cell r="H2998" t="str">
            <v>INTERRUPTOR SIMPLES (1 MÓDULO) COM INTERRUPTOR PARALELO (2 MÓDULOS), 10A/250V, SEM SUPORTE E SEM PLACA - FORNECIMENTO E INSTALAÇÃO. AF_03/2023</v>
          </cell>
          <cell r="I2998" t="str">
            <v>UN</v>
          </cell>
        </row>
        <row r="2999">
          <cell r="G2999">
            <v>91963</v>
          </cell>
          <cell r="H2999" t="str">
            <v>INTERRUPTOR SIMPLES (1 MÓDULO) COM INTERRUPTOR PARALELO (2 MÓDULOS), 10A/250V, INCLUINDO SUPORTE E PLACA - FORNECIMENTO E INSTALAÇÃO. AF_03/2023</v>
          </cell>
          <cell r="I2999" t="str">
            <v>UN</v>
          </cell>
        </row>
        <row r="3000">
          <cell r="G3000">
            <v>91964</v>
          </cell>
          <cell r="H3000" t="str">
            <v>INTERRUPTOR SIMPLES (2 MÓDULOS) COM INTERRUPTOR PARALELO (1 MÓDULO), 10A/250V, SEM SUPORTE E SEM PLACA - FORNECIMENTO E INSTALAÇÃO. AF_03/2023</v>
          </cell>
          <cell r="I3000" t="str">
            <v>UN</v>
          </cell>
        </row>
        <row r="3001">
          <cell r="G3001">
            <v>91965</v>
          </cell>
          <cell r="H3001" t="str">
            <v>INTERRUPTOR SIMPLES (2 MÓDULOS) COM INTERRUPTOR PARALELO (1 MÓDULO), 10A/250V, INCLUINDO SUPORTE E PLACA - FORNECIMENTO E INSTALAÇÃO. AF_03/2023</v>
          </cell>
          <cell r="I3001" t="str">
            <v>UN</v>
          </cell>
        </row>
        <row r="3002">
          <cell r="G3002">
            <v>91966</v>
          </cell>
          <cell r="H3002" t="str">
            <v>INTERRUPTOR SIMPLES (3 MÓDULOS), 10A/250V, SEM SUPORTE E SEM PLACA - FORNECIMENTO E INSTALAÇÃO. AF_03/2023</v>
          </cell>
          <cell r="I3002" t="str">
            <v>UN</v>
          </cell>
        </row>
        <row r="3003">
          <cell r="G3003">
            <v>91967</v>
          </cell>
          <cell r="H3003" t="str">
            <v>INTERRUPTOR SIMPLES (3 MÓDULOS), 10A/250V, INCLUINDO SUPORTE E PLACA - FORNECIMENTO E INSTALAÇÃO. AF_03/2023</v>
          </cell>
          <cell r="I3003" t="str">
            <v>UN</v>
          </cell>
        </row>
        <row r="3004">
          <cell r="G3004">
            <v>91968</v>
          </cell>
          <cell r="H3004" t="str">
            <v>INTERRUPTOR PARALELO (3 MÓDULOS), 10A/250V, SEM SUPORTE E SEM PLACA - FORNECIMENTO E INSTALAÇÃO. AF_03/2023</v>
          </cell>
          <cell r="I3004" t="str">
            <v>UN</v>
          </cell>
        </row>
        <row r="3005">
          <cell r="G3005">
            <v>91969</v>
          </cell>
          <cell r="H3005" t="str">
            <v>INTERRUPTOR PARALELO (3 MÓDULOS), 10A/250V, INCLUINDO SUPORTE E PLACA - FORNECIMENTO E INSTALAÇÃO. AF_03/2023</v>
          </cell>
          <cell r="I3005" t="str">
            <v>UN</v>
          </cell>
        </row>
        <row r="3006">
          <cell r="G3006">
            <v>91970</v>
          </cell>
          <cell r="H3006" t="str">
            <v>INTERRUPTOR SIMPLES (3 MÓDULOS) COM INTERRUPTOR PARALELO (1 MÓDULO), 10A/250V, SEM SUPORTE E SEM PLACA - FORNECIMENTO E INSTALAÇÃO. AF_03/2023</v>
          </cell>
          <cell r="I3006" t="str">
            <v>UN</v>
          </cell>
        </row>
        <row r="3007">
          <cell r="G3007">
            <v>91971</v>
          </cell>
          <cell r="H3007" t="str">
            <v>INTERRUPTOR SIMPLES (3 MÓDULOS) COM INTERRUPTOR PARALELO (1 MÓDULO), 10A/250V, INCLUINDO SUPORTE E PLACA - FORNECIMENTO E INSTALAÇÃO. AF_03/2023</v>
          </cell>
          <cell r="I3007" t="str">
            <v>UN</v>
          </cell>
        </row>
        <row r="3008">
          <cell r="G3008">
            <v>91972</v>
          </cell>
          <cell r="H3008" t="str">
            <v>INTERRUPTOR SIMPLES (2 MÓDULOS) COM INTERRUPTOR PARALELO (2 MÓDULOS), 10A/250V, SEM SUPORTE E SEM PLACA - FORNECIMENTO E INSTALAÇÃO. AF_03/2023</v>
          </cell>
          <cell r="I3008" t="str">
            <v>UN</v>
          </cell>
        </row>
        <row r="3009">
          <cell r="G3009">
            <v>91973</v>
          </cell>
          <cell r="H3009" t="str">
            <v>INTERRUPTOR SIMPLES (2 MÓDULOS) COM INTERRUPTOR PARALELO (2 MÓDULOS), 10A/250V, INCLUINDO SUPORTE E PLACA - FORNECIMENTO E INSTALAÇÃO. AF_03/2023</v>
          </cell>
          <cell r="I3009" t="str">
            <v>UN</v>
          </cell>
        </row>
        <row r="3010">
          <cell r="G3010">
            <v>91974</v>
          </cell>
          <cell r="H3010" t="str">
            <v>INTERRUPTOR SIMPLES (4 MÓDULOS), 10A/250V, SEM SUPORTE E SEM PLACA - FORNECIMENTO E INSTALAÇÃO. AF_03/2023</v>
          </cell>
          <cell r="I3010" t="str">
            <v>UN</v>
          </cell>
        </row>
        <row r="3011">
          <cell r="G3011">
            <v>91975</v>
          </cell>
          <cell r="H3011" t="str">
            <v>INTERRUPTOR SIMPLES (4 MÓDULOS), 10A/250V, INCLUINDO SUPORTE E PLACA - FORNECIMENTO E INSTALAÇÃO. AF_03/2023</v>
          </cell>
          <cell r="I3011" t="str">
            <v>UN</v>
          </cell>
        </row>
        <row r="3012">
          <cell r="G3012">
            <v>91976</v>
          </cell>
          <cell r="H3012" t="str">
            <v>INTERRUPTOR SIMPLES (6 MÓDULOS), 10A/250V, SEM SUPORTE E SEM PLACA - FORNECIMENTO E INSTALAÇÃO. AF_03/2023</v>
          </cell>
          <cell r="I3012" t="str">
            <v>UN</v>
          </cell>
        </row>
        <row r="3013">
          <cell r="G3013">
            <v>91977</v>
          </cell>
          <cell r="H3013" t="str">
            <v>INTERRUPTOR SIMPLES (6 MÓDULOS), 10A/250V, INCLUINDO SUPORTE E PLACA - FORNECIMENTO E INSTALAÇÃO. AF_03/2023</v>
          </cell>
          <cell r="I3013" t="str">
            <v>UN</v>
          </cell>
        </row>
        <row r="3014">
          <cell r="G3014">
            <v>91978</v>
          </cell>
          <cell r="H3014" t="str">
            <v>INTERRUPTOR INTERMEDIÁRIO (1 MÓDULO), 10A/250V, SEM SUPORTE E SEM PLACA - FORNECIMENTO E INSTALAÇÃO. AF_03/2023</v>
          </cell>
          <cell r="I3014" t="str">
            <v>UN</v>
          </cell>
        </row>
        <row r="3015">
          <cell r="G3015">
            <v>91979</v>
          </cell>
          <cell r="H3015" t="str">
            <v>INTERRUPTOR INTERMEDIÁRIO (1 MÓDULO), 10A/250V, INCLUINDO SUPORTE E PLACA - FORNECIMENTO E INSTALAÇÃO. AF_03/2023</v>
          </cell>
          <cell r="I3015" t="str">
            <v>UN</v>
          </cell>
        </row>
        <row r="3016">
          <cell r="G3016">
            <v>91980</v>
          </cell>
          <cell r="H3016" t="str">
            <v>INTERRUPTOR BIPOLAR (1 MÓDULO), 10A/250V, SEM SUPORTE E SEM PLACA - FORNECIMENTO E INSTALAÇÃO. AF_03/2023</v>
          </cell>
          <cell r="I3016" t="str">
            <v>UN</v>
          </cell>
        </row>
        <row r="3017">
          <cell r="G3017">
            <v>91981</v>
          </cell>
          <cell r="H3017" t="str">
            <v>INTERRUPTOR BIPOLAR (1 MÓDULO), 10A/250V, INCLUINDO SUPORTE E PLACA - FORNECIMENTO E INSTALAÇÃO. AF_03/2023</v>
          </cell>
          <cell r="I3017" t="str">
            <v>UN</v>
          </cell>
        </row>
        <row r="3018">
          <cell r="G3018">
            <v>91982</v>
          </cell>
          <cell r="H3018" t="str">
            <v>DIMMER ROTATIVO (1 MÓDULO), 220V/600W, SEM SUPORTE E SEM PLACA - FORNECIMENTO E INSTALAÇÃO. AF_03/2023</v>
          </cell>
          <cell r="I3018" t="str">
            <v>UN</v>
          </cell>
        </row>
        <row r="3019">
          <cell r="G3019">
            <v>91983</v>
          </cell>
          <cell r="H3019" t="str">
            <v>DIMMER ROTATIVO (1 MÓDULO), 220V/600W, INCLUINDO SUPORTE E PLACA - FORNECIMENTO E INSTALAÇÃO. AF_03/2023</v>
          </cell>
          <cell r="I3019" t="str">
            <v>UN</v>
          </cell>
        </row>
        <row r="3020">
          <cell r="G3020">
            <v>91984</v>
          </cell>
          <cell r="H3020" t="str">
            <v>INTERRUPTOR PULSADOR CAMPAINHA (1 MÓDULO), 10A/250V, SEM SUPORTE E SEM PLACA - FORNECIMENTO E INSTALAÇÃO. AF_03/2023</v>
          </cell>
          <cell r="I3020" t="str">
            <v>UN</v>
          </cell>
        </row>
        <row r="3021">
          <cell r="G3021">
            <v>91985</v>
          </cell>
          <cell r="H3021" t="str">
            <v>INTERRUPTOR PULSADOR CAMPAINHA (1 MÓDULO), 10A/250V, INCLUINDO SUPORTE E PLACA - FORNECIMENTO E INSTALAÇÃO. AF_03/2023</v>
          </cell>
          <cell r="I3021" t="str">
            <v>UN</v>
          </cell>
        </row>
        <row r="3022">
          <cell r="G3022">
            <v>91986</v>
          </cell>
          <cell r="H3022" t="str">
            <v>CAMPAINHA CIGARRA (1 MÓDULO), 10A/250V, SEM SUPORTE E SEM PLACA - FORNECIMENTO E INSTALAÇÃO. AF_03/2023</v>
          </cell>
          <cell r="I3022" t="str">
            <v>UN</v>
          </cell>
        </row>
        <row r="3023">
          <cell r="G3023">
            <v>91987</v>
          </cell>
          <cell r="H3023" t="str">
            <v>CAMPAINHA CIGARRA (1 MÓDULO), 10A/250V, INCLUINDO SUPORTE E PLACA - FORNECIMENTO E INSTALAÇÃO. AF_03/2023</v>
          </cell>
          <cell r="I3023" t="str">
            <v>UN</v>
          </cell>
        </row>
        <row r="3024">
          <cell r="G3024">
            <v>91988</v>
          </cell>
          <cell r="H3024" t="str">
            <v>INTERRUPTOR PULSADOR MINUTERIA (1 MÓDULO), 10A/250V, SEM SUPORTE E SEM PLACA - FORNECIMENTO E INSTALAÇÃO. AF_03/2023</v>
          </cell>
          <cell r="I3024" t="str">
            <v>UN</v>
          </cell>
        </row>
        <row r="3025">
          <cell r="G3025">
            <v>91989</v>
          </cell>
          <cell r="H3025" t="str">
            <v>INTERRUPTOR PULSADOR MINUTERIA (1 MÓDULO), 10A/250V, INCLUINDO SUPORTE E PLACA - FORNECIMENTO E INSTALAÇÃO. AF_03/2023</v>
          </cell>
          <cell r="I3025" t="str">
            <v>UN</v>
          </cell>
        </row>
        <row r="3026">
          <cell r="G3026">
            <v>91990</v>
          </cell>
          <cell r="H3026" t="str">
            <v>TOMADA ALTA DE EMBUTIR (1 MÓDULO), 2P+T 10 A, SEM SUPORTE E SEM PLACA - FORNECIMENTO E INSTALAÇÃO. AF_03/2023</v>
          </cell>
          <cell r="I3026" t="str">
            <v>UN</v>
          </cell>
        </row>
        <row r="3027">
          <cell r="G3027">
            <v>91991</v>
          </cell>
          <cell r="H3027" t="str">
            <v>TOMADA ALTA DE EMBUTIR (1 MÓDULO), 2P+T 20 A, SEM SUPORTE E SEM PLACA - FORNECIMENTO E INSTALAÇÃO. AF_03/2023</v>
          </cell>
          <cell r="I3027" t="str">
            <v>UN</v>
          </cell>
        </row>
        <row r="3028">
          <cell r="G3028">
            <v>91992</v>
          </cell>
          <cell r="H3028" t="str">
            <v>TOMADA ALTA DE EMBUTIR (1 MÓDULO), 2P+T 10 A, INCLUINDO SUPORTE E PLACA - FORNECIMENTO E INSTALAÇÃO. AF_03/2023</v>
          </cell>
          <cell r="I3028" t="str">
            <v>UN</v>
          </cell>
        </row>
        <row r="3029">
          <cell r="G3029">
            <v>91993</v>
          </cell>
          <cell r="H3029" t="str">
            <v>TOMADA ALTA DE EMBUTIR (1 MÓDULO), 2P+T 20 A, INCLUINDO SUPORTE E PLACA - FORNECIMENTO E INSTALAÇÃO. AF_03/2023</v>
          </cell>
          <cell r="I3029" t="str">
            <v>UN</v>
          </cell>
        </row>
        <row r="3030">
          <cell r="G3030">
            <v>91994</v>
          </cell>
          <cell r="H3030" t="str">
            <v>TOMADA MÉDIA DE EMBUTIR (1 MÓDULO), 2P+T 10 A, SEM SUPORTE E SEM PLACA - FORNECIMENTO E INSTALAÇÃO. AF_03/2023</v>
          </cell>
          <cell r="I3030" t="str">
            <v>UN</v>
          </cell>
        </row>
        <row r="3031">
          <cell r="G3031">
            <v>91995</v>
          </cell>
          <cell r="H3031" t="str">
            <v>TOMADA MÉDIA DE EMBUTIR (1 MÓDULO), 2P+T 20 A, SEM SUPORTE E SEM PLACA - FORNECIMENTO E INSTALAÇÃO. AF_03/2023</v>
          </cell>
          <cell r="I3031" t="str">
            <v>UN</v>
          </cell>
        </row>
        <row r="3032">
          <cell r="G3032">
            <v>91996</v>
          </cell>
          <cell r="H3032" t="str">
            <v>TOMADA MÉDIA DE EMBUTIR (1 MÓDULO), 2P+T 10 A, INCLUINDO SUPORTE E PLACA - FORNECIMENTO E INSTALAÇÃO. AF_03/2023</v>
          </cell>
          <cell r="I3032" t="str">
            <v>UN</v>
          </cell>
        </row>
        <row r="3033">
          <cell r="G3033">
            <v>91997</v>
          </cell>
          <cell r="H3033" t="str">
            <v>TOMADA MÉDIA DE EMBUTIR (1 MÓDULO), 2P+T 20 A, INCLUINDO SUPORTE E PLACA - FORNECIMENTO E INSTALAÇÃO. AF_03/2023</v>
          </cell>
          <cell r="I3033" t="str">
            <v>UN</v>
          </cell>
        </row>
        <row r="3034">
          <cell r="G3034">
            <v>91998</v>
          </cell>
          <cell r="H3034" t="str">
            <v>TOMADA BAIXA DE EMBUTIR (1 MÓDULO), 2P+T 10 A, SEM SUPORTE E SEM PLACA - FORNECIMENTO E INSTALAÇÃO. AF_03/2023</v>
          </cell>
          <cell r="I3034" t="str">
            <v>UN</v>
          </cell>
        </row>
        <row r="3035">
          <cell r="G3035">
            <v>91999</v>
          </cell>
          <cell r="H3035" t="str">
            <v>TOMADA BAIXA DE EMBUTIR (1 MÓDULO), 2P+T 20 A, SEM SUPORTE E SEM PLACA - FORNECIMENTO E INSTALAÇÃO. AF_03/2023</v>
          </cell>
          <cell r="I3035" t="str">
            <v>UN</v>
          </cell>
        </row>
        <row r="3036">
          <cell r="G3036">
            <v>92000</v>
          </cell>
          <cell r="H3036" t="str">
            <v>TOMADA BAIXA DE EMBUTIR (1 MÓDULO), 2P+T 10 A, INCLUINDO SUPORTE E PLACA - FORNECIMENTO E INSTALAÇÃO. AF_03/2023</v>
          </cell>
          <cell r="I3036" t="str">
            <v>UN</v>
          </cell>
        </row>
        <row r="3037">
          <cell r="G3037">
            <v>92001</v>
          </cell>
          <cell r="H3037" t="str">
            <v>TOMADA BAIXA DE EMBUTIR (1 MÓDULO), 2P+T 20 A, INCLUINDO SUPORTE E PLACA - FORNECIMENTO E INSTALAÇÃO. AF_03/2023</v>
          </cell>
          <cell r="I3037" t="str">
            <v>UN</v>
          </cell>
        </row>
        <row r="3038">
          <cell r="G3038">
            <v>92002</v>
          </cell>
          <cell r="H3038" t="str">
            <v>TOMADA MÉDIA DE EMBUTIR (2 MÓDULOS), 2P+T 10 A, SEM SUPORTE E SEM PLACA - FORNECIMENTO E INSTALAÇÃO. AF_03/2023</v>
          </cell>
          <cell r="I3038" t="str">
            <v>UN</v>
          </cell>
        </row>
        <row r="3039">
          <cell r="G3039">
            <v>92003</v>
          </cell>
          <cell r="H3039" t="str">
            <v>TOMADA MÉDIA DE EMBUTIR (2 MÓDULOS), 2P+T 20 A, SEM SUPORTE E SEM PLACA - FORNECIMENTO E INSTALAÇÃO. AF_03/2023</v>
          </cell>
          <cell r="I3039" t="str">
            <v>UN</v>
          </cell>
        </row>
        <row r="3040">
          <cell r="G3040">
            <v>92004</v>
          </cell>
          <cell r="H3040" t="str">
            <v>TOMADA MÉDIA DE EMBUTIR (2 MÓDULOS), 2P+T 10 A, INCLUINDO SUPORTE E PLACA - FORNECIMENTO E INSTALAÇÃO. AF_03/2023</v>
          </cell>
          <cell r="I3040" t="str">
            <v>UN</v>
          </cell>
        </row>
        <row r="3041">
          <cell r="G3041">
            <v>92005</v>
          </cell>
          <cell r="H3041" t="str">
            <v>TOMADA MÉDIA DE EMBUTIR (2 MÓDULOS), 2P+T 20 A, INCLUINDO SUPORTE E PLACA - FORNECIMENTO E INSTALAÇÃO. AF_03/2023</v>
          </cell>
          <cell r="I3041" t="str">
            <v>UN</v>
          </cell>
        </row>
        <row r="3042">
          <cell r="G3042">
            <v>92006</v>
          </cell>
          <cell r="H3042" t="str">
            <v>TOMADA BAIXA DE EMBUTIR (2 MÓDULOS), 2P+T 10 A, SEM SUPORTE E SEM PLACA - FORNECIMENTO E INSTALAÇÃO. AF_03/2023</v>
          </cell>
          <cell r="I3042" t="str">
            <v>UN</v>
          </cell>
        </row>
        <row r="3043">
          <cell r="G3043">
            <v>92007</v>
          </cell>
          <cell r="H3043" t="str">
            <v>TOMADA BAIXA DE EMBUTIR (2 MÓDULOS), 2P+T 20 A, SEM SUPORTE E SEM PLACA - FORNECIMENTO E INSTALAÇÃO. AF_03/2023</v>
          </cell>
          <cell r="I3043" t="str">
            <v>UN</v>
          </cell>
        </row>
        <row r="3044">
          <cell r="G3044">
            <v>92008</v>
          </cell>
          <cell r="H3044" t="str">
            <v>TOMADA BAIXA DE EMBUTIR (2 MÓDULOS), 2P+T 10 A, INCLUINDO SUPORTE E PLACA - FORNECIMENTO E INSTALAÇÃO. AF_03/2023</v>
          </cell>
          <cell r="I3044" t="str">
            <v>UN</v>
          </cell>
        </row>
        <row r="3045">
          <cell r="G3045">
            <v>92009</v>
          </cell>
          <cell r="H3045" t="str">
            <v>TOMADA BAIXA DE EMBUTIR (2 MÓDULOS), 2P+T 20 A, INCLUINDO SUPORTE E PLACA - FORNECIMENTO E INSTALAÇÃO. AF_03/2023</v>
          </cell>
          <cell r="I3045" t="str">
            <v>UN</v>
          </cell>
        </row>
        <row r="3046">
          <cell r="G3046">
            <v>92010</v>
          </cell>
          <cell r="H3046" t="str">
            <v>TOMADA MÉDIA DE EMBUTIR (3 MÓDULOS), 2P+T 10 A, SEM SUPORTE E SEM PLACA - FORNECIMENTO E INSTALAÇÃO. AF_03/2023</v>
          </cell>
          <cell r="I3046" t="str">
            <v>UN</v>
          </cell>
        </row>
        <row r="3047">
          <cell r="G3047">
            <v>92011</v>
          </cell>
          <cell r="H3047" t="str">
            <v>TOMADA MÉDIA DE EMBUTIR (3 MÓDULOS), 2P+T 20 A, SEM SUPORTE E SEM PLACA - FORNECIMENTO E INSTALAÇÃO. AF_03/2023</v>
          </cell>
          <cell r="I3047" t="str">
            <v>UN</v>
          </cell>
        </row>
        <row r="3048">
          <cell r="G3048">
            <v>92012</v>
          </cell>
          <cell r="H3048" t="str">
            <v>TOMADA MÉDIA DE EMBUTIR (3 MÓDULOS), 2P+T 10 A, INCLUINDO SUPORTE E PLACA - FORNECIMENTO E INSTALAÇÃO. AF_03/2023</v>
          </cell>
          <cell r="I3048" t="str">
            <v>UN</v>
          </cell>
        </row>
        <row r="3049">
          <cell r="G3049">
            <v>92013</v>
          </cell>
          <cell r="H3049" t="str">
            <v>TOMADA MÉDIA DE EMBUTIR (3 MÓDULOS), 2P+T 20 A, INCLUINDO SUPORTE E PLACA - FORNECIMENTO E INSTALAÇÃO. AF_03/2023</v>
          </cell>
          <cell r="I3049" t="str">
            <v>UN</v>
          </cell>
        </row>
        <row r="3050">
          <cell r="G3050">
            <v>92014</v>
          </cell>
          <cell r="H3050" t="str">
            <v>TOMADA BAIXA DE EMBUTIR (3 MÓDULOS), 2P+T 10 A, SEM SUPORTE E SEM PLACA - FORNECIMENTO E INSTALAÇÃO. AF_03/2023</v>
          </cell>
          <cell r="I3050" t="str">
            <v>UN</v>
          </cell>
        </row>
        <row r="3051">
          <cell r="G3051">
            <v>92015</v>
          </cell>
          <cell r="H3051" t="str">
            <v>TOMADA BAIXA DE EMBUTIR (3 MÓDULOS), 2P+T 20 A, SEM SUPORTE E SEM PLACA - FORNECIMENTO E INSTALAÇÃO. AF_03/2023</v>
          </cell>
          <cell r="I3051" t="str">
            <v>UN</v>
          </cell>
        </row>
        <row r="3052">
          <cell r="G3052">
            <v>92016</v>
          </cell>
          <cell r="H3052" t="str">
            <v>TOMADA BAIXA DE EMBUTIR (3 MÓDULOS), 2P+T 10 A, INCLUINDO SUPORTE E PLACA - FORNECIMENTO E INSTALAÇÃO. AF_03/2023</v>
          </cell>
          <cell r="I3052" t="str">
            <v>UN</v>
          </cell>
        </row>
        <row r="3053">
          <cell r="G3053">
            <v>92017</v>
          </cell>
          <cell r="H3053" t="str">
            <v>TOMADA BAIXA DE EMBUTIR (3 MÓDULOS), 2P+T 20 A, INCLUINDO SUPORTE E PLACA - FORNECIMENTO E INSTALAÇÃO. AF_03/2023</v>
          </cell>
          <cell r="I3053" t="str">
            <v>UN</v>
          </cell>
        </row>
        <row r="3054">
          <cell r="G3054">
            <v>92018</v>
          </cell>
          <cell r="H3054" t="str">
            <v>TOMADA BAIXA DE EMBUTIR (4 MÓDULOS), 2P+T 10 A, SEM SUPORTE E SEM PLACA - FORNECIMENTO E INSTALAÇÃO. AF_03/2023</v>
          </cell>
          <cell r="I3054" t="str">
            <v>UN</v>
          </cell>
        </row>
        <row r="3055">
          <cell r="G3055">
            <v>92019</v>
          </cell>
          <cell r="H3055" t="str">
            <v>TOMADA BAIXA DE EMBUTIR (4 MÓDULOS), 2P+T 10 A, INCLUINDO SUPORTE E PLACA - FORNECIMENTO E INSTALAÇÃO. AF_03/2023</v>
          </cell>
          <cell r="I3055" t="str">
            <v>UN</v>
          </cell>
        </row>
        <row r="3056">
          <cell r="G3056">
            <v>92020</v>
          </cell>
          <cell r="H3056" t="str">
            <v>TOMADA BAIXA DE EMBUTIR (6 MÓDULOS), 2P+T 10 A, SEM SUPORTE E SEM PLACA - FORNECIMENTO E INSTALAÇÃO. AF_03/2023</v>
          </cell>
          <cell r="I3056" t="str">
            <v>UN</v>
          </cell>
        </row>
        <row r="3057">
          <cell r="G3057">
            <v>92021</v>
          </cell>
          <cell r="H3057" t="str">
            <v>TOMADA BAIXA DE EMBUTIR (6 MÓDULOS), 2P+T 10 A, INCLUINDO SUPORTE E PLACA - FORNECIMENTO E INSTALAÇÃO. AF_03/2023</v>
          </cell>
          <cell r="I3057" t="str">
            <v>UN</v>
          </cell>
        </row>
        <row r="3058">
          <cell r="G3058">
            <v>92022</v>
          </cell>
          <cell r="H3058" t="str">
            <v>INTERRUPTOR SIMPLES (1 MÓDULO) COM 1 TOMADA DE EMBUTIR 2P+T 10 A, SEM SUPORTE E SEM PLACA - FORNECIMENTO E INSTALAÇÃO. AF_03/2023</v>
          </cell>
          <cell r="I3058" t="str">
            <v>UN</v>
          </cell>
        </row>
        <row r="3059">
          <cell r="G3059">
            <v>92023</v>
          </cell>
          <cell r="H3059" t="str">
            <v>INTERRUPTOR SIMPLES (1 MÓDULO) COM 1 TOMADA DE EMBUTIR 2P+T 10 A, INCLUINDO SUPORTE E PLACA - FORNECIMENTO E INSTALAÇÃO. AF_03/2023</v>
          </cell>
          <cell r="I3059" t="str">
            <v>UN</v>
          </cell>
        </row>
        <row r="3060">
          <cell r="G3060">
            <v>92024</v>
          </cell>
          <cell r="H3060" t="str">
            <v>INTERRUPTOR SIMPLES (1 MÓDULO) COM 2 TOMADAS DE EMBUTIR 2P+T 10 A, SEM SUPORTE E SEM PLACA - FORNECIMENTO E INSTALAÇÃO. AF_03/2023</v>
          </cell>
          <cell r="I3060" t="str">
            <v>UN</v>
          </cell>
        </row>
        <row r="3061">
          <cell r="G3061">
            <v>92025</v>
          </cell>
          <cell r="H3061" t="str">
            <v>INTERRUPTOR SIMPLES (1 MÓDULO) COM 2 TOMADAS DE EMBUTIR 2P+T 10 A, INCLUINDO SUPORTE E PLACA - FORNECIMENTO E INSTALAÇÃO. AF_03/2023</v>
          </cell>
          <cell r="I3061" t="str">
            <v>UN</v>
          </cell>
        </row>
        <row r="3062">
          <cell r="G3062">
            <v>92026</v>
          </cell>
          <cell r="H3062" t="str">
            <v>INTERRUPTOR SIMPLES (2 MÓDULOS) COM 1 TOMADA DE EMBUTIR 2P+T 10 A, SEM SUPORTE E SEM PLACA - FORNECIMENTO E INSTALAÇÃO. AF_03/2023</v>
          </cell>
          <cell r="I3062" t="str">
            <v>UN</v>
          </cell>
        </row>
        <row r="3063">
          <cell r="G3063">
            <v>92027</v>
          </cell>
          <cell r="H3063" t="str">
            <v>INTERRUPTOR SIMPLES (2 MÓDULOS) COM 1 TOMADA DE EMBUTIR 2P+T 10 A, INCLUINDO SUPORTE E PLACA - FORNECIMENTO E INSTALAÇÃO. AF_03/2023</v>
          </cell>
          <cell r="I3063" t="str">
            <v>UN</v>
          </cell>
        </row>
        <row r="3064">
          <cell r="G3064">
            <v>92028</v>
          </cell>
          <cell r="H3064" t="str">
            <v>INTERRUPTOR PARALELO (1 MÓDULO) COM 1 TOMADA DE EMBUTIR 2P+T 10 A, SEM SUPORTE E SEM PLACA - FORNECIMENTO E INSTALAÇÃO. AF_03/2023</v>
          </cell>
          <cell r="I3064" t="str">
            <v>UN</v>
          </cell>
        </row>
        <row r="3065">
          <cell r="G3065">
            <v>92029</v>
          </cell>
          <cell r="H3065" t="str">
            <v>INTERRUPTOR PARALELO (1 MÓDULO) COM 1 TOMADA DE EMBUTIR 2P+T 10 A, INCLUINDO SUPORTE E PLACA - FORNECIMENTO E INSTALAÇÃO. AF_03/2023</v>
          </cell>
          <cell r="I3065" t="str">
            <v>UN</v>
          </cell>
        </row>
        <row r="3066">
          <cell r="G3066">
            <v>92030</v>
          </cell>
          <cell r="H3066" t="str">
            <v>INTERRUPTOR PARALELO (1 MÓDULO) COM 2 TOMADAS DE EMBUTIR 2P+T 10 A, SEM SUPORTE E SEM PLACA - FORNECIMENTO E INSTALAÇÃO. AF_03/2023</v>
          </cell>
          <cell r="I3066" t="str">
            <v>UN</v>
          </cell>
        </row>
        <row r="3067">
          <cell r="G3067">
            <v>92031</v>
          </cell>
          <cell r="H3067" t="str">
            <v>INTERRUPTOR PARALELO (1 MÓDULO) COM 2 TOMADAS DE EMBUTIR 2P+T 10 A, INCLUINDO SUPORTE E PLACA - FORNECIMENTO E INSTALAÇÃO. AF_03/2023</v>
          </cell>
          <cell r="I3067" t="str">
            <v>UN</v>
          </cell>
        </row>
        <row r="3068">
          <cell r="G3068">
            <v>92032</v>
          </cell>
          <cell r="H3068" t="str">
            <v>INTERRUPTOR PARALELO (2 MÓDULOS) COM 1 TOMADA DE EMBUTIR 2P+T 10 A, SEM SUPORTE E SEM PLACA - FORNECIMENTO E INSTALAÇÃO. AF_03/2023</v>
          </cell>
          <cell r="I3068" t="str">
            <v>UN</v>
          </cell>
        </row>
        <row r="3069">
          <cell r="G3069">
            <v>92033</v>
          </cell>
          <cell r="H3069" t="str">
            <v>INTERRUPTOR PARALELO (2 MÓDULOS) COM 1 TOMADA DE EMBUTIR 2P+T 10 A, INCLUINDO SUPORTE E PLACA - FORNECIMENTO E INSTALAÇÃO. AF_03/2023</v>
          </cell>
          <cell r="I3069" t="str">
            <v>UN</v>
          </cell>
        </row>
        <row r="3070">
          <cell r="G3070">
            <v>92034</v>
          </cell>
          <cell r="H3070" t="str">
            <v>INTERRUPTOR SIMPLES (1 MÓDULO), INTERRUPTOR PARALELO (1 MÓDULO) E 1 TOMADA DE EMBUTIR 2P+T 10 A, SEM SUPORTE E SEM PLACA - FORNECIMENTO E INSTALAÇÃO. AF_03/2023</v>
          </cell>
          <cell r="I3070" t="str">
            <v>UN</v>
          </cell>
        </row>
        <row r="3071">
          <cell r="G3071">
            <v>92035</v>
          </cell>
          <cell r="H3071" t="str">
            <v>INTERRUPTOR SIMPLES (1 MÓDULO), INTERRUPTOR PARALELO (1 MÓDULO) E 1 TOMADA DE EMBUTIR 2P+T 10 A, INCLUINDO SUPORTE E PLACA - FORNECIMENTO E INSTALAÇÃO. AF_03/2023</v>
          </cell>
          <cell r="I3071" t="str">
            <v>UN</v>
          </cell>
        </row>
        <row r="3072">
          <cell r="G3072">
            <v>97583</v>
          </cell>
          <cell r="H3072" t="str">
            <v>LUMINÁRIA TIPO CALHA, DE SOBREPOR, COM 1 LÂMPADA TUBULAR FLUORESCENTE DE 18 W, COM REATOR DE PARTIDA RÁPIDA - FORNECIMENTO E INSTALAÇÃO. AF_02/2020</v>
          </cell>
          <cell r="I3072" t="str">
            <v>UN</v>
          </cell>
        </row>
        <row r="3073">
          <cell r="G3073">
            <v>97584</v>
          </cell>
          <cell r="H3073" t="str">
            <v>LUMINÁRIA TIPO CALHA, DE SOBREPOR, COM 1 LÂMPADA TUBULAR FLUORESCENTE DE 36 W, COM REATOR DE PARTIDA RÁPIDA - FORNECIMENTO E INSTALAÇÃO. AF_02/2020</v>
          </cell>
          <cell r="I3073" t="str">
            <v>UN</v>
          </cell>
        </row>
        <row r="3074">
          <cell r="G3074">
            <v>97585</v>
          </cell>
          <cell r="H3074" t="str">
            <v>LUMINÁRIA TIPO CALHA, DE SOBREPOR, COM 2 LÂMPADAS TUBULARES FLUORESCENTES DE 18 W, COM REATOR DE PARTIDA RÁPIDA - FORNECIMENTO E INSTALAÇÃO. AF_02/2020</v>
          </cell>
          <cell r="I3074" t="str">
            <v>UN</v>
          </cell>
        </row>
        <row r="3075">
          <cell r="G3075">
            <v>97586</v>
          </cell>
          <cell r="H3075" t="str">
            <v>LUMINÁRIA TIPO CALHA, DE SOBREPOR, COM 2 LÂMPADAS TUBULARES FLUORESCENTES DE 36 W, COM REATOR DE PARTIDA RÁPIDA - FORNECIMENTO E INSTALAÇÃO. AF_02/2020</v>
          </cell>
          <cell r="I3075" t="str">
            <v>UN</v>
          </cell>
        </row>
        <row r="3076">
          <cell r="G3076">
            <v>97587</v>
          </cell>
          <cell r="H3076" t="str">
            <v>LUMINÁRIA TIPO CALHA, DE EMBUTIR, COM 2 LÂMPADAS FLUORESCENTES DE 14 W, COM REATOR DE PARTIDA RÁPIDA - FORNECIMENTO E INSTALAÇÃO. AF_02/2020</v>
          </cell>
          <cell r="I3076" t="str">
            <v>UN</v>
          </cell>
        </row>
        <row r="3077">
          <cell r="G3077">
            <v>97589</v>
          </cell>
          <cell r="H3077" t="str">
            <v>LUMINÁRIA TIPO PLAFON EM PLÁSTICO, DE SOBREPOR, COM 1 LÂMPADA FLUORESCENTE DE 15 W, SEM REATOR - FORNECIMENTO E INSTALAÇÃO. AF_02/2020</v>
          </cell>
          <cell r="I3077" t="str">
            <v>UN</v>
          </cell>
        </row>
        <row r="3078">
          <cell r="G3078">
            <v>97590</v>
          </cell>
          <cell r="H3078" t="str">
            <v>LUMINÁRIA TIPO PLAFON REDONDO COM VIDRO FOSCO, DE SOBREPOR, COM 1 LÂMPADA FLUORESCENTE DE 15 W, SEM REATOR - FORNECIMENTO E INSTALAÇÃO. AF_02/2020</v>
          </cell>
          <cell r="I3078" t="str">
            <v>UN</v>
          </cell>
        </row>
        <row r="3079">
          <cell r="G3079">
            <v>97591</v>
          </cell>
          <cell r="H3079" t="str">
            <v>LUMINÁRIA TIPO PLAFON REDONDO COM VIDRO FOSCO, DE SOBREPOR, COM 2 LÂMPADAS FLUORESCENTES DE 15 W, SEM REATOR - FORNECIMENTO E INSTALAÇÃO. AF_02/2020</v>
          </cell>
          <cell r="I3079" t="str">
            <v>UN</v>
          </cell>
        </row>
        <row r="3080">
          <cell r="G3080">
            <v>97593</v>
          </cell>
          <cell r="H3080" t="str">
            <v>LUMINÁRIA TIPO SPOT, DE SOBREPOR, COM 1 LÂMPADA FLUORESCENTE DE 15 W, SEM REATOR - FORNECIMENTO E INSTALAÇÃO. AF_02/2020</v>
          </cell>
          <cell r="I3080" t="str">
            <v>UN</v>
          </cell>
        </row>
        <row r="3081">
          <cell r="G3081">
            <v>97594</v>
          </cell>
          <cell r="H3081" t="str">
            <v>LUMINÁRIA TIPO SPOT, DE SOBREPOR, COM 2 LÂMPADAS FLUORESCENTES DE 15 W, SEM REATOR - FORNECIMENTO E INSTALAÇÃO. AF_02/2020</v>
          </cell>
          <cell r="I3081" t="str">
            <v>UN</v>
          </cell>
        </row>
        <row r="3082">
          <cell r="G3082">
            <v>97595</v>
          </cell>
          <cell r="H3082" t="str">
            <v>SENSOR DE PRESENÇA COM FOTOCÉLULA, FIXAÇÃO EM PAREDE - FORNECIMENTO E INSTALAÇÃO. AF_02/2020</v>
          </cell>
          <cell r="I3082" t="str">
            <v>UN</v>
          </cell>
        </row>
        <row r="3083">
          <cell r="G3083">
            <v>97596</v>
          </cell>
          <cell r="H3083" t="str">
            <v>SENSOR DE PRESENÇA SEM FOTOCÉLULA, FIXAÇÃO EM PAREDE - FORNECIMENTO E INSTALAÇÃO. AF_02/2020</v>
          </cell>
          <cell r="I3083" t="str">
            <v>UN</v>
          </cell>
        </row>
        <row r="3084">
          <cell r="G3084">
            <v>97597</v>
          </cell>
          <cell r="H3084" t="str">
            <v>SENSOR DE PRESENÇA COM FOTOCÉLULA, FIXAÇÃO EM TETO - FORNECIMENTO E INSTALAÇÃO. AF_02/2020</v>
          </cell>
          <cell r="I3084" t="str">
            <v>UN</v>
          </cell>
        </row>
        <row r="3085">
          <cell r="G3085">
            <v>97598</v>
          </cell>
          <cell r="H3085" t="str">
            <v>SENSOR DE PRESENÇA SEM FOTOCÉLULA, FIXAÇÃO EM TETO - FORNECIMENTO E INSTALAÇÃO. AF_02/2020</v>
          </cell>
          <cell r="I3085" t="str">
            <v>UN</v>
          </cell>
        </row>
        <row r="3086">
          <cell r="G3086">
            <v>97599</v>
          </cell>
          <cell r="H3086" t="str">
            <v>LUMINÁRIA DE EMERGÊNCIA, COM 30 LÂMPADAS LED DE 2 W, SEM REATOR - FORNECIMENTO E INSTALAÇÃO. AF_02/2020</v>
          </cell>
          <cell r="I3086" t="str">
            <v>UN</v>
          </cell>
        </row>
        <row r="3087">
          <cell r="G3087">
            <v>97609</v>
          </cell>
          <cell r="H3087" t="str">
            <v>LÂMPADA COMPACTA DE LED 6 W, BASE E27 - FORNECIMENTO E INSTALAÇÃO. AF_02/2020</v>
          </cell>
          <cell r="I3087" t="str">
            <v>UN</v>
          </cell>
        </row>
        <row r="3088">
          <cell r="G3088">
            <v>97610</v>
          </cell>
          <cell r="H3088" t="str">
            <v>LÂMPADA COMPACTA DE LED 10 W, BASE E27 - FORNECIMENTO E INSTALAÇÃO. AF_02/2020</v>
          </cell>
          <cell r="I3088" t="str">
            <v>UN</v>
          </cell>
        </row>
        <row r="3089">
          <cell r="G3089">
            <v>97611</v>
          </cell>
          <cell r="H3089" t="str">
            <v>LÂMPADA COMPACTA FLUORESCENTE DE 15 W, BASE E27 - FORNECIMENTO E INSTALAÇÃO. AF_02/2020</v>
          </cell>
          <cell r="I3089" t="str">
            <v>UN</v>
          </cell>
        </row>
        <row r="3090">
          <cell r="G3090">
            <v>97612</v>
          </cell>
          <cell r="H3090" t="str">
            <v>LÂMPADA COMPACTA FLUORESCENTE DE 20 W, BASE E27 - FORNECIMENTO E INSTALAÇÃO. AF_02/2020</v>
          </cell>
          <cell r="I3090" t="str">
            <v>UN</v>
          </cell>
        </row>
        <row r="3091">
          <cell r="G3091">
            <v>97613</v>
          </cell>
          <cell r="H3091" t="str">
            <v>LÂMPADA COMPACTA DE VAPOR MERCURIO 125 W, BASE E27 - FORNECIMENTO E INSTALAÇÃO. AF_02/2020</v>
          </cell>
          <cell r="I3091" t="str">
            <v>UN</v>
          </cell>
        </row>
        <row r="3092">
          <cell r="G3092">
            <v>97614</v>
          </cell>
          <cell r="H3092" t="str">
            <v>LÂMPADA COMPACTA DE VAPOR METÁLICO OVOIDE 150 W, BASE E27 - FORNECIMENTO E INSTALAÇÃO. AF_02/2020</v>
          </cell>
          <cell r="I3092" t="str">
            <v>UN</v>
          </cell>
        </row>
        <row r="3093">
          <cell r="G3093">
            <v>97615</v>
          </cell>
          <cell r="H3093" t="str">
            <v>LÂMPADA TUBULAR FLUORESCENTE T8 DE 16/18 W, BASE G13 - FORNECIMENTO E INSTALAÇÃO. AF_02/2020_PS</v>
          </cell>
          <cell r="I3093" t="str">
            <v>UN</v>
          </cell>
        </row>
        <row r="3094">
          <cell r="G3094">
            <v>97616</v>
          </cell>
          <cell r="H3094" t="str">
            <v>LÂMPADA TUBULAR FLUORESCENTE T8 DE 32/36 W, BASE G13 - FORNECIMENTO E INSTALAÇÃO. AF_02/2020_PS</v>
          </cell>
          <cell r="I3094" t="str">
            <v>UN</v>
          </cell>
        </row>
        <row r="3095">
          <cell r="G3095">
            <v>97617</v>
          </cell>
          <cell r="H3095" t="str">
            <v>LÂMPADA TUBULAR FLUORESCENTE T10 DE 20/40 W, BASE G13 - FORNECIMENTO E INSTALAÇÃO. AF_02/2020_PS</v>
          </cell>
          <cell r="I3095" t="str">
            <v>UN</v>
          </cell>
        </row>
        <row r="3096">
          <cell r="G3096">
            <v>97618</v>
          </cell>
          <cell r="H3096" t="str">
            <v>LÂMPADA TUBULAR FLUORESCENTE T5 DE 14 W, BASE G13 - FORNECIMENTO E INSTALAÇÃO. AF_02/2020_PS</v>
          </cell>
          <cell r="I3096" t="str">
            <v>UN</v>
          </cell>
        </row>
        <row r="3097">
          <cell r="G3097">
            <v>100902</v>
          </cell>
          <cell r="H3097" t="str">
            <v>LÂMPADA TUBULAR LED DE 9/10 W, BASE G13 - FORNECIMENTO E INSTALAÇÃO. AF_02/2020_PS</v>
          </cell>
          <cell r="I3097" t="str">
            <v>UN</v>
          </cell>
        </row>
        <row r="3098">
          <cell r="G3098">
            <v>100903</v>
          </cell>
          <cell r="H3098" t="str">
            <v>LÂMPADA TUBULAR LED DE 18/20 W, BASE G13 - FORNECIMENTO E INSTALAÇÃO. AF_02/2020_PS</v>
          </cell>
          <cell r="I3098" t="str">
            <v>UN</v>
          </cell>
        </row>
        <row r="3099">
          <cell r="G3099">
            <v>100904</v>
          </cell>
          <cell r="H3099" t="str">
            <v>LUMINÁRIA TIPO CALHA, DE SOBREPOR, COM 1 LÂMPADA TUBULAR FLUORESCENTE DE 20 W, COM REATOR DE PARTIDA CONVENCIONAL - FORNECIMENTO E INSTALAÇÃO. AF_02/2020</v>
          </cell>
          <cell r="I3099" t="str">
            <v>UN</v>
          </cell>
        </row>
        <row r="3100">
          <cell r="G3100">
            <v>100905</v>
          </cell>
          <cell r="H3100" t="str">
            <v>LUMINÁRIA DUPLA TIPO CALHA, DE SOBREPOR, COM 4 LÂMPADAS TUBULARES FLUORESCENTES DE 18 W,COM REATORES DE PARTIDA RÁPIDA - FORNECIMENTO E INSTALAÇÃO. AF_02/2020</v>
          </cell>
          <cell r="I3100" t="str">
            <v>UN</v>
          </cell>
        </row>
        <row r="3101">
          <cell r="G3101">
            <v>100906</v>
          </cell>
          <cell r="H3101" t="str">
            <v>LUMINÁRIA DUPLA TIPO CALHA, DE SOBREPOR, COM 4 LÂMPADAS TUBULARES FLUORESCENTES DE 36 W, COM REATORES DE PARTIDA RÁPIDA -FORNECIMENTO E INSTALAÇÃO. AF_02/2020</v>
          </cell>
          <cell r="I3101" t="str">
            <v>UN</v>
          </cell>
        </row>
        <row r="3102">
          <cell r="G3102">
            <v>100919</v>
          </cell>
          <cell r="H3102" t="str">
            <v>LÂMPADA FLUORESCENTE ESPIRAL BRANCA 45 W, BASE E27 - FORNECIMENTO E INSTALAÇÃO. AF_02/2020</v>
          </cell>
          <cell r="I3102" t="str">
            <v>UN</v>
          </cell>
        </row>
        <row r="3103">
          <cell r="G3103">
            <v>100920</v>
          </cell>
          <cell r="H3103" t="str">
            <v>LÂMPADA FLUORESCENTE ESPIRAL BRANCA 65 W, BASE E27 - FORNECIMENTO E INSTALAÇÃO. AF_02/2020</v>
          </cell>
          <cell r="I3103" t="str">
            <v>UN</v>
          </cell>
        </row>
        <row r="3104">
          <cell r="G3104">
            <v>100921</v>
          </cell>
          <cell r="H3104" t="str">
            <v>REATOR DE PARTIDA RÁPIDA PARA LÂMPADA FLUORESCENTE 2X40W - FORNECIMENTO E INSTALAÇÃO. AF_02/2020</v>
          </cell>
          <cell r="I3104" t="str">
            <v>UN</v>
          </cell>
        </row>
        <row r="3105">
          <cell r="G3105">
            <v>100922</v>
          </cell>
          <cell r="H3105" t="str">
            <v>REATOR DE PARTIDA RÁPIDA PARA LÂMPADA FLUORESCENTE 1X20W - FORNECIMENTO E INSTALAÇÃO. AF_02/2020</v>
          </cell>
          <cell r="I3105" t="str">
            <v>UN</v>
          </cell>
        </row>
        <row r="3106">
          <cell r="G3106">
            <v>100923</v>
          </cell>
          <cell r="H3106" t="str">
            <v>REATOR DE PARTIDA RÁPIDA PARA LÂMPADA FLUORESCENTE 1X40W - FORNECIMENTO E INSTALAÇÃO. AF_02/2020</v>
          </cell>
          <cell r="I3106" t="str">
            <v>UN</v>
          </cell>
        </row>
        <row r="3107">
          <cell r="G3107">
            <v>103782</v>
          </cell>
          <cell r="H3107" t="str">
            <v>LUMINÁRIA TIPO PLAFON CIRCULAR, DE SOBREPOR, COM LED DE 12/13 W - FORNECIMENTO E INSTALAÇÃO. AF_03/2022</v>
          </cell>
          <cell r="I3107" t="str">
            <v>UN</v>
          </cell>
        </row>
        <row r="3108">
          <cell r="G3108">
            <v>101489</v>
          </cell>
          <cell r="H3108" t="str">
            <v>ENTRADA DE ENERGIA ELÉTRICA, AÉREA, MONOFÁSICA, COM CAIXA DE SOBREPOR, CABO DE 10 MM2 E DISJUNTOR DIN 50A (NÃO INCLUSO O POSTE DE CONCRETO). AF_07/2020_PS</v>
          </cell>
          <cell r="I3108" t="str">
            <v>UN</v>
          </cell>
        </row>
        <row r="3109">
          <cell r="G3109">
            <v>101490</v>
          </cell>
          <cell r="H3109" t="str">
            <v>ENTRADA DE ENERGIA ELÉTRICA, AÉREA, MONOFÁSICA, COM CAIXA DE SOBREPOR, CABO DE 16 MM2 E DISJUNTOR DIN 50A (NÃO INCLUSO O POSTE DE CONCRETO). AF_07/2020_PS</v>
          </cell>
          <cell r="I3109" t="str">
            <v>UN</v>
          </cell>
        </row>
        <row r="3110">
          <cell r="G3110">
            <v>101491</v>
          </cell>
          <cell r="H3110" t="str">
            <v>ENTRADA DE ENERGIA ELÉTRICA, AÉREA, MONOFÁSICA, COM CAIXA DE SOBREPOR, CABO DE 25 MM2 E DISJUNTOR DIN 50A (NÃO INCLUSO O POSTE DE CONCRETO). AF_07/2020_PS</v>
          </cell>
          <cell r="I3110" t="str">
            <v>UN</v>
          </cell>
        </row>
        <row r="3111">
          <cell r="G3111">
            <v>101492</v>
          </cell>
          <cell r="H3111" t="str">
            <v>ENTRADA DE ENERGIA ELÉTRICA, AÉREA, MONOFÁSICA, COM CAIXA DE SOBREPOR, CABO DE 35 MM2 E DISJUNTOR DIN 50A (NÃO INCLUSO O POSTE DE CONCRETO). AF_07/2020_PS</v>
          </cell>
          <cell r="I3111" t="str">
            <v>UN</v>
          </cell>
        </row>
        <row r="3112">
          <cell r="G3112">
            <v>101493</v>
          </cell>
          <cell r="H3112" t="str">
            <v>ENTRADA DE ENERGIA ELÉTRICA, AÉREA, MONOFÁSICA, COM CAIXA DE EMBUTIR, CABO DE 10 MM2 E DISJUNTOR DIN 50A (NÃO INCLUSO O POSTE DE CONCRETO). AF_07/2020_PS</v>
          </cell>
          <cell r="I3112" t="str">
            <v>UN</v>
          </cell>
        </row>
        <row r="3113">
          <cell r="G3113">
            <v>101494</v>
          </cell>
          <cell r="H3113" t="str">
            <v>ENTRADA DE ENERGIA ELÉTRICA, AÉREA, MONOFÁSICA, COM CAIXA DE EMBUTIR, CABO DE 16 MM2 E DISJUNTOR DIN 50A (NÃO INCLUSO O POSTE DE CONCRETO). AF_07/2020_PS</v>
          </cell>
          <cell r="I3113" t="str">
            <v>UN</v>
          </cell>
        </row>
        <row r="3114">
          <cell r="G3114">
            <v>101495</v>
          </cell>
          <cell r="H3114" t="str">
            <v>ENTRADA DE ENERGIA ELÉTRICA, AÉREA, MONOFÁSICA, COM CAIXA DE EMBUTIR, CABO DE 25 MM2 E DISJUNTOR DIN 50A (NÃO INCLUSO O POSTE DE CONCRETO). AF_07/2020_PS</v>
          </cell>
          <cell r="I3114" t="str">
            <v>UN</v>
          </cell>
        </row>
        <row r="3115">
          <cell r="G3115">
            <v>101496</v>
          </cell>
          <cell r="H3115" t="str">
            <v>ENTRADA DE ENERGIA ELÉTRICA, AÉREA, MONOFÁSICA, COM CAIXA DE EMBUTIR, CABO DE 35 MM2 E DISJUNTOR DIN 50A (NÃO INCLUSO O POSTE DE CONCRETO). AF_07/2020_PS</v>
          </cell>
          <cell r="I3115" t="str">
            <v>UN</v>
          </cell>
        </row>
        <row r="3116">
          <cell r="G3116">
            <v>101497</v>
          </cell>
          <cell r="H3116" t="str">
            <v>ENTRADA DE ENERGIA ELÉTRICA, AÉREA, BIFÁSICA, COM CAIXA DE SOBREPOR, CABO DE 10 MM2 E DISJUNTOR DIN 50A (NÃO INCLUSO O POSTE DE CONCRETO). AF_07/2020_PS</v>
          </cell>
          <cell r="I3116" t="str">
            <v>UN</v>
          </cell>
        </row>
        <row r="3117">
          <cell r="G3117">
            <v>101498</v>
          </cell>
          <cell r="H3117" t="str">
            <v>ENTRADA DE ENERGIA ELÉTRICA, AÉREA, BIFÁSICA, COM CAIXA DE SOBREPOR, CABO DE 16 MM2 E DISJUNTOR DIN 50A (NÃO INCLUSO O POSTE DE CONCRETO). AF_07/2020_PS</v>
          </cell>
          <cell r="I3117" t="str">
            <v>UN</v>
          </cell>
        </row>
        <row r="3118">
          <cell r="G3118">
            <v>101499</v>
          </cell>
          <cell r="H3118" t="str">
            <v>ENTRADA DE ENERGIA ELÉTRICA, AÉREA, BIFÁSICA, COM CAIXA DE SOBREPOR, CABO DE 25 MM2 E DISJUNTOR DIN 50A (NÃO INCLUSO O POSTE DE CONCRETO). AF_07/2020_PS</v>
          </cell>
          <cell r="I3118" t="str">
            <v>UN</v>
          </cell>
        </row>
        <row r="3119">
          <cell r="G3119">
            <v>101500</v>
          </cell>
          <cell r="H3119" t="str">
            <v>ENTRADA DE ENERGIA ELÉTRICA, AÉREA, BIFÁSICA, COM CAIXA DE SOBREPOR, CABO DE 35 MM2 E DISJUNTOR DIN 50A (NÃO INCLUSO O POSTE DE CONCRETO). AF_07/2020_PS</v>
          </cell>
          <cell r="I3119" t="str">
            <v>UN</v>
          </cell>
        </row>
        <row r="3120">
          <cell r="G3120">
            <v>101501</v>
          </cell>
          <cell r="H3120" t="str">
            <v>ENTRADA DE ENERGIA ELÉTRICA, AÉREA, BIFÁSICA, COM CAIXA DE EMBUTIR, CABO DE 10 MM2 E DISJUNTOR DIN 50A (NÃO INCLUSO O POSTE DE CONCRETO). AF_07/2020_PS</v>
          </cell>
          <cell r="I3120" t="str">
            <v>UN</v>
          </cell>
        </row>
        <row r="3121">
          <cell r="G3121">
            <v>101502</v>
          </cell>
          <cell r="H3121" t="str">
            <v>ENTRADA DE ENERGIA ELÉTRICA, AÉREA, BIFÁSICA, COM CAIXA DE EMBUTIR, CABO DE 16 MM2 E DISJUNTOR DIN 50A (NÃO INCLUSO O POSTE DE CONCRETO). AF_07/2020_PS</v>
          </cell>
          <cell r="I3121" t="str">
            <v>UN</v>
          </cell>
        </row>
        <row r="3122">
          <cell r="G3122">
            <v>101503</v>
          </cell>
          <cell r="H3122" t="str">
            <v>ENTRADA DE ENERGIA ELÉTRICA, AÉREA, BIFÁSICA, COM CAIXA DE EMBUTIR, CABO DE 25 MM2 E DISJUNTOR DIN 50A (NÃO INCLUSO O POSTE DE CONCRETO). AF_07/2020_PS</v>
          </cell>
          <cell r="I3122" t="str">
            <v>UN</v>
          </cell>
        </row>
        <row r="3123">
          <cell r="G3123">
            <v>101504</v>
          </cell>
          <cell r="H3123" t="str">
            <v>ENTRADA DE ENERGIA ELÉTRICA, AÉREA, BIFÁSICA, COM CAIXA DE EMBUTIR, CABO DE 35 MM2 E DISJUNTOR DIN 50A (NÃO INCLUSO O POSTE DE CONCRETO). AF_07/2020_PS</v>
          </cell>
          <cell r="I3123" t="str">
            <v>UN</v>
          </cell>
        </row>
        <row r="3124">
          <cell r="G3124">
            <v>101505</v>
          </cell>
          <cell r="H3124" t="str">
            <v>ENTRADA DE ENERGIA ELÉTRICA, AÉREA, TRIFÁSICA, COM CAIXA DE SOBREPOR, CABO DE 10 MM2 E DISJUNTOR DIN 50A (NÃO INCLUSO O POSTE DE CONCRETO). AF_07/2020_PS</v>
          </cell>
          <cell r="I3124" t="str">
            <v>UN</v>
          </cell>
        </row>
        <row r="3125">
          <cell r="G3125">
            <v>101506</v>
          </cell>
          <cell r="H3125" t="str">
            <v>ENTRADA DE ENERGIA ELÉTRICA, AÉREA, TRIFÁSICA, COM CAIXA DE SOBREPOR, CABO DE 16 MM2 E DISJUNTOR DIN 50A (NÃO INCLUSO O POSTE DE CONCRETO). AF_07/2020_PS</v>
          </cell>
          <cell r="I3125" t="str">
            <v>UN</v>
          </cell>
        </row>
        <row r="3126">
          <cell r="G3126">
            <v>101507</v>
          </cell>
          <cell r="H3126" t="str">
            <v>ENTRADA DE ENERGIA ELÉTRICA, AÉREA, TRIFÁSICA, COM CAIXA DE SOBREPOR, CABO DE 25 MM2 E DISJUNTOR DIN 50A (NÃO INCLUSO O POSTE DE CONCRETO). AF_07/2020_PS</v>
          </cell>
          <cell r="I3126" t="str">
            <v>UN</v>
          </cell>
        </row>
        <row r="3127">
          <cell r="G3127">
            <v>101508</v>
          </cell>
          <cell r="H3127" t="str">
            <v>ENTRADA DE ENERGIA ELÉTRICA, AÉREA, TRIFÁSICA, COM CAIXA DE SOBREPOR, CABO DE 35 MM2 E DISJUNTOR DIN 50A (NÃO INCLUSO O POSTE DE CONCRETO). AF_07/2020_PS</v>
          </cell>
          <cell r="I3127" t="str">
            <v>UN</v>
          </cell>
        </row>
        <row r="3128">
          <cell r="G3128">
            <v>101509</v>
          </cell>
          <cell r="H3128" t="str">
            <v>ENTRADA DE ENERGIA ELÉTRICA, AÉREA, TRIFÁSICA, COM CAIXA DE EMBUTIR, CABO DE 10 MM2 E DISJUNTOR DIN 50A (NÃO INCLUSO O POSTE DE CONCRETO). AF_07/2020_PS</v>
          </cell>
          <cell r="I3128" t="str">
            <v>UN</v>
          </cell>
        </row>
        <row r="3129">
          <cell r="G3129">
            <v>101510</v>
          </cell>
          <cell r="H3129" t="str">
            <v>ENTRADA DE ENERGIA ELÉTRICA, AÉREA, TRIFÁSICA, COM CAIXA DE EMBUTIR, CABO DE 16 MM2 E DISJUNTOR DIN 50A (NÃO INCLUSO O POSTE DE CONCRETO). AF_07/2020_PS</v>
          </cell>
          <cell r="I3129" t="str">
            <v>UN</v>
          </cell>
        </row>
        <row r="3130">
          <cell r="G3130">
            <v>101511</v>
          </cell>
          <cell r="H3130" t="str">
            <v>ENTRADA DE ENERGIA ELÉTRICA, AÉREA, TRIFÁSICA, COM CAIXA DE EMBUTIR, CABO DE 25 MM2 E DISJUNTOR DIN 50A (NÃO INCLUSO O POSTE DE CONCRETO). AF_07/2020_PS</v>
          </cell>
          <cell r="I3130" t="str">
            <v>UN</v>
          </cell>
        </row>
        <row r="3131">
          <cell r="G3131">
            <v>101512</v>
          </cell>
          <cell r="H3131" t="str">
            <v>ENTRADA DE ENERGIA ELÉTRICA, AÉREA, TRIFÁSICA, COM CAIXA DE EMBUTIR, CABO DE 35 MM2 E DISJUNTOR DIN 50A (NÃO INCLUSO O POSTE DE CONCRETO). AF_07/2020_PS</v>
          </cell>
          <cell r="I3131" t="str">
            <v>UN</v>
          </cell>
        </row>
        <row r="3132">
          <cell r="G3132">
            <v>101513</v>
          </cell>
          <cell r="H3132" t="str">
            <v>ENTRADA DE ENERGIA ELÉTRICA, SUBTERRÂNEA, MONOFÁSICA, COM CAIXA DE SOBREPOR, CABO DE 10 MM2 E DISJUNTOR DIN 50A (NÃO INCLUSA MURETA DE ALVENARIA). AF_07/2020_PS</v>
          </cell>
          <cell r="I3132" t="str">
            <v>UN</v>
          </cell>
        </row>
        <row r="3133">
          <cell r="G3133">
            <v>101514</v>
          </cell>
          <cell r="H3133" t="str">
            <v>ENTRADA DE ENERGIA ELÉTRICA, SUBTERRÂNEA, MONOFÁSICA, COM CAIXA DE SOBREPOR, CABO DE 16 MM2 E DISJUNTOR DIN 50A (NÃO INCLUSA MURETA DE ALVENARIA). AF_07/2020_PS</v>
          </cell>
          <cell r="I3133" t="str">
            <v>UN</v>
          </cell>
        </row>
        <row r="3134">
          <cell r="G3134">
            <v>101515</v>
          </cell>
          <cell r="H3134" t="str">
            <v>ENTRADA DE ENERGIA ELÉTRICA, SUBTERRÂNEA, MONOFÁSICA, COM CAIXA DE SOBREPOR, CABO DE 25 MM2 E DISJUNTOR DIN 50A (NÃO INCLUSA MURETA DE ALVENARIA). AF_07/2020_PS</v>
          </cell>
          <cell r="I3134" t="str">
            <v>UN</v>
          </cell>
        </row>
        <row r="3135">
          <cell r="G3135">
            <v>101516</v>
          </cell>
          <cell r="H3135" t="str">
            <v>ENTRADA DE ENERGIA ELÉTRICA, SUBTERRÂNEA, MONOFÁSICA, COM CAIXA DE SOBREPOR, CABO DE 35 MM2 E DISJUNTOR DIN 50A (NÃO INCLUSA MURETA DE ALVENARIA). AF_07/2020_PS</v>
          </cell>
          <cell r="I3135" t="str">
            <v>UN</v>
          </cell>
        </row>
        <row r="3136">
          <cell r="G3136">
            <v>101517</v>
          </cell>
          <cell r="H3136" t="str">
            <v>ENTRADA DE ENERGIA ELÉTRICA, SUBTERRÂNEA, MONOFÁSICA, COM CAIXA DE EMBUTIR, CABO DE 10 MM2 E DISJUNTOR DIN 50A (NÃO INCLUSA MURETA DE ALVENARIA). AF_07/2020_PS</v>
          </cell>
          <cell r="I3136" t="str">
            <v>UN</v>
          </cell>
        </row>
        <row r="3137">
          <cell r="G3137">
            <v>101518</v>
          </cell>
          <cell r="H3137" t="str">
            <v>ENTRADA DE ENERGIA ELÉTRICA, SUBTERRÂNEA, MONOFÁSICA, COM CAIXA DE EMBUTIR, CABO DE 16 MM2 E DISJUNTOR DIN 50A (NÃO INCLUSA MURETA DE ALVENARIA). AF_07/2020_PS</v>
          </cell>
          <cell r="I3137" t="str">
            <v>UN</v>
          </cell>
        </row>
        <row r="3138">
          <cell r="G3138">
            <v>101519</v>
          </cell>
          <cell r="H3138" t="str">
            <v>ENTRADA DE ENERGIA ELÉTRICA, SUBTERRÂNEA, MONOFÁSICA, COM CAIXA DE EMBUTIR, CABO DE 25 MM2 E DISJUNTOR DIN 50A (NÃO INCLUSA MURETA DE ALVENARIA). AF_07/2020_PS</v>
          </cell>
          <cell r="I3138" t="str">
            <v>UN</v>
          </cell>
        </row>
        <row r="3139">
          <cell r="G3139">
            <v>101520</v>
          </cell>
          <cell r="H3139" t="str">
            <v>ENTRADA DE ENERGIA ELÉTRICA, SUBTERRÂNEA, MONOFÁSICA, COM CAIXA DE EMBUTIR, CABO DE 35 MM2 E DISJUNTOR DIN 50A (NÃO INCLUSA MURETA DE ALVENARIA). AF_07/2020_PS</v>
          </cell>
          <cell r="I3139" t="str">
            <v>UN</v>
          </cell>
        </row>
        <row r="3140">
          <cell r="G3140">
            <v>101521</v>
          </cell>
          <cell r="H3140" t="str">
            <v>ENTRADA DE ENERGIA ELÉTRICA, SUBTERRÂNEA, BIFÁSICA, COM CAIXA DE SOBREPOR, CABO DE 10 MM2 E DISJUNTOR DIN 50A (NÃO INCLUSA MURETA DE ALVENARIA). AF_07/2020_PS</v>
          </cell>
          <cell r="I3140" t="str">
            <v>UN</v>
          </cell>
        </row>
        <row r="3141">
          <cell r="G3141">
            <v>101522</v>
          </cell>
          <cell r="H3141" t="str">
            <v>ENTRADA DE ENERGIA ELÉTRICA, SUBTERRÂNEA, BIFÁSICA, COM CAIXA DE SOBREPOR, CABO DE 16 MM2 E DISJUNTOR DIN 50A (NÃO INCLUSA MURETA DE ALVENARIA). AF_07/2020_PS</v>
          </cell>
          <cell r="I3141" t="str">
            <v>UN</v>
          </cell>
        </row>
        <row r="3142">
          <cell r="G3142">
            <v>101523</v>
          </cell>
          <cell r="H3142" t="str">
            <v>ENTRADA DE ENERGIA ELÉTRICA, SUBTERRÂNEA, BIFÁSICA, COM CAIXA DE SOBREPOR, CABO DE 25 MM2 E DISJUNTOR DIN 50A (NÃO INCLUSA MURETA DE ALVENARIA). AF_07/2020_PS</v>
          </cell>
          <cell r="I3142" t="str">
            <v>UN</v>
          </cell>
        </row>
        <row r="3143">
          <cell r="G3143">
            <v>101524</v>
          </cell>
          <cell r="H3143" t="str">
            <v>ENTRADA DE ENERGIA ELÉTRICA, SUBTERRÂNEA, BIFÁSICA, COM CAIXA DE SOBREPOR, CABO DE 35 MM2 E DISJUNTOR DIN 50A (NÃO INCLUSA MURETA DE ALVENARIA). AF_07/2020_PS</v>
          </cell>
          <cell r="I3143" t="str">
            <v>UN</v>
          </cell>
        </row>
        <row r="3144">
          <cell r="G3144">
            <v>101525</v>
          </cell>
          <cell r="H3144" t="str">
            <v>ENTRADA DE ENERGIA ELÉTRICA, SUBTERRÂNEA, BIFÁSICA, COM CAIXA DE EMBUTIR, CABO DE 10 MM2 E DISJUNTOR DIN 50A (NÃO INCLUSA MURETA DE ALVENARIA). AF_07/2020_PS</v>
          </cell>
          <cell r="I3144" t="str">
            <v>UN</v>
          </cell>
        </row>
        <row r="3145">
          <cell r="G3145">
            <v>101526</v>
          </cell>
          <cell r="H3145" t="str">
            <v>ENTRADA DE ENERGIA ELÉTRICA, SUBTERRÂNEA, BIFÁSICA, COM CAIXA DE EMBUTIR, CABO DE 16 MM2 E DISJUNTOR DIN 50A (NÃO INCLUSA MURETA DE ALVENARIA). AF_07/2020_PS</v>
          </cell>
          <cell r="I3145" t="str">
            <v>UN</v>
          </cell>
        </row>
        <row r="3146">
          <cell r="G3146">
            <v>101527</v>
          </cell>
          <cell r="H3146" t="str">
            <v>ENTRADA DE ENERGIA ELÉTRICA, SUBTERRÂNEA, BIFÁSICA, COM CAIXA DE EMBUTIR, CABO DE 25 MM2 E DISJUNTOR DIN 50A (NÃO INCLUSA MURETA DE ALVENARIA). AF_07/2020_PS</v>
          </cell>
          <cell r="I3146" t="str">
            <v>UN</v>
          </cell>
        </row>
        <row r="3147">
          <cell r="G3147">
            <v>101528</v>
          </cell>
          <cell r="H3147" t="str">
            <v>ENTRADA DE ENERGIA ELÉTRICA, SUBTERRÂNEA, BIFÁSICA, COM CAIXA DE EMBUTIR, CABO DE 35 MM2 E DISJUNTOR DIN 50A (NÃO INCLUSA MURETA DE ALVENARIA). AF_07/2020_PS</v>
          </cell>
          <cell r="I3147" t="str">
            <v>UN</v>
          </cell>
        </row>
        <row r="3148">
          <cell r="G3148">
            <v>101529</v>
          </cell>
          <cell r="H3148" t="str">
            <v>ENTRADA DE ENERGIA ELÉTRICA, SUBTERRÂNEA, TRIFÁSICA, COM CAIXA DE SOBREPOR, CABO DE 10 MM2 E DISJUNTOR DIN 50A (NÃO INCLUSA MURETA DE ALVENARIA). AF_07/2020_PS</v>
          </cell>
          <cell r="I3148" t="str">
            <v>UN</v>
          </cell>
        </row>
        <row r="3149">
          <cell r="G3149">
            <v>101530</v>
          </cell>
          <cell r="H3149" t="str">
            <v>ENTRADA DE ENERGIA ELÉTRICA, SUBTERRÂNEA, TRIFÁSICA, COM CAIXA DE SOBREPOR, CABO DE 16 MM2 E DISJUNTOR DIN 50A (NÃO INCLUSA MURETA DE ALVENARIA). AF_07/2020_PS</v>
          </cell>
          <cell r="I3149" t="str">
            <v>UN</v>
          </cell>
        </row>
        <row r="3150">
          <cell r="G3150">
            <v>101531</v>
          </cell>
          <cell r="H3150" t="str">
            <v>ENTRADA DE ENERGIA ELÉTRICA, SUBTERRÂNEA, TRIFÁSICA, COM CAIXA DE SOBREPOR, CABO DE 25 MM2 E DISJUNTOR DIN 50A (NÃO INCLUSA MURETA DE ALVENARIA). AF_07/2020_PS</v>
          </cell>
          <cell r="I3150" t="str">
            <v>UN</v>
          </cell>
        </row>
        <row r="3151">
          <cell r="G3151">
            <v>101532</v>
          </cell>
          <cell r="H3151" t="str">
            <v>ENTRADA DE ENERGIA ELÉTRICA, SUBTERRÂNEA, TRIFÁSICA, COM CAIXA DE SOBREPOR, CABO DE 35 MM2 E DISJUNTOR DIN 50A (NÃO INCLUSA MURETA DE ALVENARIA). AF_07/2020_PS</v>
          </cell>
          <cell r="I3151" t="str">
            <v>UN</v>
          </cell>
        </row>
        <row r="3152">
          <cell r="G3152">
            <v>101533</v>
          </cell>
          <cell r="H3152" t="str">
            <v>ENTRADA DE ENERGIA ELÉTRICA, SUBTERRÂNEA, TRIFÁSICA, COM CAIXA DE EMBUTIR, CABO DE 10 MM2 E DISJUNTOR DIN 50A (NÃO INCLUSA MURETA DE ALVENARIA). AF_07/2020_PS</v>
          </cell>
          <cell r="I3152" t="str">
            <v>UN</v>
          </cell>
        </row>
        <row r="3153">
          <cell r="G3153">
            <v>101534</v>
          </cell>
          <cell r="H3153" t="str">
            <v>ENTRADA DE ENERGIA ELÉTRICA, SUBTERRÂNEA, TRIFÁSICA, COM CAIXA DE EMBUTIR, CABO DE 16 MM2 E DISJUNTOR DIN 50A (NÃO INCLUSA MURETA DE ALVENARIA). AF_07/2020_PS</v>
          </cell>
          <cell r="I3153" t="str">
            <v>UN</v>
          </cell>
        </row>
        <row r="3154">
          <cell r="G3154">
            <v>101535</v>
          </cell>
          <cell r="H3154" t="str">
            <v>ENTRADA DE ENERGIA ELÉTRICA, SUBTERRÂNEA, TRIFÁSICA, COM CAIXA DE EMBUTIR, CABO DE 25 MM2 E DISJUNTOR DIN 50A (NÃO INCLUSA MURETA DE ALVENARIA). AF_07/2020_PS</v>
          </cell>
          <cell r="I3154" t="str">
            <v>UN</v>
          </cell>
        </row>
        <row r="3155">
          <cell r="G3155">
            <v>101536</v>
          </cell>
          <cell r="H3155" t="str">
            <v>ENTRADA DE ENERGIA ELÉTRICA, SUBTERRÂNEA, TRIFÁSICA, COM CAIXA DE EMBUTIR, CABO DE 35 MM2 E DISJUNTOR DIN 50A (NÃO INCLUSA MURETA DE ALVENARIA). AF_07/2020_PS</v>
          </cell>
          <cell r="I3155" t="str">
            <v>UN</v>
          </cell>
        </row>
        <row r="3156">
          <cell r="G3156">
            <v>101537</v>
          </cell>
          <cell r="H3156" t="str">
            <v>APARELHO SINALIZADOR DE SAÍDA DE GARAGEM, COM CÉLULA FOTOELÉTRICA - FORNECIMENTO E INSTALAÇÃO. AF_07/2020</v>
          </cell>
          <cell r="I3156" t="str">
            <v>UN</v>
          </cell>
        </row>
        <row r="3157">
          <cell r="G3157">
            <v>101538</v>
          </cell>
          <cell r="H3157" t="str">
            <v>ARMAÇÃO SECUNDÁRIA, COM 1 ESTRIBO E 1 ISOLADOR - FORNECIMENTO E INSTALAÇÃO. AF_07/2020</v>
          </cell>
          <cell r="I3157" t="str">
            <v>UN</v>
          </cell>
        </row>
        <row r="3158">
          <cell r="G3158">
            <v>101539</v>
          </cell>
          <cell r="H3158" t="str">
            <v>ARMAÇÃO SECUNDÁRIA, COM 2 ESTRIBOS E 2 ISOLADORES - FORNECIMENTO E INSTALAÇÃO. AF_07/2020</v>
          </cell>
          <cell r="I3158" t="str">
            <v>UN</v>
          </cell>
        </row>
        <row r="3159">
          <cell r="G3159">
            <v>101540</v>
          </cell>
          <cell r="H3159" t="str">
            <v>ARMAÇÃO SECUNDÁRIA, COM 3 ESTRIBOS E 3 ISOLADORES - FORNECIMENTO E INSTALAÇÃO. AF_07/2020</v>
          </cell>
          <cell r="I3159" t="str">
            <v>UN</v>
          </cell>
        </row>
        <row r="3160">
          <cell r="G3160">
            <v>101541</v>
          </cell>
          <cell r="H3160" t="str">
            <v>ARMAÇÃO SECUNDÁRIA, COM 4 ESTRIBOS E 4 ISOLADORES - FORNECIMENTO E INSTALAÇÃO. AF_07/2020</v>
          </cell>
          <cell r="I3160" t="str">
            <v>UN</v>
          </cell>
        </row>
        <row r="3161">
          <cell r="G3161">
            <v>101542</v>
          </cell>
          <cell r="H3161" t="str">
            <v>ARMAÇÃO SECUNDÁRIA, COM 1 ESTRIBO, SEM ISOLADOR - FORNECIMENTO E INSTALAÇÃO. AF_07/2020</v>
          </cell>
          <cell r="I3161" t="str">
            <v>UN</v>
          </cell>
        </row>
        <row r="3162">
          <cell r="G3162">
            <v>101543</v>
          </cell>
          <cell r="H3162" t="str">
            <v>ARMAÇÃO SECUNDÁRIA, COM 2 ESTRIBOS, SEM ISOLADOR - FORNECIMENTO E INSTALAÇÃO. AF_07/2020</v>
          </cell>
          <cell r="I3162" t="str">
            <v>UN</v>
          </cell>
        </row>
        <row r="3163">
          <cell r="G3163">
            <v>101544</v>
          </cell>
          <cell r="H3163" t="str">
            <v>ARMAÇÃO SECUNDÁRIA, COM 3 ESTRIBOS, SEM ISOLADOR - FORNECIMENTO E INSTALAÇÃO. AF_07/2020</v>
          </cell>
          <cell r="I3163" t="str">
            <v>UN</v>
          </cell>
        </row>
        <row r="3164">
          <cell r="G3164">
            <v>101545</v>
          </cell>
          <cell r="H3164" t="str">
            <v>ARMAÇÃO SECUNDÁRIA, COM 4 ESTRIBOS, SEM ISOLADOR - FORNECIMENTO E INSTALAÇÃO. AF_07/2020</v>
          </cell>
          <cell r="I3164" t="str">
            <v>UN</v>
          </cell>
        </row>
        <row r="3165">
          <cell r="G3165">
            <v>101546</v>
          </cell>
          <cell r="H3165" t="str">
            <v>ISOLADOR, TIPO PINO, PARA TENSÃO 15 KV - FORNECIMENTO E INSTALAÇÃO. AF_07/2020</v>
          </cell>
          <cell r="I3165" t="str">
            <v>UN</v>
          </cell>
        </row>
        <row r="3166">
          <cell r="G3166">
            <v>101547</v>
          </cell>
          <cell r="H3166" t="str">
            <v>ISOLADOR, TIPO DISCO, PARA TENSÃO 15 KV - FORNECIMENTO E INSTALAÇÃO. AF_07/2020</v>
          </cell>
          <cell r="I3166" t="str">
            <v>UN</v>
          </cell>
        </row>
        <row r="3167">
          <cell r="G3167">
            <v>101548</v>
          </cell>
          <cell r="H3167" t="str">
            <v>ISOLADOR, TIPO ROLDANA, PARA BAIXA TENSÃO - FORNECIMENTO E INSTALAÇÃO. AF_07/2020</v>
          </cell>
          <cell r="I3167" t="str">
            <v>UN</v>
          </cell>
        </row>
        <row r="3168">
          <cell r="G3168">
            <v>101549</v>
          </cell>
          <cell r="H3168" t="str">
            <v>GRAMPO PARALELO METÁLICO, PARA REDES AÉREAS DE DISTRIBUIÇÃO DE ENERGIA ELÉTRICA DE BAIXA TENSÃO - FORNECIMENTO E INSTALAÇÃO. AF_07/2020</v>
          </cell>
          <cell r="I3168" t="str">
            <v>UN</v>
          </cell>
        </row>
        <row r="3169">
          <cell r="G3169">
            <v>101553</v>
          </cell>
          <cell r="H3169" t="str">
            <v>ALÇA PREFORMADA DE DISTRIBUIÇÃO, EM  AÇO GALVANIZADO, AWG 1 - FORNECIMENTO E INSTALAÇÃO. AF_07/2020</v>
          </cell>
          <cell r="I3169" t="str">
            <v>UN</v>
          </cell>
        </row>
        <row r="3170">
          <cell r="G3170">
            <v>101554</v>
          </cell>
          <cell r="H3170" t="str">
            <v>ALÇA PREFORMADA DE DISTRIBUIÇÃO, EM  AÇO GALVANIZADO, AWG 2 - FORNECIMENTO E INSTALAÇÃO. AF_07/2020</v>
          </cell>
          <cell r="I3170" t="str">
            <v>UN</v>
          </cell>
        </row>
        <row r="3171">
          <cell r="G3171">
            <v>101555</v>
          </cell>
          <cell r="H3171" t="str">
            <v>ALÇA PREFORMADA DE DISTRIBUIÇÃO, EM  AÇO GALVANIZADO, AWG 4 - FORNECIMENTO E INSTALAÇÃO. AF_07/2020</v>
          </cell>
          <cell r="I3171" t="str">
            <v>UN</v>
          </cell>
        </row>
        <row r="3172">
          <cell r="G3172">
            <v>101556</v>
          </cell>
          <cell r="H3172" t="str">
            <v>ALÇA PREFORMADA DE DISTRIBUIÇÃO, EM  AÇO GALVANIZADO, AWG 6 - FORNECIMENTO E INSTALAÇÃO. AF_07/2020</v>
          </cell>
          <cell r="I3172" t="str">
            <v>UN</v>
          </cell>
        </row>
        <row r="3173">
          <cell r="G3173">
            <v>101560</v>
          </cell>
          <cell r="H3173" t="str">
            <v>CABO DE COBRE FLEXÍVEL ISOLADO, 10 MM², 0,6/1,0 KV, PARA REDE AÉREA DE DISTRIBUIÇÃO DE ENERGIA ELÉTRICA DE BAIXA TENSÃO - FORNECIMENTO E INSTALAÇÃO. AF_07/2020</v>
          </cell>
          <cell r="I3173" t="str">
            <v>M</v>
          </cell>
        </row>
        <row r="3174">
          <cell r="G3174">
            <v>101561</v>
          </cell>
          <cell r="H3174" t="str">
            <v>CABO DE COBRE FLEXÍVEL ISOLADO, 16 MM², 0,6/1,0 KV, PARA REDE AÉREA DE DISTRIBUIÇÃO DE ENERGIA ELÉTRICA DE BAIXA TENSÃO - FORNECIMENTO E INSTALAÇÃO. AF_07/2020</v>
          </cell>
          <cell r="I3174" t="str">
            <v>M</v>
          </cell>
        </row>
        <row r="3175">
          <cell r="G3175">
            <v>101562</v>
          </cell>
          <cell r="H3175" t="str">
            <v>CABO DE COBRE FLEXÍVEL ISOLADO, 25 MM², 0,6/1,0 KV, PARA REDE AÉREA DE DISTRIBUIÇÃO DE ENERGIA ELÉTRICA DE BAIXA TENSÃO - FORNECIMENTO E INSTALAÇÃO. AF_07/2020</v>
          </cell>
          <cell r="I3175" t="str">
            <v>M</v>
          </cell>
        </row>
        <row r="3176">
          <cell r="G3176">
            <v>101563</v>
          </cell>
          <cell r="H3176" t="str">
            <v>CABO DE COBRE FLEXÍVEL ISOLADO, 35 MM², 0,6/1,0 KV, PARA REDE AÉREA DE DISTRIBUIÇÃO DE ENERGIA ELÉTRICA DE BAIXA TENSÃO - FORNECIMENTO E INSTALAÇÃO. AF_07/2020</v>
          </cell>
          <cell r="I3176" t="str">
            <v>M</v>
          </cell>
        </row>
        <row r="3177">
          <cell r="G3177">
            <v>101564</v>
          </cell>
          <cell r="H3177" t="str">
            <v>CABO DE COBRE FLEXÍVEL ISOLADO, 50 MM², 0,6/1,0 KV, PARA REDE AÉREA DE DISTRIBUIÇÃO DE ENERGIA ELÉTRICA DE BAIXA TENSÃO - FORNECIMENTO E INSTALAÇÃO. AF_07/2020</v>
          </cell>
          <cell r="I3177" t="str">
            <v>M</v>
          </cell>
        </row>
        <row r="3178">
          <cell r="G3178">
            <v>101565</v>
          </cell>
          <cell r="H3178" t="str">
            <v>CABO DE COBRE FLEXÍVEL ISOLADO, 70 MM², 0,6/1,0 KV, PARA REDE AÉREA DE DISTRIBUIÇÃO DE ENERGIA ELÉTRICA DE BAIXA TENSÃO - FORNECIMENTO E INSTALAÇÃO. AF_07/2020</v>
          </cell>
          <cell r="I3178" t="str">
            <v>M</v>
          </cell>
        </row>
        <row r="3179">
          <cell r="G3179">
            <v>101567</v>
          </cell>
          <cell r="H3179" t="str">
            <v>CABO DE COBRE FLEXÍVEL ISOLADO, 95 MM², 0,6/1,0 KV, PARA REDE AÉREA DE DISTRIBUIÇÃO DE ENERGIA ELÉTRICA DE BAIXA TENSÃO - FORNECIMENTO E INSTALAÇÃO. AF_07/2020</v>
          </cell>
          <cell r="I3179" t="str">
            <v>M</v>
          </cell>
        </row>
        <row r="3180">
          <cell r="G3180">
            <v>101568</v>
          </cell>
          <cell r="H3180" t="str">
            <v>CABO DE COBRE FLEXÍVEL ISOLADO, 120 MM², 0,6/1,0 KV, PARA REDE AÉREA DE DISTRIBUIÇÃO DE ENERGIA ELÉTRICA DE BAIXA TENSÃO - FORNECIMENTO E INSTALAÇÃO. AF_07/2020</v>
          </cell>
          <cell r="I3180" t="str">
            <v>M</v>
          </cell>
        </row>
        <row r="3181">
          <cell r="G3181">
            <v>101626</v>
          </cell>
          <cell r="H3181" t="str">
            <v>REATOR PARA LÂMPADA VAPOR DE MERCÚRIO 400 W, USO EXTERNO - FORNECIMENTO E INSTALAÇÃO. AF_08/2020</v>
          </cell>
          <cell r="I3181" t="str">
            <v>UN</v>
          </cell>
        </row>
        <row r="3182">
          <cell r="G3182">
            <v>101627</v>
          </cell>
          <cell r="H3182" t="str">
            <v>REATOR PARA LÂMPADA VAPOR DE SÓDIO 250 W, USO EXTERNO - FORNECIMENTO E INSTALAÇÃO. AF_08/2020</v>
          </cell>
          <cell r="I3182" t="str">
            <v>UN</v>
          </cell>
        </row>
        <row r="3183">
          <cell r="G3183">
            <v>101628</v>
          </cell>
          <cell r="H3183" t="str">
            <v>REATOR PARA LÂMPADA VAPOR DE MERCÚRIO 125 W, USO EXTERNO - FORNECIMENTO E INSTALAÇÃO. AF_08/2020</v>
          </cell>
          <cell r="I3183" t="str">
            <v>UN</v>
          </cell>
        </row>
        <row r="3184">
          <cell r="G3184">
            <v>101629</v>
          </cell>
          <cell r="H3184" t="str">
            <v>REATOR PARA LÂMPADA VAPOR DE MERCÚRIO 250 W, USO EXTERNO - FORNECIMENTO E INSTALAÇÃO. AF_08/2020</v>
          </cell>
          <cell r="I3184" t="str">
            <v>UN</v>
          </cell>
        </row>
        <row r="3185">
          <cell r="G3185">
            <v>101630</v>
          </cell>
          <cell r="H3185" t="str">
            <v>SUBSTITUIÇÃO DE REATOR PARA ILUMINAÇÃO PÚBLICA (NÃO INCLUI FORNECIMENTO). AF_08/2020</v>
          </cell>
          <cell r="I3185" t="str">
            <v>UN</v>
          </cell>
        </row>
        <row r="3186">
          <cell r="G3186">
            <v>101631</v>
          </cell>
          <cell r="H3186" t="str">
            <v>IGNITOR PARA PARTIDA LÂMPADA VAPOR SÓDIO / VAPOR METÁLICO ATÉ 400 W - FORNECIMENTO E INSTALAÇÃO. AF_08/2020</v>
          </cell>
          <cell r="I3186" t="str">
            <v>UN</v>
          </cell>
        </row>
        <row r="3187">
          <cell r="G3187">
            <v>101632</v>
          </cell>
          <cell r="H3187" t="str">
            <v>RELÉ FOTOELÉTRICO PARA COMANDO DE ILUMINAÇÃO EXTERNA 1000 W - FORNECIMENTO E INSTALAÇÃO. AF_08/2020</v>
          </cell>
          <cell r="I3187" t="str">
            <v>UN</v>
          </cell>
        </row>
        <row r="3188">
          <cell r="G3188">
            <v>101633</v>
          </cell>
          <cell r="H3188" t="str">
            <v>SUBSTITUIÇÃO DE RELÉ FOTOELÉTRICO PARA COMANDO DE ILUMINAÇÃO EXTERNA 1000 W - FORNECIMENTO E INSTALAÇÃO. AF_08/2020</v>
          </cell>
          <cell r="I3188" t="str">
            <v>UN</v>
          </cell>
        </row>
        <row r="3189">
          <cell r="G3189">
            <v>101636</v>
          </cell>
          <cell r="H3189" t="str">
            <v>BRAÇO PARA ILUMINAÇÃO PÚBLICA, EM TUBO DE AÇO GALVANIZADO, COMPRIMENTO DE 1,50 M, PARA FIXAÇÃO EM POSTE DE CONCRETO - FORNECIMENTO E INSTALAÇÃO. AF_08/2020</v>
          </cell>
          <cell r="I3189" t="str">
            <v>UN</v>
          </cell>
        </row>
        <row r="3190">
          <cell r="G3190">
            <v>101637</v>
          </cell>
          <cell r="H3190" t="str">
            <v>BRAÇO PARA ILUMINAÇÃO PÚBLICA, EM TUBO DE AÇO GALVANIZADO, COMPRIMENTO DE 1,50 M, PARA FIXAÇÃO EM POSTE METÁLICO - FORNECIMENTO E INSTALAÇÃO. AF_08/2020</v>
          </cell>
          <cell r="I3190" t="str">
            <v>UN</v>
          </cell>
        </row>
        <row r="3191">
          <cell r="G3191">
            <v>101640</v>
          </cell>
          <cell r="H3191" t="str">
            <v>LÂMPADA VAPOR METÁLICO 400 W - FORNECIMENTO E INSTALAÇÃO. AF_08/2020</v>
          </cell>
          <cell r="I3191" t="str">
            <v>UN</v>
          </cell>
        </row>
        <row r="3192">
          <cell r="G3192">
            <v>101641</v>
          </cell>
          <cell r="H3192" t="str">
            <v>LÂMPADA VAPOR METÁLICO 150 W - FORNECIMENTO E INSTALAÇÃO. AF_08/2020</v>
          </cell>
          <cell r="I3192" t="str">
            <v>UN</v>
          </cell>
        </row>
        <row r="3193">
          <cell r="G3193">
            <v>101642</v>
          </cell>
          <cell r="H3193" t="str">
            <v>LÂMPADA VAPOR DE MERCÚRIO 125 W - FORNECIMENTO E INSTALAÇÃO. AF_08/2020</v>
          </cell>
          <cell r="I3193" t="str">
            <v>UN</v>
          </cell>
        </row>
        <row r="3194">
          <cell r="G3194">
            <v>101643</v>
          </cell>
          <cell r="H3194" t="str">
            <v>LÂMPADA VAPOR DE MERCÚRIO 250 W - FORNECIMENTO E INSTALAÇÃO. AF_08/2020</v>
          </cell>
          <cell r="I3194" t="str">
            <v>UN</v>
          </cell>
        </row>
        <row r="3195">
          <cell r="G3195">
            <v>101644</v>
          </cell>
          <cell r="H3195" t="str">
            <v>LÂMPADA VAPOR DE MERCÚRIO 400 W - FORNECIMENTO E INSTALAÇÃO. AF_08/2020</v>
          </cell>
          <cell r="I3195" t="str">
            <v>UN</v>
          </cell>
        </row>
        <row r="3196">
          <cell r="G3196">
            <v>101645</v>
          </cell>
          <cell r="H3196" t="str">
            <v>LÂMPADA MISTA 160 W - FORNECIMENTO E INSTALAÇÃO. AF_08/2020</v>
          </cell>
          <cell r="I3196" t="str">
            <v>UN</v>
          </cell>
        </row>
        <row r="3197">
          <cell r="G3197">
            <v>101646</v>
          </cell>
          <cell r="H3197" t="str">
            <v>LÂMPADA MISTA 250 W - FORNECIMENTO E INSTALAÇÃO. AF_08/2020</v>
          </cell>
          <cell r="I3197" t="str">
            <v>UN</v>
          </cell>
        </row>
        <row r="3198">
          <cell r="G3198">
            <v>101647</v>
          </cell>
          <cell r="H3198" t="str">
            <v>LÂMPADA MISTA 500 W - FORNECIMENTO E INSTALAÇÃO. AF_08/2020</v>
          </cell>
          <cell r="I3198" t="str">
            <v>UN</v>
          </cell>
        </row>
        <row r="3199">
          <cell r="G3199">
            <v>101648</v>
          </cell>
          <cell r="H3199" t="str">
            <v>LÂMPADA VAPOR DE SÓDIO 150 W - FORNECIMENTO E INSTALAÇÃO. AF_08/2020</v>
          </cell>
          <cell r="I3199" t="str">
            <v>UN</v>
          </cell>
        </row>
        <row r="3200">
          <cell r="G3200">
            <v>101649</v>
          </cell>
          <cell r="H3200" t="str">
            <v>LÂMPADA VAPOR DE SÓDIO 250 W - FORNECIMENTO E INSTALAÇÃO. AF_08/2020</v>
          </cell>
          <cell r="I3200" t="str">
            <v>UN</v>
          </cell>
        </row>
        <row r="3201">
          <cell r="G3201">
            <v>101650</v>
          </cell>
          <cell r="H3201" t="str">
            <v>LÂMPADA VAPOR DE SÓDIO 400 W - FORNECIMENTO E INSTALAÇÃO. AF_08/2020</v>
          </cell>
          <cell r="I3201" t="str">
            <v>UN</v>
          </cell>
        </row>
        <row r="3202">
          <cell r="G3202">
            <v>101651</v>
          </cell>
          <cell r="H3202" t="str">
            <v>SUBSTITUIÇÃO DE LÂMPADA PARA ILUMINAÇÃO PÚBLICA (NÃO INCLUI FORNECIMENTO). AF_08/2020</v>
          </cell>
          <cell r="I3202" t="str">
            <v>UN</v>
          </cell>
        </row>
        <row r="3203">
          <cell r="G3203">
            <v>101652</v>
          </cell>
          <cell r="H3203" t="str">
            <v>LUMINÁRIA FECHADA, PARA ILUMINAÇÃO PÚBLICA, PARA LÂMPADA DE VAPOR - FORNECIMENTO E INSTALAÇÃO (EXCLUSIVE LÂMPADA E REATOR). AF_08/2020</v>
          </cell>
          <cell r="I3203" t="str">
            <v>UN</v>
          </cell>
        </row>
        <row r="3204">
          <cell r="G3204">
            <v>101653</v>
          </cell>
          <cell r="H3204" t="str">
            <v>LUMINÁRIA ABERTA PARA ILUMINAÇÃO PÚBLICA, PARA LÂMPADA VAPOR DE MERCÚRIO ATÉ 400 W E MISTA ATÉ 500 W, COM BRAÇO EM TUBO DE AÇO GALV 1", COMPRIMENTO DE 1,50 M, PARA POSTE DE CONCRETO - FORNECIMENTO E INSTALAÇÃO (EXCLUSIVE LÂMPADA E REATOR). AF_08/2020</v>
          </cell>
          <cell r="I3204" t="str">
            <v>UN</v>
          </cell>
        </row>
        <row r="3205">
          <cell r="G3205">
            <v>101654</v>
          </cell>
          <cell r="H3205" t="str">
            <v>LUMINÁRIA DE LED PARA ILUMINAÇÃO PÚBLICA, DE 33 W ATÉ 50 W - FORNECIMENTO E INSTALAÇÃO. AF_08/2020</v>
          </cell>
          <cell r="I3205" t="str">
            <v>UN</v>
          </cell>
        </row>
        <row r="3206">
          <cell r="G3206">
            <v>101655</v>
          </cell>
          <cell r="H3206" t="str">
            <v>LUMINÁRIA DE LED PARA ILUMINAÇÃO PÚBLICA, DE 51 W ATÉ 67 W - FORNECIMENTO E INSTALAÇÃO. AF_08/2020</v>
          </cell>
          <cell r="I3206" t="str">
            <v>UN</v>
          </cell>
        </row>
        <row r="3207">
          <cell r="G3207">
            <v>101656</v>
          </cell>
          <cell r="H3207" t="str">
            <v>LUMINÁRIA DE LED PARA ILUMINAÇÃO PÚBLICA, DE 68 W ATÉ 97 W - FORNECIMENTO E INSTALAÇÃO. AF_08/2020</v>
          </cell>
          <cell r="I3207" t="str">
            <v>UN</v>
          </cell>
        </row>
        <row r="3208">
          <cell r="G3208">
            <v>101657</v>
          </cell>
          <cell r="H3208" t="str">
            <v>LUMINÁRIA DE LED PARA ILUMINAÇÃO PÚBLICA, DE 98 W ATÉ 137 W - FORNECIMENTO E INSTALAÇÃO. AF_08/2020</v>
          </cell>
          <cell r="I3208" t="str">
            <v>UN</v>
          </cell>
        </row>
        <row r="3209">
          <cell r="G3209">
            <v>101658</v>
          </cell>
          <cell r="H3209" t="str">
            <v>LUMINÁRIA DE LED PARA ILUMINAÇÃO PÚBLICA, DE 138 W ATÉ 180 W - FORNECIMENTO E INSTALAÇÃO. AF_08/2020</v>
          </cell>
          <cell r="I3209" t="str">
            <v>UN</v>
          </cell>
        </row>
        <row r="3210">
          <cell r="G3210">
            <v>101659</v>
          </cell>
          <cell r="H3210" t="str">
            <v>LUMINÁRIA DE LED PARA ILUMINAÇÃO PÚBLICA, DE 181 W ATÉ 239 W - FORNECIMENTO E INSTALAÇÃO. AF_08/2020</v>
          </cell>
          <cell r="I3210" t="str">
            <v>UN</v>
          </cell>
        </row>
        <row r="3211">
          <cell r="G3211">
            <v>101660</v>
          </cell>
          <cell r="H3211" t="str">
            <v>LUMINÁRIA DE LED PARA ILUMINAÇÃO PÚBLICA, DE 240 W ATÉ 350 W - FORNECIMENTO E INSTALAÇÃO. AF_08/2020</v>
          </cell>
          <cell r="I3211" t="str">
            <v>UN</v>
          </cell>
        </row>
        <row r="3212">
          <cell r="G3212">
            <v>101661</v>
          </cell>
          <cell r="H3212" t="str">
            <v>SUBSTITUIÇÃO DE LUMINÁRIA DE VAPOR DE MERCÚRIO/VAPOR DE SÓDIO POR LUMINÁRIA DE LED PARA ILUMINAÇÃO PÚBLICA (NÃO INCLUI FORNECIMENTO). AF_08/2020</v>
          </cell>
          <cell r="I3212" t="str">
            <v>UN</v>
          </cell>
        </row>
        <row r="3213">
          <cell r="G3213">
            <v>101662</v>
          </cell>
          <cell r="H3213" t="str">
            <v>LUMINÁRIA FECHADA PARA ILUMINAÇÃO PÚBLICA, COM REATOR DE PARTIDA RÁPIDA, COM LÂMPADA VAPOR DE MERCÚRIO 250 W - FORNECIMENTO E INSTALAÇÃO. AF_08/2020</v>
          </cell>
          <cell r="I3213" t="str">
            <v>UN</v>
          </cell>
        </row>
        <row r="3214">
          <cell r="G3214">
            <v>101663</v>
          </cell>
          <cell r="H3214" t="str">
            <v>ABRAÇADEIRA DE FIXAÇÃO DE BRAÇOS DE LUMINÁRIAS DE 2" - FORNECIMENTO E INSTALAÇÃO. AF_08/2020</v>
          </cell>
          <cell r="I3214" t="str">
            <v>UN</v>
          </cell>
        </row>
        <row r="3215">
          <cell r="G3215">
            <v>101664</v>
          </cell>
          <cell r="H3215" t="str">
            <v>ABRAÇADEIRA DE FIXAÇÃO DE BRAÇOS DE LUMINÁRIAS DE 3" - FORNECIMENTO E INSTALAÇÃO. AF_08/2020</v>
          </cell>
          <cell r="I3215" t="str">
            <v>UN</v>
          </cell>
        </row>
        <row r="3216">
          <cell r="G3216">
            <v>101665</v>
          </cell>
          <cell r="H3216" t="str">
            <v>ABRAÇADEIRA DE FIXAÇÃO DE BRAÇOS DE LUMINÁRIAS DE 4" - FORNECIMENTO E INSTALAÇÃO. AF_08/2020</v>
          </cell>
          <cell r="I3216" t="str">
            <v>UN</v>
          </cell>
        </row>
        <row r="3217">
          <cell r="G3217">
            <v>101666</v>
          </cell>
          <cell r="H3217" t="str">
            <v>REFLETOR RETANGULAR FECHADO, COM LÂMPADA VAPOR METÁLICO 400 W - FORNECIMENTO E INSTALAÇÃO. AF_08/2020</v>
          </cell>
          <cell r="I3217" t="str">
            <v>UN</v>
          </cell>
        </row>
        <row r="3218">
          <cell r="G3218">
            <v>102085</v>
          </cell>
          <cell r="H3218" t="str">
            <v>LUMINÁRIA ESTANQUE COM PROTEÇÃO CONTRA ÁGUA, POEIRA OU IMPACTOS - FORNECIMENTO E INSTALAÇÃO. AF_08/2020</v>
          </cell>
          <cell r="I3218" t="str">
            <v>UN</v>
          </cell>
        </row>
        <row r="3219">
          <cell r="G3219">
            <v>100578</v>
          </cell>
          <cell r="H3219" t="str">
            <v>ASSENTAMENTO DE POSTE DE CONCRETO COM COMPRIMENTO NOMINAL DE 9 M, CARGA NOMINAL MENOR OU IGUAL A 1000 DAN, ENGASTAMENTO SIMPLES COM 1,5 M DE SOLO (NÃO INCLUI FORNECIMENTO). AF_11/2019</v>
          </cell>
          <cell r="I3219" t="str">
            <v>UN</v>
          </cell>
        </row>
        <row r="3220">
          <cell r="G3220">
            <v>100579</v>
          </cell>
          <cell r="H3220" t="str">
            <v>ASSENTAMENTO DE POSTE DE CONCRETO COM COMPRIMENTO NOMINAL DE 10 M, CARGA NOMINAL MENOR OU IGUAL A 1000 DAN, ENGASTAMENTO SIMPLES COM 1,6 M DE SOLO (NÃO INCLUI FORNECIMENTO). AF_11/2019</v>
          </cell>
          <cell r="I3220" t="str">
            <v>UN</v>
          </cell>
        </row>
        <row r="3221">
          <cell r="G3221">
            <v>100580</v>
          </cell>
          <cell r="H3221" t="str">
            <v>ASSENTAMENTO DE POSTE DE CONCRETO COM COMPRIMENTO NOMINAL DE 10 M, CARGA NOMINAL MAIOR QUE 1000 DAN, ENGASTAMENTO SIMPLES COM 1,6 M DE SOLO (NÃO INCLUI FORNECIMENTO). AF_11/2019</v>
          </cell>
          <cell r="I3221" t="str">
            <v>UN</v>
          </cell>
        </row>
        <row r="3222">
          <cell r="G3222">
            <v>100581</v>
          </cell>
          <cell r="H3222" t="str">
            <v>ASSENTAMENTO DE POSTE DE CONCRETO COM COMPRIMENTO NOMINAL DE 10,5 M, CARGA NOMINAL MENOR OU IGUAL A 1000 DAN, ENGASTAMENTO SIMPLES COM 1,65 M DE SOLO (NÃO INCLUI FORNECIMENTO). AF_11/2019</v>
          </cell>
          <cell r="I3222" t="str">
            <v>UN</v>
          </cell>
        </row>
        <row r="3223">
          <cell r="G3223">
            <v>100582</v>
          </cell>
          <cell r="H3223" t="str">
            <v>ASSENTAMENTO DE POSTE DE CONCRETO COM COMPRIMENTO NOMINAL DE 10,5 M, CARGA NOMINAL MAIOR QUE 1000 DAN, ENGASTAMENTO SIMPLES COM 1,65 M DE SOLO (NÃO INCLUI FORNECIMENTO). AF_11/2019</v>
          </cell>
          <cell r="I3223" t="str">
            <v>UN</v>
          </cell>
        </row>
        <row r="3224">
          <cell r="G3224">
            <v>100583</v>
          </cell>
          <cell r="H3224" t="str">
            <v>ASSENTAMENTO DE POSTE DE CONCRETO COM COMPRIMENTO NOMINAL DE 11 M, CARGA NOMINAL MENOR OU IGUAL A 1000 DAN, ENGASTAMENTO SIMPLES COM 1,7 M DE SOLO (NÃO INCLUI FORNECIMENTO). AF_11/2019</v>
          </cell>
          <cell r="I3224" t="str">
            <v>UN</v>
          </cell>
        </row>
        <row r="3225">
          <cell r="G3225">
            <v>100584</v>
          </cell>
          <cell r="H3225" t="str">
            <v>ASSENTAMENTO DE POSTE DE CONCRETO COM COMPRIMENTO NOMINAL DE 11 M, CARGA NOMINAL MAIOR QUE 1000 DAN, ENGASTAMENTO SIMPLES COM 1,7 M DE SOLO (NÃO INCLUI FORNECIMENTO). AF_11/2019</v>
          </cell>
          <cell r="I3225" t="str">
            <v>UN</v>
          </cell>
        </row>
        <row r="3226">
          <cell r="G3226">
            <v>100585</v>
          </cell>
          <cell r="H3226" t="str">
            <v>ASSENTAMENTO DE POSTE DE CONCRETO COM COMPRIMENTO NOMINAL DE 12 M, CARGA NOMINAL MENOR OU IGUAL A 1000 DAN, ENGASTAMENTO SIMPLES COM 1,8 M DE SOLO (NÃO INCLUI FORNECIMENTO). AF_11/2019</v>
          </cell>
          <cell r="I3226" t="str">
            <v>UN</v>
          </cell>
        </row>
        <row r="3227">
          <cell r="G3227">
            <v>100586</v>
          </cell>
          <cell r="H3227" t="str">
            <v>ASSENTAMENTO DE POSTE DE CONCRETO COM COMPRIMENTO NOMINAL DE 12 M, CARGA NOMINAL MAIOR QUE 1000 DAN, ENGASTAMENTO SIMPLES COM 1,8 M DE SOLO (NÃO INCLUI FORNECIMENTO). AF_11/2019</v>
          </cell>
          <cell r="I3227" t="str">
            <v>UN</v>
          </cell>
        </row>
        <row r="3228">
          <cell r="G3228">
            <v>100587</v>
          </cell>
          <cell r="H3228" t="str">
            <v>ASSENTAMENTO DE POSTE DE CONCRETO COM COMPRIMENTO NOMINAL DE 13 M, CARGA NOMINAL MENOR OU IGUAL A 1000 DAN, ENGASTAMENTO SIMPLES COM 1,9 M DE SOLO (NÃO INCLUI FORNECIMENTO). AF_11/2019</v>
          </cell>
          <cell r="I3228" t="str">
            <v>UN</v>
          </cell>
        </row>
        <row r="3229">
          <cell r="G3229">
            <v>100588</v>
          </cell>
          <cell r="H3229" t="str">
            <v>ASSENTAMENTO DE POSTE DE CONCRETO COM COMPRIMENTO NOMINAL DE 13 M, CARGA NOMINAL MAIOR QUE 1000 DAN, ENGASTAMENTO SIMPLES COM 1,9 M DE SOLO (NÃO INCLUI FORNECIMENTO). AF_11/2019</v>
          </cell>
          <cell r="I3229" t="str">
            <v>UN</v>
          </cell>
        </row>
        <row r="3230">
          <cell r="G3230">
            <v>100589</v>
          </cell>
          <cell r="H3230" t="str">
            <v>ASSENTAMENTO DE POSTE DE CONCRETO COM COMPRIMENTO NOMINAL DE 13,5 M, CARGA NOMINAL MENOR OU IGUAL A 1000 DAN, ENGASTAMENTO SIMPLES COM 1,95 M DE SOLO (NÃO INCLUI FORNECIMENTO). AF_11/2019</v>
          </cell>
          <cell r="I3230" t="str">
            <v>UN</v>
          </cell>
        </row>
        <row r="3231">
          <cell r="G3231">
            <v>100590</v>
          </cell>
          <cell r="H3231" t="str">
            <v>ASSENTAMENTO DE POSTE DE CONCRETO COM COMPRIMENTO NOMINAL DE 13,5 M, CARGA NOMINAL MAIOR QUE 1000 DAN, ENGASTAMENTO SIMPLES COM 1,95 M DE SOLO (NÃO INCLUI FORNECIMENTO). AF_11/2019</v>
          </cell>
          <cell r="I3231" t="str">
            <v>UN</v>
          </cell>
        </row>
        <row r="3232">
          <cell r="G3232">
            <v>100591</v>
          </cell>
          <cell r="H3232" t="str">
            <v>ASSENTAMENTO DE POSTE DE CONCRETO COM COMPRIMENTO NOMINAL DE 14 M, CARGA NOMINAL MENOR OU IGUAL A 1000 DAN, ENGASTAMENTO SIMPLES COM 2 M DE SOLO (NÃO INCLUI FORNECIMENTO). AF_11/2019</v>
          </cell>
          <cell r="I3232" t="str">
            <v>UN</v>
          </cell>
        </row>
        <row r="3233">
          <cell r="G3233">
            <v>100592</v>
          </cell>
          <cell r="H3233" t="str">
            <v>ASSENTAMENTO DE POSTE DE CONCRETO COM COMPRIMENTO NOMINAL DE 14 M, CARGA NOMINAL MAIOR QUE 1000 DAN, ENGASTAMENTO SIMPLES COM 2 M DE SOLO (NÃO INCLUI FORNECIMENTO). AF_11/2019</v>
          </cell>
          <cell r="I3233" t="str">
            <v>UN</v>
          </cell>
        </row>
        <row r="3234">
          <cell r="G3234">
            <v>100593</v>
          </cell>
          <cell r="H3234" t="str">
            <v>ASSENTAMENTO DE POSTE DE CONCRETO COM COMPRIMENTO NOMINAL DE 15 M, CARGA NOMINAL MENOR OU IGUAL A 1000 DAN, ENGASTAMENTO SIMPLES COM 2,1 M DE SOLO (NÃO INCLUI FORNECIMENTO). AF_11/2019</v>
          </cell>
          <cell r="I3234" t="str">
            <v>UN</v>
          </cell>
        </row>
        <row r="3235">
          <cell r="G3235">
            <v>100594</v>
          </cell>
          <cell r="H3235" t="str">
            <v>ASSENTAMENTO DE POSTE DE CONCRETO COM COMPRIMENTO NOMINAL DE 15 M, CARGA NOMINAL MAIOR QUE 1000 DAN, ENGASTAMENTO SIMPLES COM 2,1 M DE SOLO (NÃO INCLUI FORNECIMENTO). AF_11/2019</v>
          </cell>
          <cell r="I3235" t="str">
            <v>UN</v>
          </cell>
        </row>
        <row r="3236">
          <cell r="G3236">
            <v>100595</v>
          </cell>
          <cell r="H3236" t="str">
            <v>ASSENTAMENTO DE POSTE DE CONCRETO COM COMPRIMENTO NOMINAL DE 18 M, CARGA NOMINAL MENOR OU IGUAL A 1000 DAN, ENGASTAMENTO SIMPLES COM 2,4 M DE SOLO (NÃO INCLUI FORNECIMENTO). AF_11/2019</v>
          </cell>
          <cell r="I3236" t="str">
            <v>UN</v>
          </cell>
        </row>
        <row r="3237">
          <cell r="G3237">
            <v>100596</v>
          </cell>
          <cell r="H3237" t="str">
            <v>ASSENTAMENTO DE POSTE DE CONCRETO COM COMPRIMENTO NOMINAL DE 18 M, CARGA NOMINAL MAIOR QUE 1000 DAN, ENGASTAMENTO SIMPLES COM 2,4 M DE SOLO (NÃO INCLUI FORNECIMENTO). AF_11/2019</v>
          </cell>
          <cell r="I3237" t="str">
            <v>UN</v>
          </cell>
        </row>
        <row r="3238">
          <cell r="G3238">
            <v>100597</v>
          </cell>
          <cell r="H3238" t="str">
            <v>ASSENTAMENTO DE POSTE DE CONCRETO COM COMPRIMENTO NOMINAL DE 20 M, CARGA NOMINAL MENOR OU IGUAL A 1000 DAN, ENGASTAMENTO SIMPLES COM 2,6 M DE SOLO (NÃO INCLUI FORNECIMENTO). AF_11/2019</v>
          </cell>
          <cell r="I3238" t="str">
            <v>UN</v>
          </cell>
        </row>
        <row r="3239">
          <cell r="G3239">
            <v>100598</v>
          </cell>
          <cell r="H3239" t="str">
            <v>ASSENTAMENTO DE POSTE DE CONCRETO COM COMPRIMENTO NOMINAL DE 20 M, CARGA NOMINAL MAIOR QUE 1000, ENGASTAMENTO SIMPLES COM 2,6 M DE SOLO (NÃO INCLUI FORNECIMENTO). AF_11/2019</v>
          </cell>
          <cell r="I3239" t="str">
            <v>UN</v>
          </cell>
        </row>
        <row r="3240">
          <cell r="G3240">
            <v>100599</v>
          </cell>
          <cell r="H3240" t="str">
            <v>ASSENTAMENTO DE POSTE DE CONCRETO COM COMPRIMENTO NOMINAL DE 9 M, CARGA NOMINAL DE 150 DAN, ENGASTAMENTO BASE CONCRETADA COM 1 M DE CONCRETO E 0,5 M DE SOLO (NÃO INCLUI FORNECIMENTO). AF_11/2019</v>
          </cell>
          <cell r="I3240" t="str">
            <v>UN</v>
          </cell>
        </row>
        <row r="3241">
          <cell r="G3241">
            <v>100600</v>
          </cell>
          <cell r="H3241" t="str">
            <v>ASSENTAMENTO DE POSTE DE CONCRETO COM COMPRIMENTO NOMINAL DE 9 M, CARGA NOMINAL DE 300 DAN, ENGASTAMENTO BASE CONCRETADA COM 1 M DE CONCRETO E 0,5 M DE SOLO (NÃO INCLUI FORNECIMENTO). AF_11/2019</v>
          </cell>
          <cell r="I3241" t="str">
            <v>UN</v>
          </cell>
        </row>
        <row r="3242">
          <cell r="G3242">
            <v>100601</v>
          </cell>
          <cell r="H3242" t="str">
            <v>ASSENTAMENTO DE POSTE DE CONCRETO COM COMPRIMENTO NOMINAL DE 9 M, CARGA NOMINAL DE 400 DAN, ENGASTAMENTO BASE CONCRETADA COM 1 M DE CONCRETO E 0,5 M DE SOLO (NÃO INCLUI FORNECIMENTO). AF_11/2019</v>
          </cell>
          <cell r="I3242" t="str">
            <v>UN</v>
          </cell>
        </row>
        <row r="3243">
          <cell r="G3243">
            <v>100602</v>
          </cell>
          <cell r="H3243" t="str">
            <v>ASSENTAMENTO DE POSTE DE CONCRETO COM COMPRIMENTO NOMINAL DE 9 M, CARGA NOMINAL DE 600 DAN, ENGASTAMENTO BASE CONCRETADA COM 1 M DE CONCRETO E 0,5 M DE SOLO (NÃO INCLUI FORNECIMENTO). AF_11/2019</v>
          </cell>
          <cell r="I3243" t="str">
            <v>UN</v>
          </cell>
        </row>
        <row r="3244">
          <cell r="G3244">
            <v>100603</v>
          </cell>
          <cell r="H3244" t="str">
            <v>ASSENTAMENTO DE POSTE DE CONCRETO COM COMPRIMENTO NOMINAL DE 9 M, CARGA NOMINAL DE 1000 DAN, ENGASTAMENTO BASE CONCRETADA COM 1 M DE CONCRETO E 0,5 M DE SOLO (NÃO INCLUI FORNECIMENTO). AF_11/2019</v>
          </cell>
          <cell r="I3244" t="str">
            <v>UN</v>
          </cell>
        </row>
        <row r="3245">
          <cell r="G3245">
            <v>100604</v>
          </cell>
          <cell r="H3245" t="str">
            <v>ASSENTAMENTO DE POSTE DE CONCRETO COM COMPRIMENTO NOMINAL DE 10 M, CARGA NOMINAL DE 300 DAN, ENGASTAMENTO BASE CONCRETADA COM 1 M DE CONCRETO E 0,6 M DE SOLO (NÃO INCLUI FORNECIMENTO). AF_11/2019</v>
          </cell>
          <cell r="I3245" t="str">
            <v>UN</v>
          </cell>
        </row>
        <row r="3246">
          <cell r="G3246">
            <v>100605</v>
          </cell>
          <cell r="H3246" t="str">
            <v>ASSENTAMENTO DE POSTE DE CONCRETO COM COMPRIMENTO NOMINAL DE 10 M, CARGA NOMINAL DE 600 DAN, ENGASTAMENTO BASE CONCRETADA COM 1 M DE CONCRETO E 0,6 M DE SOLO (NÃO INCLUI FORNECIMENTO). AF_11/2019</v>
          </cell>
          <cell r="I3246" t="str">
            <v>UN</v>
          </cell>
        </row>
        <row r="3247">
          <cell r="G3247">
            <v>100606</v>
          </cell>
          <cell r="H3247" t="str">
            <v>ASSENTAMENTO DE POSTE DE CONCRETO COM COMPRIMENTO NOMINAL DE 10 M, CARGA NOMINAL DE 1000 DAN, ENGASTAMENTO BASE CONCRETADA COM 1 M DE CONCRETO E 0,6 M DE SOLO (NÃO INCLUI FORNECIMENTO). AF_11/2019</v>
          </cell>
          <cell r="I3247" t="str">
            <v>UN</v>
          </cell>
        </row>
        <row r="3248">
          <cell r="G3248">
            <v>100607</v>
          </cell>
          <cell r="H3248" t="str">
            <v>ASSENTAMENTO DE POSTE DE CONCRETO COM COMPRIMENTO NOMINAL DE 10,5 M, CARGA NOMINAL DE 300 DAN, ENGASTAMENTO BASE CONCRETADA COM 1 M DE CONCRETO E 0,65 M DE SOLO (NÃO INCLUI FORNECIMENTO). AF_11/2019</v>
          </cell>
          <cell r="I3248" t="str">
            <v>UN</v>
          </cell>
        </row>
        <row r="3249">
          <cell r="G3249">
            <v>100608</v>
          </cell>
          <cell r="H3249" t="str">
            <v>ASSENTAMENTO DE POSTE DE CONCRETO COM COMPRIMENTO NOMINAL DE 10,5 M, CARGA NOMINAL DE 600 DAN, ENGASTAMENTO BASE CONCRETADA COM 1 M DE CONCRETO E 0,65 M DE SOLO (NÃO INCLUI FORNECIMENTO). AF_11/2019</v>
          </cell>
          <cell r="I3249" t="str">
            <v>UN</v>
          </cell>
        </row>
        <row r="3250">
          <cell r="G3250">
            <v>100609</v>
          </cell>
          <cell r="H3250" t="str">
            <v>ASSENTAMENTO DE POSTE DE CONCRETO COM COMPRIMENTO NOMINAL DE 10,5 M, CARGA NOMINAL DE 1000 DAN, ENGASTAMENTO BASE CONCRETADA COM 1 M DE CONCRETO E 0,65 M DE SOLO (NÃO INCLUI FORNECIMENTO). AF_11/2019</v>
          </cell>
          <cell r="I3250" t="str">
            <v>UN</v>
          </cell>
        </row>
        <row r="3251">
          <cell r="G3251">
            <v>100610</v>
          </cell>
          <cell r="H3251" t="str">
            <v>ASSENTAMENTO DE POSTE DE CONCRETO COM COMPRIMENTO NOMINAL DE 11 M, CARGA NOMINAL DE 300 DAN, ENGASTAMENTO BASE CONCRETADA COM 1 M DE CONCRETO E 0,7 M DE SOLO (NÃO INCLUI FORNECIMENTO). AF_11/2019</v>
          </cell>
          <cell r="I3251" t="str">
            <v>UN</v>
          </cell>
        </row>
        <row r="3252">
          <cell r="G3252">
            <v>100611</v>
          </cell>
          <cell r="H3252" t="str">
            <v>ASSENTAMENTO DE POSTE DE CONCRETO COM COMPRIMENTO NOMINAL DE 11 M, CARGA NOMINAL DE 400 DAN, ENGASTAMENTO BASE CONCRETADA COM 1 M DE CONCRETO E 0,7 M DE SOLO (NÃO INCLUI FORNECIMENTO). AF_11/2019</v>
          </cell>
          <cell r="I3252" t="str">
            <v>UN</v>
          </cell>
        </row>
        <row r="3253">
          <cell r="G3253">
            <v>100612</v>
          </cell>
          <cell r="H3253" t="str">
            <v>ASSENTAMENTO DE POSTE DE CONCRETO COM COMPRIMENTO NOMINAL DE 11 M, CARGA NOMINAL DE 600 DAN, ENGASTAMENTO BASE CONCRETADA COM 1 M DE CONCRETO E 0,7 M DE SOLO (NÃO INCLUI FORNECIMENTO). AF_11/2019</v>
          </cell>
          <cell r="I3253" t="str">
            <v>UN</v>
          </cell>
        </row>
        <row r="3254">
          <cell r="G3254">
            <v>100613</v>
          </cell>
          <cell r="H3254" t="str">
            <v>ASSENTAMENTO DE POSTE DE CONCRETO COM COMPRIMENTO NOMINAL DE 11 M, CARGA NOMINAL DE 1000 DAN, ENGASTAMENTO BASE CONCRETADA COM 1 M DE CONCRETO E 0,7 M DE SOLO (NÃO INCLUI FORNECIMENTO). AF_11/2019</v>
          </cell>
          <cell r="I3254" t="str">
            <v>UN</v>
          </cell>
        </row>
        <row r="3255">
          <cell r="G3255">
            <v>100614</v>
          </cell>
          <cell r="H3255" t="str">
            <v>ASSENTAMENTO DE POSTE DE CONCRETO COM COMPRIMENTO NOMINAL DE 12 M, CARGA NOMINAL DE 400 DAN, ENGASTAMENTO BASE CONCRETADA COM 1 M DE CONCRETO E 0,8 M DE SOLO (NÃO INCLUI FORNECIMENTO). AF_11/2019</v>
          </cell>
          <cell r="I3255" t="str">
            <v>UN</v>
          </cell>
        </row>
        <row r="3256">
          <cell r="G3256">
            <v>100615</v>
          </cell>
          <cell r="H3256" t="str">
            <v>ASSENTAMENTO DE POSTE DE CONCRETO COM COMPRIMENTO NOMINAL DE 12 M, CARGA NOMINAL DE 600 DAN, ENGASTAMENTO BASE CONCRETADA COM 1 M DE CONCRETO E 0,8 M DE SOLO (NÃO INCLUI FORNECIMENTO). AF_11/2019</v>
          </cell>
          <cell r="I3256" t="str">
            <v>UN</v>
          </cell>
        </row>
        <row r="3257">
          <cell r="G3257">
            <v>100616</v>
          </cell>
          <cell r="H3257" t="str">
            <v>ASSENTAMENTO DE POSTE DE CONCRETO COM COMPRIMENTO NOMINAL DE 12 M, CARGA NOMINAL DE 1000 DAN, ENGASTAMENTO BASE CONCRETADA COM 1 M DE CONCRETO E 0,8 M DE SOLO (NÃO INCLUI FORNECIMENTO). AF_11/2019</v>
          </cell>
          <cell r="I3257" t="str">
            <v>UN</v>
          </cell>
        </row>
        <row r="3258">
          <cell r="G3258">
            <v>100617</v>
          </cell>
          <cell r="H3258" t="str">
            <v>ASSENTAMENTO DE POSTE DE CONCRETO COM COMPRIMENTO NOMINAL DE 13 M, CARGA NOMINAL DE 600 DAN, ENGASTAMENTO BASE CONCRETADA COM 1 M DE CONCRETO E 0,9 M DE SOLO (NÃO INCLUI FORNECIMENTO). AF_11/2019</v>
          </cell>
          <cell r="I3258" t="str">
            <v>UN</v>
          </cell>
        </row>
        <row r="3259">
          <cell r="G3259">
            <v>100618</v>
          </cell>
          <cell r="H3259" t="str">
            <v>ASSENTAMENTO DE POSTE DE CONCRETO COM COMPRIMENTO NOMINAL DE 13 M, CARGA NOMINAL DE 1000 DAN, ENGASTAMENTO BASE CONCRETADA COM 1 M DE CONCRETO E 0,9 M DE SOLO - SOMENTE INSTALAÇÃO, SEM FORNECIMENTO. AF_11/2019</v>
          </cell>
          <cell r="I3259" t="str">
            <v>UN</v>
          </cell>
        </row>
        <row r="3260">
          <cell r="G3260">
            <v>100619</v>
          </cell>
          <cell r="H3260" t="str">
            <v>POSTE DECORATIVO PARA JARDIM EM AÇO TUBULAR, H = *2,5* M, SEM LUMINÁRIA - FORNECIMENTO E INSTALAÇÃO. AF_11/2019</v>
          </cell>
          <cell r="I3260" t="str">
            <v>UN</v>
          </cell>
        </row>
        <row r="3261">
          <cell r="G3261">
            <v>100620</v>
          </cell>
          <cell r="H3261" t="str">
            <v>POSTE DE AÇO CONICO CONTÍNUO CURVO SIMPLES, FLANGEADO, H=9M, INCLUSIVE LUMINÁRIA, SEM LÂMPADA - FORNECIMENTO E INSTALACAO. AF_11/2019</v>
          </cell>
          <cell r="I3261" t="str">
            <v>UN</v>
          </cell>
        </row>
        <row r="3262">
          <cell r="G3262">
            <v>100621</v>
          </cell>
          <cell r="H3262" t="str">
            <v>POSTE DE AÇO CONICO CONTÍNUO CURVO DUPLO, FLANGEADO, H=9M, INCLUSIVE LUMINÁRIAS, SEM LÂMPADAS - FORNECIMENTO E INSTALACAO. AF_11/2019</v>
          </cell>
          <cell r="I3262" t="str">
            <v>UN</v>
          </cell>
        </row>
        <row r="3263">
          <cell r="G3263">
            <v>100622</v>
          </cell>
          <cell r="H3263" t="str">
            <v>POSTE DE AÇO CONICO CONTÍNUO CURVO SIMPLES, ENGASTADO, H=9M, INCLUSIVE LUMINÁRIA, SEM LÂMPADA - FORNECIMENTO E INSTALACAO. AF_11/2019</v>
          </cell>
          <cell r="I3263" t="str">
            <v>UN</v>
          </cell>
        </row>
        <row r="3264">
          <cell r="G3264">
            <v>100623</v>
          </cell>
          <cell r="H3264" t="str">
            <v>POSTE DE AÇO CONICO CONTÍNUO CURVO DUPLO, ENGASTADO, H=9M, INCLUSIVE LUMINÁRIAS, SEM LÂMPADAS - FORNECIMENTO E INSTALACAO. AF_11/2019</v>
          </cell>
          <cell r="I3264" t="str">
            <v>UN</v>
          </cell>
        </row>
        <row r="3265">
          <cell r="G3265">
            <v>97600</v>
          </cell>
          <cell r="H3265" t="str">
            <v>REFLETOR EM ALUMÍNIO, DE SUPORTE E ALÇA, COM 1 LÂMPADA VAPOR DE MERCÚRIO DE 125 W, COM REATOR ALTO FATOR DE POTÊNCIA - FORNECIMENTO E INSTALAÇÃO. AF_02/2020</v>
          </cell>
          <cell r="I3265" t="str">
            <v>UN</v>
          </cell>
        </row>
        <row r="3266">
          <cell r="G3266">
            <v>97601</v>
          </cell>
          <cell r="H3266" t="str">
            <v>REFLETOR EM ALUMÍNIO, DE SUPORTE E ALÇA, COM LÂMPADA VAPOR DE MERCÚRIO DE 250 W, COM REATOR ALTO FATOR DE POTÊNCIA - FORNECIMENTO E INSTALAÇÃO. AF_02/2020</v>
          </cell>
          <cell r="I3266" t="str">
            <v>UN</v>
          </cell>
        </row>
        <row r="3267">
          <cell r="G3267">
            <v>97605</v>
          </cell>
          <cell r="H3267" t="str">
            <v>LUMINÁRIA ARANDELA TIPO MEIA LUA, DE SOBREPOR, COM 1 LÂMPADA LED DE 6 W, SEM REATOR - FORNECIMENTO E INSTALAÇÃO. AF_02/2020</v>
          </cell>
          <cell r="I3267" t="str">
            <v>UN</v>
          </cell>
        </row>
        <row r="3268">
          <cell r="G3268">
            <v>97606</v>
          </cell>
          <cell r="H3268" t="str">
            <v>LUMINÁRIA ARANDELA TIPO MEIA LUA, DE SOBREPOR, COM 1 LÂMPADA FLUORESCENTE DE 15 W, SEM REATOR - FORNECIMENTO E INSTALAÇÃO. AF_02/2020</v>
          </cell>
          <cell r="I3268" t="str">
            <v>UN</v>
          </cell>
        </row>
        <row r="3269">
          <cell r="G3269">
            <v>97607</v>
          </cell>
          <cell r="H3269" t="str">
            <v>LUMINÁRIA ARANDELA TIPO TARTARUGA, DE SOBREPOR, COM 1 LÂMPADA LED DE 6 W, SEM REATOR - FORNECIMENTO E INSTALAÇÃO. AF_02/2020</v>
          </cell>
          <cell r="I3269" t="str">
            <v>UN</v>
          </cell>
        </row>
        <row r="3270">
          <cell r="G3270">
            <v>97608</v>
          </cell>
          <cell r="H3270" t="str">
            <v>LUMINÁRIA ARANDELA TIPO TARTARUGA, COM GRADE, DE SOBREPOR, COM 1 LÂMPADA FLUORESCENTE DE 15 W, SEM REATOR - FORNECIMENTO E INSTALAÇÃO. AF_02/2020</v>
          </cell>
          <cell r="I3270" t="str">
            <v>UN</v>
          </cell>
        </row>
        <row r="3271">
          <cell r="G3271">
            <v>102102</v>
          </cell>
          <cell r="H3271" t="str">
            <v>TRANSFORMADOR DE DISTRIBUIÇÃO, 30 KVA, TRIFÁSICO, 60 HZ, CLASSE 15 KV, IMERSO EM ÓLEO MINERAL, INSTALAÇÃO EM POSTE (NÃO INCLUSO SUPORTE) - FORNECIMENTO E INSTALAÇÃO. AF_12/2020</v>
          </cell>
          <cell r="I3271" t="str">
            <v>UN</v>
          </cell>
        </row>
        <row r="3272">
          <cell r="G3272">
            <v>102103</v>
          </cell>
          <cell r="H3272" t="str">
            <v>TRANSFORMADOR DE DISTRIBUIÇÃO, 45 KVA, TRIFÁSICO, 60 HZ, CLASSE 15 KV, IMERSO EM ÓLEO MINERAL, INSTALAÇÃO EM POSTE (NÃO INCLUSO SUPORTE) - FORNECIMENTO E INSTALAÇÃO. AF_12/2020</v>
          </cell>
          <cell r="I3272" t="str">
            <v>UN</v>
          </cell>
        </row>
        <row r="3273">
          <cell r="G3273">
            <v>102104</v>
          </cell>
          <cell r="H3273" t="str">
            <v>TRANSFORMADOR DE DISTRIBUIÇÃO, 75 KVA, TRIFÁSICO, 60 HZ, CLASSE 15 KV, IMERSO EM ÓLEO MINERAL, INSTALAÇÃO EM POSTE (NÃO INCLUSO SUPORTE) - FORNECIMENTO E INSTALAÇÃO. AF_12/2020</v>
          </cell>
          <cell r="I3273" t="str">
            <v>UN</v>
          </cell>
        </row>
        <row r="3274">
          <cell r="G3274">
            <v>102105</v>
          </cell>
          <cell r="H3274" t="str">
            <v>TRANSFORMADOR DE DISTRIBUIÇÃO, 112,5 KVA, TRIFÁSICO, 60 HZ, CLASSE 15 KV, IMERSO EM ÓLEO MINERAL, INSTALAÇÃO EM POSTE (NÃO INCLUSO SUPORTE) - FORNECIMENTO E INSTALAÇÃO. AF_12/2020</v>
          </cell>
          <cell r="I3274" t="str">
            <v>UN</v>
          </cell>
        </row>
        <row r="3275">
          <cell r="G3275">
            <v>102106</v>
          </cell>
          <cell r="H3275" t="str">
            <v>TRANSFORMADOR DE DISTRIBUIÇÃO, 150 KVA, TRIFÁSICO, 60 HZ, CLASSE 15 KV, IMERSO EM ÓLEO MINERAL, INSTALAÇÃO EM POSTE (NÃO INCLUSO SUPORTE) - FORNECIMENTO E INSTALAÇÃO. AF_12/2020</v>
          </cell>
          <cell r="I3275" t="str">
            <v>UN</v>
          </cell>
        </row>
        <row r="3276">
          <cell r="G3276">
            <v>102107</v>
          </cell>
          <cell r="H3276" t="str">
            <v>TRANSFORMADOR DE DISTRIBUIÇÃO, 225 KVA, TRIFÁSICO, 60 HZ, CLASSE 15 KV, IMERSO EM ÓLEO MINERAL, INSTALAÇÃO EM POSTE (NÃO INCLUSO SUPORTE) - FORNECIMENTO E INSTALAÇÃO. AF_12/2020</v>
          </cell>
          <cell r="I3276" t="str">
            <v>UN</v>
          </cell>
        </row>
        <row r="3277">
          <cell r="G3277">
            <v>102108</v>
          </cell>
          <cell r="H3277" t="str">
            <v>TRANSFORMADOR DE DISTRIBUIÇÃO, 300 KVA, TRIFÁSICO, 60 HZ, CLASSE 15 KV, IMERSO EM ÓLEO MINERAL, INSTALAÇÃO EM POSTE (NÃO INCLUSO SUPORTE) - FORNECIMENTO E INSTALAÇÃO. AF_12/2020</v>
          </cell>
          <cell r="I3277" t="str">
            <v>UN</v>
          </cell>
        </row>
        <row r="3278">
          <cell r="G3278">
            <v>102109</v>
          </cell>
          <cell r="H3278" t="str">
            <v>SUPORTE PARA TRANSFORMADOR EM POSTE DE CONCRETO CIRCULAR - FORNECIMENTO E INSTALAÇÃO. AF_12/2020</v>
          </cell>
          <cell r="I3278" t="str">
            <v>UN</v>
          </cell>
        </row>
        <row r="3279">
          <cell r="G3279">
            <v>102110</v>
          </cell>
          <cell r="H3279" t="str">
            <v>SUPORTE PARA TRANSFORMADOR EM POSTE DE CONCRETO DUPLO T - FORNECIMENTO E INSTALAÇÃO. AF_12/2020</v>
          </cell>
          <cell r="I3279" t="str">
            <v>UN</v>
          </cell>
        </row>
        <row r="3280">
          <cell r="G3280">
            <v>103654</v>
          </cell>
          <cell r="H3280" t="str">
            <v>TRANSFORMADOR DE DISTRIBUIÇÃO, 500KVA, TRIFÁSICO, 60 HZ, CLASSE 15 KV, IMERSO EM ÓLEO MINERAL, INSTALAÇÃO EM SOLO (NÃO INCLUSO ABRIGO) - FORNECIMENTO E INSTALAÇÃO. AF_02/2022</v>
          </cell>
          <cell r="I3280" t="str">
            <v>UN</v>
          </cell>
        </row>
        <row r="3281">
          <cell r="G3281">
            <v>103655</v>
          </cell>
          <cell r="H3281" t="str">
            <v>TRANSFORMADOR DE DISTRIBUIÇÃO, 750 KVA, TRIFÁSICO, 60 HZ, CLASSE 15 KV, IMERSO EM ÓLEO MINERAL, INSTALAÇÃO EM SOLO (NÃO INCLUSO ABRIGO) - FORNECIMENTO E INSTALAÇÃO. AF_02/2022</v>
          </cell>
          <cell r="I3281" t="str">
            <v>UN</v>
          </cell>
        </row>
        <row r="3282">
          <cell r="G3282">
            <v>103656</v>
          </cell>
          <cell r="H3282" t="str">
            <v>TRANSFORMADOR DE DISTRIBUIÇÃO, 1000 KVA, TRIFÁSICO, 60 HZ, CLASSE 15 KV, IMERSO EM ÓLEO MINERAL, INSTALAÇÃO EM SOLO (NÃO INCLUSO ABRIGO) - FORNECIMENTO E INSTALAÇÃO. AF_02/2022</v>
          </cell>
          <cell r="I3282" t="str">
            <v>UN</v>
          </cell>
        </row>
        <row r="3283">
          <cell r="G3283">
            <v>104473</v>
          </cell>
          <cell r="H3283" t="str">
            <v>COMPOSIÇÃO PARAMÉTRICA DE PONTO ELÉTRICO DE ILUMINAÇÃO, COM INTERRUPTOR SIMPLES, EM EDIFÍCIO RESIDENCIAL COM ELETRODUTO EMBUTIDO EM RASGOS NAS PAREDES, INCLUSO TOMADA, ELETRODUTO, CABO, RASGO E CHUMBAMENTO (SEM LUMINÁRIA E LÂMPADA). AF_11/2022</v>
          </cell>
          <cell r="I3283" t="str">
            <v>UN</v>
          </cell>
        </row>
        <row r="3284">
          <cell r="G3284">
            <v>104474</v>
          </cell>
          <cell r="H3284"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I3284" t="str">
            <v>UN</v>
          </cell>
        </row>
        <row r="3285">
          <cell r="G3285">
            <v>104475</v>
          </cell>
          <cell r="H3285" t="str">
            <v>COMPOSIÇÃO PARAMÉTRICA DE PONTO ELÉTRICO DE TOMADA DE USO GERAL 2P+T (10A/250V) EM EDIFÍCIO RESIDENCIAL COM ELETRODUTO EMBUTIDO EM RASGOS NAS PAREDES, INCLUSO TOMADA, ELETRODUTO, CABO, RASGO, QUEBRA E CHUMBAMENTO. AF_11/2022</v>
          </cell>
          <cell r="I3285" t="str">
            <v>UN</v>
          </cell>
        </row>
        <row r="3286">
          <cell r="G3286">
            <v>104476</v>
          </cell>
          <cell r="H3286" t="str">
            <v>COMPOSIÇÃO PARAMÉTRICA DE PONTO ELÉTRICO DE TOMADA DE USO ESPECÍFICO 2P+T (20A/250V) EM EDIFÍCIO RESIDENCIAL COM ELETRODUTO EMBUTIDO EM RASGOS NAS PAREDES, INCLUSO TOMADA, ELETRODUTO, CABO, RASGO, QUEBRA E CHUMBAMENTO (EXCETO CHUVEIRO). AF_11/2022</v>
          </cell>
          <cell r="I3286" t="str">
            <v>UN</v>
          </cell>
        </row>
        <row r="3287">
          <cell r="G3287">
            <v>104477</v>
          </cell>
          <cell r="H3287" t="str">
            <v>COMPOSIÇÃO PARAMÉTRICA DE PONTO ELÉTRICO DE ILUMINAÇÃO, COM INTERRUPTOR SIMPLES, EM EDIFÍCIO RESIDENCIAL COM ELETRODUTO EMBUTIDO SEM NECESSIDADE DE RASGOS, INCLUSO TOMADA, ELETRODUTO, CABO E QUEBRA (SEM LUMINÁRIA E LÂMPADA). AF_11/2022</v>
          </cell>
          <cell r="I3287" t="str">
            <v>UN</v>
          </cell>
        </row>
        <row r="3288">
          <cell r="G3288">
            <v>104478</v>
          </cell>
          <cell r="H3288" t="str">
            <v>COMPOSIÇÃO PARAMÉTRICA DE PONTO ELÉTRICO DE ILUMINAÇÃO, COM INTERRUPTOR PARALELO, EM EDIFÍCIO RESIDENCIAL COM ELETRODUTO EMBUTIDO SEM NECESSIDADE DE RASGOS, INCLUSO TOMADA, ELETRODUTO, CABO E QUEBRA (SEM LUMINÁRIA E LÂMPADA). AF_11/2022</v>
          </cell>
          <cell r="I3288" t="str">
            <v>UN</v>
          </cell>
        </row>
        <row r="3289">
          <cell r="G3289">
            <v>104479</v>
          </cell>
          <cell r="H3289" t="str">
            <v>COMPOSIÇÃO PARAMÉTRICA DE PONTO ELÉTRICO DE TOMADA DE USO GERAL 2P+T (10A/250V) EM EDIFÍCIO RESIDENCIAL COM ELETRODUTO EMBUTIDO SEM NECESSIDADE DE RASGOS, INCLUSO TOMADA, ELETRODUTO, CABO E QUEBRA. AF_11/2022</v>
          </cell>
          <cell r="I3289" t="str">
            <v>UN</v>
          </cell>
        </row>
        <row r="3290">
          <cell r="G3290">
            <v>104480</v>
          </cell>
          <cell r="H3290" t="str">
            <v>COMPOSIÇÃO PARAMÉTRICA DE PONTO ELÉTRICO DE TOMADA DE USO ESPECÍFICO 2P+T (20A/250V) EM EDIFÍCIO RESIDENCIAL COM ELETRODUTO EMBUTIDO SEM NECESSIDADE DE RASGOS, INCLUSO TOMADA, ELETRODUTO, CABO E QUEBRA (EXCETO CHUVEIRO). AF_11/2022</v>
          </cell>
          <cell r="I3290" t="str">
            <v>UN</v>
          </cell>
        </row>
        <row r="3291">
          <cell r="G3291">
            <v>104481</v>
          </cell>
          <cell r="H3291" t="str">
            <v>COMPOSIÇÃO PARAMÉTRICA DE PONTO ELÉTRICO DE TOMADA PARA CHUVEIRO (20A/250V) EM EDIFÍCIO RESIDENCIAL COM ELETRODUTO EMBUTIDO EM RASGOS NAS PAREDES, INCLUSO TOMADA, ELETRODUTO, CABO, RASGO, QUEBRA E CHUMBAMENTO. AF_11/2022</v>
          </cell>
          <cell r="I3291" t="str">
            <v>UN</v>
          </cell>
        </row>
        <row r="3292">
          <cell r="G3292">
            <v>96971</v>
          </cell>
          <cell r="H3292" t="str">
            <v>CORDOALHA DE COBRE NU 16 MM², NÃO ENTERRADA, COM ISOLADOR - FORNECIMENTO E INSTALAÇÃO. AF_12/2017</v>
          </cell>
          <cell r="I3292" t="str">
            <v>M</v>
          </cell>
        </row>
        <row r="3293">
          <cell r="G3293">
            <v>96972</v>
          </cell>
          <cell r="H3293" t="str">
            <v>CORDOALHA DE COBRE NU 25 MM², NÃO ENTERRADA, COM ISOLADOR - FORNECIMENTO E INSTALAÇÃO. AF_12/2017</v>
          </cell>
          <cell r="I3293" t="str">
            <v>M</v>
          </cell>
        </row>
        <row r="3294">
          <cell r="G3294">
            <v>96973</v>
          </cell>
          <cell r="H3294" t="str">
            <v>CORDOALHA DE COBRE NU 35 MM², NÃO ENTERRADA, COM ISOLADOR - FORNECIMENTO E INSTALAÇÃO. AF_12/2017</v>
          </cell>
          <cell r="I3294" t="str">
            <v>M</v>
          </cell>
        </row>
        <row r="3295">
          <cell r="G3295">
            <v>96974</v>
          </cell>
          <cell r="H3295" t="str">
            <v>CORDOALHA DE COBRE NU 50 MM², NÃO ENTERRADA, COM ISOLADOR - FORNECIMENTO E INSTALAÇÃO. AF_12/2017</v>
          </cell>
          <cell r="I3295" t="str">
            <v>M</v>
          </cell>
        </row>
        <row r="3296">
          <cell r="G3296">
            <v>96975</v>
          </cell>
          <cell r="H3296" t="str">
            <v>CORDOALHA DE COBRE NU 70 MM², NÃO ENTERRADA, COM ISOLADOR - FORNECIMENTO E INSTALAÇÃO. AF_12/2017</v>
          </cell>
          <cell r="I3296" t="str">
            <v>M</v>
          </cell>
        </row>
        <row r="3297">
          <cell r="G3297">
            <v>96976</v>
          </cell>
          <cell r="H3297" t="str">
            <v>CORDOALHA DE COBRE NU 95 MM², NÃO ENTERRADA, COM ISOLADOR - FORNECIMENTO E INSTALAÇÃO. AF_12/2017</v>
          </cell>
          <cell r="I3297" t="str">
            <v>M</v>
          </cell>
        </row>
        <row r="3298">
          <cell r="G3298">
            <v>96977</v>
          </cell>
          <cell r="H3298" t="str">
            <v>CORDOALHA DE COBRE NU 50 MM², ENTERRADA, SEM ISOLADOR - FORNECIMENTO E INSTALAÇÃO. AF_12/2017</v>
          </cell>
          <cell r="I3298" t="str">
            <v>M</v>
          </cell>
        </row>
        <row r="3299">
          <cell r="G3299">
            <v>96978</v>
          </cell>
          <cell r="H3299" t="str">
            <v>CORDOALHA DE COBRE NU 70 MM², ENTERRADA, SEM ISOLADOR - FORNECIMENTO E INSTALAÇÃO. AF_12/2017</v>
          </cell>
          <cell r="I3299" t="str">
            <v>M</v>
          </cell>
        </row>
        <row r="3300">
          <cell r="G3300">
            <v>96979</v>
          </cell>
          <cell r="H3300" t="str">
            <v>CORDOALHA DE COBRE NU 95 MM², ENTERRADA, SEM ISOLADOR - FORNECIMENTO E INSTALAÇÃO. AF_12/2017</v>
          </cell>
          <cell r="I3300" t="str">
            <v>M</v>
          </cell>
        </row>
        <row r="3301">
          <cell r="G3301">
            <v>96984</v>
          </cell>
          <cell r="H3301" t="str">
            <v>ELETRODUTO PVC 40MM (1 ¼ ) PARA SPDA - FORNECIMENTO E INSTALAÇÃO. AF_12/2017</v>
          </cell>
          <cell r="I3301" t="str">
            <v>UN</v>
          </cell>
        </row>
        <row r="3302">
          <cell r="G3302">
            <v>96985</v>
          </cell>
          <cell r="H3302" t="str">
            <v>HASTE DE ATERRAMENTO 5/8  PARA SPDA - FORNECIMENTO E INSTALAÇÃO. AF_12/2017</v>
          </cell>
          <cell r="I3302" t="str">
            <v>UN</v>
          </cell>
        </row>
        <row r="3303">
          <cell r="G3303">
            <v>96986</v>
          </cell>
          <cell r="H3303" t="str">
            <v>HASTE DE ATERRAMENTO 3/4  PARA SPDA - FORNECIMENTO E INSTALAÇÃO. AF_12/2017</v>
          </cell>
          <cell r="I3303" t="str">
            <v>UN</v>
          </cell>
        </row>
        <row r="3304">
          <cell r="G3304">
            <v>96987</v>
          </cell>
          <cell r="H3304" t="str">
            <v>BASE METÁLICA PARA MASTRO 1 ½  PARA SPDA - FORNECIMENTO E INSTALAÇÃO. AF_12/2017</v>
          </cell>
          <cell r="I3304" t="str">
            <v>UN</v>
          </cell>
        </row>
        <row r="3305">
          <cell r="G3305">
            <v>96988</v>
          </cell>
          <cell r="H3305" t="str">
            <v>MASTRO 1 ½  PARA SPDA - FORNECIMENTO E INSTALAÇÃO. AF_12/2017</v>
          </cell>
          <cell r="I3305" t="str">
            <v>UN</v>
          </cell>
        </row>
        <row r="3306">
          <cell r="G3306">
            <v>96989</v>
          </cell>
          <cell r="H3306" t="str">
            <v>CAPTOR TIPO FRANKLIN PARA SPDA - FORNECIMENTO E INSTALAÇÃO. AF_12/2017</v>
          </cell>
          <cell r="I3306" t="str">
            <v>UN</v>
          </cell>
        </row>
        <row r="3307">
          <cell r="G3307">
            <v>98463</v>
          </cell>
          <cell r="H3307" t="str">
            <v>SUPORTE ISOLADOR PARA CORDOALHA DE COBRE - FORNECIMENTO E INSTALAÇÃO. AF_12/2017</v>
          </cell>
          <cell r="I3307" t="str">
            <v>UN</v>
          </cell>
        </row>
        <row r="3308">
          <cell r="G3308">
            <v>103490</v>
          </cell>
          <cell r="H3308" t="str">
            <v>PLACA DE CONCRETO PRÉ-MOLDADO COMO PROTEÇÃO MECÂNICA ADICIONAL NO REATERRO PARA REDE ENTERRADA DE DISTRIBUIÇÃO DE ENERGIA ELÉTRICA - FORNECIMENTO E INSTALAÇÃO. AF_12/2021</v>
          </cell>
          <cell r="I3308" t="str">
            <v>M3</v>
          </cell>
        </row>
        <row r="3309">
          <cell r="G3309">
            <v>103491</v>
          </cell>
          <cell r="H3309" t="str">
            <v>CONCRETAGEM COMO PROTEÇÃO MECÂNICA ADICIONAL NO REATERRO PARA REDE ENTERRADA DE DISTRIBUIÇÃO DE ENERGIA ELÉTRICA - FORNECIMENTO E INSTALAÇÃO. AF_12/2021</v>
          </cell>
          <cell r="I3309" t="str">
            <v>M3</v>
          </cell>
        </row>
        <row r="3310">
          <cell r="G3310">
            <v>96765</v>
          </cell>
          <cell r="H3310" t="str">
            <v>ABRIGO PARA HIDRANTE, 90X60X17CM, COM REGISTRO GLOBO ANGULAR 45 GRAUS 2 1/2", ADAPTADOR STORZ 2 1/2", MANGUEIRA DE INCÊNDIO 20M, REDUÇÃO 2 1/2" X 1 1/2" E ESGUICHO EM LATÃO 1 1/2" - FORNECIMENTO E INSTALAÇÃO. AF_10/2020</v>
          </cell>
          <cell r="I3310" t="str">
            <v>UN</v>
          </cell>
        </row>
        <row r="3311">
          <cell r="G3311">
            <v>101905</v>
          </cell>
          <cell r="H3311" t="str">
            <v>EXTINTOR DE INCÊNDIO PORTÁTIL COM CARGA DE ÁGUA PRESSURIZADA DE 10 L, CLASSE A - FORNECIMENTO E INSTALAÇÃO. AF_10/2020_PE</v>
          </cell>
          <cell r="I3311" t="str">
            <v>UN</v>
          </cell>
        </row>
        <row r="3312">
          <cell r="G3312">
            <v>101906</v>
          </cell>
          <cell r="H3312" t="str">
            <v>EXTINTOR DE INCÊNDIO PORTÁTIL COM CARGA DE CO2 DE 4 KG, CLASSE BC - FORNECIMENTO E INSTALAÇÃO. AF_10/2020_PE</v>
          </cell>
          <cell r="I3312" t="str">
            <v>UN</v>
          </cell>
        </row>
        <row r="3313">
          <cell r="G3313">
            <v>101907</v>
          </cell>
          <cell r="H3313" t="str">
            <v>EXTINTOR DE INCÊNDIO PORTÁTIL COM CARGA DE CO2 DE 6 KG, CLASSE BC - FORNECIMENTO E INSTALAÇÃO. AF_10/2020_PE</v>
          </cell>
          <cell r="I3313" t="str">
            <v>UN</v>
          </cell>
        </row>
        <row r="3314">
          <cell r="G3314">
            <v>101908</v>
          </cell>
          <cell r="H3314" t="str">
            <v>EXTINTOR DE INCÊNDIO PORTÁTIL COM CARGA DE PQS DE 4 KG, CLASSE BC - FORNECIMENTO E INSTALAÇÃO. AF_10/2020_PE</v>
          </cell>
          <cell r="I3314" t="str">
            <v>UN</v>
          </cell>
        </row>
        <row r="3315">
          <cell r="G3315">
            <v>101909</v>
          </cell>
          <cell r="H3315" t="str">
            <v>EXTINTOR DE INCÊNDIO PORTÁTIL COM CARGA DE PQS DE 6 KG, CLASSE BC - FORNECIMENTO E INSTALAÇÃO. AF_10/2020_PE</v>
          </cell>
          <cell r="I3315" t="str">
            <v>UN</v>
          </cell>
        </row>
        <row r="3316">
          <cell r="G3316">
            <v>101910</v>
          </cell>
          <cell r="H3316" t="str">
            <v>EXTINTOR DE INCÊNDIO PORTÁTIL COM CARGA DE PQS DE 8 KG, CLASSE BC - FORNECIMENTO E INSTALAÇÃO. AF_10/2020_PE</v>
          </cell>
          <cell r="I3316" t="str">
            <v>UN</v>
          </cell>
        </row>
        <row r="3317">
          <cell r="G3317">
            <v>101911</v>
          </cell>
          <cell r="H3317" t="str">
            <v>EXTINTOR DE INCÊNDIO PORTÁTIL COM CARGA DE PQS DE 12 KG, CLASSE BC - FORNECIMENTO E INSTALAÇÃO. AF_10/2020_PE</v>
          </cell>
          <cell r="I3317" t="str">
            <v>UN</v>
          </cell>
        </row>
        <row r="3318">
          <cell r="G3318">
            <v>101912</v>
          </cell>
          <cell r="H3318" t="str">
            <v>ABRIGO PARA HIDRANTE, 75X45X17CM, COM REGISTRO GLOBO ANGULAR 45 GRAUS 2 1/2", ADAPTADOR STORZ 2 1/2", MANGUEIRA DE INCÊNDIO 15M 2 1/2" E ESGUICHO EM LATÃO 2 1/2" - FORNECIMENTO E INSTALAÇÃO. AF_10/2020</v>
          </cell>
          <cell r="I3318" t="str">
            <v>UN</v>
          </cell>
        </row>
        <row r="3319">
          <cell r="G3319">
            <v>101913</v>
          </cell>
          <cell r="H3319" t="str">
            <v>CAIXA DE INCÊNDIO 45X75X17CM - FORNECIMENTO E INSTALAÇÃO. AF_10/2020</v>
          </cell>
          <cell r="I3319" t="str">
            <v>UN</v>
          </cell>
        </row>
        <row r="3320">
          <cell r="G3320">
            <v>101914</v>
          </cell>
          <cell r="H3320" t="str">
            <v>CAIXA DE INCÊNDIO 60X90X17CM - FORNECIMENTO E INSTALAÇÃO. AF_10/2020</v>
          </cell>
          <cell r="I3320" t="str">
            <v>UN</v>
          </cell>
        </row>
        <row r="3321">
          <cell r="G3321">
            <v>101915</v>
          </cell>
          <cell r="H3321" t="str">
            <v>CONJUNTO DE MANGUEIRA PARA COMBATE A INCÊNDIO EM FIBRA DE POLIESTER PURA, COM 1.1/2", REVESTIDA INTERNAMENTE, COMPRIMENTO DE 15M - FORNECIMENTO E INSTALAÇÃO. AF_10/2020</v>
          </cell>
          <cell r="I3321" t="str">
            <v>UN</v>
          </cell>
        </row>
        <row r="3322">
          <cell r="G3322">
            <v>101916</v>
          </cell>
          <cell r="H3322" t="str">
            <v>HIDRANTE SUBTERRÂNEO PREDIAL (COM CURVA LONGA E CAIXA), DN 75 MM - FORNECIMENTO E INSTALAÇÃO. AF_10/2020</v>
          </cell>
          <cell r="I3322" t="str">
            <v>UN</v>
          </cell>
        </row>
        <row r="3323">
          <cell r="G3323">
            <v>101917</v>
          </cell>
          <cell r="H3323" t="str">
            <v>MANÔMETRO 0 A 200 PSI (0 A 14 KGF/CM2), D = 50MM - FORNECIMENTO E INSTALAÇÃO. AF_10/2020</v>
          </cell>
          <cell r="I3323" t="str">
            <v>UN</v>
          </cell>
        </row>
        <row r="3324">
          <cell r="G3324">
            <v>98261</v>
          </cell>
          <cell r="H3324" t="str">
            <v>CABO TELEFÔNICO CCI-50 1 PAR, INSTALADO EM ENTRADA DE EDIFICAÇÃO - FORNECIMENTO E INSTALAÇÃO. AF_11/2019</v>
          </cell>
          <cell r="I3324" t="str">
            <v>M</v>
          </cell>
        </row>
        <row r="3325">
          <cell r="G3325">
            <v>98262</v>
          </cell>
          <cell r="H3325" t="str">
            <v>CABO TELEFÔNICO CCI-50 2 PARES, SEM BLINDAGEM, INSTALADO EM ENTRADA DE EDIFICAÇÃO - FORNECIMENTO E INSTALAÇÃO. AF_11/2019</v>
          </cell>
          <cell r="I3325" t="str">
            <v>M</v>
          </cell>
        </row>
        <row r="3326">
          <cell r="G3326">
            <v>98263</v>
          </cell>
          <cell r="H3326" t="str">
            <v>CABO TELEFÔNICO CCI-50 3 PARES, SEM BLINDAGEM, INSTALADO EM ENTRADA DE EDIFICAÇÃO - FORNECIMENTO E INSTALAÇÃO. AF_11/2019</v>
          </cell>
          <cell r="I3326" t="str">
            <v>M</v>
          </cell>
        </row>
        <row r="3327">
          <cell r="G3327">
            <v>98264</v>
          </cell>
          <cell r="H3327" t="str">
            <v>CABO TELEFÔNICO CCI-50 4 PARES, SEM BLINDAGEM, INSTALADO EM ENTRADA DE EDIFICAÇÃO - FORNECIMENTO E INSTALAÇÃO. AF_11/2019</v>
          </cell>
          <cell r="I3327" t="str">
            <v>M</v>
          </cell>
        </row>
        <row r="3328">
          <cell r="G3328">
            <v>98265</v>
          </cell>
          <cell r="H3328" t="str">
            <v>CABO TELEFÔNICO CCI-50 5 PARES, SEM BLINDAGEM, INSTALADO EM ENTRADA DE EDIFICAÇÃO - FORNECIMENTO E INSTALAÇÃO. AF_11/2019</v>
          </cell>
          <cell r="I3328" t="str">
            <v>M</v>
          </cell>
        </row>
        <row r="3329">
          <cell r="G3329">
            <v>98266</v>
          </cell>
          <cell r="H3329" t="str">
            <v>CABO TELEFÔNICO CCI-50 6 PARES, SEM BLINDAGEM, INSTALADO EM ENTRADA DE EDIFICAÇÃO - FORNECIMENTO E INSTALAÇÃO. AF_11/2019</v>
          </cell>
          <cell r="I3329" t="str">
            <v>M</v>
          </cell>
        </row>
        <row r="3330">
          <cell r="G3330">
            <v>98267</v>
          </cell>
          <cell r="H3330" t="str">
            <v>CABO TELEFÔNICO CI-50 10 PARES INSTALADO EM ENTRADA DE EDIFICAÇÃO - FORNECIMENTO E INSTALAÇÃO. AF_11/2019</v>
          </cell>
          <cell r="I3330" t="str">
            <v>M</v>
          </cell>
        </row>
        <row r="3331">
          <cell r="G3331">
            <v>98268</v>
          </cell>
          <cell r="H3331" t="str">
            <v>CABO TELEFÔNICO CI-50 20 PARES INSTALADO EM ENTRADA DE EDIFICAÇÃO - FORNECIMENTO E INSTALAÇÃO. AF_11/2019</v>
          </cell>
          <cell r="I3331" t="str">
            <v>M</v>
          </cell>
        </row>
        <row r="3332">
          <cell r="G3332">
            <v>98269</v>
          </cell>
          <cell r="H3332" t="str">
            <v>CABO TELEFÔNICO CI-50 30 PARES INSTALADO EM ENTRADA DE EDIFICAÇÃO - FORNECIMENTO E INSTALAÇÃO. AF_11/2019</v>
          </cell>
          <cell r="I3332" t="str">
            <v>M</v>
          </cell>
        </row>
        <row r="3333">
          <cell r="G3333">
            <v>98270</v>
          </cell>
          <cell r="H3333" t="str">
            <v>CABO TELEFÔNICO CI-50 50 PARES INSTALADO EM ENTRADA DE EDIFICAÇÃO - FORNECIMENTO E INSTALAÇÃO. AF_11/2019</v>
          </cell>
          <cell r="I3333" t="str">
            <v>M</v>
          </cell>
        </row>
        <row r="3334">
          <cell r="G3334">
            <v>98271</v>
          </cell>
          <cell r="H3334" t="str">
            <v>CABO TELEFÔNICO CI-50 75 PARES INSTALADO EM ENTRADA DE EDIFICAÇÃO - FORNECIMENTO E INSTALAÇÃO. AF_11/2019</v>
          </cell>
          <cell r="I3334" t="str">
            <v>M</v>
          </cell>
        </row>
        <row r="3335">
          <cell r="G3335">
            <v>98272</v>
          </cell>
          <cell r="H3335" t="str">
            <v>CABO TELEFÔNICO CI-50 200 PARES INSTALADO EM ENTRADA DE EDIFICAÇÃO - FORNECIMENTO E INSTALAÇÃO. AF_11/2019</v>
          </cell>
          <cell r="I3335" t="str">
            <v>M</v>
          </cell>
        </row>
        <row r="3336">
          <cell r="G3336">
            <v>98273</v>
          </cell>
          <cell r="H3336" t="str">
            <v>CABO TELEFÔNICO CCI-50 4 PARES, SEM BLINDAGEM, INSTALADO EM PRUMADA - FORNECIMENTO E INSTALAÇÃO. AF_11/2019</v>
          </cell>
          <cell r="I3336" t="str">
            <v>M</v>
          </cell>
        </row>
        <row r="3337">
          <cell r="G3337">
            <v>98274</v>
          </cell>
          <cell r="H3337" t="str">
            <v>CABO TELEFÔNICO CCI-50 5 PARES, SEM BLINDAGEM, INSTALADO EM PRUMADA - FORNECIMENTO E INSTALAÇÃO. AF_11/2019</v>
          </cell>
          <cell r="I3337" t="str">
            <v>M</v>
          </cell>
        </row>
        <row r="3338">
          <cell r="G3338">
            <v>98275</v>
          </cell>
          <cell r="H3338" t="str">
            <v>CABO TELEFÔNICO CCI-50 6 PARES, SEM BLINDAGEM, INSTALADO EM PRUMADA - FORNECIMENTO E INSTALAÇÃO. AF_11/2019</v>
          </cell>
          <cell r="I3338" t="str">
            <v>M</v>
          </cell>
        </row>
        <row r="3339">
          <cell r="G3339">
            <v>98276</v>
          </cell>
          <cell r="H3339" t="str">
            <v>CABO TELEFÔNICO CI-50 10 PARES INSTALADO EM PRUMADA - FORNECIMENTO E INSTALAÇÃO. AF_11/2019</v>
          </cell>
          <cell r="I3339" t="str">
            <v>M</v>
          </cell>
        </row>
        <row r="3340">
          <cell r="G3340">
            <v>98277</v>
          </cell>
          <cell r="H3340" t="str">
            <v>CABO TELEFÔNICO CI-50 20 PARES INSTALADO EM PRUMADA - FORNECIMENTO E INSTALAÇÃO. AF_11/2019</v>
          </cell>
          <cell r="I3340" t="str">
            <v>M</v>
          </cell>
        </row>
        <row r="3341">
          <cell r="G3341">
            <v>98278</v>
          </cell>
          <cell r="H3341" t="str">
            <v>CABO TELEFÔNICO CI-50 30 PARES INSTALADO EM PRUMADA - FORNECIMENTO E INSTALAÇÃO. AF_11/2019</v>
          </cell>
          <cell r="I3341" t="str">
            <v>M</v>
          </cell>
        </row>
        <row r="3342">
          <cell r="G3342">
            <v>98279</v>
          </cell>
          <cell r="H3342" t="str">
            <v>CABO TELEFÔNICO CI-50 50 PARES INSTALADO EM PRUMADA - FORNECIMENTO E INSTALAÇÃO. AF_11/2019</v>
          </cell>
          <cell r="I3342" t="str">
            <v>M</v>
          </cell>
        </row>
        <row r="3343">
          <cell r="G3343">
            <v>98280</v>
          </cell>
          <cell r="H3343" t="str">
            <v>CABO TELEFÔNICO CCI-50 1 PAR, SEM BLINDAGEM, INSTALADO EM DISTRIBUIÇÃO DE EDIFICAÇÃO RESIDENCIAL - FORNECIMENTO E INSTALAÇÃO. AF_11/2019</v>
          </cell>
          <cell r="I3343" t="str">
            <v>M</v>
          </cell>
        </row>
        <row r="3344">
          <cell r="G3344">
            <v>98281</v>
          </cell>
          <cell r="H3344" t="str">
            <v>CABO TELEFÔNICO CCI-50 2 PARES, SEM BLINDAGEM, INSTALADO EM DISTRIBUIÇÃO DE EDIFICAÇÃO RESIDENCIAL - FORNECIMENTO E INSTALAÇÃO. AF_11/2019</v>
          </cell>
          <cell r="I3344" t="str">
            <v>M</v>
          </cell>
        </row>
        <row r="3345">
          <cell r="G3345">
            <v>98282</v>
          </cell>
          <cell r="H3345" t="str">
            <v>CABO TELEFÔNICO CCI-50 3 PARES, SEM BLINDAGEM, INSTALADO EM DISTRIBUIÇÃO DE EDIFICAÇÃO RESIDENCIAL - FORNECIMENTO E INSTALAÇÃO. AF_11/2019</v>
          </cell>
          <cell r="I3345" t="str">
            <v>M</v>
          </cell>
        </row>
        <row r="3346">
          <cell r="G3346">
            <v>98283</v>
          </cell>
          <cell r="H3346" t="str">
            <v>CABO TELEFÔNICO CCI-50 4 PARES, SEM BLINDAGEM, INSTALADO EM DISTRIBUIÇÃO DE EDIFICAÇÃO RESIDENCIAL - FORNECIMENTO E INSTALAÇÃO. AF_11/2019</v>
          </cell>
          <cell r="I3346" t="str">
            <v>M</v>
          </cell>
        </row>
        <row r="3347">
          <cell r="G3347">
            <v>98284</v>
          </cell>
          <cell r="H3347" t="str">
            <v>CABO TELEFÔNICO CCI-50 5 PARES, SEM BLINDAGEM, INSTALADO EM DISTRIBUIÇÃO DE EDIFICAÇÃO RESIDENCIAL - FORNECIMENTO E INSTALAÇÃO. AF_11/2019</v>
          </cell>
          <cell r="I3347" t="str">
            <v>M</v>
          </cell>
        </row>
        <row r="3348">
          <cell r="G3348">
            <v>98285</v>
          </cell>
          <cell r="H3348" t="str">
            <v>CABO TELEFÔNICO CCI-50 6 PARES, SEM BLINDAGEM, INSTALADO EM DISTRIBUIÇÃO DE EDIFICAÇÃO RESIDENCIAL - FORNECIMENTO E INSTALAÇÃO. AF_11/2019</v>
          </cell>
          <cell r="I3348" t="str">
            <v>M</v>
          </cell>
        </row>
        <row r="3349">
          <cell r="G3349">
            <v>98286</v>
          </cell>
          <cell r="H3349" t="str">
            <v>CABO TELEFÔNICO CI-50 10 PARES INSTALADO EM DISTRIBUIÇÃO DE EDIFICAÇÃO RESIDENCIAL - FORNECIMENTO E INSTALAÇÃO. AF_11/2019</v>
          </cell>
          <cell r="I3349" t="str">
            <v>M</v>
          </cell>
        </row>
        <row r="3350">
          <cell r="G3350">
            <v>98287</v>
          </cell>
          <cell r="H3350" t="str">
            <v>CABO TELEFÔNICO CCI-50 1 PAR, SEM BLINDAGEM, INSTALADO EM DISTRIBUIÇÃO DE EDIFICAÇÃO INSTITUCIONAL - FORNECIMENTO E INSTALAÇÃO. AF_11/2019</v>
          </cell>
          <cell r="I3350" t="str">
            <v>M</v>
          </cell>
        </row>
        <row r="3351">
          <cell r="G3351">
            <v>98288</v>
          </cell>
          <cell r="H3351" t="str">
            <v>CABO TELEFÔNICO CCI-50 2 PARES, SEM BLINDAGEM, INSTALADO EM DISTRIBUIÇÃO DE EDIFICAÇÃO INSTITUCIONAL - FORNECIMENTO E INSTALAÇÃO. AF_11/2019</v>
          </cell>
          <cell r="I3351" t="str">
            <v>M</v>
          </cell>
        </row>
        <row r="3352">
          <cell r="G3352">
            <v>98289</v>
          </cell>
          <cell r="H3352" t="str">
            <v>CABO TELEFÔNICO CCI-50 3 PARES, SEM BLINDAGEM, INSTALADO EM DISTRIBUIÇÃO DE EDIFICAÇÃO INSTITUCIONAL - FORNECIMENTO E INSTALAÇÃO. AF_11/2019</v>
          </cell>
          <cell r="I3352" t="str">
            <v>M</v>
          </cell>
        </row>
        <row r="3353">
          <cell r="G3353">
            <v>98290</v>
          </cell>
          <cell r="H3353" t="str">
            <v>CABO TELEFÔNICO CCI-50 4 PARES, SEM BLINDAGEM, INSTALADO EM DISTRIBUIÇÃO DE EDIFICAÇÃO INSTITUCIONAL - FORNECIMENTO E INSTALAÇÃO. AF_11/2019</v>
          </cell>
          <cell r="I3353" t="str">
            <v>M</v>
          </cell>
        </row>
        <row r="3354">
          <cell r="G3354">
            <v>98291</v>
          </cell>
          <cell r="H3354" t="str">
            <v>CABO TELEFÔNICO CCI-50 5 PARES, SEM BLINDAGEM, INSTALADO EM DISTRIBUIÇÃO DE EDIFICAÇÃO INSTITUCIONAL - FORNECIMENTO E INSTALAÇÃO. AF_11/2019</v>
          </cell>
          <cell r="I3354" t="str">
            <v>M</v>
          </cell>
        </row>
        <row r="3355">
          <cell r="G3355">
            <v>98292</v>
          </cell>
          <cell r="H3355" t="str">
            <v>CABO TELEFÔNICO CCI-50 6 PARES, SEM BLINDAGEM, INSTALADO EM DISTRIBUIÇÃO DE EDIFICAÇÃO INSTITUCIONAL - FORNECIMENTO E INSTALAÇÃO. AF_11/2019</v>
          </cell>
          <cell r="I3355" t="str">
            <v>M</v>
          </cell>
        </row>
        <row r="3356">
          <cell r="G3356">
            <v>98293</v>
          </cell>
          <cell r="H3356" t="str">
            <v>CABO TELEFÔNICO CI-50 10 PARES INSTALADO EM DISTRIBUIÇÃO DE EDIFICAÇÃO INSTITUCIONAL - FORNECIMENTO E INSTALAÇÃO. AF_11/2019</v>
          </cell>
          <cell r="I3356" t="str">
            <v>M</v>
          </cell>
        </row>
        <row r="3357">
          <cell r="G3357">
            <v>98400</v>
          </cell>
          <cell r="H3357" t="str">
            <v>CABO TELEFÔNICO CTP-APL-50 10 PARES INSTALADO EM ENTRADA DE EDIFICAÇÃO - FORNECIMENTO E INSTALAÇÃO. AF_11/2019</v>
          </cell>
          <cell r="I3357" t="str">
            <v>M</v>
          </cell>
        </row>
        <row r="3358">
          <cell r="G3358">
            <v>98401</v>
          </cell>
          <cell r="H3358" t="str">
            <v>CABO TELEFÔNICO CTP-APL-50 20 PARES INSTALADO EM ENTRADA DE EDIFICAÇÃO - FORNECIMENTO E INSTALAÇÃO. AF_11/2019</v>
          </cell>
          <cell r="I3358" t="str">
            <v>M</v>
          </cell>
        </row>
        <row r="3359">
          <cell r="G3359">
            <v>98402</v>
          </cell>
          <cell r="H3359" t="str">
            <v>CABO TELEFÔNICO CTP-APL-50 30 PARES INSTALADO EM ENTRADA DE EDIFICAÇÃO - FORNECIMENTO E INSTALAÇÃO. AF_11/2019</v>
          </cell>
          <cell r="I3359" t="str">
            <v>M</v>
          </cell>
        </row>
        <row r="3360">
          <cell r="G3360">
            <v>100556</v>
          </cell>
          <cell r="H3360" t="str">
            <v>CAIXA DE PASSAGEM PARA TELEFONE 15X15X10CM (SOBREPOR), FORNECIMENTO E INSTALACAO. AF_11/2019</v>
          </cell>
          <cell r="I3360" t="str">
            <v>UN</v>
          </cell>
        </row>
        <row r="3361">
          <cell r="G3361">
            <v>100557</v>
          </cell>
          <cell r="H3361" t="str">
            <v>CAIXA DE PASSAGEM PARA TELEFONE 80X80X15CM (SOBREPOR) FORNECIMENTO E INSTALACAO. AF_11/2019</v>
          </cell>
          <cell r="I3361" t="str">
            <v>UN</v>
          </cell>
        </row>
        <row r="3362">
          <cell r="G3362">
            <v>100560</v>
          </cell>
          <cell r="H3362" t="str">
            <v>QUADRO DE DISTRIBUIÇÃO PARA TELEFONE N.2, 20X20X12CM EM CHAPA METALICA, DE EMBUTIR, SEM ACESSORIOS, PADRÃO TELEBRAS, FORNECIMENTO E INSTALAÇÃO. AF_11/2019</v>
          </cell>
          <cell r="I3362" t="str">
            <v>UN</v>
          </cell>
        </row>
        <row r="3363">
          <cell r="G3363">
            <v>100561</v>
          </cell>
          <cell r="H3363" t="str">
            <v>QUADRO DE DISTRIBUICAO PARA TELEFONE N.3, 40X40X12CM EM CHAPA METALICA, DE EMBUTIR, SEM ACESSORIOS, PADRAO TELEBRAS, FORNECIMENTO E INSTALAÇÃO. AF_11/2019</v>
          </cell>
          <cell r="I3363" t="str">
            <v>UN</v>
          </cell>
        </row>
        <row r="3364">
          <cell r="G3364">
            <v>100562</v>
          </cell>
          <cell r="H3364" t="str">
            <v>QUADRO DE DISTRIBUICAO PARA TELEFONE N.4, 60X60X12CM EM CHAPA METALICA, DE EMBUTIR, SEM ACESSORIOS, PADRAO TELEBRAS, FORNECIMENTO E INSTALAÇÃO. AF_11/2019</v>
          </cell>
          <cell r="I3364" t="str">
            <v>UN</v>
          </cell>
        </row>
        <row r="3365">
          <cell r="G3365">
            <v>100563</v>
          </cell>
          <cell r="H3365" t="str">
            <v>QUADRO DE DISTRIBUIÇÃO PARA TELEFONE N.5, 80X80X12CM EM CHAPA METALICA, SEM ACESSORIOS, PADRAO TELEBRAS, FORNECIMENTO E INSTALAÇÃO. AF_11/2019</v>
          </cell>
          <cell r="I3365" t="str">
            <v>UN</v>
          </cell>
        </row>
        <row r="3366">
          <cell r="G3366">
            <v>101795</v>
          </cell>
          <cell r="H3366" t="str">
            <v>CAIXA ENTERRADA PARA INSTALAÇÕES TELEFÔNICAS TIPO R1, EM ALVENARIA COM BLOCOS DE CONCRETO, DIMENSÕES INTERNAS: 0,35X0,60X0,60 M, EXCLUINDO TAMPÃO. AF_12/2020</v>
          </cell>
          <cell r="I3366" t="str">
            <v>UN</v>
          </cell>
        </row>
        <row r="3367">
          <cell r="G3367">
            <v>101798</v>
          </cell>
          <cell r="H3367" t="str">
            <v>TAMPA PARA CAIXA TIPO R1, EM FERRO FUNDIDO, DIMENSÕES INTERNAS: 0,40 X 0,60 M - FORNECIMENTO E INSTALAÇÃO. AF_12/2020</v>
          </cell>
          <cell r="I3367" t="str">
            <v>UN</v>
          </cell>
        </row>
        <row r="3368">
          <cell r="G3368">
            <v>101799</v>
          </cell>
          <cell r="H3368" t="str">
            <v>TAMPA PARA CAIXA TIPO R2 E R3, EM FERRO FUNDIDO, DIMENSÕES INTERNAS: 0,55 X 1,10 M - FORNECIMENTO E INSTALAÇÃO. AF_12/2020</v>
          </cell>
          <cell r="I3368" t="str">
            <v>UN</v>
          </cell>
        </row>
        <row r="3369">
          <cell r="G3369">
            <v>98397</v>
          </cell>
          <cell r="H3369" t="str">
            <v>PINTURA ANTICORROSIVA DE DUTO METÁLICO. AF_04/2018</v>
          </cell>
          <cell r="I3369" t="str">
            <v>M2</v>
          </cell>
        </row>
        <row r="3370">
          <cell r="G3370">
            <v>103244</v>
          </cell>
          <cell r="H3370" t="str">
            <v>AR CONDICIONADO SPLIT INVERTER, HI-WALL (PAREDE), 9000 BTU/H, CICLO FRIO - FORNECIMENTO E INSTALAÇÃO. AF_11/2021_PE</v>
          </cell>
          <cell r="I3370" t="str">
            <v>UN</v>
          </cell>
        </row>
        <row r="3371">
          <cell r="G3371">
            <v>103245</v>
          </cell>
          <cell r="H3371" t="str">
            <v>AR CONDICIONADO SPLIT ON/OFF, HI-WALL (PAREDE), 9000 BTUS/H, CICLO FRIO - FORNECIMENTO E INSTALAÇÃO. AF_11/2021_PE</v>
          </cell>
          <cell r="I3371" t="str">
            <v>UN</v>
          </cell>
        </row>
        <row r="3372">
          <cell r="G3372">
            <v>103246</v>
          </cell>
          <cell r="H3372" t="str">
            <v>AR CONDICIONADO SPLIT ON/OFF, HI-WALL (PAREDE), 9000 BTUS/H, CICLO QUENTE/FRIO - FORNECIMENTO E INSTALAÇÃO. AF_11/2021_PE</v>
          </cell>
          <cell r="I3372" t="str">
            <v>UN</v>
          </cell>
        </row>
        <row r="3373">
          <cell r="G3373">
            <v>103247</v>
          </cell>
          <cell r="H3373" t="str">
            <v>AR CONDICIONADO SPLIT INVERTER, HI-WALL (PAREDE), 12000 BTU/H, CICLO FRIO - FORNECIMENTO E INSTALAÇÃO. AF_11/2021_PE</v>
          </cell>
          <cell r="I3373" t="str">
            <v>UN</v>
          </cell>
        </row>
        <row r="3374">
          <cell r="G3374">
            <v>103248</v>
          </cell>
          <cell r="H3374" t="str">
            <v>AR CONDICIONADO SPLIT ON/OFF, HI-WALL (PAREDE), 12000 BTUS/H, CICLO FRIO - FORNECIMENTO E INSTALAÇÃO. AF_11/2021_PE</v>
          </cell>
          <cell r="I3374" t="str">
            <v>UN</v>
          </cell>
        </row>
        <row r="3375">
          <cell r="G3375">
            <v>103249</v>
          </cell>
          <cell r="H3375" t="str">
            <v>AR CONDICIONADO SPLIT ON/OFF, HI-WALL (PAREDE), 12000 BTUS/H, CICLO QUENTE/FRIO - FORNECIMENTO E INSTALAÇÃO. AF_11/2021_PE</v>
          </cell>
          <cell r="I3375" t="str">
            <v>UN</v>
          </cell>
        </row>
        <row r="3376">
          <cell r="G3376">
            <v>103250</v>
          </cell>
          <cell r="H3376" t="str">
            <v>AR CONDICIONADO SPLIT INVERTER, HI-WALL (PAREDE), 18000 BTU/H, CICLO FRIO - FORNECIMENTO E INSTALAÇÃO. AF_11/2021_PE</v>
          </cell>
          <cell r="I3376" t="str">
            <v>UN</v>
          </cell>
        </row>
        <row r="3377">
          <cell r="G3377">
            <v>103251</v>
          </cell>
          <cell r="H3377" t="str">
            <v>AR CONDICIONADO SPLIT ON/OFF, HI-WALL (PAREDE), 18000 BTUS/H, CICLO FRIO - FORNECIMENTO E INSTALAÇÃO. AF_11/2021_PE</v>
          </cell>
          <cell r="I3377" t="str">
            <v>UN</v>
          </cell>
        </row>
        <row r="3378">
          <cell r="G3378">
            <v>103252</v>
          </cell>
          <cell r="H3378" t="str">
            <v>AR CONDICIONADO SPLIT ON/OFF, HI-WALL (PAREDE), 18000 BTUS/H, CICLO QUENTE/FRIO - FORNECIMENTO E INSTALAÇÃO. AF_11/2021_PE</v>
          </cell>
          <cell r="I3378" t="str">
            <v>UN</v>
          </cell>
        </row>
        <row r="3379">
          <cell r="G3379">
            <v>103253</v>
          </cell>
          <cell r="H3379" t="str">
            <v>AR CONDICIONADO SPLIT INVERTER, HI-WALL (PAREDE), 24000 BTU/H, CICLO FRIO - FORNECIMENTO E INSTALAÇÃO. AF_11/2021_PE</v>
          </cell>
          <cell r="I3379" t="str">
            <v>UN</v>
          </cell>
        </row>
        <row r="3380">
          <cell r="G3380">
            <v>103254</v>
          </cell>
          <cell r="H3380" t="str">
            <v>AR CONDICIONADO SPLIT ON/OFF, HI-WALL (PAREDE), 24000 BTUS/H, CICLO FRIO - FORNECIMENTO E INSTALAÇÃO. AF_11/2021_PE</v>
          </cell>
          <cell r="I3380" t="str">
            <v>UN</v>
          </cell>
        </row>
        <row r="3381">
          <cell r="G3381">
            <v>103255</v>
          </cell>
          <cell r="H3381" t="str">
            <v>AR CONDICIONADO SPLIT ON/OFF, HI-WALL (PAREDE), 24000 BTUS/H, CICLO QUENTE/FRIO - FORNECIMENTO E INSTALAÇÃO. AF_11/2021_PE</v>
          </cell>
          <cell r="I3381" t="str">
            <v>UN</v>
          </cell>
        </row>
        <row r="3382">
          <cell r="G3382">
            <v>103256</v>
          </cell>
          <cell r="H3382" t="str">
            <v>AR CONDICIONADO SPLIT INVERTER, PISO TETO, 18000 BTU/H, CICLO FRIO - FORNECIMENTO E INSTALAÇÃO. AF_11/2021_PE</v>
          </cell>
          <cell r="I3382" t="str">
            <v>UN</v>
          </cell>
        </row>
        <row r="3383">
          <cell r="G3383">
            <v>103257</v>
          </cell>
          <cell r="H3383" t="str">
            <v>AR CONDICIONADO SPLIT ON/OFF, PISO TETO, 18.000 BTU/H, CICLO FRIO - FORNECIMENTO E INSTALAÇÃO. AF_11/2021_PE</v>
          </cell>
          <cell r="I3383" t="str">
            <v>UN</v>
          </cell>
        </row>
        <row r="3384">
          <cell r="G3384">
            <v>103258</v>
          </cell>
          <cell r="H3384" t="str">
            <v>AR CONDICIONADO SPLIT INVERTER, PISO TETO, 24000 BTU/H, CICLO FRIO - FORNECIMENTO E INSTALAÇÃO. AF_11/2021_PE</v>
          </cell>
          <cell r="I3384" t="str">
            <v>UN</v>
          </cell>
        </row>
        <row r="3385">
          <cell r="G3385">
            <v>103259</v>
          </cell>
          <cell r="H3385" t="str">
            <v>AR CONDICIONADO SPLIT ON/OFF, PISO TETO, 24.000 BTU/H, CICLO FRIO - FORNECIMENTO E INSTALAÇÃO. AF_11/2021_PE</v>
          </cell>
          <cell r="I3385" t="str">
            <v>UN</v>
          </cell>
        </row>
        <row r="3386">
          <cell r="G3386">
            <v>103260</v>
          </cell>
          <cell r="H3386" t="str">
            <v>AR CONDICIONADO SPLIT INVERTER, PISO TETO, 24000 BTU/H, QUENTE/FRIO - FORNECIMENTO E INSTALAÇÃO. AF_11/2021_PE</v>
          </cell>
          <cell r="I3386" t="str">
            <v>UN</v>
          </cell>
        </row>
        <row r="3387">
          <cell r="G3387">
            <v>103261</v>
          </cell>
          <cell r="H3387" t="str">
            <v>AR CONDICIONADO SPLIT INVERTER, PISO TETO, 36000 BTU/H, CICLO FRIO - FORNECIMENTO E INSTALAÇÃO. AF_11/2021_PE</v>
          </cell>
          <cell r="I3387" t="str">
            <v>UN</v>
          </cell>
        </row>
        <row r="3388">
          <cell r="G3388">
            <v>103262</v>
          </cell>
          <cell r="H3388" t="str">
            <v>AR CONDICIONADO SPLIT ON/OFF, PISO TETO, 36.000 BTU/H, CICLO FRIO - FORNECIMENTO E INSTALAÇÃO. AF_11/2021_PE</v>
          </cell>
          <cell r="I3388" t="str">
            <v>UN</v>
          </cell>
        </row>
        <row r="3389">
          <cell r="G3389">
            <v>103263</v>
          </cell>
          <cell r="H3389" t="str">
            <v>AR CONDICIONADO SPLIT INVERTER, PISO TETO, 48000 BTU/H, CICLO FRIO - FORNECIMENTO E INSTALAÇÃO. AF_11/2021_PE</v>
          </cell>
          <cell r="I3389" t="str">
            <v>UN</v>
          </cell>
        </row>
        <row r="3390">
          <cell r="G3390">
            <v>103264</v>
          </cell>
          <cell r="H3390" t="str">
            <v>AR CONDICIONADO SPLIT ON/OFF, PISO TETO, 48.000 BTU/H, CICLO FRIO - FORNECIMENTO E INSTALAÇÃO. AF_11/2021_PE</v>
          </cell>
          <cell r="I3390" t="str">
            <v>UN</v>
          </cell>
        </row>
        <row r="3391">
          <cell r="G3391">
            <v>103265</v>
          </cell>
          <cell r="H3391" t="str">
            <v>AR CONDICIONADO SPLIT INVERTER, PISO TETO, APRESENTANDO ENTRE 54000 E 58000 BTU/H, CICLO FRIO - FORNECIMENTO E INSTALAÇÃO. AF_11/2021_PE</v>
          </cell>
          <cell r="I3391" t="str">
            <v>UN</v>
          </cell>
        </row>
        <row r="3392">
          <cell r="G3392">
            <v>103266</v>
          </cell>
          <cell r="H3392" t="str">
            <v>AR CONDICIONADO SPLIT ON/OFF, PISO TETO, 60.000 BTU/H, CICLO FRIO - FORNECIMENTO E INSTALAÇÃO. AF_11/2021_PE</v>
          </cell>
          <cell r="I3392" t="str">
            <v>UN</v>
          </cell>
        </row>
        <row r="3393">
          <cell r="G3393">
            <v>103267</v>
          </cell>
          <cell r="H3393" t="str">
            <v>AR CONDICIONADO SPLIT ON/OFF, CASSETE (TETO), FRIO 4 VIAS 18000 BTU/H - FORNECIMENTO E INSTALAÇÃO. AF_11/2021_PE</v>
          </cell>
          <cell r="I3393" t="str">
            <v>UN</v>
          </cell>
        </row>
        <row r="3394">
          <cell r="G3394">
            <v>103268</v>
          </cell>
          <cell r="H3394" t="str">
            <v>AR CONDICIONADO SPLIT ON/OFF, CASSETE (TETO), 18000 BTU/H, CICLO QUENTE/FRIO - FORNECIMENTO E INSTALAÇÃO. AF_11/2021_PE</v>
          </cell>
          <cell r="I3394" t="str">
            <v>UN</v>
          </cell>
        </row>
        <row r="3395">
          <cell r="G3395">
            <v>103269</v>
          </cell>
          <cell r="H3395" t="str">
            <v>AR CONDICIONADO SPLIT ON/OFF, CASSETE (TETO), FRIO 4 VIAS 24000 BTU/H - FORNECIMENTO E INSTALAÇÃO. AF_11/2021_PE</v>
          </cell>
          <cell r="I3395" t="str">
            <v>UN</v>
          </cell>
        </row>
        <row r="3396">
          <cell r="G3396">
            <v>103270</v>
          </cell>
          <cell r="H3396" t="str">
            <v>AR CONDICIONADO SPLIT ON/OFF, CASSETE (TETO), 24000 BTU/H, CICLO QUENTE/FRIO - FORNECIMENTO E INSTALAÇÃO. AF_11/2021_PE</v>
          </cell>
          <cell r="I3396" t="str">
            <v>UN</v>
          </cell>
        </row>
        <row r="3397">
          <cell r="G3397">
            <v>103271</v>
          </cell>
          <cell r="H3397" t="str">
            <v>AR CONDICIONADO SPLIT ON/OFF, CASSETE (TETO), FRIO 4 VIAS 36000 BTU/H - FORNECIMENTO E INSTALAÇÃO. AF_11/2021_PE</v>
          </cell>
          <cell r="I3397" t="str">
            <v>UN</v>
          </cell>
        </row>
        <row r="3398">
          <cell r="G3398">
            <v>103272</v>
          </cell>
          <cell r="H3398" t="str">
            <v>AR CONDICIONADO SPLIT ON/OFF, CASSETE (TETO), 36000 BTU/H, CICLO QUENTE/FRIO - FORNECIMENTO E INSTALAÇÃO. AF_11/2021_PE</v>
          </cell>
          <cell r="I3398" t="str">
            <v>UN</v>
          </cell>
        </row>
        <row r="3399">
          <cell r="G3399">
            <v>103273</v>
          </cell>
          <cell r="H3399" t="str">
            <v>AR CONDICIONADO SPLIT ON/OFF, CASSETE (TETO), FRIO 4 VIAS 48000 BTU/H - FORNECIMENTO E INSTALAÇÃO. AF_11/2021_PE</v>
          </cell>
          <cell r="I3399" t="str">
            <v>UN</v>
          </cell>
        </row>
        <row r="3400">
          <cell r="G3400">
            <v>103274</v>
          </cell>
          <cell r="H3400" t="str">
            <v>AR CONDICIONADO SPLIT ON/OFF, CASSETE (TETO), 48000 BTU/H, CICLO QUENTE/FRIO - FORNECIMENTO E INSTALAÇÃO. AF_11/2021_PE</v>
          </cell>
          <cell r="I3400" t="str">
            <v>UN</v>
          </cell>
        </row>
        <row r="3401">
          <cell r="G3401">
            <v>103275</v>
          </cell>
          <cell r="H3401" t="str">
            <v>AR CONDICIONADO SPLIT ON/OFF, CASSETE (TETO), FRIO 4 VIAS 60000 BTU/H - FORNECIMENTO E INSTALAÇÃO. AF_11/2021_PE</v>
          </cell>
          <cell r="I3401" t="str">
            <v>UN</v>
          </cell>
        </row>
        <row r="3402">
          <cell r="G3402">
            <v>103276</v>
          </cell>
          <cell r="H3402" t="str">
            <v>AR CONDICIONADO SPLIT ON/OFF, CASSETE (TETO), 60000 BTU/H, CICLO QUENTE/FRIO - FORNECIMENTO E INSTALAÇÃO. AF_11/2021_PE</v>
          </cell>
          <cell r="I3402" t="str">
            <v>UN</v>
          </cell>
        </row>
        <row r="3403">
          <cell r="G3403">
            <v>103277</v>
          </cell>
          <cell r="H3403" t="str">
            <v>AR CONDICIONADO SPLITÃO 10 TR - FORNECIMENTO E INSTALAÇÃO. AF_11/2021_PE</v>
          </cell>
          <cell r="I3403" t="str">
            <v>UN</v>
          </cell>
        </row>
        <row r="3404">
          <cell r="G3404">
            <v>103278</v>
          </cell>
          <cell r="H3404" t="str">
            <v>AR CONDICIONADO SPLITÃO 15 TR - FORNECIMENTO E INSTALAÇÃO. AF_11/2021_PE</v>
          </cell>
          <cell r="I3404" t="str">
            <v>UN</v>
          </cell>
        </row>
        <row r="3405">
          <cell r="G3405">
            <v>103288</v>
          </cell>
          <cell r="H3405" t="str">
            <v>RASGO E CHUMBAMENTO EM ALVENARIA PARA TUBOS DE SPLIT PAREDE DE 9000 A 24000 BTUS/H. AF_11/2021</v>
          </cell>
          <cell r="I3405" t="str">
            <v>UN</v>
          </cell>
        </row>
        <row r="3406">
          <cell r="G3406">
            <v>103289</v>
          </cell>
          <cell r="H3406" t="str">
            <v>TUBO EM COBRE FLEXÍVEL, DN 1/4", COM ISOLAMENTO, INSTALADO EM FORRO, PARA RAMAL DE ALIMENTAÇÃO DE AR CONDICIONADO, INCLUSO FIXADOR. AF_11/2021</v>
          </cell>
          <cell r="I3406" t="str">
            <v>M</v>
          </cell>
        </row>
        <row r="3407">
          <cell r="G3407">
            <v>103290</v>
          </cell>
          <cell r="H3407" t="str">
            <v>TUBO EM COBRE FLEXÍVEL, DN 3/8", COM ISOLAMENTO, INSTALADO EM FORRO, PARA RAMAL DE ALIMENTAÇÃO DE AR CONDICIONADO, INCLUSO FIXADOR. AF_11/2021</v>
          </cell>
          <cell r="I3407" t="str">
            <v>M</v>
          </cell>
        </row>
        <row r="3408">
          <cell r="G3408">
            <v>103291</v>
          </cell>
          <cell r="H3408" t="str">
            <v>TUBO EM COBRE FLEXÍVEL, DN 1/2", COM ISOLAMENTO, INSTALADO EM FORRO, PARA RAMAL DE ALIMENTAÇÃO DE AR CONDICIONADO, INCLUSO FIXADOR. AF_11/2021</v>
          </cell>
          <cell r="I3408" t="str">
            <v>M</v>
          </cell>
        </row>
        <row r="3409">
          <cell r="G3409">
            <v>103292</v>
          </cell>
          <cell r="H3409" t="str">
            <v>TUBO EM COBRE FLEXÍVEL, DN 5/8", COM ISOLAMENTO, INSTALADO EM FORRO, PARA RAMAL DE ALIMENTAÇÃO DE AR CONDICIONADO, INCLUSO FIXADOR. AF_11/2021</v>
          </cell>
          <cell r="I3409" t="str">
            <v>M</v>
          </cell>
        </row>
        <row r="3410">
          <cell r="G3410">
            <v>101936</v>
          </cell>
          <cell r="H3410" t="str">
            <v>INSTALAÇÃO DE TUBOS E CONEXÕES, EM AÇO/FERRO GALVANIZADO, PARA O CENTRO DE MEDIÇÃO DE GÁS DE EDIFÍCIO RESIDENCIAL, COM 4 PAVIMENTOS, 16 UNIDADES HABITACIONAIS, DN 32 (1 1/4) - FORNECIMENTO E INSTALAÇÃO. AF_10/2020</v>
          </cell>
          <cell r="I3410" t="str">
            <v>UN</v>
          </cell>
        </row>
        <row r="3411">
          <cell r="G3411">
            <v>101937</v>
          </cell>
          <cell r="H3411" t="str">
            <v>INSTALAÇÃO DE TUBOS E CONEXÕES, EM AÇO/FERRO GALVANIZADO, PARA O CENTRO DE MEDIÇÃO DE GÁS DE EDIFÍCIO RESIDENCIAL, COM 4 PAVIMENTOS, 16 UNIDADES HABITACIONAIS, DN 50 (2) - FORNECIMENTO E INSTALAÇÃO. AF_10/2020</v>
          </cell>
          <cell r="I3411" t="str">
            <v>UN</v>
          </cell>
        </row>
        <row r="3412">
          <cell r="G3412">
            <v>98294</v>
          </cell>
          <cell r="H3412" t="str">
            <v>CABO ELETRÔNICO CATEGORIA 5E, INSTALADO EM EDIFICAÇÃO RESIDENCIAL - FORNECIMENTO E INSTALAÇÃO. AF_11/2019</v>
          </cell>
          <cell r="I3412" t="str">
            <v>M</v>
          </cell>
        </row>
        <row r="3413">
          <cell r="G3413">
            <v>98295</v>
          </cell>
          <cell r="H3413" t="str">
            <v>CABO ELETRÔNICO CATEGORIA 5E, INSTALADO EM EDIFICAÇÃO INSTITUCIONAL - FORNECIMENTO E INSTALAÇÃO. AF_11/2019</v>
          </cell>
          <cell r="I3413" t="str">
            <v>M</v>
          </cell>
        </row>
        <row r="3414">
          <cell r="G3414">
            <v>98296</v>
          </cell>
          <cell r="H3414" t="str">
            <v>CABO ELETRÔNICO CATEGORIA 6, INSTALADO EM EDIFICAÇÃO RESIDENCIAL - FORNECIMENTO E INSTALAÇÃO. AF_11/2019</v>
          </cell>
          <cell r="I3414" t="str">
            <v>M</v>
          </cell>
        </row>
        <row r="3415">
          <cell r="G3415">
            <v>98297</v>
          </cell>
          <cell r="H3415" t="str">
            <v>CABO ELETRÔNICO CATEGORIA 6, INSTALADO EM EDIFICAÇÃO INSTITUCIONAL - FORNECIMENTO E INSTALAÇÃO. AF_11/2019</v>
          </cell>
          <cell r="I3415" t="str">
            <v>M</v>
          </cell>
        </row>
        <row r="3416">
          <cell r="G3416">
            <v>98298</v>
          </cell>
          <cell r="H3416" t="str">
            <v>CABO ELETRÔNICO CATEGORIA 6A, INSTALADO EM EDIFICAÇÃO RESIDENCIAL - FORNECIMENTO E INSTALAÇÃO. AF_11/2019</v>
          </cell>
          <cell r="I3416" t="str">
            <v>M</v>
          </cell>
        </row>
        <row r="3417">
          <cell r="G3417">
            <v>98299</v>
          </cell>
          <cell r="H3417" t="str">
            <v>CABO ELETRÔNICO CATEGORIA 6A, INSTALADO EM EDIFICAÇÃO INSTITUCIONAL - FORNECIMENTO E INSTALAÇÃO. AF_11/2019</v>
          </cell>
          <cell r="I3417" t="str">
            <v>M</v>
          </cell>
        </row>
        <row r="3418">
          <cell r="G3418">
            <v>98300</v>
          </cell>
          <cell r="H3418" t="str">
            <v>CABO COAXIAL RG6 95% - FORNECIMENTO E INSTALAÇÃO. AF_11/2019</v>
          </cell>
          <cell r="I3418" t="str">
            <v>M</v>
          </cell>
        </row>
        <row r="3419">
          <cell r="G3419">
            <v>98301</v>
          </cell>
          <cell r="H3419" t="str">
            <v>PATCH PANEL 24 PORTAS, CATEGORIA 5E - FORNECIMENTO E INSTALAÇÃO. AF_11/2019</v>
          </cell>
          <cell r="I3419" t="str">
            <v>UN</v>
          </cell>
        </row>
        <row r="3420">
          <cell r="G3420">
            <v>98302</v>
          </cell>
          <cell r="H3420" t="str">
            <v>PATCH PANEL 24 PORTAS, CATEGORIA 6 - FORNECIMENTO E INSTALAÇÃO. AF_11/2019</v>
          </cell>
          <cell r="I3420" t="str">
            <v>UN</v>
          </cell>
        </row>
        <row r="3421">
          <cell r="G3421">
            <v>98304</v>
          </cell>
          <cell r="H3421" t="str">
            <v>PATCH PANEL 48 PORTAS, CATEGORIA 6 - FORNECIMENTO E INSTALAÇÃO. AF_11/2019</v>
          </cell>
          <cell r="I3421" t="str">
            <v>UN</v>
          </cell>
        </row>
        <row r="3422">
          <cell r="G3422">
            <v>98305</v>
          </cell>
          <cell r="H3422" t="str">
            <v>RACK FECHADO PARA SERVIDOR - FORNECIMENTO E INSTALAÇÃO. AF_11/2019</v>
          </cell>
          <cell r="I3422" t="str">
            <v>UN</v>
          </cell>
        </row>
        <row r="3423">
          <cell r="G3423">
            <v>98306</v>
          </cell>
          <cell r="H3423" t="str">
            <v>BLOCO DE ENGATE RÁPIDO PARA BASTIDOR TIPO M10 - FORNECIMENTO E INSTALAÇÃO. AF_11/2019</v>
          </cell>
          <cell r="I3423" t="str">
            <v>UN</v>
          </cell>
        </row>
        <row r="3424">
          <cell r="G3424">
            <v>98307</v>
          </cell>
          <cell r="H3424" t="str">
            <v>TOMADA DE REDE RJ45 - FORNECIMENTO E INSTALAÇÃO. AF_11/2019</v>
          </cell>
          <cell r="I3424" t="str">
            <v>UN</v>
          </cell>
        </row>
        <row r="3425">
          <cell r="G3425">
            <v>98308</v>
          </cell>
          <cell r="H3425" t="str">
            <v>TOMADA PARA TELEFONE RJ11 - FORNECIMENTO E INSTALAÇÃO. AF_11/2019</v>
          </cell>
          <cell r="I3425" t="str">
            <v>UN</v>
          </cell>
        </row>
        <row r="3426">
          <cell r="G3426">
            <v>98593</v>
          </cell>
          <cell r="H3426" t="str">
            <v>PATCH PANEL 48 PORTAS, CATEGORIA 5E - FORNECIMENTO E INSTALAÇÃO. AF_11/2019</v>
          </cell>
          <cell r="I3426" t="str">
            <v>UN</v>
          </cell>
        </row>
        <row r="3427">
          <cell r="G3427">
            <v>100553</v>
          </cell>
          <cell r="H3427" t="str">
            <v>CABO COAXIAL RG11 95% - FORNECIMENTO E INSTALAÇÃO. AF_11/2019</v>
          </cell>
          <cell r="I3427" t="str">
            <v>M</v>
          </cell>
        </row>
        <row r="3428">
          <cell r="G3428">
            <v>100554</v>
          </cell>
          <cell r="H3428" t="str">
            <v>CABO COAXIAL RG59 95% - FORNECIMENTO E INSTALAÇÃO. AF_11/2019</v>
          </cell>
          <cell r="I3428" t="str">
            <v>M</v>
          </cell>
        </row>
        <row r="3429">
          <cell r="G3429">
            <v>100555</v>
          </cell>
          <cell r="H3429" t="str">
            <v>RACK ABERTO EM COLUNA 44U PARA SERVIDOR - FORNECIMENTO E INSTALAÇÃO. AF_11/2019</v>
          </cell>
          <cell r="I3429" t="str">
            <v>UN</v>
          </cell>
        </row>
        <row r="3430">
          <cell r="G3430">
            <v>89355</v>
          </cell>
          <cell r="H3430" t="str">
            <v>TUBO, PVC, SOLDÁVEL, DN 20MM, INSTALADO EM RAMAL OU SUB-RAMAL DE ÁGUA - FORNECIMENTO E INSTALAÇÃO. AF_06/2022</v>
          </cell>
          <cell r="I3430" t="str">
            <v>M</v>
          </cell>
        </row>
        <row r="3431">
          <cell r="G3431">
            <v>89356</v>
          </cell>
          <cell r="H3431" t="str">
            <v>TUBO, PVC, SOLDÁVEL, DN 25MM, INSTALADO EM RAMAL OU SUB-RAMAL DE ÁGUA - FORNECIMENTO E INSTALAÇÃO. AF_06/2022</v>
          </cell>
          <cell r="I3431" t="str">
            <v>M</v>
          </cell>
        </row>
        <row r="3432">
          <cell r="G3432">
            <v>89357</v>
          </cell>
          <cell r="H3432" t="str">
            <v>TUBO, PVC, SOLDÁVEL, DN 32MM, INSTALADO EM RAMAL OU SUB-RAMAL DE ÁGUA - FORNECIMENTO E INSTALAÇÃO. AF_06/2022</v>
          </cell>
          <cell r="I3432" t="str">
            <v>M</v>
          </cell>
        </row>
        <row r="3433">
          <cell r="G3433">
            <v>89401</v>
          </cell>
          <cell r="H3433" t="str">
            <v>TUBO, PVC, SOLDÁVEL, DN 20MM, INSTALADO EM RAMAL DE DISTRIBUIÇÃO DE ÁGUA - FORNECIMENTO E INSTALAÇÃO. AF_06/2022</v>
          </cell>
          <cell r="I3433" t="str">
            <v>M</v>
          </cell>
        </row>
        <row r="3434">
          <cell r="G3434">
            <v>89402</v>
          </cell>
          <cell r="H3434" t="str">
            <v>TUBO, PVC, SOLDÁVEL, DN 25MM, INSTALADO EM RAMAL DE DISTRIBUIÇÃO DE ÁGUA - FORNECIMENTO E INSTALAÇÃO. AF_06/2022</v>
          </cell>
          <cell r="I3434" t="str">
            <v>M</v>
          </cell>
        </row>
        <row r="3435">
          <cell r="G3435">
            <v>89403</v>
          </cell>
          <cell r="H3435" t="str">
            <v>TUBO, PVC, SOLDÁVEL, DN 32MM, INSTALADO EM RAMAL DE DISTRIBUIÇÃO DE ÁGUA - FORNECIMENTO E INSTALAÇÃO. AF_06/2022</v>
          </cell>
          <cell r="I3435" t="str">
            <v>M</v>
          </cell>
        </row>
        <row r="3436">
          <cell r="G3436">
            <v>89446</v>
          </cell>
          <cell r="H3436" t="str">
            <v>TUBO, PVC, SOLDÁVEL, DN 25MM, INSTALADO EM PRUMADA DE ÁGUA - FORNECIMENTO E INSTALAÇÃO. AF_06/2022</v>
          </cell>
          <cell r="I3436" t="str">
            <v>M</v>
          </cell>
        </row>
        <row r="3437">
          <cell r="G3437">
            <v>89447</v>
          </cell>
          <cell r="H3437" t="str">
            <v>TUBO, PVC, SOLDÁVEL, DN 32MM, INSTALADO EM PRUMADA DE ÁGUA - FORNECIMENTO E INSTALAÇÃO. AF_06/2022</v>
          </cell>
          <cell r="I3437" t="str">
            <v>M</v>
          </cell>
        </row>
        <row r="3438">
          <cell r="G3438">
            <v>89448</v>
          </cell>
          <cell r="H3438" t="str">
            <v>TUBO, PVC, SOLDÁVEL, DN 40MM, INSTALADO EM PRUMADA DE ÁGUA - FORNECIMENTO E INSTALAÇÃO. AF_06/2022</v>
          </cell>
          <cell r="I3438" t="str">
            <v>M</v>
          </cell>
        </row>
        <row r="3439">
          <cell r="G3439">
            <v>89449</v>
          </cell>
          <cell r="H3439" t="str">
            <v>TUBO, PVC, SOLDÁVEL, DN 50MM, INSTALADO EM PRUMADA DE ÁGUA - FORNECIMENTO E INSTALAÇÃO. AF_06/2022</v>
          </cell>
          <cell r="I3439" t="str">
            <v>M</v>
          </cell>
        </row>
        <row r="3440">
          <cell r="G3440">
            <v>89450</v>
          </cell>
          <cell r="H3440" t="str">
            <v>TUBO, PVC, SOLDÁVEL, DN 60MM, INSTALADO EM PRUMADA DE ÁGUA - FORNECIMENTO E INSTALAÇÃO. AF_06/2022</v>
          </cell>
          <cell r="I3440" t="str">
            <v>M</v>
          </cell>
        </row>
        <row r="3441">
          <cell r="G3441">
            <v>89451</v>
          </cell>
          <cell r="H3441" t="str">
            <v>TUBO, PVC, SOLDÁVEL, DN 75MM, INSTALADO EM PRUMADA DE ÁGUA - FORNECIMENTO E INSTALAÇÃO. AF_06/2022</v>
          </cell>
          <cell r="I3441" t="str">
            <v>M</v>
          </cell>
        </row>
        <row r="3442">
          <cell r="G3442">
            <v>89452</v>
          </cell>
          <cell r="H3442" t="str">
            <v>TUBO, PVC, SOLDÁVEL, DN 85MM, INSTALADO EM PRUMADA DE ÁGUA - FORNECIMENTO E INSTALAÇÃO. AF_06/2022</v>
          </cell>
          <cell r="I3442" t="str">
            <v>M</v>
          </cell>
        </row>
        <row r="3443">
          <cell r="G3443">
            <v>89508</v>
          </cell>
          <cell r="H3443" t="str">
            <v>TUBO PVC, SÉRIE R, ÁGUA PLUVIAL, DN 40 MM, FORNECIDO E INSTALADO EM RAMAL DE ENCAMINHAMENTO. AF_06/2022</v>
          </cell>
          <cell r="I3443" t="str">
            <v>M</v>
          </cell>
        </row>
        <row r="3444">
          <cell r="G3444">
            <v>89509</v>
          </cell>
          <cell r="H3444" t="str">
            <v>TUBO PVC, SÉRIE R, ÁGUA PLUVIAL, DN 50 MM, FORNECIDO E INSTALADO EM RAMAL DE ENCAMINHAMENTO. AF_06/2022</v>
          </cell>
          <cell r="I3444" t="str">
            <v>M</v>
          </cell>
        </row>
        <row r="3445">
          <cell r="G3445">
            <v>89511</v>
          </cell>
          <cell r="H3445" t="str">
            <v>TUBO PVC, SÉRIE R, ÁGUA PLUVIAL, DN 75 MM, FORNECIDO E INSTALADO EM RAMAL DE ENCAMINHAMENTO. AF_06/2022</v>
          </cell>
          <cell r="I3445" t="str">
            <v>M</v>
          </cell>
        </row>
        <row r="3446">
          <cell r="G3446">
            <v>89512</v>
          </cell>
          <cell r="H3446" t="str">
            <v>TUBO PVC, SÉRIE R, ÁGUA PLUVIAL, DN 100 MM, FORNECIDO E INSTALADO EM RAMAL DE ENCAMINHAMENTO. AF_06/2022</v>
          </cell>
          <cell r="I3446" t="str">
            <v>M</v>
          </cell>
        </row>
        <row r="3447">
          <cell r="G3447">
            <v>89576</v>
          </cell>
          <cell r="H3447" t="str">
            <v>TUBO PVC, SÉRIE R, ÁGUA PLUVIAL, DN 75 MM, FORNECIDO E INSTALADO EM CONDUTORES VERTICAIS DE ÁGUAS PLUVIAIS. AF_06/2022</v>
          </cell>
          <cell r="I3447" t="str">
            <v>M</v>
          </cell>
        </row>
        <row r="3448">
          <cell r="G3448">
            <v>89578</v>
          </cell>
          <cell r="H3448" t="str">
            <v>TUBO PVC, SÉRIE R, ÁGUA PLUVIAL, DN 100 MM, FORNECIDO E INSTALADO EM CONDUTORES VERTICAIS DE ÁGUAS PLUVIAIS. AF_06/2022</v>
          </cell>
          <cell r="I3448" t="str">
            <v>M</v>
          </cell>
        </row>
        <row r="3449">
          <cell r="G3449">
            <v>89580</v>
          </cell>
          <cell r="H3449" t="str">
            <v>TUBO PVC, SÉRIE R, ÁGUA PLUVIAL, DN 150 MM, FORNECIDO E INSTALADO EM CONDUTORES VERTICAIS DE ÁGUAS PLUVIAIS. AF_06/2022</v>
          </cell>
          <cell r="I3449" t="str">
            <v>M</v>
          </cell>
        </row>
        <row r="3450">
          <cell r="G3450">
            <v>89633</v>
          </cell>
          <cell r="H3450" t="str">
            <v>TUBO, CPVC, SOLDÁVEL, DN 15MM, INSTALADO EM RAMAL OU SUB-RAMAL DE ÁGUA - FORNECIMENTO E INSTALAÇÃO. AF_06/2022</v>
          </cell>
          <cell r="I3450" t="str">
            <v>M</v>
          </cell>
        </row>
        <row r="3451">
          <cell r="G3451">
            <v>89634</v>
          </cell>
          <cell r="H3451" t="str">
            <v>TUBO, CPVC, SOLDÁVEL, DN 22MM, INSTALADO EM RAMAL OU SUB-RAMAL DE ÁGUA - FORNECIMENTO E INSTALAÇÃO. AF_06/2022</v>
          </cell>
          <cell r="I3451" t="str">
            <v>M</v>
          </cell>
        </row>
        <row r="3452">
          <cell r="G3452">
            <v>89635</v>
          </cell>
          <cell r="H3452" t="str">
            <v>TUBO, CPVC, SOLDÁVEL, DN 28MM, INSTALADO EM RAMAL OU SUB-RAMAL DE ÁGUA - FORNECIMENTO E INSTALAÇÃO. AF_06/2022</v>
          </cell>
          <cell r="I3452" t="str">
            <v>M</v>
          </cell>
        </row>
        <row r="3453">
          <cell r="G3453">
            <v>89636</v>
          </cell>
          <cell r="H3453" t="str">
            <v>TUBO, CPVC, SOLDÁVEL, DN 35MM, INSTALADO EM RAMAL OU SUB-RAMAL DE ÁGUA   FORNECIMENTO E INSTALAÇÃO. AF_06/2022</v>
          </cell>
          <cell r="I3453" t="str">
            <v>M</v>
          </cell>
        </row>
        <row r="3454">
          <cell r="G3454">
            <v>89711</v>
          </cell>
          <cell r="H3454" t="str">
            <v>TUBO PVC, SERIE NORMAL, ESGOTO PREDIAL, DN 40 MM, FORNECIDO E INSTALADO EM RAMAL DE DESCARGA OU RAMAL DE ESGOTO SANITÁRIO. AF_08/2022</v>
          </cell>
          <cell r="I3454" t="str">
            <v>M</v>
          </cell>
        </row>
        <row r="3455">
          <cell r="G3455">
            <v>89712</v>
          </cell>
          <cell r="H3455" t="str">
            <v>TUBO PVC, SERIE NORMAL, ESGOTO PREDIAL, DN 50 MM, FORNECIDO E INSTALADO EM RAMAL DE DESCARGA OU RAMAL DE ESGOTO SANITÁRIO. AF_08/2022</v>
          </cell>
          <cell r="I3455" t="str">
            <v>M</v>
          </cell>
        </row>
        <row r="3456">
          <cell r="G3456">
            <v>89713</v>
          </cell>
          <cell r="H3456" t="str">
            <v>TUBO PVC, SERIE NORMAL, ESGOTO PREDIAL, DN 75 MM, FORNECIDO E INSTALADO EM RAMAL DE DESCARGA OU RAMAL DE ESGOTO SANITÁRIO. AF_08/2022</v>
          </cell>
          <cell r="I3456" t="str">
            <v>M</v>
          </cell>
        </row>
        <row r="3457">
          <cell r="G3457">
            <v>89714</v>
          </cell>
          <cell r="H3457" t="str">
            <v>TUBO PVC, SERIE NORMAL, ESGOTO PREDIAL, DN 100 MM, FORNECIDO E INSTALADO EM RAMAL DE DESCARGA OU RAMAL DE ESGOTO SANITÁRIO. AF_08/2022</v>
          </cell>
          <cell r="I3457" t="str">
            <v>M</v>
          </cell>
        </row>
        <row r="3458">
          <cell r="G3458">
            <v>89716</v>
          </cell>
          <cell r="H3458" t="str">
            <v>TUBO, CPVC, SOLDÁVEL, DN 22MM, INSTALADO EM RAMAL DE DISTRIBUIÇÃO DE ÁGUA - FORNECIMENTO E INSTALAÇÃO. AF_06/2022</v>
          </cell>
          <cell r="I3458" t="str">
            <v>M</v>
          </cell>
        </row>
        <row r="3459">
          <cell r="G3459">
            <v>89717</v>
          </cell>
          <cell r="H3459" t="str">
            <v>TUBO, CPVC, SOLDÁVEL, DN 28MM, INSTALADO EM RAMAL DE DISTRIBUIÇÃO DE ÁGUA - FORNECIMENTO E INSTALAÇÃO. AF_06/2022</v>
          </cell>
          <cell r="I3459" t="str">
            <v>M</v>
          </cell>
        </row>
        <row r="3460">
          <cell r="G3460">
            <v>89770</v>
          </cell>
          <cell r="H3460" t="str">
            <v>TUBO, CPVC, SOLDÁVEL, DN 35MM, INSTALADO EM PRUMADA DE ÁGUA   FORNECIMENTO E INSTALAÇÃO. AF_06/2022</v>
          </cell>
          <cell r="I3460" t="str">
            <v>M</v>
          </cell>
        </row>
        <row r="3461">
          <cell r="G3461">
            <v>89771</v>
          </cell>
          <cell r="H3461" t="str">
            <v>TUBO, CPVC, SOLDÁVEL, DN 42MM, INSTALADO EM PRUMADA DE ÁGUA   FORNECIMENTO E INSTALAÇÃO. AF_06/2022</v>
          </cell>
          <cell r="I3461" t="str">
            <v>M</v>
          </cell>
        </row>
        <row r="3462">
          <cell r="G3462">
            <v>89773</v>
          </cell>
          <cell r="H3462" t="str">
            <v>TUBO, CPVC, SOLDÁVEL, DN 73MM, INSTALADO EM PRUMADA DE ÁGUA   FORNECIMENTO E INSTALAÇÃO. AF_06/2022</v>
          </cell>
          <cell r="I3462" t="str">
            <v>M</v>
          </cell>
        </row>
        <row r="3463">
          <cell r="G3463">
            <v>89775</v>
          </cell>
          <cell r="H3463" t="str">
            <v>TUBO, CPVC, SOLDÁVEL, DN 89MM, INSTALADO EM PRUMADA DE ÁGUA   FORNECIMENTO E INSTALAÇÃO. AF_06/2022</v>
          </cell>
          <cell r="I3463" t="str">
            <v>M</v>
          </cell>
        </row>
        <row r="3464">
          <cell r="G3464">
            <v>89798</v>
          </cell>
          <cell r="H3464" t="str">
            <v>TUBO PVC, SERIE NORMAL, ESGOTO PREDIAL, DN 50 MM, FORNECIDO E INSTALADO EM PRUMADA DE ESGOTO SANITÁRIO OU VENTILAÇÃO. AF_08/2022</v>
          </cell>
          <cell r="I3464" t="str">
            <v>M</v>
          </cell>
        </row>
        <row r="3465">
          <cell r="G3465">
            <v>89799</v>
          </cell>
          <cell r="H3465" t="str">
            <v>TUBO PVC, SERIE NORMAL, ESGOTO PREDIAL, DN 75 MM, FORNECIDO E INSTALADO EM PRUMADA DE ESGOTO SANITÁRIO OU VENTILAÇÃO. AF_08/2022</v>
          </cell>
          <cell r="I3465" t="str">
            <v>M</v>
          </cell>
        </row>
        <row r="3466">
          <cell r="G3466">
            <v>89800</v>
          </cell>
          <cell r="H3466" t="str">
            <v>TUBO PVC, SERIE NORMAL, ESGOTO PREDIAL, DN 100 MM, FORNECIDO E INSTALADO EM PRUMADA DE ESGOTO SANITÁRIO OU VENTILAÇÃO. AF_08/2022</v>
          </cell>
          <cell r="I3466" t="str">
            <v>M</v>
          </cell>
        </row>
        <row r="3467">
          <cell r="G3467">
            <v>89848</v>
          </cell>
          <cell r="H3467" t="str">
            <v>TUBO PVC, SERIE NORMAL, ESGOTO PREDIAL, DN 100 MM, FORNECIDO E INSTALADO EM SUBCOLETOR AÉREO DE ESGOTO SANITÁRIO. AF_08/2022</v>
          </cell>
          <cell r="I3467" t="str">
            <v>M</v>
          </cell>
        </row>
        <row r="3468">
          <cell r="G3468">
            <v>89849</v>
          </cell>
          <cell r="H3468" t="str">
            <v>TUBO PVC, SERIE NORMAL, ESGOTO PREDIAL, DN 150 MM, FORNECIDO E INSTALADO EM SUBCOLETOR AÉREO DE ESGOTO SANITÁRIO. AF_08/2022</v>
          </cell>
          <cell r="I3468" t="str">
            <v>M</v>
          </cell>
        </row>
        <row r="3469">
          <cell r="G3469">
            <v>89865</v>
          </cell>
          <cell r="H3469" t="str">
            <v>TUBO, PVC, SOLDÁVEL, DN 25MM, INSTALADO EM DRENO DE AR-CONDICIONADO - FORNECIMENTO E INSTALAÇÃO. AF_08/2022</v>
          </cell>
          <cell r="I3469" t="str">
            <v>M</v>
          </cell>
        </row>
        <row r="3470">
          <cell r="G3470">
            <v>91784</v>
          </cell>
          <cell r="H3470" t="str">
            <v>(COMPOSIÇÃO REPRESENTATIVA) DO SERVIÇO DE INSTALAÇÃO DE TUBOS DE PVC, SOLDÁVEL, ÁGUA FRIA, DN 20 MM (INSTALADO EM RAMAL, SUB-RAMAL OU RAMAL DE DISTRIBUIÇÃO), INCLUSIVE CONEXÕES, CORTES E FIXAÇÕES, PARA PRÉDIOS. AF_10/2015</v>
          </cell>
          <cell r="I3470" t="str">
            <v>M</v>
          </cell>
        </row>
        <row r="3471">
          <cell r="G3471">
            <v>91785</v>
          </cell>
          <cell r="H3471" t="str">
            <v>(COMPOSIÇÃO REPRESENTATIVA) DO SERVIÇO DE INSTALAÇÃO DE TUBOS DE PVC, SOLDÁVEL, ÁGUA FRIA, DN 25 MM (INSTALADO EM RAMAL, SUB-RAMAL, RAMAL DE DISTRIBUIÇÃO OU PRUMADA), INCLUSIVE CONEXÕES, CORTES E FIXAÇÕES, PARA PRÉDIOS. AF_10/2015</v>
          </cell>
          <cell r="I3471" t="str">
            <v>M</v>
          </cell>
        </row>
        <row r="3472">
          <cell r="G3472">
            <v>91786</v>
          </cell>
          <cell r="H3472" t="str">
            <v>(COMPOSIÇÃO REPRESENTATIVA) DO SERVIÇO DE INSTALAÇÃO TUBOS DE PVC, SOLDÁVEL, ÁGUA FRIA, DN 32 MM (INSTALADO EM RAMAL, SUB-RAMAL, RAMAL DE DISTRIBUIÇÃO OU PRUMADA), INCLUSIVE CONEXÕES, CORTES E FIXAÇÕES, PARA PRÉDIOS. AF_10/2015</v>
          </cell>
          <cell r="I3472" t="str">
            <v>M</v>
          </cell>
        </row>
        <row r="3473">
          <cell r="G3473">
            <v>91787</v>
          </cell>
          <cell r="H3473" t="str">
            <v>(COMPOSIÇÃO REPRESENTATIVA) DO SERVIÇO DE INSTALAÇÃO DE TUBOS DE PVC, SOLDÁVEL, ÁGUA FRIA, DN 40 MM (INSTALADO EM PRUMADA), INCLUSIVE CONEXÕES, CORTES E FIXAÇÕES, PARA PRÉDIOS. AF_10/2015</v>
          </cell>
          <cell r="I3473" t="str">
            <v>M</v>
          </cell>
        </row>
        <row r="3474">
          <cell r="G3474">
            <v>91788</v>
          </cell>
          <cell r="H3474" t="str">
            <v>(COMPOSIÇÃO REPRESENTATIVA) DO SERVIÇO DE INSTALAÇÃO DE TUBOS DE PVC, SOLDÁVEL, ÁGUA FRIA, DN 50 MM (INSTALADO EM PRUMADA), INCLUSIVE CONEXÕES, CORTES E FIXAÇÕES, PARA PRÉDIOS. AF_10/2015</v>
          </cell>
          <cell r="I3474" t="str">
            <v>M</v>
          </cell>
        </row>
        <row r="3475">
          <cell r="G3475">
            <v>91789</v>
          </cell>
          <cell r="H3475" t="str">
            <v>(COMPOSIÇÃO REPRESENTATIVA) DO SERVIÇO DE INSTALAÇÃO DE TUBOS DE PVC, SÉRIE R, ÁGUA PLUVIAL, DN 75 MM (INSTALADO EM RAMAL DE ENCAMINHAMENTO, OU CONDUTORES VERTICAIS), INCLUSIVE CONEXÕES, CORTE E FIXAÇÕES, PARA PRÉDIOS. AF_10/2015</v>
          </cell>
          <cell r="I3475" t="str">
            <v>M</v>
          </cell>
        </row>
        <row r="3476">
          <cell r="G3476">
            <v>91790</v>
          </cell>
          <cell r="H3476" t="str">
            <v>(COMPOSIÇÃO REPRESENTATIVA) DO SERVIÇO DE INSTALAÇÃO DE TUBOS DE PVC, SÉRIE R, ÁGUA PLUVIAL, DN 100 MM (INSTALADO EM RAMAL DE ENCAMINHAMENTO, OU CONDUTORES VERTICAIS), INCLUSIVE CONEXÕES, CORTES E FIXAÇÕES, PARA PRÉDIOS. AF_10/2015</v>
          </cell>
          <cell r="I3476" t="str">
            <v>M</v>
          </cell>
        </row>
        <row r="3477">
          <cell r="G3477">
            <v>91791</v>
          </cell>
          <cell r="H3477" t="str">
            <v>(COMPOSIÇÃO REPRESENTATIVA) DO SERVIÇO DE INSTALAÇÃO DE TUBOS DE PVC, SÉRIE R, ÁGUA PLUVIAL, DN 150 MM (INSTALADO EM CONDUTORES VERTICAIS), INCLUSIVE CONEXÕES, CORTES E FIXAÇÕES, PARA PRÉDIOS. AF_10/2015</v>
          </cell>
          <cell r="I3477" t="str">
            <v>M</v>
          </cell>
        </row>
        <row r="3478">
          <cell r="G3478">
            <v>91792</v>
          </cell>
          <cell r="H3478" t="str">
            <v>(COMPOSIÇÃO REPRESENTATIVA) DO SERVIÇO DE INSTALAÇÃO DE TUBO DE PVC, SÉRIE NORMAL, ESGOTO PREDIAL, DN 40 MM (INSTALADO EM RAMAL DE DESCARGA OU RAMAL DE ESGOTO SANITÁRIO), INCLUSIVE CONEXÕES, CORTES E FIXAÇÕES, PARA PRÉDIOS. AF_10/2015</v>
          </cell>
          <cell r="I3478" t="str">
            <v>M</v>
          </cell>
        </row>
        <row r="3479">
          <cell r="G3479">
            <v>91793</v>
          </cell>
          <cell r="H3479" t="str">
            <v>(COMPOSIÇÃO REPRESENTATIVA) DO SERVIÇO DE INSTALAÇÃO DE TUBO DE PVC, SÉRIE NORMAL, ESGOTO PREDIAL, DN 50 MM (INSTALADO EM RAMAL DE DESCARGA OU RAMAL DE ESGOTO SANITÁRIO), INCLUSIVE CONEXÕES, CORTES E FIXAÇÕES PARA, PRÉDIOS. AF_10/2015</v>
          </cell>
          <cell r="I3479" t="str">
            <v>M</v>
          </cell>
        </row>
        <row r="3480">
          <cell r="G3480">
            <v>91794</v>
          </cell>
          <cell r="H3480" t="str">
            <v>(COMPOSIÇÃO REPRESENTATIVA) DO SERVIÇO DE INST. TUBO PVC, SÉRIE N, ESGOTO PREDIAL, DN 75 MM, (INST. EM RAMAL DE DESCARGA, RAMAL DE ESG. SANITÁRIO, PRUMADA DE ESG. SANITÁRIO OU VENTILAÇÃO), INCL. CONEXÕES, CORTES E FIXAÇÕES, P/ PRÉDIOS. AF_10/2015</v>
          </cell>
          <cell r="I3480" t="str">
            <v>M</v>
          </cell>
        </row>
        <row r="3481">
          <cell r="G3481">
            <v>91795</v>
          </cell>
          <cell r="H3481" t="str">
            <v>(COMPOSIÇÃO REPRESENTATIVA) DO SERVIÇO DE INST. TUBO PVC, SÉRIE N, ESGOTO PREDIAL, 100 MM (INST. RAMAL DESCARGA, RAMAL DE ESG. SANIT., PRUMADA ESG. SANIT., VENTILAÇÃO OU SUB-COLETOR AÉREO), INCL. CONEXÕES E CORTES, FIXAÇÕES, P/ PRÉDIOS. AF_10/2015</v>
          </cell>
          <cell r="I3481" t="str">
            <v>M</v>
          </cell>
        </row>
        <row r="3482">
          <cell r="G3482">
            <v>91796</v>
          </cell>
          <cell r="H3482" t="str">
            <v>(COMPOSIÇÃO REPRESENTATIVA) DO SERVIÇO DE INSTALAÇÃO DE TUBO DE PVC, SÉRIE NORMAL, ESGOTO PREDIAL, DN 150 MM (INSTALADO EM SUB-COLETOR AÉREO), INCLUSIVE CONEXÕES, CORTES E FIXAÇÕES, PARA PRÉDIOS. AF_10/2015</v>
          </cell>
          <cell r="I3482" t="str">
            <v>M</v>
          </cell>
        </row>
        <row r="3483">
          <cell r="G3483">
            <v>92275</v>
          </cell>
          <cell r="H3483" t="str">
            <v>TUBO EM COBRE RÍGIDO, DN 22 MM, CLASSE E, SEM ISOLAMENTO, INSTALADO EM PRUMADA DE HIDRÁULICA PREDIAL - FORNECIMENTO E INSTALAÇÃO. AF_04/2022</v>
          </cell>
          <cell r="I3483" t="str">
            <v>M</v>
          </cell>
        </row>
        <row r="3484">
          <cell r="G3484">
            <v>92276</v>
          </cell>
          <cell r="H3484" t="str">
            <v>TUBO EM COBRE RÍGIDO, DN 28 MM, CLASSE E, SEM ISOLAMENTO, INSTALADO EM PRUMADA DE HIDRÁULICA PREDIAL - FORNECIMENTO E INSTALAÇÃO. AF_04/2022</v>
          </cell>
          <cell r="I3484" t="str">
            <v>M</v>
          </cell>
        </row>
        <row r="3485">
          <cell r="G3485">
            <v>92277</v>
          </cell>
          <cell r="H3485" t="str">
            <v>TUBO EM COBRE RÍGIDO, DN 35 MM, CLASSE E, SEM ISOLAMENTO, INSTALADO EM PRUMADA DE HIDRÁULICA PREDIAL - FORNECIMENTO E INSTALAÇÃO. AF_04/2022</v>
          </cell>
          <cell r="I3485" t="str">
            <v>M</v>
          </cell>
        </row>
        <row r="3486">
          <cell r="G3486">
            <v>92278</v>
          </cell>
          <cell r="H3486" t="str">
            <v>TUBO EM COBRE RÍGIDO, DN 42 MM, CLASSE E, SEM ISOLAMENTO, INSTALADO EM PRUMADA DE HIDRÁULICA PREDIAL - FORNECIMENTO E INSTALAÇÃO. AF_04/2022</v>
          </cell>
          <cell r="I3486" t="str">
            <v>M</v>
          </cell>
        </row>
        <row r="3487">
          <cell r="G3487">
            <v>92279</v>
          </cell>
          <cell r="H3487" t="str">
            <v>TUBO EM COBRE RÍGIDO, DN 54 MM, CLASSE E, SEM ISOLAMENTO, INSTALADO EM PRUMADA DE HIDRÁULICA PREDIAL - FORNECIMENTO E INSTALAÇÃO. AF_04/2022</v>
          </cell>
          <cell r="I3487" t="str">
            <v>M</v>
          </cell>
        </row>
        <row r="3488">
          <cell r="G3488">
            <v>92280</v>
          </cell>
          <cell r="H3488" t="str">
            <v>TUBO EM COBRE RÍGIDO, DN 66 MM, CLASSE E, SEM ISOLAMENTO, INSTALADO EM PRUMADA DE HIDRÁULICA PREDIAL - FORNECIMENTO E INSTALAÇÃO. AF_04/2022</v>
          </cell>
          <cell r="I3488" t="str">
            <v>M</v>
          </cell>
        </row>
        <row r="3489">
          <cell r="G3489">
            <v>92281</v>
          </cell>
          <cell r="H3489" t="str">
            <v>TUBO EM COBRE RÍGIDO, DN 22 MM, CLASSE E, COM ISOLAMENTO, INSTALADO EM PRUMADA DE HIDRÁULICA PREDIAL - FORNECIMENTO E INSTALAÇÃO. AF_04/2022</v>
          </cell>
          <cell r="I3489" t="str">
            <v>M</v>
          </cell>
        </row>
        <row r="3490">
          <cell r="G3490">
            <v>92282</v>
          </cell>
          <cell r="H3490" t="str">
            <v>TUBO EM COBRE RÍGIDO, DN 28 MM, CLASSE E, COM ISOLAMENTO, INSTALADO EM PRUMADA DE HIDRÁULICA PREDIAL - FORNECIMENTO E INSTALAÇÃO. AF_04/2022</v>
          </cell>
          <cell r="I3490" t="str">
            <v>M</v>
          </cell>
        </row>
        <row r="3491">
          <cell r="G3491">
            <v>92283</v>
          </cell>
          <cell r="H3491" t="str">
            <v>TUBO EM COBRE RÍGIDO, DN 35 MM, CLASSE E, COM ISOLAMENTO, INSTALADO EM PRUMADA DE HIDRÁULICA PREDIAL - FORNECIMENTO E INSTALAÇÃO. AF_04/2022</v>
          </cell>
          <cell r="I3491" t="str">
            <v>M</v>
          </cell>
        </row>
        <row r="3492">
          <cell r="G3492">
            <v>92284</v>
          </cell>
          <cell r="H3492" t="str">
            <v>TUBO EM COBRE RÍGIDO, DN 42 MM, CLASSE E, COM ISOLAMENTO, INSTALADO EM PRUMADA DE HIDRÁULICA PREDIAL - FORNECIMENTO E INSTALAÇÃO. AF_04/2022</v>
          </cell>
          <cell r="I3492" t="str">
            <v>M</v>
          </cell>
        </row>
        <row r="3493">
          <cell r="G3493">
            <v>92285</v>
          </cell>
          <cell r="H3493" t="str">
            <v>TUBO EM COBRE RÍGIDO, DN 54 MM, CLASSE E, COM ISOLAMENTO, INSTALADO EM PRUMADA DE HIDRÁULICA PREDIAL - FORNECIMENTO E INSTALAÇÃO. AF_04/2022</v>
          </cell>
          <cell r="I3493" t="str">
            <v>M</v>
          </cell>
        </row>
        <row r="3494">
          <cell r="G3494">
            <v>92286</v>
          </cell>
          <cell r="H3494" t="str">
            <v>TUBO EM COBRE RÍGIDO, DN 66 MM, CLASSE E, COM ISOLAMENTO, INSTALADO EM PRUMADA DE HIDRÁULICA PREDIAL - FORNECIMENTO E INSTALAÇÃO. AF_04/2022</v>
          </cell>
          <cell r="I3494" t="str">
            <v>M</v>
          </cell>
        </row>
        <row r="3495">
          <cell r="G3495">
            <v>92305</v>
          </cell>
          <cell r="H3495" t="str">
            <v>TUBO EM COBRE RÍGIDO, DN 15 MM, CLASSE E, SEM ISOLAMENTO, INSTALADO EM RAMAL DE DISTRIBUIÇÃO DE HIDRÁULICA PREDIAL - FORNECIMENTO E INSTALAÇÃO. AF_04/2022</v>
          </cell>
          <cell r="I3495" t="str">
            <v>M</v>
          </cell>
        </row>
        <row r="3496">
          <cell r="G3496">
            <v>92306</v>
          </cell>
          <cell r="H3496" t="str">
            <v>TUBO EM COBRE RÍGIDO, DN 22 MM, CLASSE E, SEM ISOLAMENTO, INSTALADO EM RAMAL DE DISTRIBUIÇÃO DE HIDRÁULICA PREDIAL - FORNECIMENTO E INSTALAÇÃO. AF_04/2022</v>
          </cell>
          <cell r="I3496" t="str">
            <v>M</v>
          </cell>
        </row>
        <row r="3497">
          <cell r="G3497">
            <v>92307</v>
          </cell>
          <cell r="H3497" t="str">
            <v>TUBO EM COBRE RÍGIDO, DN 28 MM, CLASSE E, SEM ISOLAMENTO, INSTALADO EM RAMAL DE DISTRIBUIÇÃO DE HIDRÁULICA PREDIAL - FORNECIMENTO E INSTALAÇÃO. AF_04/2022</v>
          </cell>
          <cell r="I3497" t="str">
            <v>M</v>
          </cell>
        </row>
        <row r="3498">
          <cell r="G3498">
            <v>92308</v>
          </cell>
          <cell r="H3498" t="str">
            <v>TUBO EM COBRE RÍGIDO, DN 15 MM, CLASSE E, COM ISOLAMENTO, INSTALADO EM RAMAL DE DISTRIBUIÇÃO DE HIDRÁULICA PREDIAL - FORNECIMENTO E INSTALAÇÃO. AF_04/2022</v>
          </cell>
          <cell r="I3498" t="str">
            <v>M</v>
          </cell>
        </row>
        <row r="3499">
          <cell r="G3499">
            <v>92309</v>
          </cell>
          <cell r="H3499" t="str">
            <v>TUBO EM COBRE RÍGIDO, DN 22 MM, CLASSE E, COM ISOLAMENTO, INSTALADO EM RAMAL DE DISTRIBUIÇÃO DE HIDRÁULICA PREDIAL - FORNECIMENTO E INSTALAÇÃO. AF_04/2022</v>
          </cell>
          <cell r="I3499" t="str">
            <v>M</v>
          </cell>
        </row>
        <row r="3500">
          <cell r="G3500">
            <v>92310</v>
          </cell>
          <cell r="H3500" t="str">
            <v>TUBO EM COBRE RÍGIDO, DN 28 MM, CLASSE E, COM ISOLAMENTO, INSTALADO EM RAMAL DE DISTRIBUIÇÃO DE HIDRÁULICA PREDIAL - FORNECIMENTO E INSTALAÇÃO. AF_04/2022</v>
          </cell>
          <cell r="I3500" t="str">
            <v>M</v>
          </cell>
        </row>
        <row r="3501">
          <cell r="G3501">
            <v>92320</v>
          </cell>
          <cell r="H3501" t="str">
            <v>TUBO EM COBRE RÍGIDO, DN 15 MM, CLASSE E, SEM ISOLAMENTO, INSTALADO EM RAMAL E SUB-RAMAL DE HIDRÁULICA PREDIAL - FORNECIMENTO E INSTALAÇÃO. AF_04/2022</v>
          </cell>
          <cell r="I3501" t="str">
            <v>M</v>
          </cell>
        </row>
        <row r="3502">
          <cell r="G3502">
            <v>92321</v>
          </cell>
          <cell r="H3502" t="str">
            <v>TUBO EM COBRE RÍGIDO, DN 22 MM, CLASSE E, SEM ISOLAMENTO, INSTALADO EM RAMAL E SUB-RAMAL DE HIDRÁULICA PREDIAL - FORNECIMENTO E INSTALAÇÃO. AF_04/2022</v>
          </cell>
          <cell r="I3502" t="str">
            <v>M</v>
          </cell>
        </row>
        <row r="3503">
          <cell r="G3503">
            <v>92322</v>
          </cell>
          <cell r="H3503" t="str">
            <v>TUBO EM COBRE RÍGIDO, DN 28 MM, CLASSE E, SEM ISOLAMENTO, INSTALADO EM RAMAL E SUB-RAMAL DE HIDRÁULICA PREDIAL - FORNECIMENTO E INSTALAÇÃO. AF_04/2022</v>
          </cell>
          <cell r="I3503" t="str">
            <v>M</v>
          </cell>
        </row>
        <row r="3504">
          <cell r="G3504">
            <v>92323</v>
          </cell>
          <cell r="H3504" t="str">
            <v>TUBO EM COBRE RÍGIDO, DN 15 MM, CLASSE E, COM ISOLAMENTO, INSTALADO EM RAMAL E SUB-RAMAL DE HIDRÁULICA PREDIAL - FORNECIMENTO E INSTALAÇÃO. AF_04/2022</v>
          </cell>
          <cell r="I3504" t="str">
            <v>M</v>
          </cell>
        </row>
        <row r="3505">
          <cell r="G3505">
            <v>92324</v>
          </cell>
          <cell r="H3505" t="str">
            <v>TUBO EM COBRE RÍGIDO, DN 22 MM, CLASSE E, COM ISOLAMENTO, INSTALADO EM RAMAL E SUB-RAMAL DE HIDRÁULICA PREDIAL - FORNECIMENTO E INSTALAÇÃO. AF_04/2022</v>
          </cell>
          <cell r="I3505" t="str">
            <v>M</v>
          </cell>
        </row>
        <row r="3506">
          <cell r="G3506">
            <v>92325</v>
          </cell>
          <cell r="H3506" t="str">
            <v>TUBO EM COBRE RÍGIDO, DN 28 MM, CLASSE E, COM ISOLAMENTO, INSTALADO EM RAMAL E SUB-RAMAL DE HIDRÁULICA PREDIAL - FORNECIMENTO E INSTALAÇÃO. AF_04/2022</v>
          </cell>
          <cell r="I3506" t="str">
            <v>M</v>
          </cell>
        </row>
        <row r="3507">
          <cell r="G3507">
            <v>92335</v>
          </cell>
          <cell r="H3507" t="str">
            <v>TUBO DE AÇO GALVANIZADO COM COSTURA, CLASSE MÉDIA, CONEXÃO RANHURADA, DN 50 (2"), INSTALADO EM PRUMADAS - FORNECIMENTO E INSTALAÇÃO. AF_10/2020</v>
          </cell>
          <cell r="I3507" t="str">
            <v>M</v>
          </cell>
        </row>
        <row r="3508">
          <cell r="G3508">
            <v>92336</v>
          </cell>
          <cell r="H3508" t="str">
            <v>TUBO DE AÇO GALVANIZADO COM COSTURA, CLASSE MÉDIA, CONEXÃO RANHURADA, DN 65 (2 1/2"), INSTALADO EM PRUMADAS - FORNECIMENTO E INSTALAÇÃO. AF_10/2020</v>
          </cell>
          <cell r="I3508" t="str">
            <v>M</v>
          </cell>
        </row>
        <row r="3509">
          <cell r="G3509">
            <v>92337</v>
          </cell>
          <cell r="H3509" t="str">
            <v>TUBO DE AÇO GALVANIZADO COM COSTURA, CLASSE MÉDIA, CONEXÃO RANHURADA, DN 80 (3"), INSTALADO EM PRUMADAS - FORNECIMENTO E INSTALAÇÃO. AF_10/2020</v>
          </cell>
          <cell r="I3509" t="str">
            <v>M</v>
          </cell>
        </row>
        <row r="3510">
          <cell r="G3510">
            <v>92338</v>
          </cell>
          <cell r="H3510" t="str">
            <v>TUBO DE AÇO PRETO SEM COSTURA, CONEXÃO SOLDADA, DN 50 (2"), INSTALADO EM PRUMADAS - FORNECIMENTO E INSTALAÇÃO. AF_10/2020</v>
          </cell>
          <cell r="I3510" t="str">
            <v>M</v>
          </cell>
        </row>
        <row r="3511">
          <cell r="G3511">
            <v>92339</v>
          </cell>
          <cell r="H3511" t="str">
            <v>TUBO DE AÇO PRETO SEM COSTURA, CONEXÃO SOLDADA, DN 65 (2 1/2"), INSTALADO EM PRUMADAS - FORNECIMENTO E INSTALAÇÃO. AF_10/2020</v>
          </cell>
          <cell r="I3511" t="str">
            <v>M</v>
          </cell>
        </row>
        <row r="3512">
          <cell r="G3512">
            <v>92341</v>
          </cell>
          <cell r="H3512" t="str">
            <v>TUBO DE AÇO GALVANIZADO COM COSTURA, CLASSE MÉDIA, DN 50 (2"), CONEXÃO ROSQUEADA, INSTALADO EM PRUMADAS - FORNECIMENTO E INSTALAÇÃO. AF_10/2020</v>
          </cell>
          <cell r="I3512" t="str">
            <v>M</v>
          </cell>
        </row>
        <row r="3513">
          <cell r="G3513">
            <v>92342</v>
          </cell>
          <cell r="H3513" t="str">
            <v>TUBO DE AÇO GALVANIZADO COM COSTURA, CLASSE MÉDIA, DN 65 (2 1/2"), CONEXÃO ROSQUEADA, INSTALADO EM PRUMADAS - FORNECIMENTO E INSTALAÇÃO. AF_10/2020</v>
          </cell>
          <cell r="I3513" t="str">
            <v>M</v>
          </cell>
        </row>
        <row r="3514">
          <cell r="G3514">
            <v>92343</v>
          </cell>
          <cell r="H3514" t="str">
            <v>TUBO DE AÇO GALVANIZADO COM COSTURA, CLASSE MÉDIA, DN 80 (3"), CONEXÃO ROSQUEADA, INSTALADO EM PRUMADAS - FORNECIMENTO E INSTALAÇÃO. AF_10/2020</v>
          </cell>
          <cell r="I3514" t="str">
            <v>M</v>
          </cell>
        </row>
        <row r="3515">
          <cell r="G3515">
            <v>92359</v>
          </cell>
          <cell r="H3515" t="str">
            <v>TUBO DE AÇO PRETO SEM COSTURA, CONEXÃO SOLDADA, DN 25 (1"), INSTALADO EM REDE DE ALIMENTAÇÃO PARA HIDRANTE - FORNECIMENTO E INSTALAÇÃO. AF_10/2020</v>
          </cell>
          <cell r="I3515" t="str">
            <v>M</v>
          </cell>
        </row>
        <row r="3516">
          <cell r="G3516">
            <v>92360</v>
          </cell>
          <cell r="H3516" t="str">
            <v>TUBO DE AÇO PRETO SEM COSTURA, CONEXÃO SOLDADA, DN 32 (1 1/4"), INSTALADO EM REDE DE ALIMENTAÇÃO PARA HIDRANTE - FORNECIMENTO E INSTALAÇÃO. AF_10/2020</v>
          </cell>
          <cell r="I3516" t="str">
            <v>M</v>
          </cell>
        </row>
        <row r="3517">
          <cell r="G3517">
            <v>92361</v>
          </cell>
          <cell r="H3517" t="str">
            <v>TUBO DE AÇO PRETO SEM COSTURA, CONEXÃO SOLDADA, DN 50 (2"), INSTALADO EM REDE DE ALIMENTAÇÃO PARA HIDRANTE - FORNECIMENTO E INSTALAÇÃO. AF_10/2020</v>
          </cell>
          <cell r="I3517" t="str">
            <v>M</v>
          </cell>
        </row>
        <row r="3518">
          <cell r="G3518">
            <v>92362</v>
          </cell>
          <cell r="H3518" t="str">
            <v>TUBO DE AÇO PRETO SEM COSTURA, CONEXÃO SOLDADA, DN 65 (2 1/2"), INSTALADO EM REDE DE ALIMENTAÇÃO PARA HIDRANTE - FORNECIMENTO E INSTALAÇÃO. AF_10/2020</v>
          </cell>
          <cell r="I3518" t="str">
            <v>M</v>
          </cell>
        </row>
        <row r="3519">
          <cell r="G3519">
            <v>92364</v>
          </cell>
          <cell r="H3519" t="str">
            <v>TUBO DE AÇO GALVANIZADO COM COSTURA, CLASSE MÉDIA, DN 32 (1 1/4"), CONEXÃO ROSQUEADA, INSTALADO EM REDE DE ALIMENTAÇÃO PARA HIDRANTE - FORNECIMENTO E INSTALAÇÃO. AF_10/2020</v>
          </cell>
          <cell r="I3519" t="str">
            <v>M</v>
          </cell>
        </row>
        <row r="3520">
          <cell r="G3520">
            <v>92365</v>
          </cell>
          <cell r="H3520" t="str">
            <v>TUBO DE AÇO GALVANIZADO COM COSTURA, CLASSE MÉDIA, DN 40 (1 1/2"), CONEXÃO ROSQUEADA, INSTALADO EM REDE DE ALIMENTAÇÃO PARA HIDRANTE - FORNECIMENTO E INSTALAÇÃO. AF_10/2020</v>
          </cell>
          <cell r="I3520" t="str">
            <v>M</v>
          </cell>
        </row>
        <row r="3521">
          <cell r="G3521">
            <v>92366</v>
          </cell>
          <cell r="H3521" t="str">
            <v>TUBO DE AÇO GALVANIZADO COM COSTURA, CLASSE MÉDIA, DN 50 (2"), CONEXÃO ROSQUEADA, INSTALADO EM REDE DE ALIMENTAÇÃO PARA HIDRANTE - FORNECIMENTO E INSTALAÇÃO. AF_10/2020</v>
          </cell>
          <cell r="I3521" t="str">
            <v>M</v>
          </cell>
        </row>
        <row r="3522">
          <cell r="G3522">
            <v>92367</v>
          </cell>
          <cell r="H3522" t="str">
            <v>TUBO DE AÇO GALVANIZADO COM COSTURA, CLASSE MÉDIA, DN 65 (2 1/2"), CONEXÃO ROSQUEADA, INSTALADO EM REDE DE ALIMENTAÇÃO PARA HIDRANTE - FORNECIMENTO E INSTALAÇÃO. AF_10/2020</v>
          </cell>
          <cell r="I3522" t="str">
            <v>M</v>
          </cell>
        </row>
        <row r="3523">
          <cell r="G3523">
            <v>92368</v>
          </cell>
          <cell r="H3523" t="str">
            <v>TUBO DE AÇO GALVANIZADO COM COSTURA, CLASSE MÉDIA, DN 80 (3"), CONEXÃO ROSQUEADA, INSTALADO EM REDE DE ALIMENTAÇÃO PARA HIDRANTE - FORNECIMENTO E INSTALAÇÃO. AF_10/2020</v>
          </cell>
          <cell r="I3523" t="str">
            <v>M</v>
          </cell>
        </row>
        <row r="3524">
          <cell r="G3524">
            <v>92645</v>
          </cell>
          <cell r="H3524" t="str">
            <v>TUBO DE AÇO PRETO SEM COSTURA, CONEXÃO SOLDADA, DN 25 (1"), INSTALADO EM REDE DE ALIMENTAÇÃO PARA SPRINKLER - FORNECIMENTO E INSTALAÇÃO. AF_10/2020</v>
          </cell>
          <cell r="I3524" t="str">
            <v>M</v>
          </cell>
        </row>
        <row r="3525">
          <cell r="G3525">
            <v>92646</v>
          </cell>
          <cell r="H3525" t="str">
            <v>TUBO DE AÇO PRETO SEM COSTURA, CONEXÃO SOLDADA, DN 32 (1 1/4"), INSTALADO EM REDE DE ALIMENTAÇÃO PARA SPRINKLER - FORNECIMENTO E INSTALAÇÃO. AF_10/2020</v>
          </cell>
          <cell r="I3525" t="str">
            <v>M</v>
          </cell>
        </row>
        <row r="3526">
          <cell r="G3526">
            <v>92648</v>
          </cell>
          <cell r="H3526" t="str">
            <v>TUBO DE AÇO PRETO SEM COSTURA, CONEXÃO SOLDADA, DN 40 (1 1/2"), INSTALADO EM REDE DE ALIMENTAÇÃO PARA SPRINKLER - FORNECIMENTO E INSTALAÇÃO. AF_10/2020</v>
          </cell>
          <cell r="I3526" t="str">
            <v>M</v>
          </cell>
        </row>
        <row r="3527">
          <cell r="G3527">
            <v>92649</v>
          </cell>
          <cell r="H3527" t="str">
            <v>TUBO DE AÇO PRETO SEM COSTURA, CONEXÃO SOLDADA, DN 50 (2"), INSTALADO EM REDE DE ALIMENTAÇÃO PARA SPRINKLER - FORNECIMENTO E INSTALAÇÃO. AF_10/2020</v>
          </cell>
          <cell r="I3527" t="str">
            <v>M</v>
          </cell>
        </row>
        <row r="3528">
          <cell r="G3528">
            <v>92650</v>
          </cell>
          <cell r="H3528" t="str">
            <v>TUBO DE AÇO PRETO SEM COSTURA, CONEXÃO SOLDADA, DN 65 (2 1/2"), INSTALADO EM REDE DE ALIMENTAÇÃO PARA SPRINKLER - FORNECIMENTO E INSTALAÇÃO. AF_10/2020</v>
          </cell>
          <cell r="I3528" t="str">
            <v>M</v>
          </cell>
        </row>
        <row r="3529">
          <cell r="G3529">
            <v>92652</v>
          </cell>
          <cell r="H3529" t="str">
            <v>TUBO DE AÇO GALVANIZADO COM COSTURA, CLASSE MÉDIA, CONEXÃO ROSQUEADA, DN 32 (1 1/4"), INSTALADO EM REDE DE ALIMENTAÇÃO PARA SPRINKLER - FORNECIMENTO E INSTALAÇÃO. AF_10/2020</v>
          </cell>
          <cell r="I3529" t="str">
            <v>M</v>
          </cell>
        </row>
        <row r="3530">
          <cell r="G3530">
            <v>92653</v>
          </cell>
          <cell r="H3530" t="str">
            <v>TUBO DE AÇO GALVANIZADO COM COSTURA, CLASSE MÉDIA, CONEXÃO ROSQUEADA, DN 40 (1 1/2"), INSTALADO EM REDE DE ALIMENTAÇÃO PARA SPRINKLER - FORNECIMENTO E INSTALAÇÃO. AF_10/2020</v>
          </cell>
          <cell r="I3530" t="str">
            <v>M</v>
          </cell>
        </row>
        <row r="3531">
          <cell r="G3531">
            <v>92654</v>
          </cell>
          <cell r="H3531" t="str">
            <v>TUBO DE AÇO GALVANIZADO COM COSTURA, CLASSE MÉDIA, CONEXÃO ROSQUEADA, DN 50 (2"), INSTALADO EM REDE DE ALIMENTAÇÃO PARA SPRINKLER - FORNECIMENTO E INSTALAÇÃO. AF_10/2020</v>
          </cell>
          <cell r="I3531" t="str">
            <v>M</v>
          </cell>
        </row>
        <row r="3532">
          <cell r="G3532">
            <v>92655</v>
          </cell>
          <cell r="H3532" t="str">
            <v>TUBO DE AÇO GALVANIZADO COM COSTURA, CLASSE MÉDIA, CONEXÃO ROSQUEADA, DN 65 (2 1/2"), INSTALADO EM REDE DE ALIMENTAÇÃO PARA SPRINKLER - FORNECIMENTO E INSTALAÇÃO. AF_10/2020</v>
          </cell>
          <cell r="I3532" t="str">
            <v>M</v>
          </cell>
        </row>
        <row r="3533">
          <cell r="G3533">
            <v>92656</v>
          </cell>
          <cell r="H3533" t="str">
            <v>TUBO DE AÇO GALVANIZADO COM COSTURA, CLASSE MÉDIA, CONEXÃO ROSQUEADA, DN 80 (3"), INSTALADO EM REDE DE ALIMENTAÇÃO PARA SPRINKLER - FORNECIMENTO E INSTALAÇÃO. AF_10/2020</v>
          </cell>
          <cell r="I3533" t="str">
            <v>M</v>
          </cell>
        </row>
        <row r="3534">
          <cell r="G3534">
            <v>92687</v>
          </cell>
          <cell r="H3534" t="str">
            <v>TUBO DE AÇO GALVANIZADO COM COSTURA, CLASSE MÉDIA, CONEXÃO ROSQUEADA, DN 15 (1/2"), INSTALADO EM RAMAIS E SUB-RAMAIS DE GÁS - FORNECIMENTO E INSTALAÇÃO. AF_10/2020</v>
          </cell>
          <cell r="I3534" t="str">
            <v>M</v>
          </cell>
        </row>
        <row r="3535">
          <cell r="G3535">
            <v>92688</v>
          </cell>
          <cell r="H3535" t="str">
            <v>TUBO DE AÇO GALVANIZADO COM COSTURA, CLASSE MÉDIA, CONEXÃO ROSQUEADA, DN 20 (3/4"), INSTALADO EM RAMAIS E SUB-RAMAIS DE GÁS - FORNECIMENTO E INSTALAÇÃO. AF_10/2020</v>
          </cell>
          <cell r="I3535" t="str">
            <v>M</v>
          </cell>
        </row>
        <row r="3536">
          <cell r="G3536">
            <v>92689</v>
          </cell>
          <cell r="H3536" t="str">
            <v>TUBO DE AÇO PRETO SEM COSTURA, CLASSE MÉDIA, CONEXÃO SOLDADA, DN 15 (1/2"), INSTALADO EM RAMAIS E SUB-RAMAIS DE GÁS - FORNECIMENTO E INSTALAÇÃO. AF_10/2020</v>
          </cell>
          <cell r="I3536" t="str">
            <v>M</v>
          </cell>
        </row>
        <row r="3537">
          <cell r="G3537">
            <v>92690</v>
          </cell>
          <cell r="H3537" t="str">
            <v>TUBO DE AÇO PRETO SEM COSTURA, CLASSE MÉDIA, CONEXÃO SOLDADA, DN 20 (3/4"), INSTALADO EM RAMAIS E SUB-RAMAIS DE GÁS - FORNECIMENTO E INSTALAÇÃO. AF_10/2020</v>
          </cell>
          <cell r="I3537" t="str">
            <v>M</v>
          </cell>
        </row>
        <row r="3538">
          <cell r="G3538">
            <v>92691</v>
          </cell>
          <cell r="H3538" t="str">
            <v>TUBO DE AÇO PRETO SEM COSTURA, CLASSE MÉDIA, CONEXÃO SOLDADA, DN 25 (1"), INSTALADO EM RAMAIS  E SUB-RAMAIS DE GÁS - FORNECIMENTO E INSTALAÇÃO. AF_10/2020</v>
          </cell>
          <cell r="I3538" t="str">
            <v>M</v>
          </cell>
        </row>
        <row r="3539">
          <cell r="G3539">
            <v>94462</v>
          </cell>
          <cell r="H3539" t="str">
            <v>TUBO DE AÇO GALVANIZADO COM COSTURA, CLASSE MÉDIA, DN 50 (2), CONEXÃO ROSQUEADA, INSTALADO EM RESERVAÇÃO DE ÁGUA DE EDIFICAÇÃO QUE POSSUA RESERVATÓRIO DE FIBRA/FIBROCIMENTO  FORNECIMENTO E INSTALAÇÃO. AF_06/2016</v>
          </cell>
          <cell r="I3539" t="str">
            <v>M</v>
          </cell>
        </row>
        <row r="3540">
          <cell r="G3540">
            <v>94463</v>
          </cell>
          <cell r="H3540" t="str">
            <v>TUBO DE AÇO GALVANIZADO COM COSTURA, CLASSE MÉDIA, DN 65 (2 1/2), CONEXÃO ROSQUEADA, INSTALADO EM RESERVAÇÃO DE ÁGUA DE EDIFICAÇÃO QUE POSSUA RESERVATÓRIO DE FIBRA/FIBROCIMENTO  FORNECIMENTO E INSTALAÇÃO. AF_06/2016</v>
          </cell>
          <cell r="I3540" t="str">
            <v>M</v>
          </cell>
        </row>
        <row r="3541">
          <cell r="G3541">
            <v>94464</v>
          </cell>
          <cell r="H3541" t="str">
            <v>TUBO DE AÇO GALVANIZADO COM COSTURA, CLASSE MÉDIA, DN 80 (3), CONEXÃO ROSQUEADA, INSTALADO EM RESERVAÇÃO DE ÁGUA DE EDIFICAÇÃO QUE POSSUA RESERVATÓRIO DE FIBRA/FIBROCIMENTO  FORNECIMENTO E INSTALAÇÃO. AF_06/2016</v>
          </cell>
          <cell r="I3541" t="str">
            <v>M</v>
          </cell>
        </row>
        <row r="3542">
          <cell r="G3542">
            <v>94602</v>
          </cell>
          <cell r="H3542" t="str">
            <v>TUBO EM COBRE RÍGIDO, DN 54 MM, CLASSE E, SEM ISOLAMENTO, INSTALADO EM RESERVAÇÃO DE ÁGUA DE EDIFICAÇÃO QUE POSSUA RESERVATÓRIO DE FIBRA/FIBROCIMENTO  FORNECIMENTO E INSTALAÇÃO. AF_06/2016</v>
          </cell>
          <cell r="I3542" t="str">
            <v>M</v>
          </cell>
        </row>
        <row r="3543">
          <cell r="G3543">
            <v>94603</v>
          </cell>
          <cell r="H3543" t="str">
            <v>TUBO EM COBRE RÍGIDO, DN 66 MM, CLASSE E, SEM ISOLAMENTO, INSTALADO EM RESERVAÇÃO DE ÁGUA DE EDIFICAÇÃO QUE POSSUA RESERVATÓRIO DE FIBRA/FIBROCIMENTO  FORNECIMENTO E INSTALAÇÃO. AF_06/2016</v>
          </cell>
          <cell r="I3543" t="str">
            <v>M</v>
          </cell>
        </row>
        <row r="3544">
          <cell r="G3544">
            <v>94604</v>
          </cell>
          <cell r="H3544" t="str">
            <v>TUBO EM COBRE RÍGIDO, DN 79 MM, CLASSE E, SEM ISOLAMENTO, INSTALADO EM RESERVAÇÃO DE ÁGUA DE EDIFICAÇÃO QUE POSSUA RESERVATÓRIO DE FIBRA/FIBROCIMENTO  FORNECIMENTO E INSTALAÇÃO. AF_06/2016</v>
          </cell>
          <cell r="I3544" t="str">
            <v>M</v>
          </cell>
        </row>
        <row r="3545">
          <cell r="G3545">
            <v>94605</v>
          </cell>
          <cell r="H3545" t="str">
            <v>TUBO EM COBRE RÍGIDO, DN 104 MM, CLASSE E, SEM ISOLAMENTO, INSTALADO EM RESERVAÇÃO DE ÁGUA DE EDIFICAÇÃO QUE POSSUA RESERVATÓRIO DE FIBRA/FIBROCIMENTO  FORNECIMENTO E INSTALAÇÃO. AF_06/2016</v>
          </cell>
          <cell r="I3545" t="str">
            <v>M</v>
          </cell>
        </row>
        <row r="3546">
          <cell r="G3546">
            <v>94648</v>
          </cell>
          <cell r="H3546" t="str">
            <v>TUBO, PVC, SOLDÁVEL, DN  25 MM, INSTALADO EM RESERVAÇÃO DE ÁGUA DE EDIFICAÇÃO QUE POSSUA RESERVATÓRIO DE FIBRA/FIBROCIMENTO   FORNECIMENTO E INSTALAÇÃO. AF_06/2016</v>
          </cell>
          <cell r="I3546" t="str">
            <v>M</v>
          </cell>
        </row>
        <row r="3547">
          <cell r="G3547">
            <v>94649</v>
          </cell>
          <cell r="H3547" t="str">
            <v>TUBO, PVC, SOLDÁVEL, DN 32 MM, INSTALADO EM RESERVAÇÃO DE ÁGUA DE EDIFICAÇÃO QUE POSSUA RESERVATÓRIO DE FIBRA/FIBROCIMENTO   FORNECIMENTO E INSTALAÇÃO. AF_06/2016</v>
          </cell>
          <cell r="I3547" t="str">
            <v>M</v>
          </cell>
        </row>
        <row r="3548">
          <cell r="G3548">
            <v>94650</v>
          </cell>
          <cell r="H3548" t="str">
            <v>TUBO, PVC, SOLDÁVEL, DN 40 MM, INSTALADO EM RESERVAÇÃO DE ÁGUA DE EDIFICAÇÃO QUE POSSUA RESERVATÓRIO DE FIBRA/FIBROCIMENTO   FORNECIMENTO E INSTALAÇÃO. AF_06/2016</v>
          </cell>
          <cell r="I3548" t="str">
            <v>M</v>
          </cell>
        </row>
        <row r="3549">
          <cell r="G3549">
            <v>94651</v>
          </cell>
          <cell r="H3549" t="str">
            <v>TUBO, PVC, SOLDÁVEL, DN 50 MM, INSTALADO EM RESERVAÇÃO DE ÁGUA DE EDIFICAÇÃO QUE POSSUA RESERVATÓRIO DE FIBRA/FIBROCIMENTO   FORNECIMENTO E INSTALAÇÃO. AF_06/2016</v>
          </cell>
          <cell r="I3549" t="str">
            <v>M</v>
          </cell>
        </row>
        <row r="3550">
          <cell r="G3550">
            <v>94652</v>
          </cell>
          <cell r="H3550" t="str">
            <v>TUBO, PVC, SOLDÁVEL, DN 60 MM, INSTALADO EM RESERVAÇÃO DE ÁGUA DE EDIFICAÇÃO QUE POSSUA RESERVATÓRIO DE FIBRA/FIBROCIMENTO   FORNECIMENTO E INSTALAÇÃO. AF_06/2016</v>
          </cell>
          <cell r="I3550" t="str">
            <v>M</v>
          </cell>
        </row>
        <row r="3551">
          <cell r="G3551">
            <v>94653</v>
          </cell>
          <cell r="H3551" t="str">
            <v>TUBO, PVC, SOLDÁVEL, DN 75 MM, INSTALADO EM RESERVAÇÃO DE ÁGUA DE EDIFICAÇÃO QUE POSSUA RESERVATÓRIO DE FIBRA/FIBROCIMENTO   FORNECIMENTO E INSTALAÇÃO. AF_06/2016</v>
          </cell>
          <cell r="I3551" t="str">
            <v>M</v>
          </cell>
        </row>
        <row r="3552">
          <cell r="G3552">
            <v>94654</v>
          </cell>
          <cell r="H3552" t="str">
            <v>TUBO, PVC, SOLDÁVEL, DN 85 MM, INSTALADO EM RESERVAÇÃO DE ÁGUA DE EDIFICAÇÃO QUE POSSUA RESERVATÓRIO DE FIBRA/FIBROCIMENTO   FORNECIMENTO E INSTALAÇÃO. AF_06/2016</v>
          </cell>
          <cell r="I3552" t="str">
            <v>M</v>
          </cell>
        </row>
        <row r="3553">
          <cell r="G3553">
            <v>94655</v>
          </cell>
          <cell r="H3553" t="str">
            <v>TUBO, PVC, SOLDÁVEL, DN 110 MM, INSTALADO EM RESERVAÇÃO DE ÁGUA DE EDIFICAÇÃO QUE POSSUA RESERVATÓRIO DE FIBRA/FIBROCIMENTO   FORNECIMENTO E INSTALAÇÃO. AF_06/2016</v>
          </cell>
          <cell r="I3553" t="str">
            <v>M</v>
          </cell>
        </row>
        <row r="3554">
          <cell r="G3554">
            <v>94716</v>
          </cell>
          <cell r="H3554" t="str">
            <v>TUBO, CPVC, SOLDÁVEL, DN 22 MM, INSTALADO EM RESERVAÇÃO DE ÁGUA DE EDIFICAÇÃO QUE POSSUA RESERVATÓRIO DE FIBRA/FIBROCIMENTO  FORNECIMENTO E INSTALAÇÃO. AF_06/2016</v>
          </cell>
          <cell r="I3554" t="str">
            <v>M</v>
          </cell>
        </row>
        <row r="3555">
          <cell r="G3555">
            <v>94717</v>
          </cell>
          <cell r="H3555" t="str">
            <v>TUBO, CPVC, SOLDÁVEL, DN 28 MM, INSTALADO EM RESERVAÇÃO DE ÁGUA DE EDIFICAÇÃO QUE POSSUA RESERVATÓRIO DE FIBRA/FIBROCIMENTO  FORNECIMENTO E INSTALAÇÃO. AF_06/2016</v>
          </cell>
          <cell r="I3555" t="str">
            <v>M</v>
          </cell>
        </row>
        <row r="3556">
          <cell r="G3556">
            <v>94718</v>
          </cell>
          <cell r="H3556" t="str">
            <v>TUBO, CPVC, SOLDÁVEL, DN 35 MM, INSTALADO EM RESERVAÇÃO DE ÁGUA DE EDIFICAÇÃO QUE POSSUA RESERVATÓRIO DE FIBRA/FIBROCIMENTO  FORNECIMENTO E INSTALAÇÃO. AF_06/2016</v>
          </cell>
          <cell r="I3556" t="str">
            <v>M</v>
          </cell>
        </row>
        <row r="3557">
          <cell r="G3557">
            <v>94719</v>
          </cell>
          <cell r="H3557" t="str">
            <v>TUBO, CPVC, SOLDÁVEL, DN 42 MM, INSTALADO EM RESERVAÇÃO DE ÁGUA DE EDIFICAÇÃO QUE POSSUA RESERVATÓRIO DE FIBRA/FIBROCIMENTO  FORNECIMENTO E INSTALAÇÃO. AF_06/2016</v>
          </cell>
          <cell r="I3557" t="str">
            <v>M</v>
          </cell>
        </row>
        <row r="3558">
          <cell r="G3558">
            <v>94720</v>
          </cell>
          <cell r="H3558" t="str">
            <v>TUBO, CPVC, SOLDÁVEL, DN 54 MM, INSTALADO EM RESERVAÇÃO DE ÁGUA DE EDIFICAÇÃO QUE POSSUA RESERVATÓRIO DE FIBRA/FIBROCIMENTO  FORNECIMENTO E INSTALAÇÃO. AF_06/2016</v>
          </cell>
          <cell r="I3558" t="str">
            <v>M</v>
          </cell>
        </row>
        <row r="3559">
          <cell r="G3559">
            <v>94721</v>
          </cell>
          <cell r="H3559" t="str">
            <v>TUBO, CPVC, SOLDÁVEL, DN 73 MM, INSTALADO EM RESERVAÇÃO DE ÁGUA DE EDIFICAÇÃO QUE POSSUA RESERVATÓRIO DE FIBRA/FIBROCIMENTO  FORNECIMENTO E INSTALAÇÃO. AF_06/2016</v>
          </cell>
          <cell r="I3559" t="str">
            <v>M</v>
          </cell>
        </row>
        <row r="3560">
          <cell r="G3560">
            <v>94722</v>
          </cell>
          <cell r="H3560" t="str">
            <v>TUBO, CPVC, SOLDÁVEL, DN 89 MM, INSTALADO EM RESERVAÇÃO DE ÁGUA DE EDIFICAÇÃO QUE POSSUA RESERVATÓRIO DE FIBRA/FIBROCIMENTO  FORNECIMENTO E INSTALAÇÃO. AF_06/2016</v>
          </cell>
          <cell r="I3560" t="str">
            <v>M</v>
          </cell>
        </row>
        <row r="3561">
          <cell r="G3561">
            <v>94723</v>
          </cell>
          <cell r="H3561" t="str">
            <v>TUBO, CPVC, SOLDÁVEL, DN 114 MM, INSTALADO EM RESERVAÇÃO DE ÁGUA DE EDIFICAÇÃO QUE POSSUA RESERVATÓRIO DE FIBRA/FIBROCIMENTO  FORNECIMENTO E INSTALAÇÃO. AF_06/2016</v>
          </cell>
          <cell r="I3561" t="str">
            <v>M</v>
          </cell>
        </row>
        <row r="3562">
          <cell r="G3562">
            <v>95697</v>
          </cell>
          <cell r="H3562" t="str">
            <v>TUBO DE AÇO PRETO SEM COSTURA, CONEXÃO SOLDADA, DN 40 (1 1/2"), INSTALADO EM REDE DE ALIMENTAÇÃO PARA HIDRANTE - FORNECIMENTO E INSTALAÇÃO. AF_10/2020</v>
          </cell>
          <cell r="I3562" t="str">
            <v>M</v>
          </cell>
        </row>
        <row r="3563">
          <cell r="G3563">
            <v>96635</v>
          </cell>
          <cell r="H3563" t="str">
            <v>TUBO, PPR, DN 25, CLASSE PN 20,  INSTALADO EM RAMAL OU SUB-RAMAL DE ÁGUA   FORNECIMENTO E INSTALAÇÃO. AF_08/2022</v>
          </cell>
          <cell r="I3563" t="str">
            <v>M</v>
          </cell>
        </row>
        <row r="3564">
          <cell r="G3564">
            <v>96636</v>
          </cell>
          <cell r="H3564" t="str">
            <v>TUBO, PPR, DN 25, CLASSE PN 25 INSTALADO EM RAMAL OU SUB-RAMAL DE ÁGUA   FORNECIMENTO E INSTALAÇÃO. AF_08/2022</v>
          </cell>
          <cell r="I3564" t="str">
            <v>M</v>
          </cell>
        </row>
        <row r="3565">
          <cell r="G3565">
            <v>96644</v>
          </cell>
          <cell r="H3565" t="str">
            <v>TUBO, PPR, DN 25, CLASSE PN 20,  INSTALADO EM RAMAL DE DISTRIBUIÇÃO DE ÁGUA   FORNECIMENTO E INSTALAÇÃO. AF_08/2022</v>
          </cell>
          <cell r="I3565" t="str">
            <v>M</v>
          </cell>
        </row>
        <row r="3566">
          <cell r="G3566">
            <v>96645</v>
          </cell>
          <cell r="H3566" t="str">
            <v>TUBO, PPR, DN 32, CLASSE PN 12,  INSTALADO EM RAMAL DE DISTRIBUIÇÃO DE ÁGUA   FORNECIMENTO E INSTALAÇÃO. AF_08/2022</v>
          </cell>
          <cell r="I3566" t="str">
            <v>M</v>
          </cell>
        </row>
        <row r="3567">
          <cell r="G3567">
            <v>96646</v>
          </cell>
          <cell r="H3567" t="str">
            <v>TUBO, PPR, DN 40, CLASSE PN 12,  INSTALADO EM RAMAL DE DISTRIBUIÇÃO DE ÁGUA   FORNECIMENTO E INSTALAÇÃO. AF_08/2022</v>
          </cell>
          <cell r="I3567" t="str">
            <v>M</v>
          </cell>
        </row>
        <row r="3568">
          <cell r="G3568">
            <v>96647</v>
          </cell>
          <cell r="H3568" t="str">
            <v>TUBO, PPR, DN 25, CLASSE PN 25,  INSTALADO EM RAMAL DE DISTRIBUIÇÃO DE ÁGUA   FORNECIMENTO E INSTALAÇÃO. AF_08/2022</v>
          </cell>
          <cell r="I3568" t="str">
            <v>M</v>
          </cell>
        </row>
        <row r="3569">
          <cell r="G3569">
            <v>96648</v>
          </cell>
          <cell r="H3569" t="str">
            <v>TUBO, PPR, DN 32, CLASSE PN 25,  INSTALADO EM RAMAL DE DISTRIBUIÇÃO DE ÁGUA   FORNECIMENTO E INSTALAÇÃO. AF_08/2022</v>
          </cell>
          <cell r="I3569" t="str">
            <v>M</v>
          </cell>
        </row>
        <row r="3570">
          <cell r="G3570">
            <v>96649</v>
          </cell>
          <cell r="H3570" t="str">
            <v>TUBO, PPR, DN 40, CLASSE PN 25,  INSTALADO EM RAMAL DE DISTRIBUIÇÃO DE ÁGUA   FORNECIMENTO E INSTALAÇÃO. AF_08/2022</v>
          </cell>
          <cell r="I3570" t="str">
            <v>M</v>
          </cell>
        </row>
        <row r="3571">
          <cell r="G3571">
            <v>96668</v>
          </cell>
          <cell r="H3571" t="str">
            <v>TUBO, PPR, DN 25, CLASSE PN 20,  INSTALADO EM PRUMADA DE ÁGUA   FORNECIMENTO E INSTALAÇÃO. AF_08/2022</v>
          </cell>
          <cell r="I3571" t="str">
            <v>M</v>
          </cell>
        </row>
        <row r="3572">
          <cell r="G3572">
            <v>96669</v>
          </cell>
          <cell r="H3572" t="str">
            <v>TUBO, PPR, DN 32, CLASSE PN 12,  INSTALADO EM PRUMADA DE ÁGUA   FORNECIMENTO E INSTALAÇÃO. AF_08/2022</v>
          </cell>
          <cell r="I3572" t="str">
            <v>M</v>
          </cell>
        </row>
        <row r="3573">
          <cell r="G3573">
            <v>96670</v>
          </cell>
          <cell r="H3573" t="str">
            <v>TUBO, PPR, DN 40, CLASSE PN 12,  INSTALADO EM PRUMADA DE ÁGUA   FORNECIMENTO E INSTALAÇÃO. AF_08/2022</v>
          </cell>
          <cell r="I3573" t="str">
            <v>M</v>
          </cell>
        </row>
        <row r="3574">
          <cell r="G3574">
            <v>96671</v>
          </cell>
          <cell r="H3574" t="str">
            <v>TUBO, PPR, DN 50, CLASSE PN 12,  INSTALADO EM PRUMADA DE ÁGUA   FORNECIMENTO E INSTALAÇÃO. AF_08/2022</v>
          </cell>
          <cell r="I3574" t="str">
            <v>M</v>
          </cell>
        </row>
        <row r="3575">
          <cell r="G3575">
            <v>96672</v>
          </cell>
          <cell r="H3575" t="str">
            <v>TUBO, PPR, DN 63, CLASSE PN 12,  INSTALADO EM PRUMADA DE ÁGUA   FORNECIMENTO E INSTALAÇÃO. AF_08/2022</v>
          </cell>
          <cell r="I3575" t="str">
            <v>M</v>
          </cell>
        </row>
        <row r="3576">
          <cell r="G3576">
            <v>96673</v>
          </cell>
          <cell r="H3576" t="str">
            <v>TUBO, PPR, DN 75, CLASSE PN 12,  INSTALADO EM PRUMADA DE ÁGUA   FORNECIMENTO E INSTALAÇÃO. AF_08/2022</v>
          </cell>
          <cell r="I3576" t="str">
            <v>M</v>
          </cell>
        </row>
        <row r="3577">
          <cell r="G3577">
            <v>96674</v>
          </cell>
          <cell r="H3577" t="str">
            <v>TUBO, PPR, DN 90, CLASSE PN 12,  INSTALADO EM PRUMADA DE ÁGUA   FORNECIMENTO E INSTALAÇÃO. AF_08/2022</v>
          </cell>
          <cell r="I3577" t="str">
            <v>M</v>
          </cell>
        </row>
        <row r="3578">
          <cell r="G3578">
            <v>96675</v>
          </cell>
          <cell r="H3578" t="str">
            <v>TUBO, PPR, DN 110, CLASSE PN 12,  INSTALADO EM PRUMADA DE ÁGUA   FORNECIMENTO E INSTALAÇÃO. AF_08/2022</v>
          </cell>
          <cell r="I3578" t="str">
            <v>M</v>
          </cell>
        </row>
        <row r="3579">
          <cell r="G3579">
            <v>96676</v>
          </cell>
          <cell r="H3579" t="str">
            <v>TUBO, PPR, DN 25, CLASSE PN 25,  INSTALADO EM PRUMADA DE ÁGUA   FORNECIMENTO E INSTALAÇÃO. AF_08/2022</v>
          </cell>
          <cell r="I3579" t="str">
            <v>M</v>
          </cell>
        </row>
        <row r="3580">
          <cell r="G3580">
            <v>96677</v>
          </cell>
          <cell r="H3580" t="str">
            <v>TUBO, PPR, DN 32, CLASSE PN 25,  INSTALADO EM PRUMADA DE ÁGUA   FORNECIMENTO E INSTALAÇÃO. AF_08/2022</v>
          </cell>
          <cell r="I3580" t="str">
            <v>M</v>
          </cell>
        </row>
        <row r="3581">
          <cell r="G3581">
            <v>96678</v>
          </cell>
          <cell r="H3581" t="str">
            <v>TUBO, PPR, DN 40, CLASSE PN 25,  INSTALADO EM PRUMADA DE ÁGUA   FORNECIMENTO E INSTALAÇÃO. AF_08/2022</v>
          </cell>
          <cell r="I3581" t="str">
            <v>M</v>
          </cell>
        </row>
        <row r="3582">
          <cell r="G3582">
            <v>96679</v>
          </cell>
          <cell r="H3582" t="str">
            <v>TUBO, PPR, DN 50, CLASSE PN 25,  INSTALADO EM PRUMADA DE ÁGUA   FORNECIMENTO E INSTALAÇÃO. AF_08/2022</v>
          </cell>
          <cell r="I3582" t="str">
            <v>M</v>
          </cell>
        </row>
        <row r="3583">
          <cell r="G3583">
            <v>96680</v>
          </cell>
          <cell r="H3583" t="str">
            <v>TUBO, PPR, DN 63, CLASSE PN 25,  INSTALADO EM PRUMADA DE ÁGUA   FORNECIMENTO E INSTALAÇÃO. AF_08/2022</v>
          </cell>
          <cell r="I3583" t="str">
            <v>M</v>
          </cell>
        </row>
        <row r="3584">
          <cell r="G3584">
            <v>96681</v>
          </cell>
          <cell r="H3584" t="str">
            <v>TUBO, PPR, DN 75, CLASSE PN 25,  INSTALADO EM PRUMADA DE ÁGUA   FORNECIMENTO E INSTALAÇÃO. AF_08/2022</v>
          </cell>
          <cell r="I3584" t="str">
            <v>M</v>
          </cell>
        </row>
        <row r="3585">
          <cell r="G3585">
            <v>96682</v>
          </cell>
          <cell r="H3585" t="str">
            <v>TUBO, PPR, DN 90, CLASSE PN 25,  INSTALADO EM PRUMADA DE ÁGUA   FORNECIMENTO E INSTALAÇÃO. AF_08/2022</v>
          </cell>
          <cell r="I3585" t="str">
            <v>M</v>
          </cell>
        </row>
        <row r="3586">
          <cell r="G3586">
            <v>96683</v>
          </cell>
          <cell r="H3586" t="str">
            <v>TUBO, PPR, DN 110, CLASSE PN 25,  INSTALADO EM PRUMADA DE ÁGUA   FORNECIMENTO E INSTALAÇÃO. AF_08/2022</v>
          </cell>
          <cell r="I3586" t="str">
            <v>M</v>
          </cell>
        </row>
        <row r="3587">
          <cell r="G3587">
            <v>96718</v>
          </cell>
          <cell r="H3587" t="str">
            <v>TUBO, PPR, DN 20, CLASSE PN 20,  INSTALADO EM RESERVAÇÃO DE ÁGUA DE EDIFICAÇÃO QUE POSSUA RESERVATÓRIO DE FIBRA/FIBROCIMENTO  FORNECIMENTO E INSTALAÇÃO. AF_06/2016</v>
          </cell>
          <cell r="I3587" t="str">
            <v>M</v>
          </cell>
        </row>
        <row r="3588">
          <cell r="G3588">
            <v>96719</v>
          </cell>
          <cell r="H3588" t="str">
            <v>TUBO, PPR, DN 25, CLASSE PN 20,  INSTALADO EM RESERVAÇÃO DE ÁGUA DE EDIFICAÇÃO QUE POSSUA RESERVATÓRIO DE FIBRA/FIBROCIMENTO  FORNECIMENTO E INSTALAÇÃO. AF_06/2016</v>
          </cell>
          <cell r="I3588" t="str">
            <v>M</v>
          </cell>
        </row>
        <row r="3589">
          <cell r="G3589">
            <v>96720</v>
          </cell>
          <cell r="H3589" t="str">
            <v>TUBO, PPR, DN 32, CLASSE PN 12,  INSTALADO EM RESERVAÇÃO DE ÁGUA DE EDIFICAÇÃO QUE POSSUA RESERVATÓRIO DE FIBRA/FIBROCIMENTO  FORNECIMENTO E INSTALAÇÃO. AF_06/2016</v>
          </cell>
          <cell r="I3589" t="str">
            <v>M</v>
          </cell>
        </row>
        <row r="3590">
          <cell r="G3590">
            <v>96721</v>
          </cell>
          <cell r="H3590" t="str">
            <v>TUBO, PPR, DN 40, CLASSE PN 12,  INSTALADO EM RESERVAÇÃO DE ÁGUA DE EDIFICAÇÃO QUE POSSUA RESERVATÓRIO DE FIBRA/FIBROCIMENTO  FORNECIMENTO E INSTALAÇÃO. AF_06/2016</v>
          </cell>
          <cell r="I3590" t="str">
            <v>M</v>
          </cell>
        </row>
        <row r="3591">
          <cell r="G3591">
            <v>96722</v>
          </cell>
          <cell r="H3591" t="str">
            <v>TUBO, PPR, DN 50, CLASSE PN 12,  INSTALADO EM RESERVAÇÃO DE ÁGUA DE EDIFICAÇÃO QUE POSSUA RESERVATÓRIO DE FIBRA/FIBROCIMENTO  FORNECIMENTO E INSTALAÇÃO. AF_06/2016</v>
          </cell>
          <cell r="I3591" t="str">
            <v>M</v>
          </cell>
        </row>
        <row r="3592">
          <cell r="G3592">
            <v>96723</v>
          </cell>
          <cell r="H3592" t="str">
            <v>TUBO, PPR, DN 63, CLASSE PN 12,  INSTALADO EM RESERVAÇÃO DE ÁGUA DE EDIFICAÇÃO QUE POSSUA RESERVATÓRIO DE FIBRA/FIBROCIMENTO  FORNECIMENTO E INSTALAÇÃO. AF_06/2016</v>
          </cell>
          <cell r="I3592" t="str">
            <v>M</v>
          </cell>
        </row>
        <row r="3593">
          <cell r="G3593">
            <v>96724</v>
          </cell>
          <cell r="H3593" t="str">
            <v>TUBO, PPR, DN 75, CLASSE PN 12,  INSTALADO EM RESERVAÇÃO DE ÁGUA DE EDIFICAÇÃO QUE POSSUA RESERVATÓRIO DE FIBRA/FIBROCIMENTO  FORNECIMENTO E INSTALAÇÃO. AF_06/2016</v>
          </cell>
          <cell r="I3593" t="str">
            <v>M</v>
          </cell>
        </row>
        <row r="3594">
          <cell r="G3594">
            <v>96725</v>
          </cell>
          <cell r="H3594" t="str">
            <v>TUBO, PPR, DN 90, CLASSE PN 12,  INSTALADO EM RESERVAÇÃO DE ÁGUA DE EDIFICAÇÃO QUE POSSUA RESERVATÓRIO DE FIBRA/FIBROCIMENTO  FORNECIMENTO E INSTALAÇÃO. AF_06/2016</v>
          </cell>
          <cell r="I3594" t="str">
            <v>M</v>
          </cell>
        </row>
        <row r="3595">
          <cell r="G3595">
            <v>96726</v>
          </cell>
          <cell r="H3595" t="str">
            <v>TUBO, PPR, DN 110, CLASSE PN 12,  INSTALADO EM RESERVAÇÃO DE ÁGUA DE EDIFICAÇÃO QUE POSSUA RESERVATÓRIO DE FIBRA/FIBROCIMENTO  FORNECIMENTO E INSTALAÇÃO. AF_06/2016</v>
          </cell>
          <cell r="I3595" t="str">
            <v>M</v>
          </cell>
        </row>
        <row r="3596">
          <cell r="G3596">
            <v>96727</v>
          </cell>
          <cell r="H3596" t="str">
            <v>TUBO, PPR, DN 20, CLASSE PN 25,  INSTALADO EM RESERVAÇÃO DE ÁGUA DE EDIFICAÇÃO QUE POSSUA RESERVATÓRIO DE FIBRA/FIBROCIMENTO  FORNECIMENTO E INSTALAÇÃO. AF_06/2016</v>
          </cell>
          <cell r="I3596" t="str">
            <v>M</v>
          </cell>
        </row>
        <row r="3597">
          <cell r="G3597">
            <v>96728</v>
          </cell>
          <cell r="H3597" t="str">
            <v>TUBO, PPR, DN 25, CLASSE PN 25,  INSTALADO EM RESERVAÇÃO DE ÁGUA DE EDIFICAÇÃO QUE POSSUA RESERVATÓRIO DE FIBRA/FIBROCIMENTO  FORNECIMENTO E INSTALAÇÃO. AF_06/2016</v>
          </cell>
          <cell r="I3597" t="str">
            <v>M</v>
          </cell>
        </row>
        <row r="3598">
          <cell r="G3598">
            <v>96729</v>
          </cell>
          <cell r="H3598" t="str">
            <v>TUBO, PPR, DN 32, CLASSE PN 25,  INSTALADO EM RESERVAÇÃO DE ÁGUA DE EDIFICAÇÃO QUE POSSUA RESERVATÓRIO DE FIBRA/FIBROCIMENTO  FORNECIMENTO E INSTALAÇÃO. AF_06/2016</v>
          </cell>
          <cell r="I3598" t="str">
            <v>M</v>
          </cell>
        </row>
        <row r="3599">
          <cell r="G3599">
            <v>96730</v>
          </cell>
          <cell r="H3599" t="str">
            <v>TUBO, PPR, DN 40, CLASSE PN 25,  INSTALADO EM RESERVAÇÃO DE ÁGUA DE EDIFICAÇÃO QUE POSSUA RESERVATÓRIO DE FIBRA/FIBROCIMENTO  FORNECIMENTO E INSTALAÇÃO. AF_06/2016</v>
          </cell>
          <cell r="I3599" t="str">
            <v>M</v>
          </cell>
        </row>
        <row r="3600">
          <cell r="G3600">
            <v>96731</v>
          </cell>
          <cell r="H3600" t="str">
            <v>TUBO, PPR, DN 50, CLASSE PN 25,  INSTALADO EM RESERVAÇÃO DE ÁGUA DE EDIFICAÇÃO QUE POSSUA RESERVATÓRIO DE FIBRA/FIBROCIMENTO  FORNECIMENTO E INSTALAÇÃO. AF_06/2016</v>
          </cell>
          <cell r="I3600" t="str">
            <v>M</v>
          </cell>
        </row>
        <row r="3601">
          <cell r="G3601">
            <v>96732</v>
          </cell>
          <cell r="H3601" t="str">
            <v>TUBO, PPR, DN 63, CLASSE PN 25,  INSTALADO EM RESERVAÇÃO DE ÁGUA DE EDIFICAÇÃO QUE POSSUA RESERVATÓRIO DE FIBRA/FIBROCIMENTO  FORNECIMENTO E INSTALAÇÃO. AF_06/2016</v>
          </cell>
          <cell r="I3601" t="str">
            <v>M</v>
          </cell>
        </row>
        <row r="3602">
          <cell r="G3602">
            <v>96733</v>
          </cell>
          <cell r="H3602" t="str">
            <v>TUBO, PPR, DN 75, CLASSE PN 25,  INSTALADO EM RESERVAÇÃO DE ÁGUA DE EDIFICAÇÃO QUE POSSUA RESERVATÓRIO DE FIBRA/FIBROCIMENTO  FORNECIMENTO E INSTALAÇÃO. AF_06/2016</v>
          </cell>
          <cell r="I3602" t="str">
            <v>M</v>
          </cell>
        </row>
        <row r="3603">
          <cell r="G3603">
            <v>96734</v>
          </cell>
          <cell r="H3603" t="str">
            <v>TUBO, PPR, DN 90, CLASSE PN 25,  INSTALADO EM RESERVAÇÃO DE ÁGUA DE EDIFICAÇÃO QUE POSSUA RESERVATÓRIO DE FIBRA/FIBROCIMENTO  FORNECIMENTO E INSTALAÇÃO. AF_06/2016</v>
          </cell>
          <cell r="I3603" t="str">
            <v>M</v>
          </cell>
        </row>
        <row r="3604">
          <cell r="G3604">
            <v>96735</v>
          </cell>
          <cell r="H3604" t="str">
            <v>TUBO, PPR, DN 110, CLASSE PN 25,  INSTALADO EM RESERVAÇÃO DE ÁGUA DE EDIFICAÇÃO QUE POSSUA RESERVATÓRIO DE FIBRA/FIBROCIMENTO  FORNECIMENTO E INSTALAÇÃO. AF_06/2016</v>
          </cell>
          <cell r="I3604" t="str">
            <v>M</v>
          </cell>
        </row>
        <row r="3605">
          <cell r="G3605">
            <v>96798</v>
          </cell>
          <cell r="H3605" t="str">
            <v>TUBO, PEX, MONOCAMADA, DN 16, INSTALADO EM RAMAL/SUB-RAMAL OU DISTRIBUIÇÃO DE ÁGUA - FORNECIMENTO E INSTALAÇÃO. AF_02/2023</v>
          </cell>
          <cell r="I3605" t="str">
            <v>M</v>
          </cell>
        </row>
        <row r="3606">
          <cell r="G3606">
            <v>96799</v>
          </cell>
          <cell r="H3606" t="str">
            <v>TUBO, PEX, MONOCAMADA, DN 20, INSTALADO EM RAMAL/SUB-RAMAL OU DISTRIBUIÇÃO DE ÁGUA - FORNECIMENTO E INSTALAÇÃO. AF_02/2023</v>
          </cell>
          <cell r="I3606" t="str">
            <v>M</v>
          </cell>
        </row>
        <row r="3607">
          <cell r="G3607">
            <v>96800</v>
          </cell>
          <cell r="H3607" t="str">
            <v>TUBO, PEX, MONOCAMADA, DN 25, INSTALADO EM RAMAL/SUB-RAMAL OU DISTRIBUIÇÃO DE ÁGUA - FORNECIMENTO E INSTALAÇÃO. AF_02/2023</v>
          </cell>
          <cell r="I3607" t="str">
            <v>M</v>
          </cell>
        </row>
        <row r="3608">
          <cell r="G3608">
            <v>96801</v>
          </cell>
          <cell r="H3608" t="str">
            <v>TUBO, PEX, MONOCAMADA, DN 32, INSTALADO EM RAMAL/SUB-RAMAL OU DISTRIBUIÇÃO DE ÁGUA - FORNECIMENTO E INSTALAÇÃO. AF_02/2023</v>
          </cell>
          <cell r="I3608" t="str">
            <v>M</v>
          </cell>
        </row>
        <row r="3609">
          <cell r="G3609">
            <v>97327</v>
          </cell>
          <cell r="H3609" t="str">
            <v>TUBO EM COBRE FLEXÍVEL, DN 1/4, COM ISOLAMENTO, INSTALADO EM RAMAL DE ALIMENTAÇÃO DE AR CONDICIONADO COM CONDENSADORA INDIVIDUAL   FORNECIMENTO E INSTALAÇÃO. AF_12/2015</v>
          </cell>
          <cell r="I3609" t="str">
            <v>M</v>
          </cell>
        </row>
        <row r="3610">
          <cell r="G3610">
            <v>97328</v>
          </cell>
          <cell r="H3610" t="str">
            <v>TUBO EM COBRE FLEXÍVEL, DN 3/8", COM ISOLAMENTO, INSTALADO EM RAMAL DE ALIMENTAÇÃO DE AR CONDICIONADO COM CONDENSADORA INDIVIDUAL  FORNECIMENTO E INSTALAÇÃO. AF_12/2015</v>
          </cell>
          <cell r="I3610" t="str">
            <v>M</v>
          </cell>
        </row>
        <row r="3611">
          <cell r="G3611">
            <v>97329</v>
          </cell>
          <cell r="H3611" t="str">
            <v>TUBO EM COBRE FLEXÍVEL, DN 1/2", COM ISOLAMENTO, INSTALADO EM RAMAL DE ALIMENTAÇÃO DE AR CONDICIONADO COM CONDENSADORA INDIVIDUAL  FORNECIMENTO E INSTALAÇÃO. AF_12/2015</v>
          </cell>
          <cell r="I3611" t="str">
            <v>M</v>
          </cell>
        </row>
        <row r="3612">
          <cell r="G3612">
            <v>97330</v>
          </cell>
          <cell r="H3612" t="str">
            <v>TUBO EM COBRE FLEXÍVEL, DN 5/8", COM ISOLAMENTO, INSTALADO EM RAMAL DE ALIMENTAÇÃO DE AR CONDICIONADO COM CONDENSADORA INDIVIDUAL  FORNECIMENTO E INSTALAÇÃO. AF_12/2015</v>
          </cell>
          <cell r="I3612" t="str">
            <v>M</v>
          </cell>
        </row>
        <row r="3613">
          <cell r="G3613">
            <v>97331</v>
          </cell>
          <cell r="H3613" t="str">
            <v>TUBO EM COBRE FLEXÍVEL, DN 1/4", COM ISOLAMENTO, INSTALADO EM RAMAL DE ALIMENTAÇÃO DE AR CONDICIONADO COM CONDENSADORA CENTRAL  FORNECIMENTO E INSTALAÇÃO. AF_12/2015</v>
          </cell>
          <cell r="I3613" t="str">
            <v>M</v>
          </cell>
        </row>
        <row r="3614">
          <cell r="G3614">
            <v>97332</v>
          </cell>
          <cell r="H3614" t="str">
            <v>TUBO EM COBRE FLEXÍVEL, DN 3/8", COM ISOLAMENTO, INSTALADO EM RAMAL DE ALIMENTAÇÃO DE AR CONDICIONADO COM CONDENSADORA CENTRAL  FORNECIMENTO E INSTALAÇÃO. AF_12/2015</v>
          </cell>
          <cell r="I3614" t="str">
            <v>M</v>
          </cell>
        </row>
        <row r="3615">
          <cell r="G3615">
            <v>97333</v>
          </cell>
          <cell r="H3615" t="str">
            <v>TUBO EM COBRE FLEXÍVEL, DN 1/2", COM ISOLAMENTO, INSTALADO EM RAMAL DE ALIMENTAÇÃO DE AR CONDICIONADO COM CONDENSADORA CENTRAL  FORNECIMENTO E INSTALAÇÃO. AF_12/2015</v>
          </cell>
          <cell r="I3615" t="str">
            <v>M</v>
          </cell>
        </row>
        <row r="3616">
          <cell r="G3616">
            <v>97334</v>
          </cell>
          <cell r="H3616" t="str">
            <v>TUBO EM COBRE FLEXÍVEL, DN 5/8, COM ISOLAMENTO, INSTALADO EM RAMAL DE ALIMENTAÇÃO DE AR CONDICIONADO COM CONDENSADORA CENTRAL   FORNECIMENTO E INSTALAÇÃO. AF_12/2015</v>
          </cell>
          <cell r="I3616" t="str">
            <v>M</v>
          </cell>
        </row>
        <row r="3617">
          <cell r="G3617">
            <v>97335</v>
          </cell>
          <cell r="H3617" t="str">
            <v>TUBO EM COBRE RÍGIDO, DN 22 MM, CLASSE A, SEM ISOLAMENTO, INSTALADO EM PRUMADA DE GÁS COMBUSTÍVEL - FORNECIMENTO E INSTALAÇÃO. AF_04/2022</v>
          </cell>
          <cell r="I3617" t="str">
            <v>M</v>
          </cell>
        </row>
        <row r="3618">
          <cell r="G3618">
            <v>97336</v>
          </cell>
          <cell r="H3618" t="str">
            <v>TUBO EM COBRE RÍGIDO, DN 28 MM, CLASSE A, SEM ISOLAMENTO, INSTALADO EM PRUMADA DE GÁS COMBUSTÍVEL - FORNECIMENTO E INSTALAÇÃO. AF_04/2022</v>
          </cell>
          <cell r="I3618" t="str">
            <v>M</v>
          </cell>
        </row>
        <row r="3619">
          <cell r="G3619">
            <v>97337</v>
          </cell>
          <cell r="H3619" t="str">
            <v>TUBO EM COBRE RÍGIDO, DN 35 MM, CLASSE A, SEM ISOLAMENTO, INSTALADO EM PRUMADA DE GÁS COMBUSTÍVEL - FORNECIMENTO E INSTALAÇÃO. AF_04/2022</v>
          </cell>
          <cell r="I3619" t="str">
            <v>M</v>
          </cell>
        </row>
        <row r="3620">
          <cell r="G3620">
            <v>97338</v>
          </cell>
          <cell r="H3620" t="str">
            <v>TUBO EM COBRE RÍGIDO, DN 42 MM, CLASSE A, SEM ISOLAMENTO, INSTALADO EM PRUMADA DE GÁS COMBUSTÍVEL - FORNECIMENTO E INSTALAÇÃO. AF_04/2022</v>
          </cell>
          <cell r="I3620" t="str">
            <v>M</v>
          </cell>
        </row>
        <row r="3621">
          <cell r="G3621">
            <v>97339</v>
          </cell>
          <cell r="H3621" t="str">
            <v>TUBO EM COBRE RÍGIDO, DN 54 MM, CLASSE A, SEM ISOLAMENTO, INSTALADO EM PRUMADA DE GÁS COMBUSTÍVEL - FORNECIMENTO E INSTALAÇÃO. AF_04/2022</v>
          </cell>
          <cell r="I3621" t="str">
            <v>M</v>
          </cell>
        </row>
        <row r="3622">
          <cell r="G3622">
            <v>97340</v>
          </cell>
          <cell r="H3622" t="str">
            <v>TUBO EM COBRE RÍGIDO, DN 66 MM, CLASSE A, SEM ISOLAMENTO, INSTALADO EM PRUMADA DE GÁS COMBUSTÍVEL - FORNECIMENTO E INSTALAÇÃO. AF_04/2022</v>
          </cell>
          <cell r="I3622" t="str">
            <v>M</v>
          </cell>
        </row>
        <row r="3623">
          <cell r="G3623">
            <v>97347</v>
          </cell>
          <cell r="H3623" t="str">
            <v>TUBO EM COBRE RÍGIDO, DN 22 MM, CLASSE I, SEM ISOLAMENTO, INSTALADO EM PRUMADA  FORNECIMENTO E INSTALAÇÃO. AF_12/2015</v>
          </cell>
          <cell r="I3623" t="str">
            <v>M</v>
          </cell>
        </row>
        <row r="3624">
          <cell r="G3624">
            <v>97348</v>
          </cell>
          <cell r="H3624" t="str">
            <v>TUBO EM COBRE RÍGIDO, DN 28 MM, CLASSE I, SEM ISOLAMENTO, INSTALADO EM PRUMADA  FORNECIMENTO E INSTALAÇÃO. AF_12/2015</v>
          </cell>
          <cell r="I3624" t="str">
            <v>M</v>
          </cell>
        </row>
        <row r="3625">
          <cell r="G3625">
            <v>97349</v>
          </cell>
          <cell r="H3625" t="str">
            <v>TUBO EM COBRE RÍGIDO, DN 35 MM, CLASSE I, SEM ISOLAMENTO, INSTALADO EM PRUMADA  FORNECIMENTO E INSTALAÇÃO. AF_12/2015</v>
          </cell>
          <cell r="I3625" t="str">
            <v>M</v>
          </cell>
        </row>
        <row r="3626">
          <cell r="G3626">
            <v>97350</v>
          </cell>
          <cell r="H3626" t="str">
            <v>TUBO EM COBRE RÍGIDO, DN 42 MM, CLASSE I, SEM ISOLAMENTO, INSTALADO EM PRUMADA  FORNECIMENTO E INSTALAÇÃO. AF_12/2015</v>
          </cell>
          <cell r="I3626" t="str">
            <v>M</v>
          </cell>
        </row>
        <row r="3627">
          <cell r="G3627">
            <v>97351</v>
          </cell>
          <cell r="H3627" t="str">
            <v>TUBO EM COBRE RÍGIDO, DN 54 MM, CLASSE I, SEM ISOLAMENTO, INSTALADO EM PRUMADA  FORNECIMENTO E INSTALAÇÃO. AF_12/2015</v>
          </cell>
          <cell r="I3627" t="str">
            <v>M</v>
          </cell>
        </row>
        <row r="3628">
          <cell r="G3628">
            <v>97352</v>
          </cell>
          <cell r="H3628" t="str">
            <v>TUBO EM COBRE RÍGIDO, DN 66 MM, CLASSE I, SEM ISOLAMENTO, INSTALADO EM PRUMADA  FORNECIMENTO E INSTALAÇÃO. AF_12/2015</v>
          </cell>
          <cell r="I3628" t="str">
            <v>M</v>
          </cell>
        </row>
        <row r="3629">
          <cell r="G3629">
            <v>97353</v>
          </cell>
          <cell r="H3629" t="str">
            <v>TUBO EM COBRE RÍGIDO, DN 15 MM, CLASSE I, SEM ISOLAMENTO, INSTALADO EM RAMAL DE DISTRIBUIÇÃO  FORNECIMENTO E INSTALAÇÃO. AF_12/2015</v>
          </cell>
          <cell r="I3629" t="str">
            <v>M</v>
          </cell>
        </row>
        <row r="3630">
          <cell r="G3630">
            <v>97354</v>
          </cell>
          <cell r="H3630" t="str">
            <v>TUBO EM COBRE RÍGIDO, DN 22 MM, CLASSE I, SEM ISOLAMENTO, INSTALADO EM RAMAL DE DISTRIBUIÇÃO FORNECIMENTO E INSTALAÇÃO. AF_12/2015</v>
          </cell>
          <cell r="I3630" t="str">
            <v>M</v>
          </cell>
        </row>
        <row r="3631">
          <cell r="G3631">
            <v>97355</v>
          </cell>
          <cell r="H3631" t="str">
            <v>TUBO EM COBRE RÍGIDO, DN 28 MM, CLASSE I, SEM ISOLAMENTO, INSTALADO EM RAMAL DE DISTRIBUIÇÃO FORNECIMENTO E INSTALAÇÃO. AF_12/2015</v>
          </cell>
          <cell r="I3631" t="str">
            <v>M</v>
          </cell>
        </row>
        <row r="3632">
          <cell r="G3632">
            <v>97356</v>
          </cell>
          <cell r="H3632" t="str">
            <v>TUBO EM COBRE RÍGIDO, DN 15 MM, CLASSE I, SEM ISOLAMENTO, INSTALADO EM RAMAL E SUB-RAMAL  FORNECIMENTO E INSTALAÇÃO. AF_12/2015</v>
          </cell>
          <cell r="I3632" t="str">
            <v>M</v>
          </cell>
        </row>
        <row r="3633">
          <cell r="G3633">
            <v>97357</v>
          </cell>
          <cell r="H3633" t="str">
            <v>TUBO EM COBRE RÍGIDO, DN 22 MM, CLASSE I, SEM ISOLAMENTO, INSTALADO EM RAMAL E SUB-RAMAL  FORNECIMENTO E INSTALAÇÃO. AF_12/2015</v>
          </cell>
          <cell r="I3633" t="str">
            <v>M</v>
          </cell>
        </row>
        <row r="3634">
          <cell r="G3634">
            <v>97358</v>
          </cell>
          <cell r="H3634" t="str">
            <v>TUBO EM COBRE RÍGIDO, DN 28 MM, CLASSE I, SEM ISOLAMENTO, INSTALADO EM RAMAL E SUB-RAMAL  FORNECIMENTO E INSTALAÇÃO. AF_12/2015</v>
          </cell>
          <cell r="I3634" t="str">
            <v>M</v>
          </cell>
        </row>
        <row r="3635">
          <cell r="G3635">
            <v>97498</v>
          </cell>
          <cell r="H3635" t="str">
            <v>TUBO DE AÇO GALVANIZADO COM COSTURA, CLASSE MÉDIA, DN 25 (1"), CONEXÃO ROSQUEADA, INSTALADO EM REDE DE ALIMENTAÇÃO PARA HIDRANTE - FORNECIMENTO E INSTALAÇÃO. AF_10/2020</v>
          </cell>
          <cell r="I3635" t="str">
            <v>M</v>
          </cell>
        </row>
        <row r="3636">
          <cell r="G3636">
            <v>97535</v>
          </cell>
          <cell r="H3636" t="str">
            <v>TUBO DE AÇO GALVANIZADO COM COSTURA, CLASSE MÉDIA, CONEXÃO ROSQUEADA, DN 25 (1"), INSTALADO EM REDE DE ALIMENTAÇÃO PARA SPRINKLER - FORNECIMENTO E INSTALAÇÃO. AF_10/2020</v>
          </cell>
          <cell r="I3636" t="str">
            <v>M</v>
          </cell>
        </row>
        <row r="3637">
          <cell r="G3637">
            <v>97536</v>
          </cell>
          <cell r="H3637" t="str">
            <v>TUBO DE AÇO GALVANIZADO COM COSTURA, CLASSE MÉDIA, CONEXÃO ROSQUEADA, DN 25 (1"), INSTALADO EM RAMAIS  E SUB-RAMAIS DE GÁS - FORNECIMENTO E INSTALAÇÃO. AF_10/2020</v>
          </cell>
          <cell r="I3637" t="str">
            <v>M</v>
          </cell>
        </row>
        <row r="3638">
          <cell r="G3638">
            <v>100788</v>
          </cell>
          <cell r="H3638" t="str">
            <v>KIT CAVALETE PARA GÁS - SEM MEDIDOR OU REGULADOR - ENTRADA INDIVIDUAL PRINCIPAL, EM AÇO GALVANIZADO DN 15 E 25 MM (1/2" E 1") - FORNECIMENTO E INSTALAÇÃO. AF_01/2020</v>
          </cell>
          <cell r="I3638" t="str">
            <v>UN</v>
          </cell>
        </row>
        <row r="3639">
          <cell r="G3639">
            <v>100791</v>
          </cell>
          <cell r="H3639" t="str">
            <v>TUBO, PEX, MULTICAMADA, DN 16, INSTALADO EM IMPLANTAÇÃO DE INSTALAÇÕES DE GÁS - FORNECIMENTO E INSTALAÇÃO. AF_01/2020</v>
          </cell>
          <cell r="I3639" t="str">
            <v>M</v>
          </cell>
        </row>
        <row r="3640">
          <cell r="G3640">
            <v>100792</v>
          </cell>
          <cell r="H3640" t="str">
            <v>TUBO, PEX, MULTICAMADA, DN 20, INSTALADO EM IMPLANTAÇÃO DE INSTALAÇÕES DE GÁS - FORNECIMENTO E INSTALAÇÃO. AF_01/2020</v>
          </cell>
          <cell r="I3640" t="str">
            <v>M</v>
          </cell>
        </row>
        <row r="3641">
          <cell r="G3641">
            <v>100793</v>
          </cell>
          <cell r="H3641" t="str">
            <v>TUBO, PEX, MULTICAMADA, DN 26, INSTALADO EM IMPLANTAÇÃO DE INSTALAÇÕES DE GÁS - FORNECIMENTO E INSTALAÇÃO. AF_01/2020</v>
          </cell>
          <cell r="I3641" t="str">
            <v>M</v>
          </cell>
        </row>
        <row r="3642">
          <cell r="G3642">
            <v>100794</v>
          </cell>
          <cell r="H3642" t="str">
            <v>TUBO, PEX, MULTICAMADA, DN 32, INSTALADO EM IMPLANTAÇÃO DE INSTALAÇÕES DE GÁS - FORNECIMENTO E INSTALAÇÃO. AF_01/2020</v>
          </cell>
          <cell r="I3642" t="str">
            <v>M</v>
          </cell>
        </row>
        <row r="3643">
          <cell r="G3643">
            <v>100799</v>
          </cell>
          <cell r="H3643" t="str">
            <v>TUBO, PEX, MULTICAMADA, COM TUBO LUVA, DN 16, INSTALADO EM IMPLANTAÇÃO DE INSTALAÇÕES DE GÁS - FORNECIMENTO E INSTALAÇÃO. AF_01/2020</v>
          </cell>
          <cell r="I3643" t="str">
            <v>M</v>
          </cell>
        </row>
        <row r="3644">
          <cell r="G3644">
            <v>100800</v>
          </cell>
          <cell r="H3644" t="str">
            <v>TUBO, PEX, MULTICAMADA, COM TUBO LUVA, DN 20, INSTALADO EM IMPLANTAÇÃO DE INSTALAÇÕES DE GÁS - FORNECIMENTO E INSTALAÇÃO. AF_01/2020</v>
          </cell>
          <cell r="I3644" t="str">
            <v>M</v>
          </cell>
        </row>
        <row r="3645">
          <cell r="G3645">
            <v>100801</v>
          </cell>
          <cell r="H3645" t="str">
            <v>TUBO, PEX, MULTICAMADA, COM TUBO LUVA, DN 26, INSTALADO EM IMPLANTAÇÃO DE INSTALAÇÕES DE GÁS - FORNECIMENTO E INSTALAÇÃO. AF_01/2020</v>
          </cell>
          <cell r="I3645" t="str">
            <v>M</v>
          </cell>
        </row>
        <row r="3646">
          <cell r="G3646">
            <v>100802</v>
          </cell>
          <cell r="H3646" t="str">
            <v>TUBO, PEX, MULTICAMADA, COM TUBO LUVA, DN 32, INSTALADO EM IMPLANTAÇÃO DE INSTALAÇÕES DE GÁS - FORNECIMENTO E INSTALAÇÃO. AF_01/2020</v>
          </cell>
          <cell r="I3646" t="str">
            <v>M</v>
          </cell>
        </row>
        <row r="3647">
          <cell r="G3647">
            <v>100803</v>
          </cell>
          <cell r="H3647" t="str">
            <v>TUBO, PEX, MULTICAMADA, DN 16, INSTALADO EM RAMAL INTERNO DE INSTALAÇÕES DE GÁS - FORNECIMENTO E INSTALAÇÃO. AF_01/2020</v>
          </cell>
          <cell r="I3647" t="str">
            <v>M</v>
          </cell>
        </row>
        <row r="3648">
          <cell r="G3648">
            <v>100804</v>
          </cell>
          <cell r="H3648" t="str">
            <v>TUBO, PEX, MULTICAMADA, DN 20, INSTALADO EM RAMAL INTERNO DE INSTALAÇÕES DE GÁS - FORNECIMENTO E INSTALAÇÃO. AF_01/2020</v>
          </cell>
          <cell r="I3648" t="str">
            <v>M</v>
          </cell>
        </row>
        <row r="3649">
          <cell r="G3649">
            <v>100805</v>
          </cell>
          <cell r="H3649" t="str">
            <v>TUBO, PEX, MULTICAMADA, DN 26, INSTALADO EM RAMAL INTERNO DE INSTALAÇÕES DE GÁS - FORNECIMENTO E INSTALAÇÃO. AF_01/2020</v>
          </cell>
          <cell r="I3649" t="str">
            <v>M</v>
          </cell>
        </row>
        <row r="3650">
          <cell r="G3650">
            <v>100806</v>
          </cell>
          <cell r="H3650" t="str">
            <v>TUBO, PEX, MULTICAMADA, DN 32, INSTALADO EM RAMAL INTERNO DE INSTALAÇÕES DE GÁS - FORNECIMENTO E INSTALAÇÃO. AF_01/2020</v>
          </cell>
          <cell r="I3650" t="str">
            <v>M</v>
          </cell>
        </row>
        <row r="3651">
          <cell r="G3651">
            <v>100807</v>
          </cell>
          <cell r="H3651" t="str">
            <v>TUBO, PEX, MULTICAMADA, COM TUBO LUVA, DN 16, INSTALADO EM RAMAL INTERNO DE INSTALAÇÕES DE GÁS - FORNECIMENTO E INSTALAÇÃO. AF_01/2020</v>
          </cell>
          <cell r="I3651" t="str">
            <v>M</v>
          </cell>
        </row>
        <row r="3652">
          <cell r="G3652">
            <v>100808</v>
          </cell>
          <cell r="H3652" t="str">
            <v>TUBO, PEX, MULTICAMADA, COM TUBO LUVA, DN 20, INSTALADO EM RAMAL INTERNO DE INSTALAÇÕES DE GÁS - FORNECIMENTO E INSTALAÇÃO. AF_01/2020</v>
          </cell>
          <cell r="I3652" t="str">
            <v>M</v>
          </cell>
        </row>
        <row r="3653">
          <cell r="G3653">
            <v>100809</v>
          </cell>
          <cell r="H3653" t="str">
            <v>TUBO, PEX, MULTICAMADA, COM TUBO LUVA, DN 26, INSTALADO EM RAMAL INTERNO DE INSTALAÇÕES DE GÁS - FORNECIMENTO E INSTALAÇÃO. AF_01/2020</v>
          </cell>
          <cell r="I3653" t="str">
            <v>M</v>
          </cell>
        </row>
        <row r="3654">
          <cell r="G3654">
            <v>100810</v>
          </cell>
          <cell r="H3654" t="str">
            <v>TUBO, PEX, MULTICAMADA, COM TUBO LUVA, DN 32, INSTALADO EM RAMAL INTERNO DE INSTALAÇÕES DE GÁS - FORNECIMENTO E INSTALAÇÃO. AF_01/2020</v>
          </cell>
          <cell r="I3654" t="str">
            <v>M</v>
          </cell>
        </row>
        <row r="3655">
          <cell r="G3655">
            <v>101918</v>
          </cell>
          <cell r="H3655" t="str">
            <v>TUBO DE AÇO GALVANIZADO COM COSTURA, CLASSE MÉDIA, DN 100 (4"), CONEXÃO ROSQUEADA, INSTALADO EM PRUMADAS - FORNECIMENTO E INSTALAÇÃO. AF_10/2020</v>
          </cell>
          <cell r="I3655" t="str">
            <v>M</v>
          </cell>
        </row>
        <row r="3656">
          <cell r="G3656">
            <v>101919</v>
          </cell>
          <cell r="H3656" t="str">
            <v>UNIÃO, EM FERRO GALVANIZADO, 4", CONEXÃO ROSQUEADA, INSTALADO EM PRUMADAS - FORNECIMENTO E INSTALAÇÃO. AF_10/2020</v>
          </cell>
          <cell r="I3656" t="str">
            <v>UN</v>
          </cell>
        </row>
        <row r="3657">
          <cell r="G3657">
            <v>101920</v>
          </cell>
          <cell r="H3657" t="str">
            <v>LUVA, EM FERRO GALVANIZADO, 4", CONEXÃO ROSQUEADA, INSTALADO EM PRUMADAS - FORNECIMENTO E INSTALAÇÃO. AF_10/2020</v>
          </cell>
          <cell r="I3657" t="str">
            <v>UN</v>
          </cell>
        </row>
        <row r="3658">
          <cell r="G3658">
            <v>101921</v>
          </cell>
          <cell r="H3658" t="str">
            <v>LUVA DE REDUÇÃO, EM FERRO GALVANIZADO, 4" X 2 1/2", CONEXÃO ROSQUEADA, INSTALADO EM PRUMADAS - FORNECIMENTO E INSTALAÇÃO. AF_10/2020</v>
          </cell>
          <cell r="I3658" t="str">
            <v>UN</v>
          </cell>
        </row>
        <row r="3659">
          <cell r="G3659">
            <v>101922</v>
          </cell>
          <cell r="H3659" t="str">
            <v>LUVA DE REDUÇÃO, EM FERRO GALVANIZADO, 4" X 2", CONEXÃO ROSQUEADA, INSTALADO EM PRUMADAS - FORNECIMENTO E INSTALAÇÃO. AF_10/2020</v>
          </cell>
          <cell r="I3659" t="str">
            <v>UN</v>
          </cell>
        </row>
        <row r="3660">
          <cell r="G3660">
            <v>101923</v>
          </cell>
          <cell r="H3660" t="str">
            <v>LUVA DE REDUÇÃO, EM FERRO GALVANIZADO, 4" X 3", CONEXÃO ROSQUEADA, INSTALADO EM PRUMADAS - FORNECIMENTO E INSTALAÇÃO. AF_10/2020</v>
          </cell>
          <cell r="I3660" t="str">
            <v>UN</v>
          </cell>
        </row>
        <row r="3661">
          <cell r="G3661">
            <v>101924</v>
          </cell>
          <cell r="H3661" t="str">
            <v>NIPLE, EM FERRO GALVANIZADO, 4", CONEXÃO ROSQUEADA, INSTALADO EM PRUMADAS - FORNECIMENTO E INSTALAÇÃO. AF_10/2020</v>
          </cell>
          <cell r="I3661" t="str">
            <v>UN</v>
          </cell>
        </row>
        <row r="3662">
          <cell r="G3662">
            <v>101925</v>
          </cell>
          <cell r="H3662" t="str">
            <v>JOELHO 90°, EM FERRO GALVANIZADO, 4", CONEXÃO ROSQUEADA, INSTALADO EM PRUMADAS - FORNECIMENTO E INSTALAÇÃO. AF_10/2020</v>
          </cell>
          <cell r="I3662" t="str">
            <v>UN</v>
          </cell>
        </row>
        <row r="3663">
          <cell r="G3663">
            <v>101926</v>
          </cell>
          <cell r="H3663" t="str">
            <v>TÊ, EM FERRO GALVANIZADO, 4", CONEXÃO ROSQUEADA, INSTALADO EM PRUMADAS - FORNECIMENTO E INSTALAÇÃO. AF_10/2020</v>
          </cell>
          <cell r="I3663" t="str">
            <v>UN</v>
          </cell>
        </row>
        <row r="3664">
          <cell r="G3664">
            <v>101927</v>
          </cell>
          <cell r="H3664" t="str">
            <v>TUBO DE AÇO GALVANIZADO COM COSTURA, CLASSE MÉDIA, DN 100 (4"), CONEXÃO ROSQUEADA, INSTALADO EM REDE DE ALIMENTAÇÃO PARA HIDRANTE - FORNECIMENTO E INSTALAÇÃO. AF_10/2020</v>
          </cell>
          <cell r="I3664" t="str">
            <v>M</v>
          </cell>
        </row>
        <row r="3665">
          <cell r="G3665">
            <v>101928</v>
          </cell>
          <cell r="H3665" t="str">
            <v>UNIÃO, EM FERRO GALVANIZADO, 4", CONEXÃO ROSQUEADA, INSTALADO EM REDE DE ALIMENTAÇÃO PARA HIDRANTE - FORNECIMENTO E INSTALAÇÃO. AF_10/2020</v>
          </cell>
          <cell r="I3665" t="str">
            <v>UN</v>
          </cell>
        </row>
        <row r="3666">
          <cell r="G3666">
            <v>101929</v>
          </cell>
          <cell r="H3666" t="str">
            <v>LUVA, EM FERRO GALVANIZADO, 4", CONEXÃO ROSQUEADA, INSTALADO EM REDE DE ALIMENTAÇÃO PARA HIDRANTE - FORNECIMENTO E INSTALAÇÃO. AF_10/2020</v>
          </cell>
          <cell r="I3666" t="str">
            <v>UN</v>
          </cell>
        </row>
        <row r="3667">
          <cell r="G3667">
            <v>101930</v>
          </cell>
          <cell r="H3667" t="str">
            <v>LUVA DE REDUÇÃO, EM FERRO GALVANIZADO, 4" X 2 1/2", CONEXÃO ROSQUEADA, INSTALADO EM REDE DE ALIMENTAÇÃO PARA HIDRANTE - FORNECIMENTO E INSTALAÇÃO. AF_10/2020</v>
          </cell>
          <cell r="I3667" t="str">
            <v>UN</v>
          </cell>
        </row>
        <row r="3668">
          <cell r="G3668">
            <v>101931</v>
          </cell>
          <cell r="H3668" t="str">
            <v>LUVA DE REDUÇÃO, EM FERRO GALVANIZADO, 4" X 2", CONEXÃO ROSQUEADA, INSTALADO EM REDE DE ALIMENTAÇÃO PARA HIDRANTE - FORNECIMENTO E INSTALAÇÃO. AF_10/2020</v>
          </cell>
          <cell r="I3668" t="str">
            <v>UN</v>
          </cell>
        </row>
        <row r="3669">
          <cell r="G3669">
            <v>101932</v>
          </cell>
          <cell r="H3669" t="str">
            <v>LUVA DE REDUÇÃO, EM FERRO GALVANIZADO, 4" X 3", CONEXÃO ROSQUEADA, INSTALADO EM REDE DE ALIMENTAÇÃO PARA HIDRANTE - FORNECIMENTO E INSTALAÇÃO. AF_10/2020</v>
          </cell>
          <cell r="I3669" t="str">
            <v>UN</v>
          </cell>
        </row>
        <row r="3670">
          <cell r="G3670">
            <v>101933</v>
          </cell>
          <cell r="H3670" t="str">
            <v>NIPLE, EM FERRO GALVANIZADO, 4", CONEXÃO ROSQUEADA, INSTALADO EM REDE DE ALIMENTAÇÃO PARA HIDRANTE - FORNECIMENTO E INSTALAÇÃO. AF_10/2020</v>
          </cell>
          <cell r="I3670" t="str">
            <v>UN</v>
          </cell>
        </row>
        <row r="3671">
          <cell r="G3671">
            <v>101934</v>
          </cell>
          <cell r="H3671" t="str">
            <v>JOELHO 90°, EM FERRO GALVANIZADO, 4", CONEXÃO ROSQUEADA, INSTALADO EM REDE DE ALIMENTAÇÃO PARA HIDRANTE - FORNECIMENTO E INSTALAÇÃO. AF_10/2020</v>
          </cell>
          <cell r="I3671" t="str">
            <v>UN</v>
          </cell>
        </row>
        <row r="3672">
          <cell r="G3672">
            <v>101935</v>
          </cell>
          <cell r="H3672" t="str">
            <v>TÊ, EM FERRO GALVANIZADO, 4", CONEXÃO ROSQUEADA, INSTALADO EM REDE DE ALIMENTAÇÃO PARA HIDRANTE - FORNECIMENTO E INSTALAÇÃO. AF_10/2020</v>
          </cell>
          <cell r="I3672" t="str">
            <v>UN</v>
          </cell>
        </row>
        <row r="3673">
          <cell r="G3673">
            <v>103802</v>
          </cell>
          <cell r="H3673" t="str">
            <v>TUBO EM COBRE RÍGIDO, DN 15 MM, CLASSE E, SEM ISOLAMENTO, INSTALADO EM RAMAL E SUB-RAMAL DE GÁS COMBUSTÍVEL - FORNECIMENTO E INSTALAÇÃO. AF_04/2022</v>
          </cell>
          <cell r="I3673" t="str">
            <v>M</v>
          </cell>
        </row>
        <row r="3674">
          <cell r="G3674">
            <v>103803</v>
          </cell>
          <cell r="H3674" t="str">
            <v>TUBO EM COBRE RÍGIDO, DN 22 MM, CLASSE E, SEM ISOLAMENTO, INSTALADO EM RAMAL E SUB-RAMAL DE GÁS COMBUSTÍVEL - FORNECIMENTO E INSTALAÇÃO. AF_04/2022</v>
          </cell>
          <cell r="I3674" t="str">
            <v>M</v>
          </cell>
        </row>
        <row r="3675">
          <cell r="G3675">
            <v>103804</v>
          </cell>
          <cell r="H3675" t="str">
            <v>TUBO EM COBRE RÍGIDO, DN 28 MM, CLASSE E, SEM ISOLAMENTO, INSTALADO EM RAMAL E SUB-RAMAL DE GÁS COMBUSTÍVEL - FORNECIMENTO E INSTALAÇÃO. AF_04/2022</v>
          </cell>
          <cell r="I3675" t="str">
            <v>M</v>
          </cell>
        </row>
        <row r="3676">
          <cell r="G3676">
            <v>103835</v>
          </cell>
          <cell r="H3676" t="str">
            <v>TUBO EM COBRE RÍGIDO, DN 15 MM, CLASSE A, SEM ISOLAMENTO, INSTALADO EM RAMAL E SUB-RAMAL DE GÁS MEDICINAL - FORNECIMENTO E INSTALAÇÃO. AF_04/2022</v>
          </cell>
          <cell r="I3676" t="str">
            <v>M</v>
          </cell>
        </row>
        <row r="3677">
          <cell r="G3677">
            <v>103836</v>
          </cell>
          <cell r="H3677" t="str">
            <v>TUBO EM COBRE RÍGIDO, DN 22 MM, CLASSE A, SEM ISOLAMENTO, INSTALADO EM RAMAL E SUB-RAMAL DE GÁS MEDICINAL - FORNECIMENTO E INSTALAÇÃO. AF_04/2022</v>
          </cell>
          <cell r="I3677" t="str">
            <v>M</v>
          </cell>
        </row>
        <row r="3678">
          <cell r="G3678">
            <v>103837</v>
          </cell>
          <cell r="H3678" t="str">
            <v>TUBO EM COBRE RÍGIDO, DN 28 MM, CLASSE A, SEM ISOLAMENTO, INSTALADO EM RAMAL E SUB-RAMAL DE GÁS MEDICINAL - FORNECIMENTO E INSTALAÇÃO. AF_04/2022</v>
          </cell>
          <cell r="I3678" t="str">
            <v>M</v>
          </cell>
        </row>
        <row r="3679">
          <cell r="G3679">
            <v>103868</v>
          </cell>
          <cell r="H3679" t="str">
            <v>TUBO EM COBRE RÍGIDO, DN 15 MM, CLASSE E, SEM ISOLAMENTO, INSTALADO EM RAMAL E SUB-RAMAL DE AQUECIMENTO SOLAR - FORNECIMENTO E INSTALAÇÃO. AF_04/2022</v>
          </cell>
          <cell r="I3679" t="str">
            <v>M</v>
          </cell>
        </row>
        <row r="3680">
          <cell r="G3680">
            <v>103869</v>
          </cell>
          <cell r="H3680" t="str">
            <v>TUBO EM COBRE RÍGIDO, DN 22 MM, CLASSE E, SEM ISOLAMENTO, INSTALADO EM RAMAL E SUB-RAMAL DE AQUECIMENTO SOLAR - FORNECIMENTO E INSTALAÇÃO. AF_04/2022</v>
          </cell>
          <cell r="I3680" t="str">
            <v>M</v>
          </cell>
        </row>
        <row r="3681">
          <cell r="G3681">
            <v>103870</v>
          </cell>
          <cell r="H3681" t="str">
            <v>TUBO EM COBRE RÍGIDO, DN 28 MM, CLASSE E, SEM ISOLAMENTO, INSTALADO EM RAMAL E SUB-RAMAL DE AQUECIMENTO SOLAR - FORNECIMENTO E INSTALAÇÃO. AF_04/2022</v>
          </cell>
          <cell r="I3681" t="str">
            <v>M</v>
          </cell>
        </row>
        <row r="3682">
          <cell r="G3682">
            <v>103871</v>
          </cell>
          <cell r="H3682" t="str">
            <v>TUBO EM COBRE RÍGIDO, DN 15 MM, CLASSE E, COM ISOLAMENTO, INSTALADO EM RAMAL E SUB-RAMAL DE AQUECIMENTO SOLAR - FORNECIMENTO E INSTALAÇÃO. AF_04/2022</v>
          </cell>
          <cell r="I3682" t="str">
            <v>M</v>
          </cell>
        </row>
        <row r="3683">
          <cell r="G3683">
            <v>103872</v>
          </cell>
          <cell r="H3683" t="str">
            <v>TUBO EM COBRE RÍGIDO, DN 22 MM, CLASSE E, COM ISOLAMENTO, INSTALADO EM RAMAL E SUB-RAMAL DE AQUECIMENTO SOLAR - FORNECIMENTO E INSTALAÇÃO. AF_04/2022</v>
          </cell>
          <cell r="I3683" t="str">
            <v>M</v>
          </cell>
        </row>
        <row r="3684">
          <cell r="G3684">
            <v>103873</v>
          </cell>
          <cell r="H3684" t="str">
            <v>TUBO EM COBRE RÍGIDO, DN 28 MM, CLASSE E, COM ISOLAMENTO, INSTALADO EM RAMAL E SUB-RAMAL DE AQUECIMENTO SOLAR - FORNECIMENTO E INSTALAÇÃO. AF_04/2022</v>
          </cell>
          <cell r="I3684" t="str">
            <v>M</v>
          </cell>
        </row>
        <row r="3685">
          <cell r="G3685">
            <v>103978</v>
          </cell>
          <cell r="H3685" t="str">
            <v>TUBO, PVC, SOLDÁVEL, DN 40MM, INSTALADO EM RAMAL DE DISTRIBUIÇÃO DE ÁGUA - FORNECIMENTO E INSTALAÇÃO. AF_06/2022</v>
          </cell>
          <cell r="I3685" t="str">
            <v>M</v>
          </cell>
        </row>
        <row r="3686">
          <cell r="G3686">
            <v>103979</v>
          </cell>
          <cell r="H3686" t="str">
            <v>TUBO, PVC, SOLDÁVEL, DN 50MM, INSTALADO EM RAMAL DE DISTRIBUIÇÃO DE ÁGUA - FORNECIMENTO E INSTALAÇÃO. AF_06/2022</v>
          </cell>
          <cell r="I3686" t="str">
            <v>M</v>
          </cell>
        </row>
        <row r="3687">
          <cell r="G3687">
            <v>104021</v>
          </cell>
          <cell r="H3687" t="str">
            <v>TUBO, CPVC, SOLDÁVEL, DN 42MM, INSTALADO EM RAMAL DE DISTRIBUIÇÃO DE ÁGUA - FORNECIMENTO E INSTALAÇÃO. AF_06/2022</v>
          </cell>
          <cell r="I3687" t="str">
            <v>M</v>
          </cell>
        </row>
        <row r="3688">
          <cell r="G3688">
            <v>104166</v>
          </cell>
          <cell r="H3688" t="str">
            <v>TUBO PVC, SÉRIE R, ÁGUA PLUVIAL, DN 150 MM, FORNECIDO E INSTALADO EM RAMAL DE ENCAMINHAMENTO. AF_06/2022</v>
          </cell>
          <cell r="I3688" t="str">
            <v>M</v>
          </cell>
        </row>
        <row r="3689">
          <cell r="G3689">
            <v>104194</v>
          </cell>
          <cell r="H3689" t="str">
            <v>TUBO, PPR, DN 20, CLASSE PN20, INSTALADO EM RAMAL OU SUB-RAMAL DE ÁGUA - FORNECIMENTO E INSTALAÇÃO. AF_08/2022</v>
          </cell>
          <cell r="I3689" t="str">
            <v>M</v>
          </cell>
        </row>
        <row r="3690">
          <cell r="G3690">
            <v>104195</v>
          </cell>
          <cell r="H3690" t="str">
            <v>TUBO, PPR, DN 20, CLASSE PN25, INSTALADO EM RAMAL OU SUB-RAMAL DE ÁGUA - FORNECIMENTO E INSTALAÇÃO. AF_08/2022</v>
          </cell>
          <cell r="I3690" t="str">
            <v>M</v>
          </cell>
        </row>
        <row r="3691">
          <cell r="G3691">
            <v>104315</v>
          </cell>
          <cell r="H3691" t="str">
            <v>TUBO, PVC, SOLDÁVEL, DN 20 MM, INSTALADO EM DRENO DE AR CONDICIONADO - FORNECIMENTO E INSTALAÇÃO. AF_08/2022</v>
          </cell>
          <cell r="I3691" t="str">
            <v>M</v>
          </cell>
        </row>
        <row r="3692">
          <cell r="G3692">
            <v>104316</v>
          </cell>
          <cell r="H3692" t="str">
            <v>TUBO, PVC, SOLDÁVEL, DN 32 MM, INSTALADO EM DRENO DE AR CONDICIONADO - FORNECIMENTO E INSTALAÇÃO. AF_08/2022</v>
          </cell>
          <cell r="I3692" t="str">
            <v>M</v>
          </cell>
        </row>
        <row r="3693">
          <cell r="G3693">
            <v>89358</v>
          </cell>
          <cell r="H3693" t="str">
            <v>JOELHO 90 GRAUS, PVC, SOLDÁVEL, DN 20MM, INSTALADO EM RAMAL OU SUB-RAMAL DE ÁGUA - FORNECIMENTO E INSTALAÇÃO. AF_06/2022</v>
          </cell>
          <cell r="I3693" t="str">
            <v>UN</v>
          </cell>
        </row>
        <row r="3694">
          <cell r="G3694">
            <v>89359</v>
          </cell>
          <cell r="H3694" t="str">
            <v>JOELHO 45 GRAUS, PVC, SOLDÁVEL, DN 20MM, INSTALADO EM RAMAL OU SUB-RAMAL DE ÁGUA - FORNECIMENTO E INSTALAÇÃO. AF_06/2022</v>
          </cell>
          <cell r="I3694" t="str">
            <v>UN</v>
          </cell>
        </row>
        <row r="3695">
          <cell r="G3695">
            <v>89360</v>
          </cell>
          <cell r="H3695" t="str">
            <v>CURVA 90 GRAUS, PVC, SOLDÁVEL, DN 20MM, INSTALADO EM RAMAL OU SUB-RAMAL DE ÁGUA - FORNECIMENTO E INSTALAÇÃO. AF_06/2022</v>
          </cell>
          <cell r="I3695" t="str">
            <v>UN</v>
          </cell>
        </row>
        <row r="3696">
          <cell r="G3696">
            <v>89361</v>
          </cell>
          <cell r="H3696" t="str">
            <v>CURVA 45 GRAUS, PVC, SOLDÁVEL, DN 20MM, INSTALADO EM RAMAL OU SUB-RAMAL DE ÁGUA - FORNECIMENTO E INSTALAÇÃO. AF_06/2022</v>
          </cell>
          <cell r="I3696" t="str">
            <v>UN</v>
          </cell>
        </row>
        <row r="3697">
          <cell r="G3697">
            <v>89362</v>
          </cell>
          <cell r="H3697" t="str">
            <v>JOELHO 90 GRAUS, PVC, SOLDÁVEL, DN 25MM, INSTALADO EM RAMAL OU SUB-RAMAL DE ÁGUA - FORNECIMENTO E INSTALAÇÃO. AF_06/2022</v>
          </cell>
          <cell r="I3697" t="str">
            <v>UN</v>
          </cell>
        </row>
        <row r="3698">
          <cell r="G3698">
            <v>89363</v>
          </cell>
          <cell r="H3698" t="str">
            <v>JOELHO 45 GRAUS, PVC, SOLDÁVEL, DN 25MM, INSTALADO EM RAMAL OU SUB-RAMAL DE ÁGUA - FORNECIMENTO E INSTALAÇÃO. AF_06/2022</v>
          </cell>
          <cell r="I3698" t="str">
            <v>UN</v>
          </cell>
        </row>
        <row r="3699">
          <cell r="G3699">
            <v>89364</v>
          </cell>
          <cell r="H3699" t="str">
            <v>CURVA 90 GRAUS, PVC, SOLDÁVEL, DN 25MM, INSTALADO EM RAMAL OU SUB-RAMAL DE ÁGUA - FORNECIMENTO E INSTALAÇÃO. AF_06/2022</v>
          </cell>
          <cell r="I3699" t="str">
            <v>UN</v>
          </cell>
        </row>
        <row r="3700">
          <cell r="G3700">
            <v>89365</v>
          </cell>
          <cell r="H3700" t="str">
            <v>CURVA 45 GRAUS, PVC, SOLDÁVEL, DN 25MM, INSTALADO EM RAMAL OU SUB-RAMAL DE ÁGUA - FORNECIMENTO E INSTALAÇÃO. AF_06/2022</v>
          </cell>
          <cell r="I3700" t="str">
            <v>UN</v>
          </cell>
        </row>
        <row r="3701">
          <cell r="G3701">
            <v>89366</v>
          </cell>
          <cell r="H3701" t="str">
            <v>JOELHO 90 GRAUS COM BUCHA DE LATÃO, PVC, SOLDÁVEL, DN 25MM, X 3/4  INSTALADO EM RAMAL OU SUB-RAMAL DE ÁGUA - FORNECIMENTO E INSTALAÇÃO. AF_06/2022</v>
          </cell>
          <cell r="I3701" t="str">
            <v>UN</v>
          </cell>
        </row>
        <row r="3702">
          <cell r="G3702">
            <v>89367</v>
          </cell>
          <cell r="H3702" t="str">
            <v>JOELHO 90 GRAUS, PVC, SOLDÁVEL, DN 32MM, INSTALADO EM RAMAL OU SUB-RAMAL DE ÁGUA - FORNECIMENTO E INSTALAÇÃO. AF_06/2022</v>
          </cell>
          <cell r="I3702" t="str">
            <v>UN</v>
          </cell>
        </row>
        <row r="3703">
          <cell r="G3703">
            <v>89368</v>
          </cell>
          <cell r="H3703" t="str">
            <v>JOELHO 45 GRAUS, PVC, SOLDÁVEL, DN 32MM, INSTALADO EM RAMAL OU SUB-RAMAL DE ÁGUA - FORNECIMENTO E INSTALAÇÃO. AF_06/2022</v>
          </cell>
          <cell r="I3703" t="str">
            <v>UN</v>
          </cell>
        </row>
        <row r="3704">
          <cell r="G3704">
            <v>89369</v>
          </cell>
          <cell r="H3704" t="str">
            <v>CURVA 90 GRAUS, PVC, SOLDÁVEL, DN 32MM, INSTALADO EM RAMAL OU SUB-RAMAL DE ÁGUA - FORNECIMENTO E INSTALAÇÃO. AF_06/2022</v>
          </cell>
          <cell r="I3704" t="str">
            <v>UN</v>
          </cell>
        </row>
        <row r="3705">
          <cell r="G3705">
            <v>89370</v>
          </cell>
          <cell r="H3705" t="str">
            <v>CURVA 45 GRAUS, PVC, SOLDÁVEL, DN 32MM, INSTALADO EM RAMAL OU SUB-RAMAL DE ÁGUA - FORNECIMENTO E INSTALAÇÃO. AF_06/2022</v>
          </cell>
          <cell r="I3705" t="str">
            <v>UN</v>
          </cell>
        </row>
        <row r="3706">
          <cell r="G3706">
            <v>89371</v>
          </cell>
          <cell r="H3706" t="str">
            <v>LUVA, PVC, SOLDÁVEL, DN 20MM, INSTALADO EM RAMAL OU SUB-RAMAL DE ÁGUA - FORNECIMENTO E INSTALAÇÃO. AF_06/2022</v>
          </cell>
          <cell r="I3706" t="str">
            <v>UN</v>
          </cell>
        </row>
        <row r="3707">
          <cell r="G3707">
            <v>89372</v>
          </cell>
          <cell r="H3707" t="str">
            <v>LUVA DE CORRER, PVC, SOLDÁVEL, DN 20MM, INSTALADO EM RAMAL OU SUB-RAMAL DE ÁGUA - FORNECIMENTO E INSTALAÇÃO. AF_06/2022</v>
          </cell>
          <cell r="I3707" t="str">
            <v>UN</v>
          </cell>
        </row>
        <row r="3708">
          <cell r="G3708">
            <v>89373</v>
          </cell>
          <cell r="H3708" t="str">
            <v>LUVA DE REDUÇÃO, PVC, SOLDÁVEL, DN 25MM X 20MM, INSTALADO EM RAMAL OU SUB-RAMAL DE ÁGUA - FORNECIMENTO E INSTALAÇÃO. AF_06/2022</v>
          </cell>
          <cell r="I3708" t="str">
            <v>UN</v>
          </cell>
        </row>
        <row r="3709">
          <cell r="G3709">
            <v>89374</v>
          </cell>
          <cell r="H3709" t="str">
            <v>LUVA COM BUCHA DE LATÃO, PVC, SOLDÁVEL, DN 20MM X 1/2", INSTALADO EM RAMAL OU SUB-RAMAL DE ÁGUA - FORNECIMENTO E INSTALAÇÃO. AF_06/2022</v>
          </cell>
          <cell r="I3709" t="str">
            <v>UN</v>
          </cell>
        </row>
        <row r="3710">
          <cell r="G3710">
            <v>89375</v>
          </cell>
          <cell r="H3710" t="str">
            <v>UNIÃO, PVC, SOLDÁVEL, DN 20MM, INSTALADO EM RAMAL OU SUB-RAMAL DE ÁGUA - FORNECIMENTO E INSTALAÇÃO. AF_06/2022</v>
          </cell>
          <cell r="I3710" t="str">
            <v>UN</v>
          </cell>
        </row>
        <row r="3711">
          <cell r="G3711">
            <v>89376</v>
          </cell>
          <cell r="H3711" t="str">
            <v>ADAPTADOR CURTO COM BOLSA E ROSCA PARA REGISTRO, PVC, SOLDÁVEL, DN 20MM X 1/2 , INSTALADO EM RAMAL OU SUB-RAMAL DE ÁGUA - FORNECIMENTO E INSTALAÇÃO. AF_06/2022</v>
          </cell>
          <cell r="I3711" t="str">
            <v>UN</v>
          </cell>
        </row>
        <row r="3712">
          <cell r="G3712">
            <v>89377</v>
          </cell>
          <cell r="H3712" t="str">
            <v>CURVA DE TRANSPOSIÇÃO, PVC, SOLDÁVEL, DN 20MM, INSTALADO EM RAMAL OU SUB-RAMAL DE ÁGUA - FORNECIMENTO E INSTALAÇÃO. AF_06/2022</v>
          </cell>
          <cell r="I3712" t="str">
            <v>UN</v>
          </cell>
        </row>
        <row r="3713">
          <cell r="G3713">
            <v>89378</v>
          </cell>
          <cell r="H3713" t="str">
            <v>LUVA, PVC, SOLDÁVEL, DN 25MM, INSTALADO EM RAMAL OU SUB-RAMAL DE ÁGUA - FORNECIMENTO E INSTALAÇÃO. AF_06/2022</v>
          </cell>
          <cell r="I3713" t="str">
            <v>UN</v>
          </cell>
        </row>
        <row r="3714">
          <cell r="G3714">
            <v>89379</v>
          </cell>
          <cell r="H3714" t="str">
            <v>LUVA DE CORRER, PVC, SOLDÁVEL, DN 25MM, INSTALADO EM RAMAL OU SUB-RAMAL DE ÁGUA - FORNECIMENTO E INSTALAÇÃO. AF_12/2014</v>
          </cell>
          <cell r="I3714" t="str">
            <v>UN</v>
          </cell>
        </row>
        <row r="3715">
          <cell r="G3715">
            <v>89380</v>
          </cell>
          <cell r="H3715" t="str">
            <v>LUVA DE REDUÇÃO, PVC, SOLDÁVEL, DN 32MM X 25MM, INSTALADO EM RAMAL OU SUB-RAMAL DE ÁGUA - FORNECIMENTO E INSTALAÇÃO. AF_06/2022</v>
          </cell>
          <cell r="I3715" t="str">
            <v>UN</v>
          </cell>
        </row>
        <row r="3716">
          <cell r="G3716">
            <v>89381</v>
          </cell>
          <cell r="H3716" t="str">
            <v>LUVA COM BUCHA DE LATÃO, PVC, SOLDÁVEL, DN 25MM X 3/4 , INSTALADO EM RAMAL OU SUB-RAMAL DE ÁGUA - FORNECIMENTO E INSTALAÇÃO. AF_06/2022</v>
          </cell>
          <cell r="I3716" t="str">
            <v>UN</v>
          </cell>
        </row>
        <row r="3717">
          <cell r="G3717">
            <v>89382</v>
          </cell>
          <cell r="H3717" t="str">
            <v>UNIÃO, PVC, SOLDÁVEL, DN 25MM, INSTALADO EM RAMAL OU SUB-RAMAL DE ÁGUA - FORNECIMENTO E INSTALAÇÃO. AF_06/2022</v>
          </cell>
          <cell r="I3717" t="str">
            <v>UN</v>
          </cell>
        </row>
        <row r="3718">
          <cell r="G3718">
            <v>89383</v>
          </cell>
          <cell r="H3718" t="str">
            <v>ADAPTADOR CURTO COM BOLSA E ROSCA PARA REGISTRO, PVC, SOLDÁVEL, DN 25MM X 3/4 , INSTALADO EM RAMAL OU SUB-RAMAL DE ÁGUA - FORNECIMENTO E INSTALAÇÃO. AF_06/2022</v>
          </cell>
          <cell r="I3718" t="str">
            <v>UN</v>
          </cell>
        </row>
        <row r="3719">
          <cell r="G3719">
            <v>89384</v>
          </cell>
          <cell r="H3719" t="str">
            <v>CURVA DE TRANSPOSIÇÃO, PVC, SOLDÁVEL, DN 25MM, INSTALADO EM RAMAL OU SUB-RAMAL DE ÁGUA   FORNECIMENTO E INSTALAÇÃO. AF_06/2022</v>
          </cell>
          <cell r="I3719" t="str">
            <v>UN</v>
          </cell>
        </row>
        <row r="3720">
          <cell r="G3720">
            <v>89385</v>
          </cell>
          <cell r="H3720" t="str">
            <v>LUVA SOLDÁVEL E COM ROSCA, PVC, SOLDÁVEL, DN 25MM X 3/4 , INSTALADO EM RAMAL OU SUB-RAMAL DE ÁGUA - FORNECIMENTO E INSTALAÇÃO. AF_06/2022</v>
          </cell>
          <cell r="I3720" t="str">
            <v>UN</v>
          </cell>
        </row>
        <row r="3721">
          <cell r="G3721">
            <v>89386</v>
          </cell>
          <cell r="H3721" t="str">
            <v>LUVA, PVC, SOLDÁVEL, DN 32MM, INSTALADO EM RAMAL OU SUB-RAMAL DE ÁGUA - FORNECIMENTO E INSTALAÇÃO. AF_06/2022</v>
          </cell>
          <cell r="I3721" t="str">
            <v>UN</v>
          </cell>
        </row>
        <row r="3722">
          <cell r="G3722">
            <v>89387</v>
          </cell>
          <cell r="H3722" t="str">
            <v>LUVA DE CORRER, PVC, SOLDÁVEL, DN 32MM, INSTALADO EM RAMAL OU SUB-RAMAL DE ÁGUA   FORNECIMENTO E INSTALAÇÃO. AF_06/2022</v>
          </cell>
          <cell r="I3722" t="str">
            <v>UN</v>
          </cell>
        </row>
        <row r="3723">
          <cell r="G3723">
            <v>89389</v>
          </cell>
          <cell r="H3723" t="str">
            <v>LUVA SOLDÁVEL E COM ROSCA, PVC, SOLDÁVEL, DN 32MM X 1 , INSTALADO EM RAMAL OU SUB-RAMAL DE ÁGUA - FORNECIMENTO E INSTALAÇÃO. AF_06/2022</v>
          </cell>
          <cell r="I3723" t="str">
            <v>UN</v>
          </cell>
        </row>
        <row r="3724">
          <cell r="G3724">
            <v>89390</v>
          </cell>
          <cell r="H3724" t="str">
            <v>UNIÃO, PVC, SOLDÁVEL, DN 32MM, INSTALADO EM RAMAL OU SUB-RAMAL DE ÁGUA - FORNECIMENTO E INSTALAÇÃO. AF_06/2022</v>
          </cell>
          <cell r="I3724" t="str">
            <v>UN</v>
          </cell>
        </row>
        <row r="3725">
          <cell r="G3725">
            <v>89391</v>
          </cell>
          <cell r="H3725" t="str">
            <v>ADAPTADOR CURTO COM BOLSA E ROSCA PARA REGISTRO, PVC, SOLDÁVEL, DN 32MM X 1 , INSTALADO EM RAMAL OU SUB-RAMAL DE ÁGUA - FORNECIMENTO E INSTALAÇÃO. AF_06/2022</v>
          </cell>
          <cell r="I3725" t="str">
            <v>UN</v>
          </cell>
        </row>
        <row r="3726">
          <cell r="G3726">
            <v>89392</v>
          </cell>
          <cell r="H3726" t="str">
            <v>CURVA DE TRANSPOSIÇÃO, PVC, SOLDÁVEL, DN 32MM, INSTALADO EM RAMAL OU SUB-RAMAL DE ÁGUA   FORNECIMENTO E INSTALAÇÃO. AF_06/2022</v>
          </cell>
          <cell r="I3726" t="str">
            <v>UN</v>
          </cell>
        </row>
        <row r="3727">
          <cell r="G3727">
            <v>89393</v>
          </cell>
          <cell r="H3727" t="str">
            <v>TE, PVC, SOLDÁVEL, DN 20MM, INSTALADO EM RAMAL OU SUB-RAMAL DE ÁGUA - FORNECIMENTO E INSTALAÇÃO. AF_06/2022</v>
          </cell>
          <cell r="I3727" t="str">
            <v>UN</v>
          </cell>
        </row>
        <row r="3728">
          <cell r="G3728">
            <v>89394</v>
          </cell>
          <cell r="H3728" t="str">
            <v>TÊ COM BUCHA DE LATÃO NA BOLSA CENTRAL, PVC, SOLDÁVEL, DN 20MM X 1/2 , INSTALADO EM RAMAL OU SUB-RAMAL DE ÁGUA - FORNECIMENTO E INSTALAÇÃO. AF_06/2022</v>
          </cell>
          <cell r="I3728" t="str">
            <v>UN</v>
          </cell>
        </row>
        <row r="3729">
          <cell r="G3729">
            <v>89395</v>
          </cell>
          <cell r="H3729" t="str">
            <v>TE, PVC, SOLDÁVEL, DN 25MM, INSTALADO EM RAMAL OU SUB-RAMAL DE ÁGUA - FORNECIMENTO E INSTALAÇÃO. AF_06/2022</v>
          </cell>
          <cell r="I3729" t="str">
            <v>UN</v>
          </cell>
        </row>
        <row r="3730">
          <cell r="G3730">
            <v>89396</v>
          </cell>
          <cell r="H3730" t="str">
            <v>TÊ COM BUCHA DE LATÃO NA BOLSA CENTRAL, PVC, SOLDÁVEL, DN 25MM X 1/2 , INSTALADO EM RAMAL OU SUB-RAMAL DE ÁGUA - FORNECIMENTO E INSTALAÇÃO. AF_06/2022</v>
          </cell>
          <cell r="I3730" t="str">
            <v>UN</v>
          </cell>
        </row>
        <row r="3731">
          <cell r="G3731">
            <v>89397</v>
          </cell>
          <cell r="H3731" t="str">
            <v>TÊ DE REDUÇÃO, PVC, SOLDÁVEL, DN 25MM X 20MM, INSTALADO EM RAMAL OU SUB-RAMAL DE ÁGUA - FORNECIMENTO E INSTALAÇÃO. AF_06/2022</v>
          </cell>
          <cell r="I3731" t="str">
            <v>UN</v>
          </cell>
        </row>
        <row r="3732">
          <cell r="G3732">
            <v>89398</v>
          </cell>
          <cell r="H3732" t="str">
            <v>TE, PVC, SOLDÁVEL, DN 32MM, INSTALADO EM RAMAL OU SUB-RAMAL DE ÁGUA - FORNECIMENTO E INSTALAÇÃO. AF_06/2022</v>
          </cell>
          <cell r="I3732" t="str">
            <v>UN</v>
          </cell>
        </row>
        <row r="3733">
          <cell r="G3733">
            <v>89399</v>
          </cell>
          <cell r="H3733" t="str">
            <v>TÊ COM BUCHA DE LATÃO NA BOLSA CENTRAL, PVC, SOLDÁVEL, DN 32MM X 3/4 , INSTALADO EM RAMAL OU SUB-RAMAL DE ÁGUA - FORNECIMENTO E INSTALAÇÃO. AF_06/2022</v>
          </cell>
          <cell r="I3733" t="str">
            <v>UN</v>
          </cell>
        </row>
        <row r="3734">
          <cell r="G3734">
            <v>89400</v>
          </cell>
          <cell r="H3734" t="str">
            <v>TÊ DE REDUÇÃO, PVC, SOLDÁVEL, DN 32MM X 25MM, INSTALADO EM RAMAL OU SUB-RAMAL DE ÁGUA - FORNECIMENTO E INSTALAÇÃO. AF_06/2022</v>
          </cell>
          <cell r="I3734" t="str">
            <v>UN</v>
          </cell>
        </row>
        <row r="3735">
          <cell r="G3735">
            <v>89404</v>
          </cell>
          <cell r="H3735" t="str">
            <v>JOELHO 90 GRAUS, PVC, SOLDÁVEL, DN 20MM, INSTALADO EM RAMAL DE DISTRIBUIÇÃO DE ÁGUA - FORNECIMENTO E INSTALAÇÃO. AF_06/2022</v>
          </cell>
          <cell r="I3735" t="str">
            <v>UN</v>
          </cell>
        </row>
        <row r="3736">
          <cell r="G3736">
            <v>89405</v>
          </cell>
          <cell r="H3736" t="str">
            <v>JOELHO 45 GRAUS, PVC, SOLDÁVEL, DN 20MM, INSTALADO EM RAMAL DE DISTRIBUIÇÃO DE ÁGUA - FORNECIMENTO E INSTALAÇÃO. AF_06/2022</v>
          </cell>
          <cell r="I3736" t="str">
            <v>UN</v>
          </cell>
        </row>
        <row r="3737">
          <cell r="G3737">
            <v>89406</v>
          </cell>
          <cell r="H3737" t="str">
            <v>CURVA 90 GRAUS, PVC, SOLDÁVEL, DN 20MM, INSTALADO EM RAMAL DE DISTRIBUIÇÃO DE ÁGUA - FORNECIMENTO E INSTALAÇÃO. AF_06/2022</v>
          </cell>
          <cell r="I3737" t="str">
            <v>UN</v>
          </cell>
        </row>
        <row r="3738">
          <cell r="G3738">
            <v>89407</v>
          </cell>
          <cell r="H3738" t="str">
            <v>CURVA 45 GRAUS, PVC, SOLDÁVEL, DN 20MM, INSTALADO EM RAMAL DE DISTRIBUIÇÃO DE ÁGUA - FORNECIMENTO E INSTALAÇÃO. AF_06/2022</v>
          </cell>
          <cell r="I3738" t="str">
            <v>UN</v>
          </cell>
        </row>
        <row r="3739">
          <cell r="G3739">
            <v>89408</v>
          </cell>
          <cell r="H3739" t="str">
            <v>JOELHO 90 GRAUS, PVC, SOLDÁVEL, DN 25MM, INSTALADO EM RAMAL DE DISTRIBUIÇÃO DE ÁGUA - FORNECIMENTO E INSTALAÇÃO. AF_06/2022</v>
          </cell>
          <cell r="I3739" t="str">
            <v>UN</v>
          </cell>
        </row>
        <row r="3740">
          <cell r="G3740">
            <v>89409</v>
          </cell>
          <cell r="H3740" t="str">
            <v>JOELHO 45 GRAUS, PVC, SOLDÁVEL, DN 25MM, INSTALADO EM RAMAL DE DISTRIBUIÇÃO DE ÁGUA - FORNECIMENTO E INSTALAÇÃO. AF_06/2022</v>
          </cell>
          <cell r="I3740" t="str">
            <v>UN</v>
          </cell>
        </row>
        <row r="3741">
          <cell r="G3741">
            <v>89410</v>
          </cell>
          <cell r="H3741" t="str">
            <v>CURVA 90 GRAUS, PVC, SOLDÁVEL, DN 25MM, INSTALADO EM RAMAL DE DISTRIBUIÇÃO DE ÁGUA - FORNECIMENTO E INSTALAÇÃO. AF_06/2022</v>
          </cell>
          <cell r="I3741" t="str">
            <v>UN</v>
          </cell>
        </row>
        <row r="3742">
          <cell r="G3742">
            <v>89411</v>
          </cell>
          <cell r="H3742" t="str">
            <v>CURVA 45 GRAUS, PVC, SOLDÁVEL, DN 25MM, INSTALADO EM RAMAL DE DISTRIBUIÇÃO DE ÁGUA - FORNECIMENTO E INSTALAÇÃO. AF_06/2022</v>
          </cell>
          <cell r="I3742" t="str">
            <v>UN</v>
          </cell>
        </row>
        <row r="3743">
          <cell r="G3743">
            <v>89412</v>
          </cell>
          <cell r="H3743" t="str">
            <v>JOELHO 90 GRAUS, PVC, SOLDÁVEL, DN 25MM, X 3/4  INSTALADO EM RAMAL DE DISTRIBUIÇÃO DE ÁGUA - FORNECIMENTO E INSTALAÇÃO. AF_06/2022</v>
          </cell>
          <cell r="I3743" t="str">
            <v>UN</v>
          </cell>
        </row>
        <row r="3744">
          <cell r="G3744">
            <v>89413</v>
          </cell>
          <cell r="H3744" t="str">
            <v>JOELHO 90 GRAUS, PVC, SOLDÁVEL, DN 32MM, INSTALADO EM RAMAL DE DISTRIBUIÇÃO DE ÁGUA - FORNECIMENTO E INSTALAÇÃO. AF_06/2022</v>
          </cell>
          <cell r="I3744" t="str">
            <v>UN</v>
          </cell>
        </row>
        <row r="3745">
          <cell r="G3745">
            <v>89414</v>
          </cell>
          <cell r="H3745" t="str">
            <v>JOELHO 45 GRAUS, PVC, SOLDÁVEL, DN 32MM, INSTALADO EM RAMAL DE DISTRIBUIÇÃO DE ÁGUA - FORNECIMENTO E INSTALAÇÃO. AF_06/2022</v>
          </cell>
          <cell r="I3745" t="str">
            <v>UN</v>
          </cell>
        </row>
        <row r="3746">
          <cell r="G3746">
            <v>89415</v>
          </cell>
          <cell r="H3746" t="str">
            <v>CURVA 90 GRAUS, PVC, SOLDÁVEL, DN 32MM, INSTALADO EM RAMAL DE DISTRIBUIÇÃO DE ÁGUA - FORNECIMENTO E INSTALAÇÃO. AF_06/2022</v>
          </cell>
          <cell r="I3746" t="str">
            <v>UN</v>
          </cell>
        </row>
        <row r="3747">
          <cell r="G3747">
            <v>89416</v>
          </cell>
          <cell r="H3747" t="str">
            <v>CURVA 45 GRAUS, PVC, SOLDÁVEL, DN 32MM, INSTALADO EM RAMAL DE DISTRIBUIÇÃO DE ÁGUA - FORNECIMENTO E INSTALAÇÃO. AF_06/2022</v>
          </cell>
          <cell r="I3747" t="str">
            <v>UN</v>
          </cell>
        </row>
        <row r="3748">
          <cell r="G3748">
            <v>89417</v>
          </cell>
          <cell r="H3748" t="str">
            <v>LUVA, PVC, SOLDÁVEL, DN 20MM, INSTALADO EM RAMAL DE DISTRIBUIÇÃO DE ÁGUA - FORNECIMENTO E INSTALAÇÃO. AF_06/2022</v>
          </cell>
          <cell r="I3748" t="str">
            <v>UN</v>
          </cell>
        </row>
        <row r="3749">
          <cell r="G3749">
            <v>89418</v>
          </cell>
          <cell r="H3749" t="str">
            <v>LUVA DE CORRER, PVC, SOLDÁVEL, DN 20MM, INSTALADO EM RAMAL DE DISTRIBUIÇÃO DE ÁGUA - FORNECIMENTO E INSTALAÇÃO. AF_06/2022</v>
          </cell>
          <cell r="I3749" t="str">
            <v>UN</v>
          </cell>
        </row>
        <row r="3750">
          <cell r="G3750">
            <v>89419</v>
          </cell>
          <cell r="H3750" t="str">
            <v>LUVA DE REDUÇÃO, PVC, SOLDÁVEL, DN 25MM X 20MM, INSTALADO EM RAMAL DE DISTRIBUIÇÃO DE ÁGUA - FORNECIMENTO E INSTALAÇÃO. AF_06/2022</v>
          </cell>
          <cell r="I3750" t="str">
            <v>UN</v>
          </cell>
        </row>
        <row r="3751">
          <cell r="G3751">
            <v>89421</v>
          </cell>
          <cell r="H3751" t="str">
            <v>UNIÃO, PVC, SOLDÁVEL, DN 20MM, INSTALADO EM RAMAL DE DISTRIBUIÇÃO DE ÁGUA - FORNECIMENTO E INSTALAÇÃO. AF_06/2022</v>
          </cell>
          <cell r="I3751" t="str">
            <v>UN</v>
          </cell>
        </row>
        <row r="3752">
          <cell r="G3752">
            <v>89423</v>
          </cell>
          <cell r="H3752" t="str">
            <v>CURVA DE TRANSPOSIÇÃO, PVC, SOLDÁVEL, DN 20MM, INSTALADO EM RAMAL DE DISTRIBUIÇÃO DE ÁGUA   FORNECIMENTO E INSTALAÇÃO. AF_06/2022</v>
          </cell>
          <cell r="I3752" t="str">
            <v>UN</v>
          </cell>
        </row>
        <row r="3753">
          <cell r="G3753">
            <v>89424</v>
          </cell>
          <cell r="H3753" t="str">
            <v>LUVA, PVC, SOLDÁVEL, DN 25MM, INSTALADO EM RAMAL DE DISTRIBUIÇÃO DE ÁGUA - FORNECIMENTO E INSTALAÇÃO. AF_06/2022</v>
          </cell>
          <cell r="I3753" t="str">
            <v>UN</v>
          </cell>
        </row>
        <row r="3754">
          <cell r="G3754">
            <v>89425</v>
          </cell>
          <cell r="H3754" t="str">
            <v>LUVA DE CORRER, PVC, SOLDÁVEL, DN 25MM, INSTALADO EM RAMAL DE DISTRIBUIÇÃO DE ÁGUA - FORNECIMENTO E INSTALAÇÃO. AF_06/2022</v>
          </cell>
          <cell r="I3754" t="str">
            <v>UN</v>
          </cell>
        </row>
        <row r="3755">
          <cell r="G3755">
            <v>89426</v>
          </cell>
          <cell r="H3755" t="str">
            <v>LUVA DE REDUÇÃO, PVC, SOLDÁVEL, DN 32MM X 25MM, INSTALADO EM RAMAL DE DISTRIBUIÇÃO DE ÁGUA - FORNECIMENTO E INSTALAÇÃO. AF_06/2022</v>
          </cell>
          <cell r="I3755" t="str">
            <v>UN</v>
          </cell>
        </row>
        <row r="3756">
          <cell r="G3756">
            <v>89427</v>
          </cell>
          <cell r="H3756" t="str">
            <v>LUVA COM BUCHA DE LATÃO, PVC, SOLDÁVEL, DN 25MM X 3/4 , INSTALADO EM RAMAL DE DISTRIBUIÇÃO DE ÁGUA - FORNECIMENTO E INSTALAÇÃO. AF_06/2022</v>
          </cell>
          <cell r="I3756" t="str">
            <v>UN</v>
          </cell>
        </row>
        <row r="3757">
          <cell r="G3757">
            <v>89428</v>
          </cell>
          <cell r="H3757" t="str">
            <v>UNIÃO, PVC, SOLDÁVEL, DN 25MM, INSTALADO EM RAMAL DE DISTRIBUIÇÃO DE ÁGUA - FORNECIMENTO E INSTALAÇÃO. AF_06/2022</v>
          </cell>
          <cell r="I3757" t="str">
            <v>UN</v>
          </cell>
        </row>
        <row r="3758">
          <cell r="G3758">
            <v>89429</v>
          </cell>
          <cell r="H3758" t="str">
            <v>ADAPTADOR CURTO COM BOLSA E ROSCA PARA REGISTRO, PVC, SOLDÁVEL, DN 25MM X 3/4 , INSTALADO EM RAMAL DE DISTRIBUIÇÃO DE ÁGUA - FORNECIMENTO E INSTALAÇÃO. AF_06/2022</v>
          </cell>
          <cell r="I3758" t="str">
            <v>UN</v>
          </cell>
        </row>
        <row r="3759">
          <cell r="G3759">
            <v>89430</v>
          </cell>
          <cell r="H3759" t="str">
            <v>CURVA DE TRANSPOSIÇÃO, PVC, SOLDÁVEL, DN 25MM, INSTALADO EM RAMAL DE DISTRIBUIÇÃO DE ÁGUA   FORNECIMENTO E INSTALAÇÃO. AF_06/2022</v>
          </cell>
          <cell r="I3759" t="str">
            <v>UN</v>
          </cell>
        </row>
        <row r="3760">
          <cell r="G3760">
            <v>89431</v>
          </cell>
          <cell r="H3760" t="str">
            <v>LUVA, PVC, SOLDÁVEL, DN 32MM, INSTALADO EM RAMAL DE DISTRIBUIÇÃO DE ÁGUA - FORNECIMENTO E INSTALAÇÃO. AF_06/2022</v>
          </cell>
          <cell r="I3760" t="str">
            <v>UN</v>
          </cell>
        </row>
        <row r="3761">
          <cell r="G3761">
            <v>89432</v>
          </cell>
          <cell r="H3761" t="str">
            <v>LUVA DE CORRER, PVC, SOLDÁVEL, DN 32MM, INSTALADO EM RAMAL DE DISTRIBUIÇÃO DE ÁGUA   FORNECIMENTO E INSTALAÇÃO. AF_06/2022</v>
          </cell>
          <cell r="I3761" t="str">
            <v>UN</v>
          </cell>
        </row>
        <row r="3762">
          <cell r="G3762">
            <v>89433</v>
          </cell>
          <cell r="H3762" t="str">
            <v>LUVA DE REDUÇÃO, PVC, SOLDÁVEL, DN 40MM X 32MM, INSTALADO EM RAMAL DE DISTRIBUIÇÃO DE ÁGUA - FORNECIMENTO E INSTALAÇÃO. AF_06/2022</v>
          </cell>
          <cell r="I3762" t="str">
            <v>UN</v>
          </cell>
        </row>
        <row r="3763">
          <cell r="G3763">
            <v>89434</v>
          </cell>
          <cell r="H3763" t="str">
            <v>LUVA SOLDÁVEL E COM ROSCA, PVC, SOLDÁVEL, DN 32MM X 1 , INSTALADO EM RAMAL DE DISTRIBUIÇÃO DE ÁGUA - FORNECIMENTO E INSTALAÇÃO. AF_06/2022</v>
          </cell>
          <cell r="I3763" t="str">
            <v>UN</v>
          </cell>
        </row>
        <row r="3764">
          <cell r="G3764">
            <v>89435</v>
          </cell>
          <cell r="H3764" t="str">
            <v>UNIÃO, PVC, SOLDÁVEL, DN 32MM, INSTALADO EM RAMAL DE DISTRIBUIÇÃO DE ÁGUA - FORNECIMENTO E INSTALAÇÃO. AF_06/2022</v>
          </cell>
          <cell r="I3764" t="str">
            <v>UN</v>
          </cell>
        </row>
        <row r="3765">
          <cell r="G3765">
            <v>89436</v>
          </cell>
          <cell r="H3765" t="str">
            <v>ADAPTADOR CURTO COM BOLSA E ROSCA PARA REGISTRO, PVC, SOLDÁVEL, DN 32MM X 1 , INSTALADO EM RAMAL DE DISTRIBUIÇÃO DE ÁGUA - FORNECIMENTO E INSTALAÇÃO. AF_06/2022</v>
          </cell>
          <cell r="I3765" t="str">
            <v>UN</v>
          </cell>
        </row>
        <row r="3766">
          <cell r="G3766">
            <v>89437</v>
          </cell>
          <cell r="H3766" t="str">
            <v>CURVA DE TRANSPOSIÇÃO, PVC, SOLDÁVEL, DN 32MM, INSTALADO EM RAMAL DE DISTRIBUIÇÃO DE ÁGUA   FORNECIMENTO E INSTALAÇÃO. AF_06/2022</v>
          </cell>
          <cell r="I3766" t="str">
            <v>UN</v>
          </cell>
        </row>
        <row r="3767">
          <cell r="G3767">
            <v>89438</v>
          </cell>
          <cell r="H3767" t="str">
            <v>TE, PVC, SOLDÁVEL, DN 20MM, INSTALADO EM RAMAL DE DISTRIBUIÇÃO DE ÁGUA - FORNECIMENTO E INSTALAÇÃO. AF_06/2022</v>
          </cell>
          <cell r="I3767" t="str">
            <v>UN</v>
          </cell>
        </row>
        <row r="3768">
          <cell r="G3768">
            <v>89439</v>
          </cell>
          <cell r="H3768" t="str">
            <v>TÊ SOLDÁVEL E COM ROSCA NA BOLSA CENTRAL, PVC, SOLDÁVEL, DN 20MM X 1/2 , INSTALADO EM RAMAL DE DISTRIBUIÇÃO DE ÁGUA - FORNECIMENTO E INSTALAÇÃO. AF_06/2022</v>
          </cell>
          <cell r="I3768" t="str">
            <v>UN</v>
          </cell>
        </row>
        <row r="3769">
          <cell r="G3769">
            <v>89440</v>
          </cell>
          <cell r="H3769" t="str">
            <v>TE, PVC, SOLDÁVEL, DN 25MM, INSTALADO EM RAMAL DE DISTRIBUIÇÃO DE ÁGUA - FORNECIMENTO E INSTALAÇÃO. AF_06/2022</v>
          </cell>
          <cell r="I3769" t="str">
            <v>UN</v>
          </cell>
        </row>
        <row r="3770">
          <cell r="G3770">
            <v>89442</v>
          </cell>
          <cell r="H3770" t="str">
            <v>TÊ DE REDUÇÃO, PVC, SOLDÁVEL, DN 25MM X 20MM, INSTALADO EM RAMAL DE DISTRIBUIÇÃO DE ÁGUA - FORNECIMENTO E INSTALAÇÃO. AF_06/2022</v>
          </cell>
          <cell r="I3770" t="str">
            <v>UN</v>
          </cell>
        </row>
        <row r="3771">
          <cell r="G3771">
            <v>89443</v>
          </cell>
          <cell r="H3771" t="str">
            <v>TE, PVC, SOLDÁVEL, DN 32MM, INSTALADO EM RAMAL DE DISTRIBUIÇÃO DE ÁGUA - FORNECIMENTO E INSTALAÇÃO. AF_06/2022</v>
          </cell>
          <cell r="I3771" t="str">
            <v>UN</v>
          </cell>
        </row>
        <row r="3772">
          <cell r="G3772">
            <v>89444</v>
          </cell>
          <cell r="H3772" t="str">
            <v>TÊ COM BUCHA DE LATÃO NA BOLSA CENTRAL, PVC, SOLDÁVEL, DN 32MM X 3/4 , INSTALADO EM RAMAL DE DISTRIBUIÇÃO DE ÁGUA - FORNECIMENTO E INSTALAÇÃO. AF_06/2022</v>
          </cell>
          <cell r="I3772" t="str">
            <v>UN</v>
          </cell>
        </row>
        <row r="3773">
          <cell r="G3773">
            <v>89445</v>
          </cell>
          <cell r="H3773" t="str">
            <v>TÊ DE REDUÇÃO, PVC, SOLDÁVEL, DN 32MM X 25MM, INSTALADO EM RAMAL DE DISTRIBUIÇÃO DE ÁGUA - FORNECIMENTO E INSTALAÇÃO. AF_06/2022</v>
          </cell>
          <cell r="I3773" t="str">
            <v>UN</v>
          </cell>
        </row>
        <row r="3774">
          <cell r="G3774">
            <v>89481</v>
          </cell>
          <cell r="H3774" t="str">
            <v>JOELHO 90 GRAUS, PVC, SOLDÁVEL, DN 25MM, INSTALADO EM PRUMADA DE ÁGUA - FORNECIMENTO E INSTALAÇÃO. AF_06/2022</v>
          </cell>
          <cell r="I3774" t="str">
            <v>UN</v>
          </cell>
        </row>
        <row r="3775">
          <cell r="G3775">
            <v>89485</v>
          </cell>
          <cell r="H3775" t="str">
            <v>JOELHO 45 GRAUS, PVC, SOLDÁVEL, DN 25MM, INSTALADO EM PRUMADA DE ÁGUA - FORNECIMENTO E INSTALAÇÃO. AF_06/2022</v>
          </cell>
          <cell r="I3775" t="str">
            <v>UN</v>
          </cell>
        </row>
        <row r="3776">
          <cell r="G3776">
            <v>89489</v>
          </cell>
          <cell r="H3776" t="str">
            <v>CURVA 90 GRAUS, PVC, SOLDÁVEL, DN 25MM, INSTALADO EM PRUMADA DE ÁGUA - FORNECIMENTO E INSTALAÇÃO. AF_06/2022</v>
          </cell>
          <cell r="I3776" t="str">
            <v>UN</v>
          </cell>
        </row>
        <row r="3777">
          <cell r="G3777">
            <v>89490</v>
          </cell>
          <cell r="H3777" t="str">
            <v>CURVA 45 GRAUS, PVC, SOLDÁVEL, DN 25MM, INSTALADO EM PRUMADA DE ÁGUA - FORNECIMENTO E INSTALAÇÃO. AF_06/2022</v>
          </cell>
          <cell r="I3777" t="str">
            <v>UN</v>
          </cell>
        </row>
        <row r="3778">
          <cell r="G3778">
            <v>89492</v>
          </cell>
          <cell r="H3778" t="str">
            <v>JOELHO 90 GRAUS, PVC, SOLDÁVEL, DN 32MM, INSTALADO EM PRUMADA DE ÁGUA - FORNECIMENTO E INSTALAÇÃO. AF_06/2022</v>
          </cell>
          <cell r="I3778" t="str">
            <v>UN</v>
          </cell>
        </row>
        <row r="3779">
          <cell r="G3779">
            <v>89493</v>
          </cell>
          <cell r="H3779" t="str">
            <v>JOELHO 45 GRAUS, PVC, SOLDÁVEL, DN 32MM, INSTALADO EM PRUMADA DE ÁGUA - FORNECIMENTO E INSTALAÇÃO. AF_06/2022</v>
          </cell>
          <cell r="I3779" t="str">
            <v>UN</v>
          </cell>
        </row>
        <row r="3780">
          <cell r="G3780">
            <v>89494</v>
          </cell>
          <cell r="H3780" t="str">
            <v>CURVA 90 GRAUS, PVC, SOLDÁVEL, DN 32MM, INSTALADO EM PRUMADA DE ÁGUA - FORNECIMENTO E INSTALAÇÃO. AF_06/2022</v>
          </cell>
          <cell r="I3780" t="str">
            <v>UN</v>
          </cell>
        </row>
        <row r="3781">
          <cell r="G3781">
            <v>89496</v>
          </cell>
          <cell r="H3781" t="str">
            <v>CURVA 45 GRAUS, PVC, SOLDÁVEL, DN 32MM, INSTALADO EM PRUMADA DE ÁGUA - FORNECIMENTO E INSTALAÇÃO. AF_06/2022</v>
          </cell>
          <cell r="I3781" t="str">
            <v>UN</v>
          </cell>
        </row>
        <row r="3782">
          <cell r="G3782">
            <v>89497</v>
          </cell>
          <cell r="H3782" t="str">
            <v>JOELHO 90 GRAUS, PVC, SOLDÁVEL, DN 40MM, INSTALADO EM PRUMADA DE ÁGUA - FORNECIMENTO E INSTALAÇÃO. AF_06/2022</v>
          </cell>
          <cell r="I3782" t="str">
            <v>UN</v>
          </cell>
        </row>
        <row r="3783">
          <cell r="G3783">
            <v>89498</v>
          </cell>
          <cell r="H3783" t="str">
            <v>JOELHO 45 GRAUS, PVC, SOLDÁVEL, DN 40MM, INSTALADO EM PRUMADA DE ÁGUA - FORNECIMENTO E INSTALAÇÃO. AF_06/2022</v>
          </cell>
          <cell r="I3783" t="str">
            <v>UN</v>
          </cell>
        </row>
        <row r="3784">
          <cell r="G3784">
            <v>89499</v>
          </cell>
          <cell r="H3784" t="str">
            <v>CURVA 90 GRAUS, PVC, SOLDÁVEL, DN 40MM, INSTALADO EM PRUMADA DE ÁGUA - FORNECIMENTO E INSTALAÇÃO. AF_06/2022</v>
          </cell>
          <cell r="I3784" t="str">
            <v>UN</v>
          </cell>
        </row>
        <row r="3785">
          <cell r="G3785">
            <v>89500</v>
          </cell>
          <cell r="H3785" t="str">
            <v>CURVA 45 GRAUS, PVC, SOLDÁVEL, DN 40MM, INSTALADO EM PRUMADA DE ÁGUA - FORNECIMENTO E INSTALAÇÃO. AF_06/2022</v>
          </cell>
          <cell r="I3785" t="str">
            <v>UN</v>
          </cell>
        </row>
        <row r="3786">
          <cell r="G3786">
            <v>89501</v>
          </cell>
          <cell r="H3786" t="str">
            <v>JOELHO 90 GRAUS, PVC, SOLDÁVEL, DN 50MM, INSTALADO EM PRUMADA DE ÁGUA - FORNECIMENTO E INSTALAÇÃO. AF_06/2022</v>
          </cell>
          <cell r="I3786" t="str">
            <v>UN</v>
          </cell>
        </row>
        <row r="3787">
          <cell r="G3787">
            <v>89502</v>
          </cell>
          <cell r="H3787" t="str">
            <v>JOELHO 45 GRAUS, PVC, SOLDÁVEL, DN 50MM, INSTALADO EM PRUMADA DE ÁGUA - FORNECIMENTO E INSTALAÇÃO. AF_06/2022</v>
          </cell>
          <cell r="I3787" t="str">
            <v>UN</v>
          </cell>
        </row>
        <row r="3788">
          <cell r="G3788">
            <v>89503</v>
          </cell>
          <cell r="H3788" t="str">
            <v>CURVA 90 GRAUS, PVC, SOLDÁVEL, DN 50MM, INSTALADO EM PRUMADA DE ÁGUA - FORNECIMENTO E INSTALAÇÃO. AF_06/2022</v>
          </cell>
          <cell r="I3788" t="str">
            <v>UN</v>
          </cell>
        </row>
        <row r="3789">
          <cell r="G3789">
            <v>89504</v>
          </cell>
          <cell r="H3789" t="str">
            <v>CURVA 45 GRAUS, PVC, SOLDÁVEL, DN 50MM, INSTALADO EM PRUMADA DE ÁGUA - FORNECIMENTO E INSTALAÇÃO. AF_06/2022</v>
          </cell>
          <cell r="I3789" t="str">
            <v>UN</v>
          </cell>
        </row>
        <row r="3790">
          <cell r="G3790">
            <v>89505</v>
          </cell>
          <cell r="H3790" t="str">
            <v>JOELHO 90 GRAUS, PVC, SOLDÁVEL, DN 60MM, INSTALADO EM PRUMADA DE ÁGUA - FORNECIMENTO E INSTALAÇÃO. AF_06/2022</v>
          </cell>
          <cell r="I3790" t="str">
            <v>UN</v>
          </cell>
        </row>
        <row r="3791">
          <cell r="G3791">
            <v>89506</v>
          </cell>
          <cell r="H3791" t="str">
            <v>JOELHO 45 GRAUS, PVC, SOLDÁVEL, DN 60MM, INSTALADO EM PRUMADA DE ÁGUA - FORNECIMENTO E INSTALAÇÃO. AF_06/2022</v>
          </cell>
          <cell r="I3791" t="str">
            <v>UN</v>
          </cell>
        </row>
        <row r="3792">
          <cell r="G3792">
            <v>89507</v>
          </cell>
          <cell r="H3792" t="str">
            <v>CURVA 90 GRAUS, PVC, SOLDÁVEL, DN 60MM, INSTALADO EM PRUMADA DE ÁGUA - FORNECIMENTO E INSTALAÇÃO. AF_06/2022</v>
          </cell>
          <cell r="I3792" t="str">
            <v>UN</v>
          </cell>
        </row>
        <row r="3793">
          <cell r="G3793">
            <v>89510</v>
          </cell>
          <cell r="H3793" t="str">
            <v>CURVA 45 GRAUS, PVC, SOLDÁVEL, DN 60MM, INSTALADO EM PRUMADA DE ÁGUA - FORNECIMENTO E INSTALAÇÃO. AF_06/2022</v>
          </cell>
          <cell r="I3793" t="str">
            <v>UN</v>
          </cell>
        </row>
        <row r="3794">
          <cell r="G3794">
            <v>89513</v>
          </cell>
          <cell r="H3794" t="str">
            <v>JOELHO 90 GRAUS, PVC, SOLDÁVEL, DN 75MM, INSTALADO EM PRUMADA DE ÁGUA - FORNECIMENTO E INSTALAÇÃO. AF_06/2022</v>
          </cell>
          <cell r="I3794" t="str">
            <v>UN</v>
          </cell>
        </row>
        <row r="3795">
          <cell r="G3795">
            <v>89514</v>
          </cell>
          <cell r="H3795" t="str">
            <v>JOELHO 90 GRAUS, PVC, SERIE R, ÁGUA PLUVIAL, DN 40 MM, JUNTA SOLDÁVEL, FORNECIDO E INSTALADO EM RAMAL DE ENCAMINHAMENTO. AF_06/2022</v>
          </cell>
          <cell r="I3795" t="str">
            <v>UN</v>
          </cell>
        </row>
        <row r="3796">
          <cell r="G3796">
            <v>89515</v>
          </cell>
          <cell r="H3796" t="str">
            <v>JOELHO 45 GRAUS, PVC, SOLDÁVEL, DN 75MM, INSTALADO EM PRUMADA DE ÁGUA - FORNECIMENTO E INSTALAÇÃO. AF_06/2022</v>
          </cell>
          <cell r="I3796" t="str">
            <v>UN</v>
          </cell>
        </row>
        <row r="3797">
          <cell r="G3797">
            <v>89516</v>
          </cell>
          <cell r="H3797" t="str">
            <v>JOELHO 45 GRAUS, PVC, SERIE R, ÁGUA PLUVIAL, DN 40 MM, JUNTA SOLDÁVEL, FORNECIDO E INSTALADO EM RAMAL DE ENCAMINHAMENTO. AF_06/2022</v>
          </cell>
          <cell r="I3797" t="str">
            <v>UN</v>
          </cell>
        </row>
        <row r="3798">
          <cell r="G3798">
            <v>89517</v>
          </cell>
          <cell r="H3798" t="str">
            <v>CURVA 90 GRAUS, PVC, SOLDÁVEL, DN 75MM, INSTALADO EM PRUMADA DE ÁGUA - FORNECIMENTO E INSTALAÇÃO. AF_06/2022</v>
          </cell>
          <cell r="I3798" t="str">
            <v>UN</v>
          </cell>
        </row>
        <row r="3799">
          <cell r="G3799">
            <v>89518</v>
          </cell>
          <cell r="H3799" t="str">
            <v>JOELHO 90 GRAUS, PVC, SERIE R, ÁGUA PLUVIAL, DN 50 MM, JUNTA ELÁSTICA, FORNECIDO E INSTALADO EM RAMAL DE ENCAMINHAMENTO. AF_06/2022</v>
          </cell>
          <cell r="I3799" t="str">
            <v>UN</v>
          </cell>
        </row>
        <row r="3800">
          <cell r="G3800">
            <v>89519</v>
          </cell>
          <cell r="H3800" t="str">
            <v>CURVA 45 GRAUS, PVC, SOLDÁVEL, DN 75MM, INSTALADO EM PRUMADA DE ÁGUA - FORNECIMENTO E INSTALAÇÃO. AF_06/2022</v>
          </cell>
          <cell r="I3800" t="str">
            <v>UN</v>
          </cell>
        </row>
        <row r="3801">
          <cell r="G3801">
            <v>89520</v>
          </cell>
          <cell r="H3801" t="str">
            <v>JOELHO 45 GRAUS, PVC, SERIE R, ÁGUA PLUVIAL, DN 50 MM, JUNTA ELÁSTICA, FORNECIDO E INSTALADO EM RAMAL DE ENCAMINHAMENTO. AF_06/2022</v>
          </cell>
          <cell r="I3801" t="str">
            <v>UN</v>
          </cell>
        </row>
        <row r="3802">
          <cell r="G3802">
            <v>89521</v>
          </cell>
          <cell r="H3802" t="str">
            <v>JOELHO 90 GRAUS, PVC, SOLDÁVEL, DN 85MM, INSTALADO EM PRUMADA DE ÁGUA - FORNECIMENTO E INSTALAÇÃO. AF_06/2022</v>
          </cell>
          <cell r="I3802" t="str">
            <v>UN</v>
          </cell>
        </row>
        <row r="3803">
          <cell r="G3803">
            <v>89522</v>
          </cell>
          <cell r="H3803" t="str">
            <v>JOELHO 90 GRAUS, PVC, SERIE R, ÁGUA PLUVIAL, DN 75 MM, JUNTA ELÁSTICA, FORNECIDO E INSTALADO EM RAMAL DE ENCAMINHAMENTO. AF_06/2022</v>
          </cell>
          <cell r="I3803" t="str">
            <v>UN</v>
          </cell>
        </row>
        <row r="3804">
          <cell r="G3804">
            <v>89523</v>
          </cell>
          <cell r="H3804" t="str">
            <v>JOELHO 45 GRAUS, PVC, SOLDÁVEL, DN 85MM, INSTALADO EM PRUMADA DE ÁGUA - FORNECIMENTO E INSTALAÇÃO. AF_06/2022</v>
          </cell>
          <cell r="I3804" t="str">
            <v>UN</v>
          </cell>
        </row>
        <row r="3805">
          <cell r="G3805">
            <v>89524</v>
          </cell>
          <cell r="H3805" t="str">
            <v>JOELHO 45 GRAUS, PVC, SERIE R, ÁGUA PLUVIAL, DN 75 MM, JUNTA ELÁSTICA, FORNECIDO E INSTALADO EM RAMAL DE ENCAMINHAMENTO. AF_06/2022</v>
          </cell>
          <cell r="I3805" t="str">
            <v>UN</v>
          </cell>
        </row>
        <row r="3806">
          <cell r="G3806">
            <v>89525</v>
          </cell>
          <cell r="H3806" t="str">
            <v>CURVA 90 GRAUS, PVC, SOLDÁVEL, DN 85MM, INSTALADO EM PRUMADA DE ÁGUA - FORNECIMENTO E INSTALAÇÃO. AF_06/2022</v>
          </cell>
          <cell r="I3806" t="str">
            <v>UN</v>
          </cell>
        </row>
        <row r="3807">
          <cell r="G3807">
            <v>89526</v>
          </cell>
          <cell r="H3807" t="str">
            <v>CURVA 87 GRAUS E 30 MINUTOS, PVC, SERIE R, ÁGUA PLUVIAL, DN 75 MM, JUNTA ELÁSTICA, FORNECIDO E INSTALADO EM RAMAL DE ENCAMINHAMENTO. AF_06/2022</v>
          </cell>
          <cell r="I3807" t="str">
            <v>UN</v>
          </cell>
        </row>
        <row r="3808">
          <cell r="G3808">
            <v>89527</v>
          </cell>
          <cell r="H3808" t="str">
            <v>CURVA 45 GRAUS, PVC, SOLDÁVEL, DN 85MM, INSTALADO EM PRUMADA DE ÁGUA - FORNECIMENTO E INSTALAÇÃO. AF_06/2022</v>
          </cell>
          <cell r="I3808" t="str">
            <v>UN</v>
          </cell>
        </row>
        <row r="3809">
          <cell r="G3809">
            <v>89528</v>
          </cell>
          <cell r="H3809" t="str">
            <v>LUVA, PVC, SOLDÁVEL, DN 25MM, INSTALADO EM PRUMADA DE ÁGUA - FORNECIMENTO E INSTALAÇÃO. AF_06/2022</v>
          </cell>
          <cell r="I3809" t="str">
            <v>UN</v>
          </cell>
        </row>
        <row r="3810">
          <cell r="G3810">
            <v>89529</v>
          </cell>
          <cell r="H3810" t="str">
            <v>JOELHO 90 GRAUS, PVC, SERIE R, ÁGUA PLUVIAL, DN 100 MM, JUNTA ELÁSTICA, FORNECIDO E INSTALADO EM RAMAL DE ENCAMINHAMENTO. AF_06/2022</v>
          </cell>
          <cell r="I3810" t="str">
            <v>UN</v>
          </cell>
        </row>
        <row r="3811">
          <cell r="G3811">
            <v>89530</v>
          </cell>
          <cell r="H3811" t="str">
            <v>LUVA DE CORRER, PVC, SOLDÁVEL, DN 25MM, INSTALADO EM PRUMADA DE ÁGUA - FORNECIMENTO E INSTALAÇÃO. AF_06/2022</v>
          </cell>
          <cell r="I3811" t="str">
            <v>UN</v>
          </cell>
        </row>
        <row r="3812">
          <cell r="G3812">
            <v>89531</v>
          </cell>
          <cell r="H3812" t="str">
            <v>JOELHO 45 GRAUS, PVC, SERIE R, ÁGUA PLUVIAL, DN 100 MM, JUNTA ELÁSTICA, FORNECIDO E INSTALADO EM RAMAL DE ENCAMINHAMENTO. AF_06/2022</v>
          </cell>
          <cell r="I3812" t="str">
            <v>UN</v>
          </cell>
        </row>
        <row r="3813">
          <cell r="G3813">
            <v>89532</v>
          </cell>
          <cell r="H3813" t="str">
            <v>LUVA DE REDUÇÃO, PVC, SOLDÁVEL, DN 32MM X 25MM, INSTALADO EM PRUMADA DE ÁGUA - FORNECIMENTO E INSTALAÇÃO. AF_06/2022</v>
          </cell>
          <cell r="I3813" t="str">
            <v>UN</v>
          </cell>
        </row>
        <row r="3814">
          <cell r="G3814">
            <v>89535</v>
          </cell>
          <cell r="H3814" t="str">
            <v>CURVA 87 GRAUS E 30 MINUTOS, PVC, SERIE R, ÁGUA PLUVIAL, DN 100 MM, JUNTA ELÁSTICA, FORNECIDO E INSTALADO EM RAMAL DE ENCAMINHAMENTO. AF_06/2022</v>
          </cell>
          <cell r="I3814" t="str">
            <v>UN</v>
          </cell>
        </row>
        <row r="3815">
          <cell r="G3815">
            <v>89536</v>
          </cell>
          <cell r="H3815" t="str">
            <v>UNIÃO, PVC, SOLDÁVEL, DN 25MM, INSTALADO EM PRUMADA DE ÁGUA - FORNECIMENTO E INSTALAÇÃO. AF_06/2022</v>
          </cell>
          <cell r="I3815" t="str">
            <v>UN</v>
          </cell>
        </row>
        <row r="3816">
          <cell r="G3816">
            <v>89540</v>
          </cell>
          <cell r="H3816" t="str">
            <v>CURVA DE TRANSPOSIÇÃO, PVC, SOLDÁVEL, DN 25MM, INSTALADO EM PRUMADA DE ÁGUA  - FORNECIMENTO E INSTALAÇÃO. AF_06/2022</v>
          </cell>
          <cell r="I3816" t="str">
            <v>UN</v>
          </cell>
        </row>
        <row r="3817">
          <cell r="G3817">
            <v>89541</v>
          </cell>
          <cell r="H3817" t="str">
            <v>LUVA, PVC, SOLDÁVEL, DN 32MM, INSTALADO EM PRUMADA DE ÁGUA - FORNECIMENTO E INSTALAÇÃO. AF_06/2022</v>
          </cell>
          <cell r="I3817" t="str">
            <v>UN</v>
          </cell>
        </row>
        <row r="3818">
          <cell r="G3818">
            <v>89542</v>
          </cell>
          <cell r="H3818" t="str">
            <v>LUVA DE CORRER, PVC, SOLDÁVEL, DN 32MM, INSTALADO EM PRUMADA DE ÁGUA - FORNECIMENTO E INSTALAÇÃO. AF_06/2022</v>
          </cell>
          <cell r="I3818" t="str">
            <v>UN</v>
          </cell>
        </row>
        <row r="3819">
          <cell r="G3819">
            <v>89544</v>
          </cell>
          <cell r="H3819" t="str">
            <v>LUVA SIMPLES, PVC, SERIE R, ÁGUA PLUVIAL, DN 40 MM, JUNTA SOLDÁVEL, FORNECIDO E INSTALADO EM RAMAL DE ENCAMINHAMENTO. AF_06/2022</v>
          </cell>
          <cell r="I3819" t="str">
            <v>UN</v>
          </cell>
        </row>
        <row r="3820">
          <cell r="G3820">
            <v>89545</v>
          </cell>
          <cell r="H3820" t="str">
            <v>LUVA SIMPLES, PVC, SERIE R, ÁGUA PLUVIAL, DN 50 MM, JUNTA ELÁSTICA, FORNECIDO E INSTALADO EM RAMAL DE ENCAMINHAMENTO. AF_06/2022</v>
          </cell>
          <cell r="I3820" t="str">
            <v>UN</v>
          </cell>
        </row>
        <row r="3821">
          <cell r="G3821">
            <v>89546</v>
          </cell>
          <cell r="H3821" t="str">
            <v>BUCHA DE REDUÇÃO LONGA, PVC, SERIE R, ÁGUA PLUVIAL, DN 50 X 40 MM, JUNTA ELÁSTICA, FORNECIDO E INSTALADO EM RAMAL DE ENCAMINHAMENTO. AF_06/2022</v>
          </cell>
          <cell r="I3821" t="str">
            <v>UN</v>
          </cell>
        </row>
        <row r="3822">
          <cell r="G3822">
            <v>89547</v>
          </cell>
          <cell r="H3822" t="str">
            <v>LUVA SIMPLES, PVC, SERIE R, ÁGUA PLUVIAL, DN 75 MM, JUNTA ELÁSTICA, FORNECIDO E INSTALADO EM RAMAL DE ENCAMINHAMENTO. AF_06/2022</v>
          </cell>
          <cell r="I3822" t="str">
            <v>UN</v>
          </cell>
        </row>
        <row r="3823">
          <cell r="G3823">
            <v>89548</v>
          </cell>
          <cell r="H3823" t="str">
            <v>LUVA DE CORRER, PVC, SERIE R, ÁGUA PLUVIAL, DN 75 MM, JUNTA ELÁSTICA, FORNECIDO E INSTALADO EM RAMAL DE ENCAMINHAMENTO. AF_06/2022</v>
          </cell>
          <cell r="I3823" t="str">
            <v>UN</v>
          </cell>
        </row>
        <row r="3824">
          <cell r="G3824">
            <v>89549</v>
          </cell>
          <cell r="H3824" t="str">
            <v>REDUÇÃO EXCÊNTRICA, PVC, SERIE R, ÁGUA PLUVIAL, DN 75 X 50 MM, JUNTA ELÁSTICA, FORNECIDO E INSTALADO EM RAMAL DE ENCAMINHAMENTO. AF_06/2022</v>
          </cell>
          <cell r="I3824" t="str">
            <v>UN</v>
          </cell>
        </row>
        <row r="3825">
          <cell r="G3825">
            <v>89550</v>
          </cell>
          <cell r="H3825" t="str">
            <v>TÊ DE INSPEÇÃO, PVC, SERIE R, ÁGUA PLUVIAL, DN 75 MM, JUNTA ELÁSTICA, FORNECIDO E INSTALADO EM RAMAL DE ENCAMINHAMENTO. AF_06/2022</v>
          </cell>
          <cell r="I3825" t="str">
            <v>UN</v>
          </cell>
        </row>
        <row r="3826">
          <cell r="G3826">
            <v>89551</v>
          </cell>
          <cell r="H3826" t="str">
            <v>LUVA SOLDÁVEL E COM ROSCA, PVC, SOLDÁVEL, DN 32MM X 1 , INSTALADO EM PRUMADA DE ÁGUA - FORNECIMENTO E INSTALAÇÃO. AF_06/2022</v>
          </cell>
          <cell r="I3826" t="str">
            <v>UN</v>
          </cell>
        </row>
        <row r="3827">
          <cell r="G3827">
            <v>89552</v>
          </cell>
          <cell r="H3827" t="str">
            <v>UNIÃO, PVC, SOLDÁVEL, DN 32MM, INSTALADO EM PRUMADA DE ÁGUA - FORNECIMENTO E INSTALAÇÃO. AF_06/2022</v>
          </cell>
          <cell r="I3827" t="str">
            <v>UN</v>
          </cell>
        </row>
        <row r="3828">
          <cell r="G3828">
            <v>89553</v>
          </cell>
          <cell r="H3828" t="str">
            <v>ADAPTADOR CURTO COM BOLSA E ROSCA PARA REGISTRO, PVC, SOLDÁVEL, DN 32MM X 1 , INSTALADO EM PRUMADA DE ÁGUA - FORNECIMENTO E INSTALAÇÃO. AF_06/2022</v>
          </cell>
          <cell r="I3828" t="str">
            <v>UN</v>
          </cell>
        </row>
        <row r="3829">
          <cell r="G3829">
            <v>89554</v>
          </cell>
          <cell r="H3829" t="str">
            <v>LUVA SIMPLES, PVC, SERIE R, ÁGUA PLUVIAL, DN 100 MM, JUNTA ELÁSTICA, FORNECIDO E INSTALADO EM RAMAL DE ENCAMINHAMENTO. AF_06/2022</v>
          </cell>
          <cell r="I3829" t="str">
            <v>UN</v>
          </cell>
        </row>
        <row r="3830">
          <cell r="G3830">
            <v>89555</v>
          </cell>
          <cell r="H3830" t="str">
            <v>CURVA DE TRANSPOSIÇÃO, PVC, SOLDÁVEL, DN 32MM, INSTALADO EM PRUMADA DE ÁGUA   FORNECIMENTO E INSTALAÇÃO. AF_06/2022</v>
          </cell>
          <cell r="I3830" t="str">
            <v>UN</v>
          </cell>
        </row>
        <row r="3831">
          <cell r="G3831">
            <v>89556</v>
          </cell>
          <cell r="H3831" t="str">
            <v>LUVA DE CORRER, PVC, SERIE R, ÁGUA PLUVIAL, DN 100 MM, JUNTA ELÁSTICA, FORNECIDO E INSTALADO EM RAMAL DE ENCAMINHAMENTO. AF_06/2022</v>
          </cell>
          <cell r="I3831" t="str">
            <v>UN</v>
          </cell>
        </row>
        <row r="3832">
          <cell r="G3832">
            <v>89557</v>
          </cell>
          <cell r="H3832" t="str">
            <v>REDUÇÃO EXCÊNTRICA, PVC, SERIE R, ÁGUA PLUVIAL, DN 100 X 75 MM, JUNTA ELÁSTICA, FORNECIDO E INSTALADO EM RAMAL DE ENCAMINHAMENTO. AF_06/2022</v>
          </cell>
          <cell r="I3832" t="str">
            <v>UN</v>
          </cell>
        </row>
        <row r="3833">
          <cell r="G3833">
            <v>89558</v>
          </cell>
          <cell r="H3833" t="str">
            <v>LUVA, PVC, SOLDÁVEL, DN 40MM, INSTALADO EM PRUMADA DE ÁGUA - FORNECIMENTO E INSTALAÇÃO. AF_06/2022</v>
          </cell>
          <cell r="I3833" t="str">
            <v>UN</v>
          </cell>
        </row>
        <row r="3834">
          <cell r="G3834">
            <v>89559</v>
          </cell>
          <cell r="H3834" t="str">
            <v>TÊ DE INSPEÇÃO, PVC, SERIE R, ÁGUA PLUVIAL, DN 100 MM, JUNTA ELÁSTICA, FORNECIDO E INSTALADO EM RAMAL DE ENCAMINHAMENTO. AF_06/2022</v>
          </cell>
          <cell r="I3834" t="str">
            <v>UN</v>
          </cell>
        </row>
        <row r="3835">
          <cell r="G3835">
            <v>89560</v>
          </cell>
          <cell r="H3835" t="str">
            <v>LUVA DE CORRER, PVC, SOLDÁVEL, DN 40MM, INSTALADO EM PRUMADA DE ÁGUA   FORNECIMENTO E INSTALAÇÃO. AF_06/2022</v>
          </cell>
          <cell r="I3835" t="str">
            <v>UN</v>
          </cell>
        </row>
        <row r="3836">
          <cell r="G3836">
            <v>89561</v>
          </cell>
          <cell r="H3836" t="str">
            <v>JUNÇÃO SIMPLES, PVC, SERIE R, ÁGUA PLUVIAL, DN 40 MM, JUNTA SOLDÁVEL, FORNECIDO E INSTALADO EM RAMAL DE ENCAMINHAMENTO. AF_06/2022</v>
          </cell>
          <cell r="I3836" t="str">
            <v>UN</v>
          </cell>
        </row>
        <row r="3837">
          <cell r="G3837">
            <v>89562</v>
          </cell>
          <cell r="H3837" t="str">
            <v>LUVA DE REDUÇÃO, PVC, SOLDÁVEL, DN 40MM X 32MM, INSTALADO EM PRUMADA DE ÁGUA - FORNECIMENTO E INSTALAÇÃO. AF_06/2022</v>
          </cell>
          <cell r="I3837" t="str">
            <v>UN</v>
          </cell>
        </row>
        <row r="3838">
          <cell r="G3838">
            <v>89563</v>
          </cell>
          <cell r="H3838" t="str">
            <v>JUNÇÃO SIMPLES, PVC, SERIE R, ÁGUA PLUVIAL, DN 50 MM, JUNTA ELÁSTICA, FORNECIDO E INSTALADO EM RAMAL DE ENCAMINHAMENTO. AF_06/2022</v>
          </cell>
          <cell r="I3838" t="str">
            <v>UN</v>
          </cell>
        </row>
        <row r="3839">
          <cell r="G3839">
            <v>89564</v>
          </cell>
          <cell r="H3839" t="str">
            <v>LUVA COM ROSCA, PVC, SOLDÁVEL, DN 40MM X 1.1/4 , INSTALADO EM PRUMADA DE ÁGUA - FORNECIMENTO E INSTALAÇÃO. AF_06/2022</v>
          </cell>
          <cell r="I3839" t="str">
            <v>UN</v>
          </cell>
        </row>
        <row r="3840">
          <cell r="G3840">
            <v>89565</v>
          </cell>
          <cell r="H3840" t="str">
            <v>JUNÇÃO SIMPLES, PVC, SERIE R, ÁGUA PLUVIAL, DN 75 X 75 MM, JUNTA ELÁSTICA, FORNECIDO E INSTALADO EM RAMAL DE ENCAMINHAMENTO. AF_06/2022</v>
          </cell>
          <cell r="I3840" t="str">
            <v>UN</v>
          </cell>
        </row>
        <row r="3841">
          <cell r="G3841">
            <v>89566</v>
          </cell>
          <cell r="H3841" t="str">
            <v>TÊ, PVC, SERIE R, ÁGUA PLUVIAL, DN 75 MM, JUNTA ELÁSTICA, FORNECIDO E INSTALADO EM RAMAL DE ENCAMINHAMENTO. AF_06/2022</v>
          </cell>
          <cell r="I3841" t="str">
            <v>UN</v>
          </cell>
        </row>
        <row r="3842">
          <cell r="G3842">
            <v>89567</v>
          </cell>
          <cell r="H3842" t="str">
            <v>JUNÇÃO SIMPLES, PVC, SERIE R, ÁGUA PLUVIAL, DN 100 X 100 MM, JUNTA ELÁSTICA, FORNECIDO E INSTALADO EM RAMAL DE ENCAMINHAMENTO. AF_06/2022</v>
          </cell>
          <cell r="I3842" t="str">
            <v>UN</v>
          </cell>
        </row>
        <row r="3843">
          <cell r="G3843">
            <v>89568</v>
          </cell>
          <cell r="H3843" t="str">
            <v>UNIÃO, PVC, SOLDÁVEL, DN 40MM, INSTALADO EM PRUMADA DE ÁGUA - FORNECIMENTO E INSTALAÇÃO. AF_06/2022</v>
          </cell>
          <cell r="I3843" t="str">
            <v>UN</v>
          </cell>
        </row>
        <row r="3844">
          <cell r="G3844">
            <v>89569</v>
          </cell>
          <cell r="H3844" t="str">
            <v>JUNÇÃO SIMPLES, PVC, SERIE R, ÁGUA PLUVIAL, DN 100 X 75 MM, JUNTA ELÁSTICA, FORNECIDO E INSTALADO EM RAMAL DE ENCAMINHAMENTO. AF_06/2022</v>
          </cell>
          <cell r="I3844" t="str">
            <v>UN</v>
          </cell>
        </row>
        <row r="3845">
          <cell r="G3845">
            <v>89570</v>
          </cell>
          <cell r="H3845" t="str">
            <v>ADAPTADOR CURTO COM BOLSA E ROSCA PARA REGISTRO, PVC, SOLDÁVEL, DN 40MM X 1.1/2 , INSTALADO EM PRUMADA DE ÁGUA - FORNECIMENTO E INSTALAÇÃO. AF_06/2022</v>
          </cell>
          <cell r="I3845" t="str">
            <v>UN</v>
          </cell>
        </row>
        <row r="3846">
          <cell r="G3846">
            <v>89571</v>
          </cell>
          <cell r="H3846" t="str">
            <v>TÊ, PVC, SERIE R, ÁGUA PLUVIAL, DN 100 X 100 MM, JUNTA ELÁSTICA, FORNECIDO E INSTALADO EM RAMAL DE ENCAMINHAMENTO. AF_06/2022</v>
          </cell>
          <cell r="I3846" t="str">
            <v>UN</v>
          </cell>
        </row>
        <row r="3847">
          <cell r="G3847">
            <v>89572</v>
          </cell>
          <cell r="H3847" t="str">
            <v>ADAPTADOR CURTO COM BOLSA E ROSCA PARA REGISTRO, PVC, SOLDÁVEL, DN 40MM X 1.1/4 , INSTALADO EM PRUMADA DE ÁGUA - FORNECIMENTO E INSTALAÇÃO. AF_06/2022</v>
          </cell>
          <cell r="I3847" t="str">
            <v>UN</v>
          </cell>
        </row>
        <row r="3848">
          <cell r="G3848">
            <v>89573</v>
          </cell>
          <cell r="H3848" t="str">
            <v>TÊ, PVC, SERIE R, ÁGUA PLUVIAL, DN 100 X 75 MM, JUNTA ELÁSTICA, FORNECIDO E INSTALADO EM RAMAL DE ENCAMINHAMENTO. AF_06/2022</v>
          </cell>
          <cell r="I3848" t="str">
            <v>UN</v>
          </cell>
        </row>
        <row r="3849">
          <cell r="G3849">
            <v>89574</v>
          </cell>
          <cell r="H3849" t="str">
            <v>JUNÇÃO DUPLA, PVC, SERIE R, ÁGUA PLUVIAL, DN 100 X 100 X 100 MM, JUNTA ELÁSTICA, FORNECIDO E INSTALADO EM RAMAL DE ENCAMINHAMENTO. AF_06/2022</v>
          </cell>
          <cell r="I3849" t="str">
            <v>UN</v>
          </cell>
        </row>
        <row r="3850">
          <cell r="G3850">
            <v>89575</v>
          </cell>
          <cell r="H3850" t="str">
            <v>LUVA, PVC, SOLDÁVEL, DN 50MM, INSTALADO EM PRUMADA DE ÁGUA - FORNECIMENTO E INSTALAÇÃO. AF_06/2022</v>
          </cell>
          <cell r="I3850" t="str">
            <v>UN</v>
          </cell>
        </row>
        <row r="3851">
          <cell r="G3851">
            <v>89577</v>
          </cell>
          <cell r="H3851" t="str">
            <v>LUVA DE CORRER, PVC, SOLDÁVEL, DN 50MM, INSTALADO EM PRUMADA DE ÁGUA - FORNECIMENTO E INSTALAÇÃO. AF_06/2022</v>
          </cell>
          <cell r="I3851" t="str">
            <v>UN</v>
          </cell>
        </row>
        <row r="3852">
          <cell r="G3852">
            <v>89579</v>
          </cell>
          <cell r="H3852" t="str">
            <v>LUVA DE REDUÇÃO, PVC, SOLDÁVEL, DN 50MM X 25MM, INSTALADO EM PRUMADA DE ÁGUA   FORNECIMENTO E INSTALAÇÃO. AF_06/2022</v>
          </cell>
          <cell r="I3852" t="str">
            <v>UN</v>
          </cell>
        </row>
        <row r="3853">
          <cell r="G3853">
            <v>89581</v>
          </cell>
          <cell r="H3853" t="str">
            <v>JOELHO 90 GRAUS, PVC, SERIE R, ÁGUA PLUVIAL, DN 75 MM, JUNTA ELÁSTICA, FORNECIDO E INSTALADO EM CONDUTORES VERTICAIS DE ÁGUAS PLUVIAIS. AF_06/2022</v>
          </cell>
          <cell r="I3853" t="str">
            <v>UN</v>
          </cell>
        </row>
        <row r="3854">
          <cell r="G3854">
            <v>89582</v>
          </cell>
          <cell r="H3854" t="str">
            <v>JOELHO 45 GRAUS, PVC, SERIE R, ÁGUA PLUVIAL, DN 75 MM, JUNTA ELÁSTICA, FORNECIDO E INSTALADO EM CONDUTORES VERTICAIS DE ÁGUAS PLUVIAIS. AF_06/2022</v>
          </cell>
          <cell r="I3854" t="str">
            <v>UN</v>
          </cell>
        </row>
        <row r="3855">
          <cell r="G3855">
            <v>89583</v>
          </cell>
          <cell r="H3855" t="str">
            <v>CURVA 87 GRAUS E 30 MINUTOS, PVC, SERIE R, ÁGUA PLUVIAL, DN 75 MM, JUNTA ELÁSTICA, FORNECIDO E INSTALADO EM CONDUTORES VERTICAIS DE ÁGUAS PLUVIAIS. AF_06/2022</v>
          </cell>
          <cell r="I3855" t="str">
            <v>UN</v>
          </cell>
        </row>
        <row r="3856">
          <cell r="G3856">
            <v>89584</v>
          </cell>
          <cell r="H3856" t="str">
            <v>JOELHO 90 GRAUS, PVC, SERIE R, ÁGUA PLUVIAL, DN 100 MM, JUNTA ELÁSTICA, FORNECIDO E INSTALADO EM CONDUTORES VERTICAIS DE ÁGUAS PLUVIAIS. AF_06/2022</v>
          </cell>
          <cell r="I3856" t="str">
            <v>UN</v>
          </cell>
        </row>
        <row r="3857">
          <cell r="G3857">
            <v>89585</v>
          </cell>
          <cell r="H3857" t="str">
            <v>JOELHO 45 GRAUS, PVC, SERIE R, ÁGUA PLUVIAL, DN 100 MM, JUNTA ELÁSTICA, FORNECIDO E INSTALADO EM CONDUTORES VERTICAIS DE ÁGUAS PLUVIAIS. AF_06/2022</v>
          </cell>
          <cell r="I3857" t="str">
            <v>UN</v>
          </cell>
        </row>
        <row r="3858">
          <cell r="G3858">
            <v>89587</v>
          </cell>
          <cell r="H3858" t="str">
            <v>CURVA 87 GRAUS E 30 MINUTOS, PVC, SERIE R, ÁGUA PLUVIAL, DN 100 MM, JUNTA ELÁSTICA, FORNECIDO E INSTALADO EM CONDUTORES VERTICAIS DE ÁGUAS PLUVIAIS. AF_06/2022</v>
          </cell>
          <cell r="I3858" t="str">
            <v>UN</v>
          </cell>
        </row>
        <row r="3859">
          <cell r="G3859">
            <v>89590</v>
          </cell>
          <cell r="H3859" t="str">
            <v>JOELHO 90 GRAUS, PVC, SERIE R, ÁGUA PLUVIAL, DN 150 MM, JUNTA ELÁSTICA, FORNECIDO E INSTALADO EM CONDUTORES VERTICAIS DE ÁGUAS PLUVIAIS. AF_06/2022</v>
          </cell>
          <cell r="I3859" t="str">
            <v>UN</v>
          </cell>
        </row>
        <row r="3860">
          <cell r="G3860">
            <v>89591</v>
          </cell>
          <cell r="H3860" t="str">
            <v>JOELHO 45 GRAUS, PVC, SERIE R, ÁGUA PLUVIAL, DN 150 MM, JUNTA ELÁSTICA, FORNECIDO E INSTALADO EM CONDUTORES VERTICAIS DE ÁGUAS PLUVIAIS. AF_06/2022</v>
          </cell>
          <cell r="I3860" t="str">
            <v>UN</v>
          </cell>
        </row>
        <row r="3861">
          <cell r="G3861">
            <v>89592</v>
          </cell>
          <cell r="H3861" t="str">
            <v>CURVA 87 GRAUS E 30 MINUTOS, PVC, SERIE R, ÁGUA PLUVIAL, DN 150 MM, JUNTA ELÁSTICA, FORNECIDO E INSTALADO EM CONDUTORES VERTICAIS DE ÁGUAS PLUVIAIS. AF_06/2022</v>
          </cell>
          <cell r="I3861" t="str">
            <v>UN</v>
          </cell>
        </row>
        <row r="3862">
          <cell r="G3862">
            <v>89593</v>
          </cell>
          <cell r="H3862" t="str">
            <v>LUVA COM ROSCA, PVC, SOLDÁVEL, DN 50MM X 1.1/2 , INSTALADO EM PRUMADA DE ÁGUA - FORNECIMENTO E INSTALAÇÃO. AF_06/2022</v>
          </cell>
          <cell r="I3862" t="str">
            <v>UN</v>
          </cell>
        </row>
        <row r="3863">
          <cell r="G3863">
            <v>89594</v>
          </cell>
          <cell r="H3863" t="str">
            <v>UNIÃO, PVC, SOLDÁVEL, DN 50MM, INSTALADO EM PRUMADA DE ÁGUA - FORNECIMENTO E INSTALAÇÃO. AF_06/2022</v>
          </cell>
          <cell r="I3863" t="str">
            <v>UN</v>
          </cell>
        </row>
        <row r="3864">
          <cell r="G3864">
            <v>89595</v>
          </cell>
          <cell r="H3864" t="str">
            <v>ADAPTADOR CURTO COM BOLSA E ROSCA PARA REGISTRO, PVC, SOLDÁVEL, DN 50MM X 1.1/4 , INSTALADO EM PRUMADA DE ÁGUA - FORNECIMENTO E INSTALAÇÃO. AF_06/2022</v>
          </cell>
          <cell r="I3864" t="str">
            <v>UN</v>
          </cell>
        </row>
        <row r="3865">
          <cell r="G3865">
            <v>89596</v>
          </cell>
          <cell r="H3865" t="str">
            <v>ADAPTADOR CURTO COM BOLSA E ROSCA PARA REGISTRO, PVC, SOLDÁVEL, DN 50MM X 1.1/2 , INSTALADO EM PRUMADA DE ÁGUA - FORNECIMENTO E INSTALAÇÃO. AF_06/2022</v>
          </cell>
          <cell r="I3865" t="str">
            <v>UN</v>
          </cell>
        </row>
        <row r="3866">
          <cell r="G3866">
            <v>89597</v>
          </cell>
          <cell r="H3866" t="str">
            <v>LUVA, PVC, SOLDÁVEL, DN 60MM, INSTALADO EM PRUMADA DE ÁGUA - FORNECIMENTO E INSTALAÇÃO. AF_06/2022</v>
          </cell>
          <cell r="I3866" t="str">
            <v>UN</v>
          </cell>
        </row>
        <row r="3867">
          <cell r="G3867">
            <v>89598</v>
          </cell>
          <cell r="H3867" t="str">
            <v>LUVA DE CORRER, PVC, SOLDÁVEL, DN 60MM, INSTALADO EM PRUMADA DE ÁGUA   FORNECIMENTO E INSTALAÇÃO. AF_06/2022</v>
          </cell>
          <cell r="I3867" t="str">
            <v>UN</v>
          </cell>
        </row>
        <row r="3868">
          <cell r="G3868">
            <v>89599</v>
          </cell>
          <cell r="H3868" t="str">
            <v>LUVA SIMPLES, PVC, SERIE R, ÁGUA PLUVIAL, DN 75 MM, JUNTA ELÁSTICA, FORNECIDO E INSTALADO EM CONDUTORES VERTICAIS DE ÁGUAS PLUVIAIS. AF_06/2022</v>
          </cell>
          <cell r="I3868" t="str">
            <v>UN</v>
          </cell>
        </row>
        <row r="3869">
          <cell r="G3869">
            <v>89600</v>
          </cell>
          <cell r="H3869" t="str">
            <v>LUVA DE CORRER, PVC, SERIE R, ÁGUA PLUVIAL, DN 75 MM, JUNTA ELÁSTICA, FORNECIDO E INSTALADO EM CONDUTORES VERTICAIS DE ÁGUAS PLUVIAIS. AF_06/2022</v>
          </cell>
          <cell r="I3869" t="str">
            <v>UN</v>
          </cell>
        </row>
        <row r="3870">
          <cell r="G3870">
            <v>89605</v>
          </cell>
          <cell r="H3870" t="str">
            <v>LUVA DE REDUÇÃO, PVC, SOLDÁVEL, DN 60MM X 50MM, INSTALADO EM PRUMADA DE ÁGUA - FORNECIMENTO E INSTALAÇÃO. AF_06/2022</v>
          </cell>
          <cell r="I3870" t="str">
            <v>UN</v>
          </cell>
        </row>
        <row r="3871">
          <cell r="G3871">
            <v>89609</v>
          </cell>
          <cell r="H3871" t="str">
            <v>UNIÃO, PVC, SOLDÁVEL, DN 60MM, INSTALADO EM PRUMADA DE ÁGUA - FORNECIMENTO E INSTALAÇÃO. AF_06/2022</v>
          </cell>
          <cell r="I3871" t="str">
            <v>UN</v>
          </cell>
        </row>
        <row r="3872">
          <cell r="G3872">
            <v>89610</v>
          </cell>
          <cell r="H3872" t="str">
            <v>ADAPTADOR CURTO COM BOLSA E ROSCA PARA REGISTRO, PVC, SOLDÁVEL, DN 60MM X 2 , INSTALADO EM PRUMADA DE ÁGUA - FORNECIMENTO E INSTALAÇÃO. AF_06/2022</v>
          </cell>
          <cell r="I3872" t="str">
            <v>UN</v>
          </cell>
        </row>
        <row r="3873">
          <cell r="G3873">
            <v>89611</v>
          </cell>
          <cell r="H3873" t="str">
            <v>LUVA, PVC, SOLDÁVEL, DN 75MM, INSTALADO EM PRUMADA DE ÁGUA - FORNECIMENTO E INSTALAÇÃO. AF_06/2022</v>
          </cell>
          <cell r="I3873" t="str">
            <v>UN</v>
          </cell>
        </row>
        <row r="3874">
          <cell r="G3874">
            <v>89612</v>
          </cell>
          <cell r="H3874" t="str">
            <v>UNIÃO, PVC, SOLDÁVEL, DN 75MM, INSTALADO EM PRUMADA DE ÁGUA - FORNECIMENTO E INSTALAÇÃO. AF_06/2022</v>
          </cell>
          <cell r="I3874" t="str">
            <v>UN</v>
          </cell>
        </row>
        <row r="3875">
          <cell r="G3875">
            <v>89613</v>
          </cell>
          <cell r="H3875" t="str">
            <v>ADAPTADOR CURTO COM BOLSA E ROSCA PARA REGISTRO, PVC, SOLDÁVEL, DN 75MM X 2.1/2, INSTALADO EM PRUMADA DE ÁGUA - FORNECIMENTO E INSTALAÇÃO. AF_12/2014</v>
          </cell>
          <cell r="I3875" t="str">
            <v>UN</v>
          </cell>
        </row>
        <row r="3876">
          <cell r="G3876">
            <v>89614</v>
          </cell>
          <cell r="H3876" t="str">
            <v>LUVA, PVC, SOLDÁVEL, DN 85MM, INSTALADO EM PRUMADA DE ÁGUA - FORNECIMENTO E INSTALAÇÃO. AF_06/2022</v>
          </cell>
          <cell r="I3876" t="str">
            <v>UN</v>
          </cell>
        </row>
        <row r="3877">
          <cell r="G3877">
            <v>89615</v>
          </cell>
          <cell r="H3877" t="str">
            <v>UNIÃO, PVC, SOLDÁVEL, DN 85MM, INSTALADO EM PRUMADA DE ÁGUA - FORNECIMENTO E INSTALAÇÃO. AF_06/2022</v>
          </cell>
          <cell r="I3877" t="str">
            <v>UN</v>
          </cell>
        </row>
        <row r="3878">
          <cell r="G3878">
            <v>89616</v>
          </cell>
          <cell r="H3878" t="str">
            <v>ADAPTADOR CURTO COM BOLSA E ROSCA PARA REGISTRO, PVC, SOLDÁVEL, DN 85MM X 3 , INSTALADO EM PRUMADA DE ÁGUA - FORNECIMENTO E INSTALAÇÃO. AF_06/2022</v>
          </cell>
          <cell r="I3878" t="str">
            <v>UN</v>
          </cell>
        </row>
        <row r="3879">
          <cell r="G3879">
            <v>89617</v>
          </cell>
          <cell r="H3879" t="str">
            <v>TE, PVC, SOLDÁVEL, DN 25MM, INSTALADO EM PRUMADA DE ÁGUA - FORNECIMENTO E INSTALAÇÃO. AF_06/2022</v>
          </cell>
          <cell r="I3879" t="str">
            <v>UN</v>
          </cell>
        </row>
        <row r="3880">
          <cell r="G3880">
            <v>89620</v>
          </cell>
          <cell r="H3880" t="str">
            <v>TE, PVC, SOLDÁVEL, DN 32MM, INSTALADO EM PRUMADA DE ÁGUA - FORNECIMENTO E INSTALAÇÃO. AF_06/2022</v>
          </cell>
          <cell r="I3880" t="str">
            <v>UN</v>
          </cell>
        </row>
        <row r="3881">
          <cell r="G3881">
            <v>89622</v>
          </cell>
          <cell r="H3881" t="str">
            <v>TÊ DE REDUÇÃO, PVC, SOLDÁVEL, DN 32MM X 25MM, INSTALADO EM PRUMADA DE ÁGUA - FORNECIMENTO E INSTALAÇÃO. AF_06/2022</v>
          </cell>
          <cell r="I3881" t="str">
            <v>UN</v>
          </cell>
        </row>
        <row r="3882">
          <cell r="G3882">
            <v>89623</v>
          </cell>
          <cell r="H3882" t="str">
            <v>TE, PVC, SOLDÁVEL, DN 40MM, INSTALADO EM PRUMADA DE ÁGUA - FORNECIMENTO E INSTALAÇÃO. AF_06/2022</v>
          </cell>
          <cell r="I3882" t="str">
            <v>UN</v>
          </cell>
        </row>
        <row r="3883">
          <cell r="G3883">
            <v>89624</v>
          </cell>
          <cell r="H3883" t="str">
            <v>TÊ DE REDUÇÃO, PVC, SOLDÁVEL, DN 40MM X 32MM, INSTALADO EM PRUMADA DE ÁGUA - FORNECIMENTO E INSTALAÇÃO. AF_06/2022</v>
          </cell>
          <cell r="I3883" t="str">
            <v>UN</v>
          </cell>
        </row>
        <row r="3884">
          <cell r="G3884">
            <v>89625</v>
          </cell>
          <cell r="H3884" t="str">
            <v>TE, PVC, SOLDÁVEL, DN 50MM, INSTALADO EM PRUMADA DE ÁGUA - FORNECIMENTO E INSTALAÇÃO. AF_06/2022</v>
          </cell>
          <cell r="I3884" t="str">
            <v>UN</v>
          </cell>
        </row>
        <row r="3885">
          <cell r="G3885">
            <v>89626</v>
          </cell>
          <cell r="H3885" t="str">
            <v>TÊ DE REDUÇÃO, PVC, SOLDÁVEL, DN 50MM X 40MM, INSTALADO EM PRUMADA DE ÁGUA - FORNECIMENTO E INSTALAÇÃO. AF_06/2022</v>
          </cell>
          <cell r="I3885" t="str">
            <v>UN</v>
          </cell>
        </row>
        <row r="3886">
          <cell r="G3886">
            <v>89627</v>
          </cell>
          <cell r="H3886" t="str">
            <v>TÊ DE REDUÇÃO, PVC, SOLDÁVEL, DN 50MM X 25MM, INSTALADO EM PRUMADA DE ÁGUA - FORNECIMENTO E INSTALAÇÃO. AF_06/2022</v>
          </cell>
          <cell r="I3886" t="str">
            <v>UN</v>
          </cell>
        </row>
        <row r="3887">
          <cell r="G3887">
            <v>89628</v>
          </cell>
          <cell r="H3887" t="str">
            <v>TE, PVC, SOLDÁVEL, DN 60MM, INSTALADO EM PRUMADA DE ÁGUA - FORNECIMENTO E INSTALAÇÃO. AF_06/2022</v>
          </cell>
          <cell r="I3887" t="str">
            <v>UN</v>
          </cell>
        </row>
        <row r="3888">
          <cell r="G3888">
            <v>89629</v>
          </cell>
          <cell r="H3888" t="str">
            <v>TE, PVC, SOLDÁVEL, DN 75MM, INSTALADO EM PRUMADA DE ÁGUA - FORNECIMENTO E INSTALAÇÃO. AF_06/2022</v>
          </cell>
          <cell r="I3888" t="str">
            <v>UN</v>
          </cell>
        </row>
        <row r="3889">
          <cell r="G3889">
            <v>89630</v>
          </cell>
          <cell r="H3889" t="str">
            <v>TE DE REDUÇÃO, PVC, SOLDÁVEL, DN 75MM X 50MM, INSTALADO EM PRUMADA DE ÁGUA - FORNECIMENTO E INSTALAÇÃO. AF_06/2022</v>
          </cell>
          <cell r="I3889" t="str">
            <v>UN</v>
          </cell>
        </row>
        <row r="3890">
          <cell r="G3890">
            <v>89631</v>
          </cell>
          <cell r="H3890" t="str">
            <v>TE, PVC, SOLDÁVEL, DN 85MM, INSTALADO EM PRUMADA DE ÁGUA - FORNECIMENTO E INSTALAÇÃO. AF_06/2022</v>
          </cell>
          <cell r="I3890" t="str">
            <v>UN</v>
          </cell>
        </row>
        <row r="3891">
          <cell r="G3891">
            <v>89632</v>
          </cell>
          <cell r="H3891" t="str">
            <v>TE DE REDUÇÃO, PVC, SOLDÁVEL, DN 85MM X 60MM, INSTALADO EM PRUMADA DE ÁGUA - FORNECIMENTO E INSTALAÇÃO. AF_06/2022</v>
          </cell>
          <cell r="I3891" t="str">
            <v>UN</v>
          </cell>
        </row>
        <row r="3892">
          <cell r="G3892">
            <v>89637</v>
          </cell>
          <cell r="H3892" t="str">
            <v>JOELHO 90 GRAUS, CPVC, SOLDÁVEL, DN 15MM, INSTALADO EM RAMAL OU SUB-RAMAL DE ÁGUA - FORNECIMENTO E INSTALAÇÃO. AF_06/2022</v>
          </cell>
          <cell r="I3892" t="str">
            <v>UN</v>
          </cell>
        </row>
        <row r="3893">
          <cell r="G3893">
            <v>89638</v>
          </cell>
          <cell r="H3893" t="str">
            <v>JOELHO 45 GRAUS, CPVC, SOLDÁVEL, DN 15MM, INSTALADO EM RAMAL OU SUB-RAMAL DE ÁGUA - FORNECIMENTO E INSTALAÇÃO. AF_06/2022</v>
          </cell>
          <cell r="I3893" t="str">
            <v>UN</v>
          </cell>
        </row>
        <row r="3894">
          <cell r="G3894">
            <v>89639</v>
          </cell>
          <cell r="H3894" t="str">
            <v>CURVA 90 GRAUS, CPVC, SOLDÁVEL, DN 15MM, INSTALADO EM RAMAL OU SUB-RAMAL DE ÁGUA - FORNECIMENTO E INSTALAÇÃO. AF_06/2022</v>
          </cell>
          <cell r="I3894" t="str">
            <v>UN</v>
          </cell>
        </row>
        <row r="3895">
          <cell r="G3895">
            <v>89640</v>
          </cell>
          <cell r="H3895" t="str">
            <v>JOELHO DE TRANSIÇÃO, 90 GRAUS, CPVC, SOLDÁVEL, DN 15MM X 1/2, INSTALADO EM RAMAL OU SUB-RAMAL DE ÁGUA - FORNECIMENTO E INSTALAÇÃO. AF_06/2022</v>
          </cell>
          <cell r="I3895" t="str">
            <v>UN</v>
          </cell>
        </row>
        <row r="3896">
          <cell r="G3896">
            <v>89641</v>
          </cell>
          <cell r="H3896" t="str">
            <v>JOELHO 90 GRAUS, CPVC, SOLDÁVEL, DN 22MM, INSTALADO EM RAMAL OU SUB-RAMAL DE ÁGUA - FORNECIMENTO E INSTALAÇÃO. AF_06/2022</v>
          </cell>
          <cell r="I3896" t="str">
            <v>UN</v>
          </cell>
        </row>
        <row r="3897">
          <cell r="G3897">
            <v>89642</v>
          </cell>
          <cell r="H3897" t="str">
            <v>JOELHO 45 GRAUS, CPVC, SOLDÁVEL, DN 22MM, INSTALADO EM RAMAL OU SUB-RAMAL DE ÁGUA - FORNECIMENTO E INSTALAÇÃO. AF_06/2022</v>
          </cell>
          <cell r="I3897" t="str">
            <v>UN</v>
          </cell>
        </row>
        <row r="3898">
          <cell r="G3898">
            <v>89643</v>
          </cell>
          <cell r="H3898" t="str">
            <v>CURVA 90 GRAUS, CPVC, SOLDÁVEL, DN 22MM, INSTALADO EM RAMAL OU SUB-RAMAL DE ÁGUA - FORNECIMENTO E INSTALAÇÃO. AF_06/2022</v>
          </cell>
          <cell r="I3898" t="str">
            <v>UN</v>
          </cell>
        </row>
        <row r="3899">
          <cell r="G3899">
            <v>89644</v>
          </cell>
          <cell r="H3899" t="str">
            <v>JOELHO DE TRANSIÇÃO, 90 GRAUS, CPVC, SOLDÁVEL, DN 22MM X 1/2, INSTALADO EM RAMAL OU SUB-RAMAL DE ÁGUA - FORNECIMENTO E INSTALAÇÃO. AF_06/2022</v>
          </cell>
          <cell r="I3899" t="str">
            <v>UN</v>
          </cell>
        </row>
        <row r="3900">
          <cell r="G3900">
            <v>89645</v>
          </cell>
          <cell r="H3900" t="str">
            <v>JOELHO DE TRANSIÇÃO, 90 GRAUS, CPVC, SOLDÁVEL, DN 22MM X 3/4, INSTALADO EM RAMAL OU SUB-RAMAL DE ÁGUA - FORNECIMENTO E INSTALAÇÃO. AF_06/2022</v>
          </cell>
          <cell r="I3900" t="str">
            <v>UN</v>
          </cell>
        </row>
        <row r="3901">
          <cell r="G3901">
            <v>89646</v>
          </cell>
          <cell r="H3901" t="str">
            <v>JOELHO 90 GRAUS, CPVC, SOLDÁVEL, DN 28MM, INSTALADO EM RAMAL OU SUB-RAMAL DE ÁGUA - FORNECIMENTO E INSTALAÇÃO. AF_06/2022</v>
          </cell>
          <cell r="I3901" t="str">
            <v>UN</v>
          </cell>
        </row>
        <row r="3902">
          <cell r="G3902">
            <v>89647</v>
          </cell>
          <cell r="H3902" t="str">
            <v>JOELHO 45 GRAUS, CPVC, SOLDÁVEL, DN 28MM, INSTALADO EM RAMAL OU SUB-RAMAL DE ÁGUA   FORNECIMENTO E INSTALAÇÃO. AF_06/2022</v>
          </cell>
          <cell r="I3902" t="str">
            <v>UN</v>
          </cell>
        </row>
        <row r="3903">
          <cell r="G3903">
            <v>89648</v>
          </cell>
          <cell r="H3903" t="str">
            <v>CURVA 90 GRAUS, CPVC, SOLDÁVEL, DN 28MM, INSTALADO EM RAMAL OU SUB-RAMAL DE ÁGUA   FORNECIMENTO E INSTALAÇÃO. AF_06/2022</v>
          </cell>
          <cell r="I3903" t="str">
            <v>UN</v>
          </cell>
        </row>
        <row r="3904">
          <cell r="G3904">
            <v>89649</v>
          </cell>
          <cell r="H3904" t="str">
            <v>JOELHO 90 GRAUS, CPVC, SOLDÁVEL, DN 35MM, INSTALADO EM RAMAL OU SUB-RAMAL DE ÁGUA   FORNECIMENTO E INSTALAÇÃO. AF_06/2022</v>
          </cell>
          <cell r="I3904" t="str">
            <v>UN</v>
          </cell>
        </row>
        <row r="3905">
          <cell r="G3905">
            <v>89650</v>
          </cell>
          <cell r="H3905" t="str">
            <v>JOELHO 45 GRAUS, CPVC, SOLDÁVEL, DN 35MM, INSTALADO EM RAMAL OU SUB-RAMAL DE ÁGUA   FORNECIMENTO E INSTALAÇÃO. AF_06/2022</v>
          </cell>
          <cell r="I3905" t="str">
            <v>UN</v>
          </cell>
        </row>
        <row r="3906">
          <cell r="G3906">
            <v>89651</v>
          </cell>
          <cell r="H3906" t="str">
            <v>LUVA, CPVC, SOLDÁVEL, DN 15MM, INSTALADO EM RAMAL OU SUB-RAMAL DE ÁGUA - FORNECIMENTO E INSTALAÇÃO. AF_06/2022</v>
          </cell>
          <cell r="I3906" t="str">
            <v>UN</v>
          </cell>
        </row>
        <row r="3907">
          <cell r="G3907">
            <v>89652</v>
          </cell>
          <cell r="H3907" t="str">
            <v>LUVA DE CORRER, CPVC, SOLDÁVEL, DN 15MM, INSTALADO EM RAMAL OU SUB-RAMAL DE ÁGUA   FORNECIMENTO E INSTALAÇÃO. AF_06/2022</v>
          </cell>
          <cell r="I3907" t="str">
            <v>UN</v>
          </cell>
        </row>
        <row r="3908">
          <cell r="G3908">
            <v>89653</v>
          </cell>
          <cell r="H3908" t="str">
            <v>LUVA DE TRANSIÇÃO, CPVC, SOLDÁVEL, DN15MM X 1/2, INSTALADO EM RAMAL OU SUB-RAMAL DE ÁGUA - FORNECIMENTO E INSTALAÇÃO. AF_06/2022</v>
          </cell>
          <cell r="I3908" t="str">
            <v>UN</v>
          </cell>
        </row>
        <row r="3909">
          <cell r="G3909">
            <v>89654</v>
          </cell>
          <cell r="H3909" t="str">
            <v>UNIÃO, CPVC, SOLDÁVEL, DN15MM, INSTALADO EM RAMAL OU SUB-RAMAL DE ÁGUA   FORNECIMENTO E INSTALAÇÃO. AF_06/2022</v>
          </cell>
          <cell r="I3909" t="str">
            <v>UN</v>
          </cell>
        </row>
        <row r="3910">
          <cell r="G3910">
            <v>89655</v>
          </cell>
          <cell r="H3910" t="str">
            <v>CONECTOR, CPVC, SOLDÁVEL, DN 15MM X 1/2 , INSTALADO EM RAMAL OU SUB-RAMAL DE ÁGUA   FORNECIMENTO E INSTALAÇÃO. AF_06/2022</v>
          </cell>
          <cell r="I3910" t="str">
            <v>UN</v>
          </cell>
        </row>
        <row r="3911">
          <cell r="G3911">
            <v>89656</v>
          </cell>
          <cell r="H3911" t="str">
            <v>ADAPTADOR, CPVC, SOLDÁVEL, DN15MM, INSTALADO EM RAMAL OU SUB-RAMAL DE ÁGUA   FORNECIMENTO E INSTALAÇÃO. AF_06/2022</v>
          </cell>
          <cell r="I3911" t="str">
            <v>UN</v>
          </cell>
        </row>
        <row r="3912">
          <cell r="G3912">
            <v>89657</v>
          </cell>
          <cell r="H3912" t="str">
            <v>CURVA DE TRANSPOSIÇÃO, CPVC, SOLDÁVEL, DN15MM, INSTALADO EM RAMAL OU SUB-RAMAL DE ÁGUA   FORNECIMENTO E INSTALAÇÃO. AF_06/2022</v>
          </cell>
          <cell r="I3912" t="str">
            <v>UN</v>
          </cell>
        </row>
        <row r="3913">
          <cell r="G3913">
            <v>89658</v>
          </cell>
          <cell r="H3913" t="str">
            <v>LUVA, CPVC, SOLDÁVEL, DN 22MM, INSTALADO EM RAMAL OU SUB-RAMAL DE ÁGUA   FORNECIMENTO E INSTALAÇÃO. AF_06/2022</v>
          </cell>
          <cell r="I3913" t="str">
            <v>UN</v>
          </cell>
        </row>
        <row r="3914">
          <cell r="G3914">
            <v>89659</v>
          </cell>
          <cell r="H3914" t="str">
            <v>LUVA DE CORRER, CPVC, SOLDÁVEL, DN 22MM, INSTALADO EM RAMAL OU SUB-RAMAL DE ÁGUA   FORNECIMENTO E INSTALAÇÃO. AF_06/2022</v>
          </cell>
          <cell r="I3914" t="str">
            <v>UN</v>
          </cell>
        </row>
        <row r="3915">
          <cell r="G3915">
            <v>89660</v>
          </cell>
          <cell r="H3915" t="str">
            <v>LUVA DE TRANSIÇÃO, CPVC, SOLDÁVEL, DN22MM X 25MM, INSTALADO EM RAMAL OU SUB-RAMAL DE ÁGUA - FORNECIMENTO E INSTALAÇÃO. AF_06/2022</v>
          </cell>
          <cell r="I3915" t="str">
            <v>UN</v>
          </cell>
        </row>
        <row r="3916">
          <cell r="G3916">
            <v>89661</v>
          </cell>
          <cell r="H3916" t="str">
            <v>UNIÃO, CPVC, SOLDÁVEL, DN22MM, INSTALADO EM RAMAL OU SUB-RAMAL DE ÁGUA   FORNECIMENTO E INSTALAÇÃO. AF_06/2022</v>
          </cell>
          <cell r="I3916" t="str">
            <v>UN</v>
          </cell>
        </row>
        <row r="3917">
          <cell r="G3917">
            <v>89662</v>
          </cell>
          <cell r="H3917" t="str">
            <v>CONECTOR, CPVC, SOLDÁVEL, DN 22MM X 1/2 , INSTALADO EM RAMAL OU SUB-RAMAL DE ÁGUA   FORNECIMENTO E INSTALAÇÃO. AF_06/2022</v>
          </cell>
          <cell r="I3917" t="str">
            <v>UN</v>
          </cell>
        </row>
        <row r="3918">
          <cell r="G3918">
            <v>89663</v>
          </cell>
          <cell r="H3918" t="str">
            <v>ADAPTADOR, CPVC, SOLDÁVEL, DN22MM, INSTALADO EM RAMAL OU SUB-RAMAL DE ÁGUA   FORNECIMENTO E INSTALAÇÃO. AF_06/2022</v>
          </cell>
          <cell r="I3918" t="str">
            <v>UN</v>
          </cell>
        </row>
        <row r="3919">
          <cell r="G3919">
            <v>89664</v>
          </cell>
          <cell r="H3919" t="str">
            <v>CURVA DE TRANSPOSIÇÃO, CPVC, SOLDÁVEL, DN22MM, INSTALADO EM RAMAL OU SUB-RAMAL DE ÁGUA   FORNECIMENTO E INSTALAÇÃO. AF_06/2022</v>
          </cell>
          <cell r="I3919" t="str">
            <v>UN</v>
          </cell>
        </row>
        <row r="3920">
          <cell r="G3920">
            <v>89666</v>
          </cell>
          <cell r="H3920" t="str">
            <v>BUCHA DE REDUÇÃO, CPVC, SOLDÁVEL, DN22MM X 15MM, INSTALADO EM RAMAL OU SUB-RAMAL DE ÁGUA   FORNECIMENTO E INSTALAÇÃO. AF_06/2022</v>
          </cell>
          <cell r="I3920" t="str">
            <v>UN</v>
          </cell>
        </row>
        <row r="3921">
          <cell r="G3921">
            <v>89667</v>
          </cell>
          <cell r="H3921" t="str">
            <v>TÊ DE INSPEÇÃO, PVC, SERIE R, ÁGUA PLUVIAL, DN 75 MM, JUNTA ELÁSTICA, FORNECIDO E INSTALADO EM CONDUTORES VERTICAIS DE ÁGUAS PLUVIAIS. AF_06/2022</v>
          </cell>
          <cell r="I3921" t="str">
            <v>UN</v>
          </cell>
        </row>
        <row r="3922">
          <cell r="G3922">
            <v>89668</v>
          </cell>
          <cell r="H3922" t="str">
            <v>CONECTOR, CPVC, SOLDÁVEL, DN22MM X 3/4, INSTALADO EM RAMAL OU SUB-RAMAL DE ÁGUA - FORNECIMENTO E INSTALAÇÃO. AF_06/2022</v>
          </cell>
          <cell r="I3922" t="str">
            <v>UN</v>
          </cell>
        </row>
        <row r="3923">
          <cell r="G3923">
            <v>89669</v>
          </cell>
          <cell r="H3923" t="str">
            <v>LUVA SIMPLES, PVC, SERIE R, ÁGUA PLUVIAL, DN 100 MM, JUNTA ELÁSTICA, FORNECIDO E INSTALADO EM CONDUTORES VERTICAIS DE ÁGUAS PLUVIAIS. AF_06/2022</v>
          </cell>
          <cell r="I3923" t="str">
            <v>UN</v>
          </cell>
        </row>
        <row r="3924">
          <cell r="G3924">
            <v>89670</v>
          </cell>
          <cell r="H3924" t="str">
            <v>LUVA, CPVC, SOLDÁVEL, DN 28MM, INSTALADO EM RAMAL OU SUB-RAMAL DE ÁGUA   FORNECIMENTO E INSTALAÇÃO. AF_06/2022</v>
          </cell>
          <cell r="I3924" t="str">
            <v>UN</v>
          </cell>
        </row>
        <row r="3925">
          <cell r="G3925">
            <v>89671</v>
          </cell>
          <cell r="H3925" t="str">
            <v>LUVA DE CORRER, PVC, SERIE R, ÁGUA PLUVIAL, DN 100 MM, JUNTA ELÁSTICA, FORNECIDO E INSTALADO EM CONDUTORES VERTICAIS DE ÁGUAS PLUVIAIS. AF_06/2022</v>
          </cell>
          <cell r="I3925" t="str">
            <v>UN</v>
          </cell>
        </row>
        <row r="3926">
          <cell r="G3926">
            <v>89672</v>
          </cell>
          <cell r="H3926" t="str">
            <v>LUVA DE CORRER, CPVC, SOLDÁVEL, DN 28MM, INSTALADO EM RAMAL OU SUB-RAMAL DE ÁGUA   FORNECIMENTO E INSTALAÇÃO. AF_06/2022</v>
          </cell>
          <cell r="I3926" t="str">
            <v>UN</v>
          </cell>
        </row>
        <row r="3927">
          <cell r="G3927">
            <v>89673</v>
          </cell>
          <cell r="H3927" t="str">
            <v>REDUÇÃO EXCÊNTRICA, PVC, SERIE R, ÁGUA PLUVIAL, DN 100 X 75 MM, JUNTA ELÁSTICA, FORNECIDO E INSTALADO EM CONDUTORES VERTICAIS DE ÁGUAS PLUVIAIS. AF_06/2022</v>
          </cell>
          <cell r="I3927" t="str">
            <v>UN</v>
          </cell>
        </row>
        <row r="3928">
          <cell r="G3928">
            <v>89674</v>
          </cell>
          <cell r="H3928" t="str">
            <v>UNIÃO, CPVC, SOLDÁVEL, DN28MM, INSTALADO EM RAMAL OU SUB-RAMAL DE ÁGUA   FORNECIMENTO E INSTALAÇÃO. AF_06/2022</v>
          </cell>
          <cell r="I3928" t="str">
            <v>UN</v>
          </cell>
        </row>
        <row r="3929">
          <cell r="G3929">
            <v>89675</v>
          </cell>
          <cell r="H3929" t="str">
            <v>TÊ DE INSPEÇÃO, PVC, SERIE R, ÁGUA PLUVIAL, DN 100 MM, JUNTA ELÁSTICA, FORNECIDO E INSTALADO EM CONDUTORES VERTICAIS DE ÁGUAS PLUVIAIS. AF_06/2022</v>
          </cell>
          <cell r="I3929" t="str">
            <v>UN</v>
          </cell>
        </row>
        <row r="3930">
          <cell r="G3930">
            <v>89676</v>
          </cell>
          <cell r="H3930" t="str">
            <v>CONECTOR, CPVC, SOLDÁVEL, DN 28MM X 1 , INSTALADO EM RAMAL OU SUB-RAMAL DE ÁGUA   FORNECIMENTO E INSTALAÇÃO. AF_06/2022</v>
          </cell>
          <cell r="I3930" t="str">
            <v>UN</v>
          </cell>
        </row>
        <row r="3931">
          <cell r="G3931">
            <v>89677</v>
          </cell>
          <cell r="H3931" t="str">
            <v>LUVA SIMPLES, PVC, SERIE R, ÁGUA PLUVIAL, DN 150 MM, JUNTA ELÁSTICA, FORNECIDO E INSTALADO EM CONDUTORES VERTICAIS DE ÁGUAS PLUVIAIS. AF_06/2022</v>
          </cell>
          <cell r="I3931" t="str">
            <v>UN</v>
          </cell>
        </row>
        <row r="3932">
          <cell r="G3932">
            <v>89678</v>
          </cell>
          <cell r="H3932" t="str">
            <v>BUCHA DE REDUÇÃO, CPVC, SOLDÁVEL, DN28MM X 22MM, INSTALADO EM RAMAL OU SUB-RAMAL DE ÁGUA   FORNECIMENTO E INSTALAÇÃO. AF_06/2022</v>
          </cell>
          <cell r="I3932" t="str">
            <v>UN</v>
          </cell>
        </row>
        <row r="3933">
          <cell r="G3933">
            <v>89679</v>
          </cell>
          <cell r="H3933" t="str">
            <v>LUVA DE CORRER, PVC, SERIE R, ÁGUA PLUVIAL, DN 150 MM, JUNTA ELÁSTICA, FORNECIDO E INSTALADO EM CONDUTORES VERTICAIS DE ÁGUAS PLUVIAIS. AF_06/2022</v>
          </cell>
          <cell r="I3933" t="str">
            <v>UN</v>
          </cell>
        </row>
        <row r="3934">
          <cell r="G3934">
            <v>89680</v>
          </cell>
          <cell r="H3934" t="str">
            <v>LUVA, CPVC, SOLDÁVEL, DN 35MM, INSTALADO EM RAMAL OU SUB-RAMAL DE ÁGUA   FORNECIMENTO E INSTALAÇÃO. AF_06/2022</v>
          </cell>
          <cell r="I3934" t="str">
            <v>UN</v>
          </cell>
        </row>
        <row r="3935">
          <cell r="G3935">
            <v>89681</v>
          </cell>
          <cell r="H3935" t="str">
            <v>REDUÇÃO EXCÊNTRICA, PVC, SERIE R, ÁGUA PLUVIAL, DN 150 X 100 MM, JUNTA ELÁSTICA, FORNECIDO E INSTALADO EM CONDUTORES VERTICAIS DE ÁGUAS PLUVIAIS. AF_06/2022</v>
          </cell>
          <cell r="I3935" t="str">
            <v>UN</v>
          </cell>
        </row>
        <row r="3936">
          <cell r="G3936">
            <v>89682</v>
          </cell>
          <cell r="H3936" t="str">
            <v>LUVA DE CORRER, CPVC, SOLDÁVEL, DN 35MM, INSTALADO EM RAMAL OU SUB-RAMAL DE ÁGUA   FORNECIMENTO E INSTALAÇÃO. AF_06/2022</v>
          </cell>
          <cell r="I3936" t="str">
            <v>UN</v>
          </cell>
        </row>
        <row r="3937">
          <cell r="G3937">
            <v>89683</v>
          </cell>
          <cell r="H3937" t="str">
            <v>TÊ DE INSPEÇÃO, PVC, SERIE R, ÁGUA PLUVIAL, DN 150 X 100 MM, JUNTA ELÁSTICA, FORNECIDO E INSTALADO EM CONDUTORES VERTICAIS DE ÁGUAS PLUVIAIS. AF_06/2022</v>
          </cell>
          <cell r="I3937" t="str">
            <v>UN</v>
          </cell>
        </row>
        <row r="3938">
          <cell r="G3938">
            <v>89684</v>
          </cell>
          <cell r="H3938" t="str">
            <v>UNIÃO, CPVC, SOLDÁVEL, DN35MM, INSTALADO EM RAMAL OU SUB-RAMAL DE ÁGUA   FORNECIMENTO E INSTALAÇÃO. AF_06/2022</v>
          </cell>
          <cell r="I3938" t="str">
            <v>UN</v>
          </cell>
        </row>
        <row r="3939">
          <cell r="G3939">
            <v>89685</v>
          </cell>
          <cell r="H3939" t="str">
            <v>JUNÇÃO SIMPLES, PVC, SERIE R, ÁGUA PLUVIAL, DN 75 X 75 MM, JUNTA ELÁSTICA, FORNECIDO E INSTALADO EM CONDUTORES VERTICAIS DE ÁGUAS PLUVIAIS. AF_06/2022</v>
          </cell>
          <cell r="I3939" t="str">
            <v>UN</v>
          </cell>
        </row>
        <row r="3940">
          <cell r="G3940">
            <v>89686</v>
          </cell>
          <cell r="H3940" t="str">
            <v>CONECTOR, CPVC, SOLDÁVEL, DN 35MM X 1 1/4 , INSTALADO EM RAMAL OU SUB-RAMAL DE ÁGUA   FORNECIMENTO E INSTALAÇÃO. AF_06/2022</v>
          </cell>
          <cell r="I3940" t="str">
            <v>UN</v>
          </cell>
        </row>
        <row r="3941">
          <cell r="G3941">
            <v>89687</v>
          </cell>
          <cell r="H3941" t="str">
            <v>TÊ, PVC, SERIE R, ÁGUA PLUVIAL, DN 75 X 75 MM, JUNTA ELÁSTICA, FORNECIDO E INSTALADO EM CONDUTORES VERTICAIS DE ÁGUAS PLUVIAIS. AF_06/2022</v>
          </cell>
          <cell r="I3941" t="str">
            <v>UN</v>
          </cell>
        </row>
        <row r="3942">
          <cell r="G3942">
            <v>89689</v>
          </cell>
          <cell r="H3942" t="str">
            <v>BUCHA DE REDUÇÃO, CPVC, SOLDÁVEL, DN35MM X 28MM, INSTALADO EM RAMAL OU SUB-RAMAL DE ÁGUA   FORNECIMENTO E INSTALAÇÃO. AF_06/2022</v>
          </cell>
          <cell r="I3942" t="str">
            <v>UN</v>
          </cell>
        </row>
        <row r="3943">
          <cell r="G3943">
            <v>89690</v>
          </cell>
          <cell r="H3943" t="str">
            <v>JUNÇÃO SIMPLES, PVC, SERIE R, ÁGUA PLUVIAL, DN 100 X 100 MM, JUNTA ELÁSTICA, FORNECIDO E INSTALADO EM CONDUTORES VERTICAIS DE ÁGUAS PLUVIAIS. AF_06/2022</v>
          </cell>
          <cell r="I3943" t="str">
            <v>UN</v>
          </cell>
        </row>
        <row r="3944">
          <cell r="G3944">
            <v>89691</v>
          </cell>
          <cell r="H3944" t="str">
            <v>TE, CPVC, SOLDÁVEL, DN 15MM, INSTALADO EM RAMAL OU SUB-RAMAL DE ÁGUA - FORNECIMENTO E INSTALAÇÃO. AF_06/2022</v>
          </cell>
          <cell r="I3944" t="str">
            <v>UN</v>
          </cell>
        </row>
        <row r="3945">
          <cell r="G3945">
            <v>89692</v>
          </cell>
          <cell r="H3945" t="str">
            <v>JUNÇÃO SIMPLES, PVC, SERIE R, ÁGUA PLUVIAL, DN 100 X 75 MM, JUNTA ELÁSTICA, FORNECIDO E INSTALADO EM CONDUTORES VERTICAIS DE ÁGUAS PLUVIAIS. AF_06/2022</v>
          </cell>
          <cell r="I3945" t="str">
            <v>UN</v>
          </cell>
        </row>
        <row r="3946">
          <cell r="G3946">
            <v>89693</v>
          </cell>
          <cell r="H3946" t="str">
            <v>TÊ, PVC, SERIE R, ÁGUA PLUVIAL, DN 100 X 100 MM, JUNTA ELÁSTICA, FORNECIDO E INSTALADO EM CONDUTORES VERTICAIS DE ÁGUAS PLUVIAIS. AF_06/2022</v>
          </cell>
          <cell r="I3946" t="str">
            <v>UN</v>
          </cell>
        </row>
        <row r="3947">
          <cell r="G3947">
            <v>89694</v>
          </cell>
          <cell r="H3947" t="str">
            <v>TE DE TRANSIÇÃO, CPVC, SOLDÁVEL, DN 15MM X 1/2 , INSTALADO EM RAMAL OU SUB-RAMAL DE ÁGUA   FORNECIMENTO E INSTALAÇÃO. AF_06/2022</v>
          </cell>
          <cell r="I3947" t="str">
            <v>UN</v>
          </cell>
        </row>
        <row r="3948">
          <cell r="G3948">
            <v>89695</v>
          </cell>
          <cell r="H3948" t="str">
            <v>TÊ MISTURADOR, CPVC, SOLDÁVEL, DN15MM, INSTALADO EM RAMAL OU SUB-RAMAL DE ÁGUA   FORNECIMENTO E INSTALAÇÃO. AF_06/2022</v>
          </cell>
          <cell r="I3948" t="str">
            <v>UN</v>
          </cell>
        </row>
        <row r="3949">
          <cell r="G3949">
            <v>89696</v>
          </cell>
          <cell r="H3949" t="str">
            <v>TÊ, PVC, SERIE R, ÁGUA PLUVIAL, DN 100 X 75 MM, JUNTA ELÁSTICA, FORNECIDO E INSTALADO EM CONDUTORES VERTICAIS DE ÁGUAS PLUVIAIS. AF_06/2022</v>
          </cell>
          <cell r="I3949" t="str">
            <v>UN</v>
          </cell>
        </row>
        <row r="3950">
          <cell r="G3950">
            <v>89697</v>
          </cell>
          <cell r="H3950" t="str">
            <v>TE, CPVC, SOLDÁVEL, DN 22MM, INSTALADO EM RAMAL OU SUB-RAMAL DE ÁGUA - FORNECIMENTO E INSTALAÇÃO. AF_06/2022</v>
          </cell>
          <cell r="I3950" t="str">
            <v>UN</v>
          </cell>
        </row>
        <row r="3951">
          <cell r="G3951">
            <v>89698</v>
          </cell>
          <cell r="H3951" t="str">
            <v>JUNÇÃO SIMPLES, PVC, SERIE R, ÁGUA PLUVIAL, DN 150 X 150 MM, JUNTA ELÁSTICA, FORNECIDO E INSTALADO EM CONDUTORES VERTICAIS DE ÁGUAS PLUVIAIS. AF_06/2022</v>
          </cell>
          <cell r="I3951" t="str">
            <v>UN</v>
          </cell>
        </row>
        <row r="3952">
          <cell r="G3952">
            <v>89699</v>
          </cell>
          <cell r="H3952" t="str">
            <v>JUNÇÃO SIMPLES, PVC, SERIE R, ÁGUA PLUVIAL, DN 150 X 100 MM, JUNTA ELÁSTICA, FORNECIDO E INSTALADO EM CONDUTORES VERTICAIS DE ÁGUAS PLUVIAIS. AF_06/2022</v>
          </cell>
          <cell r="I3952" t="str">
            <v>UN</v>
          </cell>
        </row>
        <row r="3953">
          <cell r="G3953">
            <v>89700</v>
          </cell>
          <cell r="H3953" t="str">
            <v>TE DE TRANSIÇÃO, CPVC, SOLDÁVEL, DN 22MM X 1/2 , INSTALADO EM RAMAL OU SUB-RAMAL DE ÁGUA   FORNECIMENTO E INSTALAÇÃO. AF_06/2022</v>
          </cell>
          <cell r="I3953" t="str">
            <v>UN</v>
          </cell>
        </row>
        <row r="3954">
          <cell r="G3954">
            <v>89701</v>
          </cell>
          <cell r="H3954" t="str">
            <v>TÊ, PVC, SERIE R, ÁGUA PLUVIAL, DN 150 X 150 MM, JUNTA ELÁSTICA, FORNECIDO E INSTALADO EM CONDUTORES VERTICAIS DE ÁGUAS PLUVIAIS. AF_06/2022</v>
          </cell>
          <cell r="I3954" t="str">
            <v>UN</v>
          </cell>
        </row>
        <row r="3955">
          <cell r="G3955">
            <v>89702</v>
          </cell>
          <cell r="H3955" t="str">
            <v>TÊ MISTURADOR, CPVC, SOLDÁVEL, DN22MM, INSTALADO EM RAMAL OU SUB-RAMAL DE ÁGUA   FORNECIMENTO E INSTALAÇÃO. AF_06/2022</v>
          </cell>
          <cell r="I3955" t="str">
            <v>UN</v>
          </cell>
        </row>
        <row r="3956">
          <cell r="G3956">
            <v>89703</v>
          </cell>
          <cell r="H3956" t="str">
            <v>TE MISTURADOR DE TRANSIÇÃO, CPVC, SOLDÁVEL, DN 22MM X 3/4, INSTALADO EM RAMAL OU SUB-RAMAL DE ÁGUA - FORNECIMENTO E INSTALAÇÃO. AF_06/2022</v>
          </cell>
          <cell r="I3956" t="str">
            <v>UN</v>
          </cell>
        </row>
        <row r="3957">
          <cell r="G3957">
            <v>89704</v>
          </cell>
          <cell r="H3957" t="str">
            <v>TÊ, PVC, SERIE R, ÁGUA PLUVIAL, DN 150 X 100 MM, JUNTA ELÁSTICA, FORNECIDO E INSTALADO EM CONDUTORES VERTICAIS DE ÁGUAS PLUVIAIS. AF_06/2022</v>
          </cell>
          <cell r="I3957" t="str">
            <v>UN</v>
          </cell>
        </row>
        <row r="3958">
          <cell r="G3958">
            <v>89705</v>
          </cell>
          <cell r="H3958" t="str">
            <v>TÊ, CPVC, SOLDÁVEL, DN28MM, INSTALADO EM RAMAL OU SUB-RAMAL DE ÁGUA   FORNECIMENTO E INSTALAÇÃO. AF_06/2022</v>
          </cell>
          <cell r="I3958" t="str">
            <v>UN</v>
          </cell>
        </row>
        <row r="3959">
          <cell r="G3959">
            <v>89706</v>
          </cell>
          <cell r="H3959" t="str">
            <v>TÊ, CPVC, SOLDÁVEL, DN35MM, INSTALADO EM RAMAL OU SUB-RAMAL DE ÁGUA   FORNECIMENTO E INSTALAÇÃO. AF_06/2022</v>
          </cell>
          <cell r="I3959" t="str">
            <v>UN</v>
          </cell>
        </row>
        <row r="3960">
          <cell r="G3960">
            <v>89718</v>
          </cell>
          <cell r="H3960" t="str">
            <v>TUBO, CPVC, SOLDÁVEL, DN 35MM, INSTALADO EM RAMAL DE DISTRIBUIÇÃO DE ÁGUA   FORNECIMENTO E INSTALAÇÃO. AF_06/2022</v>
          </cell>
          <cell r="I3960" t="str">
            <v>M</v>
          </cell>
        </row>
        <row r="3961">
          <cell r="G3961">
            <v>89719</v>
          </cell>
          <cell r="H3961" t="str">
            <v>JOELHO 90 GRAUS, CPVC, SOLDÁVEL, DN 22MM, INSTALADO EM RAMAL DE DISTRIBUIÇÃO DE ÁGUA   FORNECIMENTO E INSTALAÇÃO. AF_06/2022</v>
          </cell>
          <cell r="I3961" t="str">
            <v>UN</v>
          </cell>
        </row>
        <row r="3962">
          <cell r="G3962">
            <v>89720</v>
          </cell>
          <cell r="H3962" t="str">
            <v>JOELHO 45 GRAUS, CPVC, SOLDÁVEL, DN 22MM, INSTALADO EM RAMAL DE DISTRIBUIÇÃO DE ÁGUA   FORNECIMENTO E INSTALAÇÃO. AF_06/2022</v>
          </cell>
          <cell r="I3962" t="str">
            <v>UN</v>
          </cell>
        </row>
        <row r="3963">
          <cell r="G3963">
            <v>89721</v>
          </cell>
          <cell r="H3963" t="str">
            <v>CURVA 90 GRAUS, CPVC, SOLDÁVEL, DN 22MM, INSTALADO EM RAMAL DE DISTRIBUIÇÃO DE ÁGUA - FORNECIMENTO E INSTALAÇÃO. AF_06/2022</v>
          </cell>
          <cell r="I3963" t="str">
            <v>UN</v>
          </cell>
        </row>
        <row r="3964">
          <cell r="G3964">
            <v>89723</v>
          </cell>
          <cell r="H3964" t="str">
            <v>JOELHO 90 GRAUS, CPVC, SOLDÁVEL, DN 28MM, INSTALADO EM RAMAL DE DISTRIBUIÇÃO DE ÁGUA   FORNECIMENTO E INSTALAÇÃO. AF_06/2022</v>
          </cell>
          <cell r="I3964" t="str">
            <v>UN</v>
          </cell>
        </row>
        <row r="3965">
          <cell r="G3965">
            <v>89724</v>
          </cell>
          <cell r="H3965" t="str">
            <v>JOELHO 90 GRAUS, PVC, SERIE NORMAL, ESGOTO PREDIAL, DN 40 MM, JUNTA SOLDÁVEL, FORNECIDO E INSTALADO EM RAMAL DE DESCARGA OU RAMAL DE ESGOTO SANITÁRIO. AF_08/2022</v>
          </cell>
          <cell r="I3965" t="str">
            <v>UN</v>
          </cell>
        </row>
        <row r="3966">
          <cell r="G3966">
            <v>89725</v>
          </cell>
          <cell r="H3966" t="str">
            <v>JOELHO 45 GRAUS, CPVC, SOLDÁVEL, DN 28MM, INSTALADO EM RAMAL DE DISTRIBUIÇÃO DE ÁGUA   FORNECIMENTO E INSTALAÇÃO. AF_06/2022</v>
          </cell>
          <cell r="I3966" t="str">
            <v>UN</v>
          </cell>
        </row>
        <row r="3967">
          <cell r="G3967">
            <v>89726</v>
          </cell>
          <cell r="H3967" t="str">
            <v>JOELHO 45 GRAUS, PVC, SERIE NORMAL, ESGOTO PREDIAL, DN 40 MM, JUNTA SOLDÁVEL, FORNECIDO E INSTALADO EM RAMAL DE DESCARGA OU RAMAL DE ESGOTO SANITÁRIO. AF_08/2022</v>
          </cell>
          <cell r="I3967" t="str">
            <v>UN</v>
          </cell>
        </row>
        <row r="3968">
          <cell r="G3968">
            <v>89727</v>
          </cell>
          <cell r="H3968" t="str">
            <v>CURVA 90 GRAUS, CPVC, SOLDÁVEL, DN 28MM, INSTALADO EM RAMAL DE DISTRIBUIÇÃO DE ÁGUA   FORNECIMENTO E INSTALAÇÃO. AF_06/2022</v>
          </cell>
          <cell r="I3968" t="str">
            <v>UN</v>
          </cell>
        </row>
        <row r="3969">
          <cell r="G3969">
            <v>89728</v>
          </cell>
          <cell r="H3969" t="str">
            <v>CURVA CURTA 90 GRAUS, PVC, SERIE NORMAL, ESGOTO PREDIAL, DN 40 MM, JUNTA SOLDÁVEL, FORNECIDO E INSTALADO EM RAMAL DE DESCARGA OU RAMAL DE ESGOTO SANITÁRIO. AF_08/2022</v>
          </cell>
          <cell r="I3969" t="str">
            <v>UN</v>
          </cell>
        </row>
        <row r="3970">
          <cell r="G3970">
            <v>89729</v>
          </cell>
          <cell r="H3970" t="str">
            <v>JOELHO 90 GRAUS, CPVC, SOLDÁVEL, DN 35MM, INSTALADO EM RAMAL DE DISTRIBUIÇÃO DE ÁGUA   FORNECIMENTO E INSTALAÇÃO. AF_06/2022</v>
          </cell>
          <cell r="I3970" t="str">
            <v>UN</v>
          </cell>
        </row>
        <row r="3971">
          <cell r="G3971">
            <v>89730</v>
          </cell>
          <cell r="H3971" t="str">
            <v>CURVA LONGA 90 GRAUS, PVC, SERIE NORMAL, ESGOTO PREDIAL, DN 40 MM, JUNTA SOLDÁVEL, FORNECIDO E INSTALADO EM RAMAL DE DESCARGA OU RAMAL DE ESGOTO SANITÁRIO. AF_08/2022</v>
          </cell>
          <cell r="I3971" t="str">
            <v>UN</v>
          </cell>
        </row>
        <row r="3972">
          <cell r="G3972">
            <v>89731</v>
          </cell>
          <cell r="H3972" t="str">
            <v>JOELHO 90 GRAUS, PVC, SERIE NORMAL, ESGOTO PREDIAL, DN 50 MM, JUNTA ELÁSTICA, FORNECIDO E INSTALADO EM RAMAL DE DESCARGA OU RAMAL DE ESGOTO SANITÁRIO. AF_08/2022</v>
          </cell>
          <cell r="I3972" t="str">
            <v>UN</v>
          </cell>
        </row>
        <row r="3973">
          <cell r="G3973">
            <v>89732</v>
          </cell>
          <cell r="H3973" t="str">
            <v>JOELHO 45 GRAUS, PVC, SERIE NORMAL, ESGOTO PREDIAL, DN 50 MM, JUNTA ELÁSTICA, FORNECIDO E INSTALADO EM RAMAL DE DESCARGA OU RAMAL DE ESGOTO SANITÁRIO. AF_08/2022</v>
          </cell>
          <cell r="I3973" t="str">
            <v>UN</v>
          </cell>
        </row>
        <row r="3974">
          <cell r="G3974">
            <v>89733</v>
          </cell>
          <cell r="H3974" t="str">
            <v>CURVA CURTA 90 GRAUS, PVC, SERIE NORMAL, ESGOTO PREDIAL, DN 50 MM, JUNTA ELÁSTICA, FORNECIDO E INSTALADO EM RAMAL DE DESCARGA OU RAMAL DE ESGOTO SANITÁRIO. AF_08/2022</v>
          </cell>
          <cell r="I3974" t="str">
            <v>UN</v>
          </cell>
        </row>
        <row r="3975">
          <cell r="G3975">
            <v>89734</v>
          </cell>
          <cell r="H3975" t="str">
            <v>JOELHO 45 GRAUS, CPVC, SOLDÁVEL, DN 35MM, INSTALADO EM RAMAL DE DISTRIBUIÇÃO DE ÁGUA   FORNECIMENTO E INSTALAÇÃO. AF_06/2022</v>
          </cell>
          <cell r="I3975" t="str">
            <v>UN</v>
          </cell>
        </row>
        <row r="3976">
          <cell r="G3976">
            <v>89735</v>
          </cell>
          <cell r="H3976" t="str">
            <v>CURVA LONGA 90 GRAUS, PVC, SERIE NORMAL, ESGOTO PREDIAL, DN 50 MM, JUNTA ELÁSTICA, FORNECIDO E INSTALADO EM RAMAL DE DESCARGA OU RAMAL DE ESGOTO SANITÁRIO. AF_08/2022</v>
          </cell>
          <cell r="I3976" t="str">
            <v>UN</v>
          </cell>
        </row>
        <row r="3977">
          <cell r="G3977">
            <v>89736</v>
          </cell>
          <cell r="H3977" t="str">
            <v>LUVA, CPVC, SOLDÁVEL, DN 22MM, INSTALADO EM RAMAL DE DISTRIBUIÇÃO DE ÁGUA   FORNECIMENTO E INSTALAÇÃO. AF_06/2022</v>
          </cell>
          <cell r="I3977" t="str">
            <v>UN</v>
          </cell>
        </row>
        <row r="3978">
          <cell r="G3978">
            <v>89737</v>
          </cell>
          <cell r="H3978" t="str">
            <v>JOELHO 90 GRAUS, PVC, SERIE NORMAL, ESGOTO PREDIAL, DN 75 MM, JUNTA ELÁSTICA, FORNECIDO E INSTALADO EM RAMAL DE DESCARGA OU RAMAL DE ESGOTO SANITÁRIO. AF_08/2022</v>
          </cell>
          <cell r="I3978" t="str">
            <v>UN</v>
          </cell>
        </row>
        <row r="3979">
          <cell r="G3979">
            <v>89738</v>
          </cell>
          <cell r="H3979" t="str">
            <v>LUVA DE CORRER, CPVC, SOLDÁVEL, DN 22MM, INSTALADO EM RAMAL DE DISTRIBUIÇÃO DE ÁGUA   FORNECIMENTO E INSTALAÇÃO. AF_12/2014</v>
          </cell>
          <cell r="I3979" t="str">
            <v>UN</v>
          </cell>
        </row>
        <row r="3980">
          <cell r="G3980">
            <v>89739</v>
          </cell>
          <cell r="H3980" t="str">
            <v>JOELHO 45 GRAUS, PVC, SERIE NORMAL, ESGOTO PREDIAL, DN 75 MM, JUNTA ELÁSTICA, FORNECIDO E INSTALADO EM RAMAL DE DESCARGA OU RAMAL DE ESGOTO SANITÁRIO. AF_08/2022</v>
          </cell>
          <cell r="I3980" t="str">
            <v>UN</v>
          </cell>
        </row>
        <row r="3981">
          <cell r="G3981">
            <v>89740</v>
          </cell>
          <cell r="H3981" t="str">
            <v>LUVA DE TRANSIÇÃO, CPVC, SOLDÁVEL, DN 22MM X 25MM, INSTALADO EM RAMAL DE DISTRIBUIÇÃO DE ÁGUA   FORNECIMENTO E INSTALAÇÃO. AF_06/2022</v>
          </cell>
          <cell r="I3981" t="str">
            <v>UN</v>
          </cell>
        </row>
        <row r="3982">
          <cell r="G3982">
            <v>89741</v>
          </cell>
          <cell r="H3982" t="str">
            <v>UNIÃO, CPVC, SOLDÁVEL, DN 22MM, INSTALADO EM RAMAL DE DISTRIBUIÇÃO DE ÁGUA   FORNECIMENTO E INSTALAÇÃO. AF_06/2022</v>
          </cell>
          <cell r="I3982" t="str">
            <v>UN</v>
          </cell>
        </row>
        <row r="3983">
          <cell r="G3983">
            <v>89742</v>
          </cell>
          <cell r="H3983" t="str">
            <v>CURVA CURTA 90 GRAUS, PVC, SERIE NORMAL, ESGOTO PREDIAL, DN 75 MM, JUNTA ELÁSTICA, FORNECIDO E INSTALADO EM RAMAL DE DESCARGA OU RAMAL DE ESGOTO SANITÁRIO. AF_08/2022</v>
          </cell>
          <cell r="I3983" t="str">
            <v>UN</v>
          </cell>
        </row>
        <row r="3984">
          <cell r="G3984">
            <v>89743</v>
          </cell>
          <cell r="H3984" t="str">
            <v>CURVA LONGA 90 GRAUS, PVC, SERIE NORMAL, ESGOTO PREDIAL, DN 75 MM, JUNTA ELÁSTICA, FORNECIDO E INSTALADO EM RAMAL DE DESCARGA OU RAMAL DE ESGOTO SANITÁRIO. AF_08/2022</v>
          </cell>
          <cell r="I3984" t="str">
            <v>UN</v>
          </cell>
        </row>
        <row r="3985">
          <cell r="G3985">
            <v>89744</v>
          </cell>
          <cell r="H3985" t="str">
            <v>JOELHO 90 GRAUS, PVC, SERIE NORMAL, ESGOTO PREDIAL, DN 100 MM, JUNTA ELÁSTICA, FORNECIDO E INSTALADO EM RAMAL DE DESCARGA OU RAMAL DE ESGOTO SANITÁRIO. AF_08/2022</v>
          </cell>
          <cell r="I3985" t="str">
            <v>UN</v>
          </cell>
        </row>
        <row r="3986">
          <cell r="G3986">
            <v>89746</v>
          </cell>
          <cell r="H3986" t="str">
            <v>JOELHO 45 GRAUS, PVC, SERIE NORMAL, ESGOTO PREDIAL, DN 100 MM, JUNTA ELÁSTICA, FORNECIDO E INSTALADO EM RAMAL DE DESCARGA OU RAMAL DE ESGOTO SANITÁRIO. AF_08/2022</v>
          </cell>
          <cell r="I3986" t="str">
            <v>UN</v>
          </cell>
        </row>
        <row r="3987">
          <cell r="G3987">
            <v>89747</v>
          </cell>
          <cell r="H3987" t="str">
            <v>ADAPTADOR, CPVC, SOLDÁVEL, DN 22MM, INSTALADO EM RAMAL DE DISTRIBUIÇÃO DE ÁGUA   FORNECIMENTO E INSTALAÇÃO. AF_06/2022</v>
          </cell>
          <cell r="I3987" t="str">
            <v>UN</v>
          </cell>
        </row>
        <row r="3988">
          <cell r="G3988">
            <v>89748</v>
          </cell>
          <cell r="H3988" t="str">
            <v>CURVA CURTA 90 GRAUS, PVC, SERIE NORMAL, ESGOTO PREDIAL, DN 100 MM, JUNTA ELÁSTICA, FORNECIDO E INSTALADO EM RAMAL DE DESCARGA OU RAMAL DE ESGOTO SANITÁRIO. AF_08/2022</v>
          </cell>
          <cell r="I3988" t="str">
            <v>UN</v>
          </cell>
        </row>
        <row r="3989">
          <cell r="G3989">
            <v>89749</v>
          </cell>
          <cell r="H3989" t="str">
            <v>CURVA DE TRANSPOSIÇÃO, CPVC, SOLDÁVEL, DN 22MM, INSTALADO EM RAMAL DE DISTRIBUIÇÃO DE ÁGUA   FORNECIMENTO E INSTALAÇÃO. AF_06/2022</v>
          </cell>
          <cell r="I3989" t="str">
            <v>UN</v>
          </cell>
        </row>
        <row r="3990">
          <cell r="G3990">
            <v>89750</v>
          </cell>
          <cell r="H3990" t="str">
            <v>CURVA LONGA 90 GRAUS, PVC, SERIE NORMAL, ESGOTO PREDIAL, DN 100 MM, JUNTA ELÁSTICA, FORNECIDO E INSTALADO EM RAMAL DE DESCARGA OU RAMAL DE ESGOTO SANITÁRIO. AF_08/2022</v>
          </cell>
          <cell r="I3990" t="str">
            <v>UN</v>
          </cell>
        </row>
        <row r="3991">
          <cell r="G3991">
            <v>89752</v>
          </cell>
          <cell r="H3991" t="str">
            <v>LUVA SIMPLES, PVC, SERIE NORMAL, ESGOTO PREDIAL, DN 40 MM, JUNTA SOLDÁVEL, FORNECIDO E INSTALADO EM RAMAL DE DESCARGA OU RAMAL DE ESGOTO SANITÁRIO. AF_08/2022</v>
          </cell>
          <cell r="I3991" t="str">
            <v>UN</v>
          </cell>
        </row>
        <row r="3992">
          <cell r="G3992">
            <v>89753</v>
          </cell>
          <cell r="H3992" t="str">
            <v>LUVA SIMPLES, PVC, SERIE NORMAL, ESGOTO PREDIAL, DN 50 MM, JUNTA ELÁSTICA, FORNECIDO E INSTALADO EM RAMAL DE DESCARGA OU RAMAL DE ESGOTO SANITÁRIO. AF_08/2022</v>
          </cell>
          <cell r="I3992" t="str">
            <v>UN</v>
          </cell>
        </row>
        <row r="3993">
          <cell r="G3993">
            <v>89754</v>
          </cell>
          <cell r="H3993" t="str">
            <v>LUVA DE CORRER, PVC, SERIE NORMAL, ESGOTO PREDIAL, DN 50 MM, JUNTA ELÁSTICA, FORNECIDO E INSTALADO EM RAMAL DE DESCARGA OU RAMAL DE ESGOTO SANITÁRIO. AF_08/2022</v>
          </cell>
          <cell r="I3993" t="str">
            <v>UN</v>
          </cell>
        </row>
        <row r="3994">
          <cell r="G3994">
            <v>89755</v>
          </cell>
          <cell r="H3994" t="str">
            <v>LUVA, CPVC, SOLDÁVEL, DN 28MM, INSTALADO EM RAMAL DE DISTRIBUIÇÃO DE ÁGUA   FORNECIMENTO E INSTALAÇÃO. AF_06/2022</v>
          </cell>
          <cell r="I3994" t="str">
            <v>UN</v>
          </cell>
        </row>
        <row r="3995">
          <cell r="G3995">
            <v>89756</v>
          </cell>
          <cell r="H3995" t="str">
            <v>LUVA DE CORRER, CPVC, SOLDÁVEL, DN 28MM, INSTALADO EM RAMAL DE DISTRIBUIÇÃO DE ÁGUA   FORNECIMENTO E INSTALAÇÃO. AF_06/2022</v>
          </cell>
          <cell r="I3995" t="str">
            <v>UN</v>
          </cell>
        </row>
        <row r="3996">
          <cell r="G3996">
            <v>89757</v>
          </cell>
          <cell r="H3996" t="str">
            <v>UNIÃO, CPVC, SOLDÁVEL, DN 28MM, INSTALADO EM RAMAL DE DISTRIBUIÇÃO DE ÁGUA   FORNECIMENTO E INSTALAÇÃO. AF_06/2022</v>
          </cell>
          <cell r="I3996" t="str">
            <v>UN</v>
          </cell>
        </row>
        <row r="3997">
          <cell r="G3997">
            <v>89758</v>
          </cell>
          <cell r="H3997" t="str">
            <v>CONECTOR, CPVC, SOLDÁVEL, DN 28MM X 1 , INSTALADO EM RAMAL DE DISTRIBUIÇÃO DE ÁGUA   FORNECIMENTO E INSTALAÇÃO. AF_06/2022</v>
          </cell>
          <cell r="I3997" t="str">
            <v>UN</v>
          </cell>
        </row>
        <row r="3998">
          <cell r="G3998">
            <v>89759</v>
          </cell>
          <cell r="H3998" t="str">
            <v>BUCHA DE REDUÇÃO, CPVC, SOLDÁVEL, DN 28MM X 22MM, INSTALADO EM RAMAL DE DISTRIBUIÇÃO DE ÁGUA - FORNECIMENTO E INSTALAÇÃO. AF_06/2022</v>
          </cell>
          <cell r="I3998" t="str">
            <v>UN</v>
          </cell>
        </row>
        <row r="3999">
          <cell r="G3999">
            <v>89760</v>
          </cell>
          <cell r="H3999" t="str">
            <v>LUVA, CPVC, SOLDÁVEL, DN 35MM, INSTALADO EM RAMAL DE DISTRIBUIÇÃO DE ÁGUA - FORNECIMENTO E INSTALAÇÃO. AF_06/2022</v>
          </cell>
          <cell r="I3999" t="str">
            <v>UN</v>
          </cell>
        </row>
        <row r="4000">
          <cell r="G4000">
            <v>89761</v>
          </cell>
          <cell r="H4000" t="str">
            <v>LUVA DE CORRER, CPVC, SOLDÁVEL, DN 35MM, INSTALADO EM RAMAL DE DISTRIBUIÇÃO DE ÁGUA - FORNECIMENTO E INSTALAÇÃO. AF_06/2022</v>
          </cell>
          <cell r="I4000" t="str">
            <v>UN</v>
          </cell>
        </row>
        <row r="4001">
          <cell r="G4001">
            <v>89762</v>
          </cell>
          <cell r="H4001" t="str">
            <v>UNIÃO, CPVC, SOLDÁVEL, DN35MM, INSTALADO EM RAMAL DE DISTRIBUIÇÃO DE ÁGUA - FORNECIMENTO E INSTALAÇÃO. AF_06/2022</v>
          </cell>
          <cell r="I4001" t="str">
            <v>UN</v>
          </cell>
        </row>
        <row r="4002">
          <cell r="G4002">
            <v>89763</v>
          </cell>
          <cell r="H4002" t="str">
            <v>CONECTOR, CPVC, SOLDÁVEL, DN 35MM X 1 1/4 , INSTALADO EM RAMAL DE DISTRIBUIÇÃO DE ÁGUA - FORNECIMENTO E INSTALAÇÃO. AF_06/2022</v>
          </cell>
          <cell r="I4002" t="str">
            <v>UN</v>
          </cell>
        </row>
        <row r="4003">
          <cell r="G4003">
            <v>89764</v>
          </cell>
          <cell r="H4003" t="str">
            <v>BUCHA DE REDUÇÃO, CPVC, SOLDÁVEL, DN35MM X 28MM, INSTALADO EM RAMAL DE DISTRIBUIÇÃO DE ÁGUA - FORNECIMENTO E INSTALAÇÃO. AF_06/2022</v>
          </cell>
          <cell r="I4003" t="str">
            <v>UN</v>
          </cell>
        </row>
        <row r="4004">
          <cell r="G4004">
            <v>89765</v>
          </cell>
          <cell r="H4004" t="str">
            <v>TE, CPVC, SOLDÁVEL, DN 22MM, INSTALADO EM RAMAL DE DISTRIBUIÇÃO DE ÁGUA - FORNECIMENTO E INSTALAÇÃO. AF_06/2022</v>
          </cell>
          <cell r="I4004" t="str">
            <v>UN</v>
          </cell>
        </row>
        <row r="4005">
          <cell r="G4005">
            <v>89767</v>
          </cell>
          <cell r="H4005" t="str">
            <v>TÊ MISTURADOR, CPVC, SOLDÁVEL, DN 22MM, INSTALADO EM RAMAL DE DISTRIBUIÇÃO DE ÁGUA - FORNECIMENTO E INSTALAÇÃO. AF_06/2022</v>
          </cell>
          <cell r="I4005" t="str">
            <v>UN</v>
          </cell>
        </row>
        <row r="4006">
          <cell r="G4006">
            <v>89768</v>
          </cell>
          <cell r="H4006" t="str">
            <v>TÊ, CPVC, SOLDÁVEL, DN 28MM, INSTALADO EM RAMAL DE DISTRIBUIÇÃO DE ÁGUA - FORNECIMENTO E INSTALAÇÃO. AF_06/2022</v>
          </cell>
          <cell r="I4006" t="str">
            <v>UN</v>
          </cell>
        </row>
        <row r="4007">
          <cell r="G4007">
            <v>89769</v>
          </cell>
          <cell r="H4007" t="str">
            <v>TÊ, CPVC, SOLDÁVEL, DN35MM, INSTALADO EM RAMAL DE DISTRIBUIÇÃO DE ÁGUA - FORNECIMENTO E INSTALAÇÃO. AF_06/2022</v>
          </cell>
          <cell r="I4007" t="str">
            <v>UN</v>
          </cell>
        </row>
        <row r="4008">
          <cell r="G4008">
            <v>89772</v>
          </cell>
          <cell r="H4008" t="str">
            <v>TUBO, CPVC, SOLDÁVEL, DN 54MM, INSTALADO EM PRUMADA DE ÁGUA   FORNECIMENTO E INSTALAÇÃO. AF_06/2022</v>
          </cell>
          <cell r="I4008" t="str">
            <v>M</v>
          </cell>
        </row>
        <row r="4009">
          <cell r="G4009">
            <v>89774</v>
          </cell>
          <cell r="H4009" t="str">
            <v>LUVA SIMPLES, PVC, SERIE NORMAL, ESGOTO PREDIAL, DN 75 MM, JUNTA ELÁSTICA, FORNECIDO E INSTALADO EM RAMAL DE DESCARGA OU RAMAL DE ESGOTO SANITÁRIO. AF_08/2022</v>
          </cell>
          <cell r="I4009" t="str">
            <v>UN</v>
          </cell>
        </row>
        <row r="4010">
          <cell r="G4010">
            <v>89776</v>
          </cell>
          <cell r="H4010" t="str">
            <v>LUVA DE CORRER, PVC, SERIE NORMAL, ESGOTO PREDIAL, DN 75 MM, JUNTA ELÁSTICA, FORNECIDO E INSTALADO EM RAMAL DE DESCARGA OU RAMAL DE ESGOTO SANITÁRIO. AF_08/2022</v>
          </cell>
          <cell r="I4010" t="str">
            <v>UN</v>
          </cell>
        </row>
        <row r="4011">
          <cell r="G4011">
            <v>89777</v>
          </cell>
          <cell r="H4011" t="str">
            <v>JOELHO 90 GRAUS, CPVC, SOLDÁVEL, DN 35MM, INSTALADO EM PRUMADA DE ÁGUA   FORNECIMENTO E INSTALAÇÃO. AF_06/2022</v>
          </cell>
          <cell r="I4011" t="str">
            <v>UN</v>
          </cell>
        </row>
        <row r="4012">
          <cell r="G4012">
            <v>89778</v>
          </cell>
          <cell r="H4012" t="str">
            <v>LUVA SIMPLES, PVC, SERIE NORMAL, ESGOTO PREDIAL, DN 100 MM, JUNTA ELÁSTICA, FORNECIDO E INSTALADO EM RAMAL DE DESCARGA OU RAMAL DE ESGOTO SANITÁRIO. AF_08/2022</v>
          </cell>
          <cell r="I4012" t="str">
            <v>UN</v>
          </cell>
        </row>
        <row r="4013">
          <cell r="G4013">
            <v>89779</v>
          </cell>
          <cell r="H4013" t="str">
            <v>LUVA DE CORRER, PVC, SERIE NORMAL, ESGOTO PREDIAL, DN 100 MM, JUNTA ELÁSTICA, FORNECIDO E INSTALADO EM RAMAL DE DESCARGA OU RAMAL DE ESGOTO SANITÁRIO. AF_08/2022</v>
          </cell>
          <cell r="I4013" t="str">
            <v>UN</v>
          </cell>
        </row>
        <row r="4014">
          <cell r="G4014">
            <v>89780</v>
          </cell>
          <cell r="H4014" t="str">
            <v>JOELHO 45 GRAUS, CPVC, SOLDÁVEL, DN 35MM, INSTALADO EM PRUMADA DE ÁGUA - FORNECIMENTO E INSTALAÇÃO. AF_06/2022</v>
          </cell>
          <cell r="I4014" t="str">
            <v>UN</v>
          </cell>
        </row>
        <row r="4015">
          <cell r="G4015">
            <v>89781</v>
          </cell>
          <cell r="H4015" t="str">
            <v>JOELHO 90 GRAUS, CPVC, SOLDÁVEL, DN 42MM, INSTALADO EM PRUMADA DE ÁGUA   FORNECIMENTO E INSTALAÇÃO. AF_06/2022</v>
          </cell>
          <cell r="I4015" t="str">
            <v>UN</v>
          </cell>
        </row>
        <row r="4016">
          <cell r="G4016">
            <v>89782</v>
          </cell>
          <cell r="H4016" t="str">
            <v>TE, PVC, SERIE NORMAL, ESGOTO PREDIAL, DN 40 X 40 MM, JUNTA SOLDÁVEL, FORNECIDO E INSTALADO EM RAMAL DE DESCARGA OU RAMAL DE ESGOTO SANITÁRIO. AF_08/2022</v>
          </cell>
          <cell r="I4016" t="str">
            <v>UN</v>
          </cell>
        </row>
        <row r="4017">
          <cell r="G4017">
            <v>89783</v>
          </cell>
          <cell r="H4017" t="str">
            <v>JUNÇÃO SIMPLES, PVC, SERIE NORMAL, ESGOTO PREDIAL, DN 40 MM, JUNTA SOLDÁVEL, FORNECIDO E INSTALADO EM RAMAL DE DESCARGA OU RAMAL DE ESGOTO SANITÁRIO. AF_08/2022</v>
          </cell>
          <cell r="I4017" t="str">
            <v>UN</v>
          </cell>
        </row>
        <row r="4018">
          <cell r="G4018">
            <v>89784</v>
          </cell>
          <cell r="H4018" t="str">
            <v>TE, PVC, SERIE NORMAL, ESGOTO PREDIAL, DN 50 X 50 MM, JUNTA ELÁSTICA, FORNECIDO E INSTALADO EM RAMAL DE DESCARGA OU RAMAL DE ESGOTO SANITÁRIO. AF_08/2022</v>
          </cell>
          <cell r="I4018" t="str">
            <v>UN</v>
          </cell>
        </row>
        <row r="4019">
          <cell r="G4019">
            <v>89785</v>
          </cell>
          <cell r="H4019" t="str">
            <v>JUNÇÃO SIMPLES, PVC, SERIE NORMAL, ESGOTO PREDIAL, DN 50 X 50 MM, JUNTA ELÁSTICA, FORNECIDO E INSTALADO EM RAMAL DE DESCARGA OU RAMAL DE ESGOTO SANITÁRIO. AF_08/2022</v>
          </cell>
          <cell r="I4019" t="str">
            <v>UN</v>
          </cell>
        </row>
        <row r="4020">
          <cell r="G4020">
            <v>89786</v>
          </cell>
          <cell r="H4020" t="str">
            <v>TE, PVC, SERIE NORMAL, ESGOTO PREDIAL, DN 75 X 75 MM, JUNTA ELÁSTICA, FORNECIDO E INSTALADO EM RAMAL DE DESCARGA OU RAMAL DE ESGOTO SANITÁRIO. AF_08/2022</v>
          </cell>
          <cell r="I4020" t="str">
            <v>UN</v>
          </cell>
        </row>
        <row r="4021">
          <cell r="G4021">
            <v>89787</v>
          </cell>
          <cell r="H4021" t="str">
            <v>JOELHO 45 GRAUS, CPVC, SOLDÁVEL, DN 42MM, INSTALADO EM PRUMADA DE ÁGUA   FORNECIMENTO E INSTALAÇÃO. AF_06/2022</v>
          </cell>
          <cell r="I4021" t="str">
            <v>UN</v>
          </cell>
        </row>
        <row r="4022">
          <cell r="G4022">
            <v>89788</v>
          </cell>
          <cell r="H4022" t="str">
            <v>JOELHO 90 GRAUS, CPVC, SOLDÁVEL, DN 54MM, INSTALADO EM PRUMADA DE ÁGUA   FORNECIMENTO E INSTALAÇÃO. AF_06/2022</v>
          </cell>
          <cell r="I4022" t="str">
            <v>UN</v>
          </cell>
        </row>
        <row r="4023">
          <cell r="G4023">
            <v>89789</v>
          </cell>
          <cell r="H4023" t="str">
            <v>JOELHO 45 GRAUS, CPVC, SOLDÁVEL, DN 54MM, INSTALADO EM PRUMADA DE ÁGUA   FORNECIMENTO E INSTALAÇÃO. AF_06/2022</v>
          </cell>
          <cell r="I4023" t="str">
            <v>UN</v>
          </cell>
        </row>
        <row r="4024">
          <cell r="G4024">
            <v>89790</v>
          </cell>
          <cell r="H4024" t="str">
            <v>JOELHO 90 GRAUS, CPVC, SOLDÁVEL, DN 73MM, INSTALADO EM PRUMADA DE ÁGUA   FORNECIMENTO E INSTALAÇÃO. AF_06/2022</v>
          </cell>
          <cell r="I4024" t="str">
            <v>UN</v>
          </cell>
        </row>
        <row r="4025">
          <cell r="G4025">
            <v>89791</v>
          </cell>
          <cell r="H4025" t="str">
            <v>JOELHO 45 GRAUS, CPVC, SOLDÁVEL, DN 73MM, INSTALADO EM PRUMADA DE ÁGUA   FORNECIMENTO E INSTALAÇÃO. AF_06/2022</v>
          </cell>
          <cell r="I4025" t="str">
            <v>UN</v>
          </cell>
        </row>
        <row r="4026">
          <cell r="G4026">
            <v>89792</v>
          </cell>
          <cell r="H4026" t="str">
            <v>JOELHO 90 GRAUS, CPVC, SOLDÁVEL, DN 89MM, INSTALADO EM PRUMADA DE ÁGUA   FORNECIMENTO E INSTALAÇÃO. AF_06/2022</v>
          </cell>
          <cell r="I4026" t="str">
            <v>UN</v>
          </cell>
        </row>
        <row r="4027">
          <cell r="G4027">
            <v>89793</v>
          </cell>
          <cell r="H4027" t="str">
            <v>JOELHO 45 GRAUS, CPVC, SOLDÁVEL, DN 89MM, INSTALADO EM PRUMADA DE ÁGUA   FORNECIMENTO E INSTALAÇÃO. AF_06/2022</v>
          </cell>
          <cell r="I4027" t="str">
            <v>UN</v>
          </cell>
        </row>
        <row r="4028">
          <cell r="G4028">
            <v>89794</v>
          </cell>
          <cell r="H4028" t="str">
            <v>LUVA, CPVC, SOLDÁVEL, DN 35MM, INSTALADO EM PRUMADA DE ÁGUA   FORNECIMENTO E INSTALAÇÃO. AF_06/2022</v>
          </cell>
          <cell r="I4028" t="str">
            <v>UN</v>
          </cell>
        </row>
        <row r="4029">
          <cell r="G4029">
            <v>89795</v>
          </cell>
          <cell r="H4029" t="str">
            <v>JUNÇÃO SIMPLES, PVC, SERIE NORMAL, ESGOTO PREDIAL, DN 75 X 75 MM, JUNTA ELÁSTICA, FORNECIDO E INSTALADO EM RAMAL DE DESCARGA OU RAMAL DE ESGOTO SANITÁRIO. AF_08/2022</v>
          </cell>
          <cell r="I4029" t="str">
            <v>UN</v>
          </cell>
        </row>
        <row r="4030">
          <cell r="G4030">
            <v>89796</v>
          </cell>
          <cell r="H4030" t="str">
            <v>TE, PVC, SERIE NORMAL, ESGOTO PREDIAL, DN 100 X 100 MM, JUNTA ELÁSTICA, FORNECIDO E INSTALADO EM RAMAL DE DESCARGA OU RAMAL DE ESGOTO SANITÁRIO. AF_08/2022</v>
          </cell>
          <cell r="I4030" t="str">
            <v>UN</v>
          </cell>
        </row>
        <row r="4031">
          <cell r="G4031">
            <v>89797</v>
          </cell>
          <cell r="H4031" t="str">
            <v>JUNÇÃO SIMPLES, PVC, SERIE NORMAL, ESGOTO PREDIAL, DN 100 X 100 MM, JUNTA ELÁSTICA, FORNECIDO E INSTALADO EM RAMAL DE DESCARGA OU RAMAL DE ESGOTO SANITÁRIO. AF_08/2022</v>
          </cell>
          <cell r="I4031" t="str">
            <v>UN</v>
          </cell>
        </row>
        <row r="4032">
          <cell r="G4032">
            <v>89801</v>
          </cell>
          <cell r="H4032" t="str">
            <v>JOELHO 90 GRAUS, PVC, SERIE NORMAL, ESGOTO PREDIAL, DN 50 MM, JUNTA ELÁSTICA, FORNECIDO E INSTALADO EM PRUMADA DE ESGOTO SANITÁRIO OU VENTILAÇÃO. AF_08/2022</v>
          </cell>
          <cell r="I4032" t="str">
            <v>UN</v>
          </cell>
        </row>
        <row r="4033">
          <cell r="G4033">
            <v>89802</v>
          </cell>
          <cell r="H4033" t="str">
            <v>JOELHO 45 GRAUS, PVC, SERIE NORMAL, ESGOTO PREDIAL, DN 50 MM, JUNTA ELÁSTICA, FORNECIDO E INSTALADO EM PRUMADA DE ESGOTO SANITÁRIO OU VENTILAÇÃO. AF_08/2022</v>
          </cell>
          <cell r="I4033" t="str">
            <v>UN</v>
          </cell>
        </row>
        <row r="4034">
          <cell r="G4034">
            <v>89803</v>
          </cell>
          <cell r="H4034" t="str">
            <v>CURVA CURTA 90 GRAUS, PVC, SERIE NORMAL, ESGOTO PREDIAL, DN 50 MM, JUNTA ELÁSTICA, FORNECIDO E INSTALADO EM PRUMADA DE ESGOTO SANITÁRIO OU VENTILAÇÃO. AF_08/2022</v>
          </cell>
          <cell r="I4034" t="str">
            <v>UN</v>
          </cell>
        </row>
        <row r="4035">
          <cell r="G4035">
            <v>89804</v>
          </cell>
          <cell r="H4035" t="str">
            <v>CURVA LONGA 90 GRAUS, PVC, SERIE NORMAL, ESGOTO PREDIAL, DN 50 MM, JUNTA ELÁSTICA, FORNECIDO E INSTALADO EM PRUMADA DE ESGOTO SANITÁRIO OU VENTILAÇÃO. AF_08/2022</v>
          </cell>
          <cell r="I4035" t="str">
            <v>UN</v>
          </cell>
        </row>
        <row r="4036">
          <cell r="G4036">
            <v>89805</v>
          </cell>
          <cell r="H4036" t="str">
            <v>JOELHO 90 GRAUS, PVC, SERIE NORMAL, ESGOTO PREDIAL, DN 75 MM, JUNTA ELÁSTICA, FORNECIDO E INSTALADO EM PRUMADA DE ESGOTO SANITÁRIO OU VENTILAÇÃO. AF_08/2022</v>
          </cell>
          <cell r="I4036" t="str">
            <v>UN</v>
          </cell>
        </row>
        <row r="4037">
          <cell r="G4037">
            <v>89806</v>
          </cell>
          <cell r="H4037" t="str">
            <v>JOELHO 45 GRAUS, PVC, SERIE NORMAL, ESGOTO PREDIAL, DN 75 MM, JUNTA ELÁSTICA, FORNECIDO E INSTALADO EM PRUMADA DE ESGOTO SANITÁRIO OU VENTILAÇÃO. AF_08/2022</v>
          </cell>
          <cell r="I4037" t="str">
            <v>UN</v>
          </cell>
        </row>
        <row r="4038">
          <cell r="G4038">
            <v>89807</v>
          </cell>
          <cell r="H4038" t="str">
            <v>CURVA CURTA 90 GRAUS, PVC, SERIE NORMAL, ESGOTO PREDIAL, DN 75 MM, JUNTA ELÁSTICA, FORNECIDO E INSTALADO EM PRUMADA DE ESGOTO SANITÁRIO OU VENTILAÇÃO. AF_08/2022</v>
          </cell>
          <cell r="I4038" t="str">
            <v>UN</v>
          </cell>
        </row>
        <row r="4039">
          <cell r="G4039">
            <v>89808</v>
          </cell>
          <cell r="H4039" t="str">
            <v>CURVA LONGA 90 GRAUS, PVC, SERIE NORMAL, ESGOTO PREDIAL, DN 75 MM, JUNTA ELÁSTICA, FORNECIDO E INSTALADO EM PRUMADA DE ESGOTO SANITÁRIO OU VENTILAÇÃO. AF_08/2022</v>
          </cell>
          <cell r="I4039" t="str">
            <v>UN</v>
          </cell>
        </row>
        <row r="4040">
          <cell r="G4040">
            <v>89809</v>
          </cell>
          <cell r="H4040" t="str">
            <v>JOELHO 90 GRAUS, PVC, SERIE NORMAL, ESGOTO PREDIAL, DN 100 MM, JUNTA ELÁSTICA, FORNECIDO E INSTALADO EM PRUMADA DE ESGOTO SANITÁRIO OU VENTILAÇÃO. AF_08/2022</v>
          </cell>
          <cell r="I4040" t="str">
            <v>UN</v>
          </cell>
        </row>
        <row r="4041">
          <cell r="G4041">
            <v>89810</v>
          </cell>
          <cell r="H4041" t="str">
            <v>JOELHO 45 GRAUS, PVC, SERIE NORMAL, ESGOTO PREDIAL, DN 100 MM, JUNTA ELÁSTICA, FORNECIDO E INSTALADO EM PRUMADA DE ESGOTO SANITÁRIO OU VENTILAÇÃO. AF_08/2022</v>
          </cell>
          <cell r="I4041" t="str">
            <v>UN</v>
          </cell>
        </row>
        <row r="4042">
          <cell r="G4042">
            <v>89811</v>
          </cell>
          <cell r="H4042" t="str">
            <v>CURVA CURTA 90 GRAUS, PVC, SERIE NORMAL, ESGOTO PREDIAL, DN 100 MM, JUNTA ELÁSTICA, FORNECIDO E INSTALADO EM PRUMADA DE ESGOTO SANITÁRIO OU VENTILAÇÃO. AF_08/2022</v>
          </cell>
          <cell r="I4042" t="str">
            <v>UN</v>
          </cell>
        </row>
        <row r="4043">
          <cell r="G4043">
            <v>89812</v>
          </cell>
          <cell r="H4043" t="str">
            <v>CURVA LONGA 90 GRAUS, PVC, SERIE NORMAL, ESGOTO PREDIAL, DN 100 MM, JUNTA ELÁSTICA, FORNECIDO E INSTALADO EM PRUMADA DE ESGOTO SANITÁRIO OU VENTILAÇÃO. AF_08/2022</v>
          </cell>
          <cell r="I4043" t="str">
            <v>UN</v>
          </cell>
        </row>
        <row r="4044">
          <cell r="G4044">
            <v>89813</v>
          </cell>
          <cell r="H4044" t="str">
            <v>LUVA SIMPLES, PVC, SERIE NORMAL, ESGOTO PREDIAL, DN 50 MM, JUNTA ELÁSTICA, FORNECIDO E INSTALADO EM PRUMADA DE ESGOTO SANITÁRIO OU VENTILAÇÃO. AF_08/2022</v>
          </cell>
          <cell r="I4044" t="str">
            <v>UN</v>
          </cell>
        </row>
        <row r="4045">
          <cell r="G4045">
            <v>89814</v>
          </cell>
          <cell r="H4045" t="str">
            <v>LUVA DE CORRER, PVC, SERIE NORMAL, ESGOTO PREDIAL, DN 50 MM, JUNTA ELÁSTICA, FORNECIDO E INSTALADO EM PRUMADA DE ESGOTO SANITÁRIO OU VENTILAÇÃO. AF_08/2022</v>
          </cell>
          <cell r="I4045" t="str">
            <v>UN</v>
          </cell>
        </row>
        <row r="4046">
          <cell r="G4046">
            <v>89815</v>
          </cell>
          <cell r="H4046" t="str">
            <v>LUVA DE CORRER, CPVC, SOLDÁVEL, DN 35MM, INSTALADO EM PRUMADA DE ÁGUA   FORNECIMENTO E INSTALAÇÃO. AF_06/2022</v>
          </cell>
          <cell r="I4046" t="str">
            <v>UN</v>
          </cell>
        </row>
        <row r="4047">
          <cell r="G4047">
            <v>89816</v>
          </cell>
          <cell r="H4047" t="str">
            <v>UNIÃO, CPVC, SOLDÁVEL, DN35MM, INSTALADO EM PRUMADA DE ÁGUA   FORNECIMENTO E INSTALAÇÃO. AF_06/2022</v>
          </cell>
          <cell r="I4047" t="str">
            <v>UN</v>
          </cell>
        </row>
        <row r="4048">
          <cell r="G4048">
            <v>89817</v>
          </cell>
          <cell r="H4048" t="str">
            <v>LUVA SIMPLES, PVC, SERIE NORMAL, ESGOTO PREDIAL, DN 75 MM, JUNTA ELÁSTICA, FORNECIDO E INSTALADO EM PRUMADA DE ESGOTO SANITÁRIO OU VENTILAÇÃO. AF_08/2022</v>
          </cell>
          <cell r="I4048" t="str">
            <v>UN</v>
          </cell>
        </row>
        <row r="4049">
          <cell r="G4049">
            <v>89818</v>
          </cell>
          <cell r="H4049" t="str">
            <v>CONECTOR, CPVC, SOLDÁVEL, DN 35MM X 1 1/4 , INSTALADO EM PRUMADA DE ÁGUA   FORNECIMENTO E INSTALAÇÃO. AF_06/2022</v>
          </cell>
          <cell r="I4049" t="str">
            <v>UN</v>
          </cell>
        </row>
        <row r="4050">
          <cell r="G4050">
            <v>89819</v>
          </cell>
          <cell r="H4050" t="str">
            <v>LUVA DE CORRER, PVC, SERIE NORMAL, ESGOTO PREDIAL, DN 75 MM, JUNTA ELÁSTICA, FORNECIDO E INSTALADO EM PRUMADA DE ESGOTO SANITÁRIO OU VENTILAÇÃO. AF_08/2022</v>
          </cell>
          <cell r="I4050" t="str">
            <v>UN</v>
          </cell>
        </row>
        <row r="4051">
          <cell r="G4051">
            <v>89821</v>
          </cell>
          <cell r="H4051" t="str">
            <v>LUVA SIMPLES, PVC, SERIE NORMAL, ESGOTO PREDIAL, DN 100 MM, JUNTA ELÁSTICA, FORNECIDO E INSTALADO EM PRUMADA DE ESGOTO SANITÁRIO OU VENTILAÇÃO. AF_08/2022</v>
          </cell>
          <cell r="I4051" t="str">
            <v>UN</v>
          </cell>
        </row>
        <row r="4052">
          <cell r="G4052">
            <v>89822</v>
          </cell>
          <cell r="H4052" t="str">
            <v>LUVA, CPVC, SOLDÁVEL, DN 42MM, INSTALADO EM PRUMADA DE ÁGUA   FORNECIMENTO E INSTALAÇÃO. AF_06/2022</v>
          </cell>
          <cell r="I4052" t="str">
            <v>UN</v>
          </cell>
        </row>
        <row r="4053">
          <cell r="G4053">
            <v>89823</v>
          </cell>
          <cell r="H4053" t="str">
            <v>LUVA DE CORRER, PVC, SERIE NORMAL, ESGOTO PREDIAL, DN 100 MM, JUNTA ELÁSTICA, FORNECIDO E INSTALADO EM PRUMADA DE ESGOTO SANITÁRIO OU VENTILAÇÃO. AF_08/2022</v>
          </cell>
          <cell r="I4053" t="str">
            <v>UN</v>
          </cell>
        </row>
        <row r="4054">
          <cell r="G4054">
            <v>89824</v>
          </cell>
          <cell r="H4054" t="str">
            <v>LUVA DE CORRER, CPVC, SOLDÁVEL, DN 42MM, INSTALADO EM PRUMADA DE ÁGUA   FORNECIMENTO E INSTALAÇÃO. AF_06/2022</v>
          </cell>
          <cell r="I4054" t="str">
            <v>UN</v>
          </cell>
        </row>
        <row r="4055">
          <cell r="G4055">
            <v>89825</v>
          </cell>
          <cell r="H4055" t="str">
            <v>TE, PVC, SERIE NORMAL, ESGOTO PREDIAL, DN 50 X 50 MM, JUNTA ELÁSTICA, FORNECIDO E INSTALADO EM PRUMADA DE ESGOTO SANITÁRIO OU VENTILAÇÃO. AF_08/2022</v>
          </cell>
          <cell r="I4055" t="str">
            <v>UN</v>
          </cell>
        </row>
        <row r="4056">
          <cell r="G4056">
            <v>89826</v>
          </cell>
          <cell r="H4056" t="str">
            <v>LUVA DE TRANSIÇÃO, CPVC, SOLDÁVEL, DN42MM X 1.1/2 , INSTALADO EM PRUMADA DE ÁGUA   FORNECIMENTO E INSTALAÇÃO. AF_06/2022</v>
          </cell>
          <cell r="I4056" t="str">
            <v>UN</v>
          </cell>
        </row>
        <row r="4057">
          <cell r="G4057">
            <v>89827</v>
          </cell>
          <cell r="H4057" t="str">
            <v>JUNÇÃO SIMPLES, PVC, SERIE NORMAL, ESGOTO PREDIAL, DN 50 X 50 MM, JUNTA ELÁSTICA, FORNECIDO E INSTALADO EM PRUMADA DE ESGOTO SANITÁRIO OU VENTILAÇÃO. AF_08/2022</v>
          </cell>
          <cell r="I4057" t="str">
            <v>UN</v>
          </cell>
        </row>
        <row r="4058">
          <cell r="G4058">
            <v>89828</v>
          </cell>
          <cell r="H4058" t="str">
            <v>UNIÃO, CPVC, SOLDÁVEL, DN42MM, INSTALADO EM PRUMADA DE ÁGUA   FORNECIMENTO E INSTALAÇÃO. AF_06/2022</v>
          </cell>
          <cell r="I4058" t="str">
            <v>UN</v>
          </cell>
        </row>
        <row r="4059">
          <cell r="G4059">
            <v>89829</v>
          </cell>
          <cell r="H4059" t="str">
            <v>TE, PVC, SERIE NORMAL, ESGOTO PREDIAL, DN 75 X 75 MM, JUNTA ELÁSTICA, FORNECIDO E INSTALADO EM PRUMADA DE ESGOTO SANITÁRIO OU VENTILAÇÃO. AF_08/2022</v>
          </cell>
          <cell r="I4059" t="str">
            <v>UN</v>
          </cell>
        </row>
        <row r="4060">
          <cell r="G4060">
            <v>89830</v>
          </cell>
          <cell r="H4060" t="str">
            <v>JUNÇÃO SIMPLES, PVC, SERIE NORMAL, ESGOTO PREDIAL, DN 75 X 75 MM, JUNTA ELÁSTICA, FORNECIDO E INSTALADO EM PRUMADA DE ESGOTO SANITÁRIO OU VENTILAÇÃO. AF_08/2022</v>
          </cell>
          <cell r="I4060" t="str">
            <v>UN</v>
          </cell>
        </row>
        <row r="4061">
          <cell r="G4061">
            <v>89831</v>
          </cell>
          <cell r="H4061" t="str">
            <v>CONECTOR, CPVC, SOLDÁVEL, DN 42MM X 1.1/2 , INSTALADO EM PRUMADA DE ÁGUA   FORNECIMENTO E INSTALAÇÃO. AF_06/2022</v>
          </cell>
          <cell r="I4061" t="str">
            <v>UN</v>
          </cell>
        </row>
        <row r="4062">
          <cell r="G4062">
            <v>89832</v>
          </cell>
          <cell r="H4062" t="str">
            <v>BUCHA DE REDUÇÃO, CPVC, SOLDÁVEL, DN 42MM X 22MM, INSTALADO EM RAMAL DE DISTRIBUIÇÃO DE ÁGUA - FORNECIMENTO E INSTALAÇÃO. AF_06/2022</v>
          </cell>
          <cell r="I4062" t="str">
            <v>UN</v>
          </cell>
        </row>
        <row r="4063">
          <cell r="G4063">
            <v>89833</v>
          </cell>
          <cell r="H4063" t="str">
            <v>TE, PVC, SERIE NORMAL, ESGOTO PREDIAL, DN 100 X 100 MM, JUNTA ELÁSTICA, FORNECIDO E INSTALADO EM PRUMADA DE ESGOTO SANITÁRIO OU VENTILAÇÃO. AF_08/2022</v>
          </cell>
          <cell r="I4063" t="str">
            <v>UN</v>
          </cell>
        </row>
        <row r="4064">
          <cell r="G4064">
            <v>89834</v>
          </cell>
          <cell r="H4064" t="str">
            <v>JUNÇÃO SIMPLES, PVC, SERIE NORMAL, ESGOTO PREDIAL, DN 100 X 100 MM, JUNTA ELÁSTICA, FORNECIDO E INSTALADO EM PRUMADA DE ESGOTO SANITÁRIO OU VENTILAÇÃO. AF_08/2022</v>
          </cell>
          <cell r="I4064" t="str">
            <v>UN</v>
          </cell>
        </row>
        <row r="4065">
          <cell r="G4065">
            <v>89835</v>
          </cell>
          <cell r="H4065" t="str">
            <v>LUVA, CPVC, SOLDÁVEL, DN 54MM, INSTALADO EM PRUMADA DE ÁGUA   FORNECIMENTO E INSTALAÇÃO. AF_06/2022</v>
          </cell>
          <cell r="I4065" t="str">
            <v>UN</v>
          </cell>
        </row>
        <row r="4066">
          <cell r="G4066">
            <v>89836</v>
          </cell>
          <cell r="H4066" t="str">
            <v>LUVA DE TRANSIÇÃO, CPVC, SOLDÁVEL, DN 54MM X 2 , INSTALADO EM PRUMADA DE ÁGUA   FORNECIMENTO E INSTALAÇÃO. AF_06/2022</v>
          </cell>
          <cell r="I4066" t="str">
            <v>UN</v>
          </cell>
        </row>
        <row r="4067">
          <cell r="G4067">
            <v>89837</v>
          </cell>
          <cell r="H4067" t="str">
            <v>UNIÃO, CPVC, SOLDÁVEL, DN 54MM, INSTALADO EM PRUMADA DE ÁGUA   FORNECIMENTO E INSTALAÇÃO. AF_06/2022</v>
          </cell>
          <cell r="I4067" t="str">
            <v>UN</v>
          </cell>
        </row>
        <row r="4068">
          <cell r="G4068">
            <v>89838</v>
          </cell>
          <cell r="H4068" t="str">
            <v>LUVA, CPVC, SOLDÁVEL, DN 73MM, INSTALADO EM PRUMADA DE ÁGUA   FORNECIMENTO E INSTALAÇÃO. AF_06/2022</v>
          </cell>
          <cell r="I4068" t="str">
            <v>UN</v>
          </cell>
        </row>
        <row r="4069">
          <cell r="G4069">
            <v>89839</v>
          </cell>
          <cell r="H4069" t="str">
            <v>UNIÃO, CPVC, SOLDÁVEL, DN 73MM, INSTALADO EM PRUMADA DE ÁGUA   FORNECIMENTO E INSTALAÇÃO. AF_06/2022</v>
          </cell>
          <cell r="I4069" t="str">
            <v>UN</v>
          </cell>
        </row>
        <row r="4070">
          <cell r="G4070">
            <v>89840</v>
          </cell>
          <cell r="H4070" t="str">
            <v>LUVA, CPVC, SOLDÁVEL, DN 89MM, INSTALADO EM PRUMADA DE ÁGUA   FORNECIMENTO E INSTALAÇÃO. AF_06/2022</v>
          </cell>
          <cell r="I4070" t="str">
            <v>UN</v>
          </cell>
        </row>
        <row r="4071">
          <cell r="G4071">
            <v>89841</v>
          </cell>
          <cell r="H4071" t="str">
            <v>UNIÃO, CPVC, SOLDÁVEL, DN 89MM, INSTALADO EM PRUMADA DE ÁGUA   FORNECIMENTO E INSTALAÇÃO. AF_06/2022</v>
          </cell>
          <cell r="I4071" t="str">
            <v>UN</v>
          </cell>
        </row>
        <row r="4072">
          <cell r="G4072">
            <v>89842</v>
          </cell>
          <cell r="H4072" t="str">
            <v>TÊ, CPVC, SOLDÁVEL, DN 35MM, INSTALADO EM PRUMADA DE ÁGUA   FORNECIMENTO E INSTALAÇÃO. AF_06/2022</v>
          </cell>
          <cell r="I4072" t="str">
            <v>UN</v>
          </cell>
        </row>
        <row r="4073">
          <cell r="G4073">
            <v>89844</v>
          </cell>
          <cell r="H4073" t="str">
            <v>TE, CPVC, SOLDÁVEL, DN  42MM, INSTALADO EM PRUMADA DE ÁGUA   FORNECIMENTO E INSTALAÇÃO. AF_06/2022</v>
          </cell>
          <cell r="I4073" t="str">
            <v>UN</v>
          </cell>
        </row>
        <row r="4074">
          <cell r="G4074">
            <v>89845</v>
          </cell>
          <cell r="H4074" t="str">
            <v>TÊ, CPVC, SOLDÁVEL, DN 54 MM, INSTALADO EM PRUMADA DE ÁGUA   FORNECIMENTO E INSTALAÇÃO. AF_06/2022</v>
          </cell>
          <cell r="I4074" t="str">
            <v>UN</v>
          </cell>
        </row>
        <row r="4075">
          <cell r="G4075">
            <v>89846</v>
          </cell>
          <cell r="H4075" t="str">
            <v>TÊ, CPVC, SOLDÁVEL, DN 73MM, INSTALADO EM PRUMADA DE ÁGUA   FORNECIMENTO E INSTALAÇÃO. AF_06/2022</v>
          </cell>
          <cell r="I4075" t="str">
            <v>UN</v>
          </cell>
        </row>
        <row r="4076">
          <cell r="G4076">
            <v>89847</v>
          </cell>
          <cell r="H4076" t="str">
            <v>TÊ, CPVC, SOLDÁVEL, DN 89MM, INSTALADO EM PRUMADA DE ÁGUA   FORNECIMENTO E INSTALAÇÃO. AF_06/2022</v>
          </cell>
          <cell r="I4076" t="str">
            <v>UN</v>
          </cell>
        </row>
        <row r="4077">
          <cell r="G4077">
            <v>89850</v>
          </cell>
          <cell r="H4077" t="str">
            <v>JOELHO 90 GRAUS, PVC, SERIE NORMAL, ESGOTO PREDIAL, DN 100 MM, JUNTA ELÁSTICA, FORNECIDO E INSTALADO EM SUBCOLETOR AÉREO DE ESGOTO SANITÁRIO. AF_08/2022</v>
          </cell>
          <cell r="I4077" t="str">
            <v>UN</v>
          </cell>
        </row>
        <row r="4078">
          <cell r="G4078">
            <v>89851</v>
          </cell>
          <cell r="H4078" t="str">
            <v>JOELHO 45 GRAUS, PVC, SERIE NORMAL, ESGOTO PREDIAL, DN 100 MM, JUNTA ELÁSTICA, FORNECIDO E INSTALADO EM SUBCOLETOR AÉREO DE ESGOTO SANITÁRIO. AF_08/2022</v>
          </cell>
          <cell r="I4078" t="str">
            <v>UN</v>
          </cell>
        </row>
        <row r="4079">
          <cell r="G4079">
            <v>89852</v>
          </cell>
          <cell r="H4079" t="str">
            <v>CURVA CURTA 90 GRAUS, PVC, SERIE NORMAL, ESGOTO PREDIAL, DN 100 MM, JUNTA ELÁSTICA, FORNECIDO E INSTALADO EM SUBCOLETOR AÉREO DE ESGOTO SANITÁRIO. AF_08/2022</v>
          </cell>
          <cell r="I4079" t="str">
            <v>UN</v>
          </cell>
        </row>
        <row r="4080">
          <cell r="G4080">
            <v>89853</v>
          </cell>
          <cell r="H4080" t="str">
            <v>CURVA LONGA 90 GRAUS, PVC, SERIE NORMAL, ESGOTO PREDIAL, DN 100 MM, JUNTA ELÁSTICA, FORNECIDO E INSTALADO EM SUBCOLETOR AÉREO DE ESGOTO SANITÁRIO. AF_08/2022</v>
          </cell>
          <cell r="I4080" t="str">
            <v>UN</v>
          </cell>
        </row>
        <row r="4081">
          <cell r="G4081">
            <v>89854</v>
          </cell>
          <cell r="H4081" t="str">
            <v>JOELHO 90 GRAUS, PVC, SERIE NORMAL, ESGOTO PREDIAL, DN 150 MM, JUNTA ELÁSTICA, FORNECIDO E INSTALADO EM SUBCOLETOR AÉREO DE ESGOTO SANITÁRIO. AF_08/2022</v>
          </cell>
          <cell r="I4081" t="str">
            <v>UN</v>
          </cell>
        </row>
        <row r="4082">
          <cell r="G4082">
            <v>89855</v>
          </cell>
          <cell r="H4082" t="str">
            <v>JOELHO 45 GRAUS, PVC, SERIE NORMAL, ESGOTO PREDIAL, DN 150 MM, JUNTA ELÁSTICA, FORNECIDO E INSTALADO EM SUBCOLETOR AÉREO DE ESGOTO SANITÁRIO. AF_08/2022</v>
          </cell>
          <cell r="I4082" t="str">
            <v>UN</v>
          </cell>
        </row>
        <row r="4083">
          <cell r="G4083">
            <v>89856</v>
          </cell>
          <cell r="H4083" t="str">
            <v>LUVA SIMPLES, PVC, SERIE NORMAL, ESGOTO PREDIAL, DN 100 MM, JUNTA ELÁSTICA, FORNECIDO E INSTALADO EM SUBCOLETOR AÉREO DE ESGOTO SANITÁRIO. AF_08/2022</v>
          </cell>
          <cell r="I4083" t="str">
            <v>UN</v>
          </cell>
        </row>
        <row r="4084">
          <cell r="G4084">
            <v>89857</v>
          </cell>
          <cell r="H4084" t="str">
            <v>LUVA DE CORRER, PVC, SERIE NORMAL, ESGOTO PREDIAL, DN 100 MM, JUNTA ELÁSTICA, FORNECIDO E INSTALADO EM SUBCOLETOR AÉREO DE ESGOTO SANITÁRIO. AF_08/2022</v>
          </cell>
          <cell r="I4084" t="str">
            <v>UN</v>
          </cell>
        </row>
        <row r="4085">
          <cell r="G4085">
            <v>89860</v>
          </cell>
          <cell r="H4085" t="str">
            <v>TE, PVC, SERIE NORMAL, ESGOTO PREDIAL, DN 100 X 100 MM, JUNTA ELÁSTICA, FORNECIDO E INSTALADO EM SUBCOLETOR AÉREO DE ESGOTO SANITÁRIO. AF_08/2022</v>
          </cell>
          <cell r="I4085" t="str">
            <v>UN</v>
          </cell>
        </row>
        <row r="4086">
          <cell r="G4086">
            <v>89861</v>
          </cell>
          <cell r="H4086" t="str">
            <v>JUNÇÃO SIMPLES, PVC, SERIE NORMAL, ESGOTO PREDIAL, DN 100 X 100 MM, JUNTA ELÁSTICA, FORNECIDO E INSTALADO EM SUBCOLETOR AÉREO DE ESGOTO SANITÁRIO. AF_08/2022</v>
          </cell>
          <cell r="I4086" t="str">
            <v>UN</v>
          </cell>
        </row>
        <row r="4087">
          <cell r="G4087">
            <v>89866</v>
          </cell>
          <cell r="H4087" t="str">
            <v>JOELHO 90 GRAUS, PVC, SOLDÁVEL, DN 25MM, INSTALADO EM DRENO DE AR-CONDICIONADO - FORNECIMENTO E INSTALAÇÃO. AF_08/2022</v>
          </cell>
          <cell r="I4087" t="str">
            <v>UN</v>
          </cell>
        </row>
        <row r="4088">
          <cell r="G4088">
            <v>89867</v>
          </cell>
          <cell r="H4088" t="str">
            <v>JOELHO 45 GRAUS, PVC, SOLDÁVEL, DN 25MM, INSTALADO EM DRENO DE AR-CONDICIONADO - FORNECIMENTO E INSTALAÇÃO. AF_08/2022</v>
          </cell>
          <cell r="I4088" t="str">
            <v>UN</v>
          </cell>
        </row>
        <row r="4089">
          <cell r="G4089">
            <v>89868</v>
          </cell>
          <cell r="H4089" t="str">
            <v>LUVA, PVC, SOLDÁVEL, DN 25MM, INSTALADO EM DRENO DE AR-CONDICIONADO - FORNECIMENTO E INSTALAÇÃO. AF_08/2022</v>
          </cell>
          <cell r="I4089" t="str">
            <v>UN</v>
          </cell>
        </row>
        <row r="4090">
          <cell r="G4090">
            <v>89869</v>
          </cell>
          <cell r="H4090" t="str">
            <v>TE, PVC, SOLDÁVEL, DN 25MM, INSTALADO EM DRENO DE AR-CONDICIONADO - FORNECIMENTO E INSTALAÇÃO. AF_08/2022</v>
          </cell>
          <cell r="I4090" t="str">
            <v>UN</v>
          </cell>
        </row>
        <row r="4091">
          <cell r="G4091">
            <v>89979</v>
          </cell>
          <cell r="H4091" t="str">
            <v>LUVA COM BUCHA DE LATÃO, PVC, SOLDÁVEL, DN 32MM X 1 , INSTALADO EM RAMAL OU SUB-RAMAL DE ÁGUA   FORNECIMENTO E INSTALAÇÃO. AF_06/2022</v>
          </cell>
          <cell r="I4091" t="str">
            <v>UN</v>
          </cell>
        </row>
        <row r="4092">
          <cell r="G4092">
            <v>89981</v>
          </cell>
          <cell r="H4092" t="str">
            <v>LUVA SOLDÁVEL E COM BUCHA DE LATÃO, PVC, SOLDÁVEL, DN 32MM X 1 , INSTALADO EM PRUMADA DE ÁGUA   FORNECIMENTO E INSTALAÇÃO. AF_06/2022</v>
          </cell>
          <cell r="I4092" t="str">
            <v>UN</v>
          </cell>
        </row>
        <row r="4093">
          <cell r="G4093">
            <v>90373</v>
          </cell>
          <cell r="H4093" t="str">
            <v>JOELHO 90 GRAUS COM BUCHA DE LATÃO, PVC, SOLDÁVEL, DN 25MM, X 1/2  INSTALADO EM RAMAL OU SUB-RAMAL DE ÁGUA - FORNECIMENTO E INSTALAÇÃO. AF_06/2022</v>
          </cell>
          <cell r="I4093" t="str">
            <v>UN</v>
          </cell>
        </row>
        <row r="4094">
          <cell r="G4094">
            <v>90374</v>
          </cell>
          <cell r="H4094" t="str">
            <v>TÊ COM BUCHA DE LATÃO NA BOLSA CENTRAL, PVC, SOLDÁVEL, DN 25MM X 3/4 , INSTALADO EM RAMAL OU SUB-RAMAL DE ÁGUA - FORNECIMENTO E INSTALAÇÃO. AF_06/2022</v>
          </cell>
          <cell r="I4094" t="str">
            <v>UN</v>
          </cell>
        </row>
        <row r="4095">
          <cell r="G4095">
            <v>92287</v>
          </cell>
          <cell r="H4095" t="str">
            <v>COTOVELO EM COBRE, DN 22 MM, 90 GRAUS, SEM ANEL DE SOLDA, INSTALADO EM PRUMADA DE HIDRÁULICA PREDIAL - FORNECIMENTO E INSTALAÇÃO. AF_04/2022</v>
          </cell>
          <cell r="I4095" t="str">
            <v>UN</v>
          </cell>
        </row>
        <row r="4096">
          <cell r="G4096">
            <v>92288</v>
          </cell>
          <cell r="H4096" t="str">
            <v>COTOVELO EM COBRE, DN 28 MM, 90 GRAUS, SEM ANEL DE SOLDA, INSTALADO EM PRUMADA DE HIDRÁULICA PREDIAL - FORNECIMENTO E INSTALAÇÃO. AF_04/2022</v>
          </cell>
          <cell r="I4096" t="str">
            <v>UN</v>
          </cell>
        </row>
        <row r="4097">
          <cell r="G4097">
            <v>92289</v>
          </cell>
          <cell r="H4097" t="str">
            <v>COTOVELO EM COBRE, DN 35 MM, 90 GRAUS, SEM ANEL DE SOLDA, INSTALADO EM PRUMADA DE HIDRÁULICA PREDIAL - FORNECIMENTO E INSTALAÇÃO. AF_04/2022</v>
          </cell>
          <cell r="I4097" t="str">
            <v>UN</v>
          </cell>
        </row>
        <row r="4098">
          <cell r="G4098">
            <v>92290</v>
          </cell>
          <cell r="H4098" t="str">
            <v>COTOVELO EM COBRE, DN 42 MM, 90 GRAUS, SEM ANEL DE SOLDA, INSTALADO EM PRUMADA DE HIDRÁULICA PREDIAL - FORNECIMENTO E INSTALAÇÃO. AF_04/2022</v>
          </cell>
          <cell r="I4098" t="str">
            <v>UN</v>
          </cell>
        </row>
        <row r="4099">
          <cell r="G4099">
            <v>92291</v>
          </cell>
          <cell r="H4099" t="str">
            <v>COTOVELO EM COBRE, DN 54 MM, 90 GRAUS, SEM ANEL DE SOLDA, INSTALADO EM PRUMADA DE HIDRÁULICA PREDIAL - FORNECIMENTO E INSTALAÇÃO. AF_04/2022</v>
          </cell>
          <cell r="I4099" t="str">
            <v>UN</v>
          </cell>
        </row>
        <row r="4100">
          <cell r="G4100">
            <v>92292</v>
          </cell>
          <cell r="H4100" t="str">
            <v>COTOVELO EM COBRE, DN 66 MM, 90 GRAUS, SEM ANEL DE SOLDA, INSTALADO EM PRUMADA DE HIDRÁULICA PREDIAL - FORNECIMENTO E INSTALAÇÃO. AF_04/2022</v>
          </cell>
          <cell r="I4100" t="str">
            <v>UN</v>
          </cell>
        </row>
        <row r="4101">
          <cell r="G4101">
            <v>92293</v>
          </cell>
          <cell r="H4101" t="str">
            <v>LUVA EM COBRE, DN 22 MM, SEM ANEL DE SOLDA, INSTALADO EM PRUMADA DE HIDRÁULICA PREDIAL - FORNECIMENTO E INSTALAÇÃO. AF_04/2022</v>
          </cell>
          <cell r="I4101" t="str">
            <v>UN</v>
          </cell>
        </row>
        <row r="4102">
          <cell r="G4102">
            <v>92294</v>
          </cell>
          <cell r="H4102" t="str">
            <v>LUVA EM COBRE, DN 28 MM, SEM ANEL DE SOLDA, INSTALADO EM PRUMADA DE HIDRÁULICA PREDIAL - FORNECIMENTO E INSTALAÇÃO. AF_04/2022</v>
          </cell>
          <cell r="I4102" t="str">
            <v>UN</v>
          </cell>
        </row>
        <row r="4103">
          <cell r="G4103">
            <v>92295</v>
          </cell>
          <cell r="H4103" t="str">
            <v>LUVA EM COBRE, DN 35 MM, SEM ANEL DE SOLDA, INSTALADO EM PRUMADA DE HIDRÁULICA PREDIAL - FORNECIMENTO E INSTALAÇÃO. AF_04/2022</v>
          </cell>
          <cell r="I4103" t="str">
            <v>UN</v>
          </cell>
        </row>
        <row r="4104">
          <cell r="G4104">
            <v>92296</v>
          </cell>
          <cell r="H4104" t="str">
            <v>LUVA EM COBRE, DN 42 MM, SEM ANEL DE SOLDA, INSTALADO EM PRUMADA DE HIDRÁULICA PREDIAL - FORNECIMENTO E INSTALAÇÃO. AF_04/2022</v>
          </cell>
          <cell r="I4104" t="str">
            <v>UN</v>
          </cell>
        </row>
        <row r="4105">
          <cell r="G4105">
            <v>92297</v>
          </cell>
          <cell r="H4105" t="str">
            <v>LUVA EM COBRE, DN 54 MM, SEM ANEL DE SOLDA, INSTALADO EM PRUMADA DE HIDRÁULICA PREDIAL - FORNECIMENTO E INSTALAÇÃO. AF_04/2022</v>
          </cell>
          <cell r="I4105" t="str">
            <v>UN</v>
          </cell>
        </row>
        <row r="4106">
          <cell r="G4106">
            <v>92298</v>
          </cell>
          <cell r="H4106" t="str">
            <v>LUVA EM COBRE, DN 66 MM, SEM ANEL DE SOLDA, INSTALADO EM PRUMADA DE HIDRÁULICA PREDIAL - FORNECIMENTO E INSTALAÇÃO. AF_04/2022</v>
          </cell>
          <cell r="I4106" t="str">
            <v>UN</v>
          </cell>
        </row>
        <row r="4107">
          <cell r="G4107">
            <v>92299</v>
          </cell>
          <cell r="H4107" t="str">
            <v>TE EM COBRE, DN 22 MM, SEM ANEL DE SOLDA, INSTALADO EM PRUMADA DE HIDRÁULICA PREDIAL - FORNECIMENTO E INSTALAÇÃO. AF_04/2022</v>
          </cell>
          <cell r="I4107" t="str">
            <v>UN</v>
          </cell>
        </row>
        <row r="4108">
          <cell r="G4108">
            <v>92300</v>
          </cell>
          <cell r="H4108" t="str">
            <v>TE EM COBRE, DN 28 MM, SEM ANEL DE SOLDA, INSTALADO EM PRUMADA DE HIDRÁULICA PREDIAL - FORNECIMENTO E INSTALAÇÃO. AF_04/2022</v>
          </cell>
          <cell r="I4108" t="str">
            <v>UN</v>
          </cell>
        </row>
        <row r="4109">
          <cell r="G4109">
            <v>92301</v>
          </cell>
          <cell r="H4109" t="str">
            <v>TE EM COBRE, DN 35 MM, SEM ANEL DE SOLDA, INSTALADO EM PRUMADA DE HIDRÁULICA PREDIAL - FORNECIMENTO E INSTALAÇÃO. AF_04/2022</v>
          </cell>
          <cell r="I4109" t="str">
            <v>UN</v>
          </cell>
        </row>
        <row r="4110">
          <cell r="G4110">
            <v>92302</v>
          </cell>
          <cell r="H4110" t="str">
            <v>TE EM COBRE, DN 42 MM, SEM ANEL DE SOLDA, INSTALADO EM PRUMADA DE HIDRÁULICA PREDIAL - FORNECIMENTO E INSTALAÇÃO. AF_04/2022</v>
          </cell>
          <cell r="I4110" t="str">
            <v>UN</v>
          </cell>
        </row>
        <row r="4111">
          <cell r="G4111">
            <v>92303</v>
          </cell>
          <cell r="H4111" t="str">
            <v>TE EM COBRE, DN 54 MM, SEM ANEL DE SOLDA, INSTALADO EM PRUMADA DE HIDRÁULICA PREDIAL - FORNECIMENTO E INSTALAÇÃO. AF_04/2022</v>
          </cell>
          <cell r="I4111" t="str">
            <v>UN</v>
          </cell>
        </row>
        <row r="4112">
          <cell r="G4112">
            <v>92304</v>
          </cell>
          <cell r="H4112" t="str">
            <v>TE EM COBRE, DN 66 MM, SEM ANEL DE SOLDA, INSTALADO EM PRUMADA DE HIDRÁULICA PREDIAL - FORNECIMENTO E INSTALAÇÃO. AF_04/2022</v>
          </cell>
          <cell r="I4112" t="str">
            <v>UN</v>
          </cell>
        </row>
        <row r="4113">
          <cell r="G4113">
            <v>92311</v>
          </cell>
          <cell r="H4113" t="str">
            <v>COTOVELO EM COBRE, DN 15 MM, 90 GRAUS, SEM ANEL DE SOLDA, INSTALADO EM RAMAL DE DISTRIBUIÇÃO   FORNECIMENTO E INSTALAÇÃO. AF_04/2022</v>
          </cell>
          <cell r="I4113" t="str">
            <v>UN</v>
          </cell>
        </row>
        <row r="4114">
          <cell r="G4114">
            <v>92312</v>
          </cell>
          <cell r="H4114" t="str">
            <v>COTOVELO EM COBRE, DN 22 MM, 90 GRAUS, SEM ANEL DE SOLDA, INSTALADO EM RAMAL DE DISTRIBUIÇÃO DE HIDRÁULICA PREDIAL - FORNECIMENTO E INSTALAÇÃO. AF_04/2022</v>
          </cell>
          <cell r="I4114" t="str">
            <v>UN</v>
          </cell>
        </row>
        <row r="4115">
          <cell r="G4115">
            <v>92313</v>
          </cell>
          <cell r="H4115" t="str">
            <v>COTOVELO EM COBRE, DN 28 MM, 90 GRAUS, SEM ANEL DE SOLDA, INSTALADO EM RAMAL DE DISTRIBUIÇÃO DE HIDRÁULICA PREDIAL - FORNECIMENTO E INSTALAÇÃO. AF_04/2022</v>
          </cell>
          <cell r="I4115" t="str">
            <v>UN</v>
          </cell>
        </row>
        <row r="4116">
          <cell r="G4116">
            <v>92314</v>
          </cell>
          <cell r="H4116" t="str">
            <v>LUVA EM COBRE, DN 15 MM, SEM ANEL DE SOLDA, INSTALADO EM RAMAL DE DISTRIBUIÇÃO DE HIDRÁULICA PREDIAL - FORNECIMENTO E INSTALAÇÃO. AF_04/2022</v>
          </cell>
          <cell r="I4116" t="str">
            <v>UN</v>
          </cell>
        </row>
        <row r="4117">
          <cell r="G4117">
            <v>92315</v>
          </cell>
          <cell r="H4117" t="str">
            <v>LUVA EM COBRE, DN 22 MM, SEM ANEL DE SOLDA, INSTALADO EM RAMAL DE DISTRIBUIÇÃO DE HIDRÁULICA PREDIAL - FORNECIMENTO E INSTALAÇÃO. AF_04/2022</v>
          </cell>
          <cell r="I4117" t="str">
            <v>UN</v>
          </cell>
        </row>
        <row r="4118">
          <cell r="G4118">
            <v>92316</v>
          </cell>
          <cell r="H4118" t="str">
            <v>LUVA EM COBRE, DN 28 MM, SEM ANEL DE SOLDA, INSTALADO EM RAMAL DE DISTRIBUIÇÃO DE HIDRÁULICA PREDIAL - FORNECIMENTO E INSTALAÇÃO. AF_04/2022</v>
          </cell>
          <cell r="I4118" t="str">
            <v>UN</v>
          </cell>
        </row>
        <row r="4119">
          <cell r="G4119">
            <v>92317</v>
          </cell>
          <cell r="H4119" t="str">
            <v>TE EM COBRE, DN 15 MM, SEM ANEL DE SOLDA, INSTALADO EM RAMAL DE DISTRIBUIÇÃO DE HIDRÁULICA PREDIAL - FORNECIMENTO E INSTALAÇÃO. AF_04/2022</v>
          </cell>
          <cell r="I4119" t="str">
            <v>UN</v>
          </cell>
        </row>
        <row r="4120">
          <cell r="G4120">
            <v>92318</v>
          </cell>
          <cell r="H4120" t="str">
            <v>TE EM COBRE, DN 22 MM, SEM ANEL DE SOLDA, INSTALADO EM RAMAL DE DISTRIBUIÇÃO DE HIDRÁULICA PREDIAL - FORNECIMENTO E INSTALAÇÃO. AF_04/2022</v>
          </cell>
          <cell r="I4120" t="str">
            <v>UN</v>
          </cell>
        </row>
        <row r="4121">
          <cell r="G4121">
            <v>92319</v>
          </cell>
          <cell r="H4121" t="str">
            <v>TE EM COBRE, DN 28 MM, SEM ANEL DE SOLDA, INSTALADO EM RAMAL DE DISTRIBUIÇÃO DE HIDRÁULICA PREDIAL - FORNECIMENTO E INSTALAÇÃO. AF_04/2022</v>
          </cell>
          <cell r="I4121" t="str">
            <v>UN</v>
          </cell>
        </row>
        <row r="4122">
          <cell r="G4122">
            <v>92326</v>
          </cell>
          <cell r="H4122" t="str">
            <v>COTOVELO EM COBRE, DN 15 MM, 90 GRAUS, SEM ANEL DE SOLDA, INSTALADO EM RAMAL E SUB-RAMAL DE HIDRÁULICA PREDIAL - FORNECIMENTO E INSTALAÇÃO. AF_04/2022</v>
          </cell>
          <cell r="I4122" t="str">
            <v>UN</v>
          </cell>
        </row>
        <row r="4123">
          <cell r="G4123">
            <v>92327</v>
          </cell>
          <cell r="H4123" t="str">
            <v>COTOVELO EM COBRE, DN 22 MM, 90 GRAUS, SEM ANEL DE SOLDA, INSTALADO EM RAMAL E SUB-RAMAL DE HIDRÁULICA PREDIAL - FORNECIMENTO E INSTALAÇÃO. AF_04/2022</v>
          </cell>
          <cell r="I4123" t="str">
            <v>UN</v>
          </cell>
        </row>
        <row r="4124">
          <cell r="G4124">
            <v>92328</v>
          </cell>
          <cell r="H4124" t="str">
            <v>COTOVELO EM COBRE, DN 28 MM, 90 GRAUS, SEM ANEL DE SOLDA, INSTALADO EM RAMAL E SUB-RAMAL DE HIDRÁULICA PREDIAL - FORNECIMENTO E INSTALAÇÃO. AF_04/2022</v>
          </cell>
          <cell r="I4124" t="str">
            <v>UN</v>
          </cell>
        </row>
        <row r="4125">
          <cell r="G4125">
            <v>92329</v>
          </cell>
          <cell r="H4125" t="str">
            <v>LUVA EM COBRE, DN 15 MM, SEM ANEL DE SOLDA, INSTALADO EM RAMAL E SUB-RAMAL DE HIDRÁULICA PREDIAL - FORNECIMENTO E INSTALAÇÃO. AF_04/2022</v>
          </cell>
          <cell r="I4125" t="str">
            <v>UN</v>
          </cell>
        </row>
        <row r="4126">
          <cell r="G4126">
            <v>92330</v>
          </cell>
          <cell r="H4126" t="str">
            <v>LUVA EM COBRE, DN 22 MM, SEM ANEL DE SOLDA, INSTALADO EM RAMAL E SUB-RAMAL DE HIDRÁULICA PREDIAL - FORNECIMENTO E INSTALAÇÃO. AF_04/2022</v>
          </cell>
          <cell r="I4126" t="str">
            <v>UN</v>
          </cell>
        </row>
        <row r="4127">
          <cell r="G4127">
            <v>92331</v>
          </cell>
          <cell r="H4127" t="str">
            <v>LUVA EM COBRE, DN 28 MM, SEM ANEL DE SOLDA, INSTALADO EM RAMAL E SUB-RAMAL DE HIDRÁULICA PREDIAL - FORNECIMENTO E INSTALAÇÃO. AF_04/2022</v>
          </cell>
          <cell r="I4127" t="str">
            <v>UN</v>
          </cell>
        </row>
        <row r="4128">
          <cell r="G4128">
            <v>92332</v>
          </cell>
          <cell r="H4128" t="str">
            <v>TE EM COBRE, DN 15 MM, SEM ANEL DE SOLDA, INSTALADO EM RAMAL E SUB-RAMAL DE HIDRÁULICA PREDIAL - FORNECIMENTO E INSTALAÇÃO. AF_04/2022</v>
          </cell>
          <cell r="I4128" t="str">
            <v>UN</v>
          </cell>
        </row>
        <row r="4129">
          <cell r="G4129">
            <v>92333</v>
          </cell>
          <cell r="H4129" t="str">
            <v>TE EM COBRE, DN 22 MM, SEM ANEL DE SOLDA, INSTALADO EM RAMAL E SUB-RAMAL DE HIDRÁULICA PREDIAL - FORNECIMENTO E INSTALAÇÃO. AF_04/2022</v>
          </cell>
          <cell r="I4129" t="str">
            <v>UN</v>
          </cell>
        </row>
        <row r="4130">
          <cell r="G4130">
            <v>92334</v>
          </cell>
          <cell r="H4130" t="str">
            <v>TE EM COBRE, DN 28 MM, SEM ANEL DE SOLDA, INSTALADO EM RAMAL E SUB-RAMAL DE HIDRÁULICA PREDIAL - FORNECIMENTO E INSTALAÇÃO. AF_04/2022</v>
          </cell>
          <cell r="I4130" t="str">
            <v>UN</v>
          </cell>
        </row>
        <row r="4131">
          <cell r="G4131">
            <v>92344</v>
          </cell>
          <cell r="H4131" t="str">
            <v>NIPLE, EM FERRO GALVANIZADO, DN 50 (2"), CONEXÃO ROSQUEADA, INSTALADO EM PRUMADAS - FORNECIMENTO E INSTALAÇÃO. AF_10/2020</v>
          </cell>
          <cell r="I4131" t="str">
            <v>UN</v>
          </cell>
        </row>
        <row r="4132">
          <cell r="G4132">
            <v>92345</v>
          </cell>
          <cell r="H4132" t="str">
            <v>LUVA, EM FERRO GALVANIZADO, DN 50 (2"), CONEXÃO ROSQUEADA, INSTALADO EM PRUMADAS - FORNECIMENTO E INSTALAÇÃO. AF_10/2020</v>
          </cell>
          <cell r="I4132" t="str">
            <v>UN</v>
          </cell>
        </row>
        <row r="4133">
          <cell r="G4133">
            <v>92346</v>
          </cell>
          <cell r="H4133" t="str">
            <v>NIPLE, EM FERRO GALVANIZADO, DN 65 (2 1/2"), CONEXÃO ROSQUEADA, INSTALADO EM PRUMADAS - FORNECIMENTO E INSTALAÇÃO. AF_10/2020</v>
          </cell>
          <cell r="I4133" t="str">
            <v>UN</v>
          </cell>
        </row>
        <row r="4134">
          <cell r="G4134">
            <v>92347</v>
          </cell>
          <cell r="H4134" t="str">
            <v>LUVA, EM FERRO GALVANIZADO, DN 65 (2 1/2"), CONEXÃO ROSQUEADA, INSTALADO EM PRUMADAS - FORNECIMENTO E INSTALAÇÃO. AF_10/2020</v>
          </cell>
          <cell r="I4134" t="str">
            <v>UN</v>
          </cell>
        </row>
        <row r="4135">
          <cell r="G4135">
            <v>92348</v>
          </cell>
          <cell r="H4135" t="str">
            <v>NIPLE, EM FERRO GALVANIZADO, DN 80 (3"), CONEXÃO ROSQUEADA, INSTALADO EM PRUMADAS - FORNECIMENTO E INSTALAÇÃO. AF_10/2020</v>
          </cell>
          <cell r="I4135" t="str">
            <v>UN</v>
          </cell>
        </row>
        <row r="4136">
          <cell r="G4136">
            <v>92349</v>
          </cell>
          <cell r="H4136" t="str">
            <v>LUVA, EM FERRO GALVANIZADO, DN 80 (3"), CONEXÃO ROSQUEADA, INSTALADO EM PRUMADAS - FORNECIMENTO E INSTALAÇÃO. AF_10/2020</v>
          </cell>
          <cell r="I4136" t="str">
            <v>UN</v>
          </cell>
        </row>
        <row r="4137">
          <cell r="G4137">
            <v>92350</v>
          </cell>
          <cell r="H4137" t="str">
            <v>JOELHO 45 GRAUS, EM FERRO GALVANIZADO, DN 50 (2"), CONEXÃO ROSQUEADA, INSTALADO EM PRUMADAS - FORNECIMENTO E INSTALAÇÃO. AF_10/2020</v>
          </cell>
          <cell r="I4137" t="str">
            <v>UN</v>
          </cell>
        </row>
        <row r="4138">
          <cell r="G4138">
            <v>92351</v>
          </cell>
          <cell r="H4138" t="str">
            <v>JOELHO 90 GRAUS, EM FERRO GALVANIZADO, DN 50 (2"), CONEXÃO ROSQUEADA, INSTALADO EM PRUMADAS - FORNECIMENTO E INSTALAÇÃO. AF_10/2020</v>
          </cell>
          <cell r="I4138" t="str">
            <v>UN</v>
          </cell>
        </row>
        <row r="4139">
          <cell r="G4139">
            <v>92352</v>
          </cell>
          <cell r="H4139" t="str">
            <v>JOELHO 45 GRAUS, EM FERRO GALVANIZADO, DN 65 (2 1/2"), CONEXÃO ROSQUEADA, INSTALADO EM PRUMADAS - FORNECIMENTO E INSTALAÇÃO. AF_10/2020</v>
          </cell>
          <cell r="I4139" t="str">
            <v>UN</v>
          </cell>
        </row>
        <row r="4140">
          <cell r="G4140">
            <v>92353</v>
          </cell>
          <cell r="H4140" t="str">
            <v>JOELHO 90 GRAUS, EM FERRO GALVANIZADO, DN 65 (2 1/2"), CONEXÃO ROSQUEADA, INSTALADO EM PRUMADAS - FORNECIMENTO E INSTALAÇÃO. AF_10/2020</v>
          </cell>
          <cell r="I4140" t="str">
            <v>UN</v>
          </cell>
        </row>
        <row r="4141">
          <cell r="G4141">
            <v>92354</v>
          </cell>
          <cell r="H4141" t="str">
            <v>JOELHO 45 GRAUS, EM FERRO GALVANIZADO, DN 80 (3"), CONEXÃO ROSQUEADA, INSTALADO EM PRUMADAS - FORNECIMENTO E INSTALAÇÃO. AF_10/2020</v>
          </cell>
          <cell r="I4141" t="str">
            <v>UN</v>
          </cell>
        </row>
        <row r="4142">
          <cell r="G4142">
            <v>92355</v>
          </cell>
          <cell r="H4142" t="str">
            <v>JOELHO 90 GRAUS, EM FERRO GALVANIZADO, DN 80 (3"), CONEXÃO ROSQUEADA, INSTALADO EM PRUMADAS - FORNECIMENTO E INSTALAÇÃO. AF_10/2020</v>
          </cell>
          <cell r="I4142" t="str">
            <v>UN</v>
          </cell>
        </row>
        <row r="4143">
          <cell r="G4143">
            <v>92356</v>
          </cell>
          <cell r="H4143" t="str">
            <v>TÊ, EM FERRO GALVANIZADO, DN 50 (2"), CONEXÃO ROSQUEADA, INSTALADO EM PRUMADAS - FORNECIMENTO E INSTALAÇÃO. AF_10/2020</v>
          </cell>
          <cell r="I4143" t="str">
            <v>UN</v>
          </cell>
        </row>
        <row r="4144">
          <cell r="G4144">
            <v>92357</v>
          </cell>
          <cell r="H4144" t="str">
            <v>TÊ, EM FERRO GALVANIZADO, DN 65 (2 1/2"), CONEXÃO ROSQUEADA, INSTALADO EM PRUMADAS - FORNECIMENTO E INSTALAÇÃO. AF_10/2020</v>
          </cell>
          <cell r="I4144" t="str">
            <v>UN</v>
          </cell>
        </row>
        <row r="4145">
          <cell r="G4145">
            <v>92358</v>
          </cell>
          <cell r="H4145" t="str">
            <v>TÊ, EM FERRO GALVANIZADO, DN 80 (3"), CONEXÃO ROSQUEADA, INSTALADO EM PRUMADAS - FORNECIMENTO E INSTALAÇÃO. AF_10/2020</v>
          </cell>
          <cell r="I4145" t="str">
            <v>UN</v>
          </cell>
        </row>
        <row r="4146">
          <cell r="G4146">
            <v>92369</v>
          </cell>
          <cell r="H4146" t="str">
            <v>NIPLE, EM FERRO GALVANIZADO, DN 25 (1"), CONEXÃO ROSQUEADA, INSTALADO EM REDE DE ALIMENTAÇÃO PARA HIDRANTE - FORNECIMENTO E INSTALAÇÃO. AF_10/2020</v>
          </cell>
          <cell r="I4146" t="str">
            <v>UN</v>
          </cell>
        </row>
        <row r="4147">
          <cell r="G4147">
            <v>92370</v>
          </cell>
          <cell r="H4147" t="str">
            <v>LUVA, EM FERRO GALVANIZADO, DN 25 (1"), CONEXÃO ROSQUEADA, INSTALADO EM REDE DE ALIMENTAÇÃO PARA HIDRANTE - FORNECIMENTO E INSTALAÇÃO. AF_10/2020</v>
          </cell>
          <cell r="I4147" t="str">
            <v>UN</v>
          </cell>
        </row>
        <row r="4148">
          <cell r="G4148">
            <v>92371</v>
          </cell>
          <cell r="H4148" t="str">
            <v>NIPLE, EM FERRO GALVANIZADO, DN 32 (1 1/4"), CONEXÃO ROSQUEADA, INSTALADO EM REDE DE ALIMENTAÇÃO PARA HIDRANTE - FORNECIMENTO E INSTALAÇÃO. AF_10/2020</v>
          </cell>
          <cell r="I4148" t="str">
            <v>UN</v>
          </cell>
        </row>
        <row r="4149">
          <cell r="G4149">
            <v>92372</v>
          </cell>
          <cell r="H4149" t="str">
            <v>LUVA, EM FERRO GALVANIZADO, DN 32 (1 1/4"), CONEXÃO ROSQUEADA, INSTALADO EM REDE DE ALIMENTAÇÃO PARA HIDRANTE - FORNECIMENTO E INSTALAÇÃO. AF_10/2020</v>
          </cell>
          <cell r="I4149" t="str">
            <v>UN</v>
          </cell>
        </row>
        <row r="4150">
          <cell r="G4150">
            <v>92373</v>
          </cell>
          <cell r="H4150" t="str">
            <v>NIPLE, EM FERRO GALVANIZADO, DN 40 (1 1/2"), CONEXÃO ROSQUEADA, INSTALADO EM REDE DE ALIMENTAÇÃO PARA HIDRANTE - FORNECIMENTO E INSTALAÇÃO. AF_10/2020</v>
          </cell>
          <cell r="I4150" t="str">
            <v>UN</v>
          </cell>
        </row>
        <row r="4151">
          <cell r="G4151">
            <v>92374</v>
          </cell>
          <cell r="H4151" t="str">
            <v>LUVA, EM FERRO GALVANIZADO, DN 40 (1 1/2"), CONEXÃO ROSQUEADA, INSTALADO EM REDE DE ALIMENTAÇÃO PARA HIDRANTE - FORNECIMENTO E INSTALAÇÃO. AF_10/2020</v>
          </cell>
          <cell r="I4151" t="str">
            <v>UN</v>
          </cell>
        </row>
        <row r="4152">
          <cell r="G4152">
            <v>92375</v>
          </cell>
          <cell r="H4152" t="str">
            <v>NIPLE, EM FERRO GALVANIZADO, DN 50 (2"), CONEXÃO ROSQUEADA, INSTALADO EM REDE DE ALIMENTAÇÃO PARA HIDRANTE - FORNECIMENTO E INSTALAÇÃO. AF_10/2020</v>
          </cell>
          <cell r="I4152" t="str">
            <v>UN</v>
          </cell>
        </row>
        <row r="4153">
          <cell r="G4153">
            <v>92376</v>
          </cell>
          <cell r="H4153" t="str">
            <v>LUVA, EM FERRO GALVANIZADO, DN 50 (2"), CONEXÃO ROSQUEADA, INSTALADO EM REDE DE ALIMENTAÇÃO PARA HIDRANTE - FORNECIMENTO E INSTALAÇÃO. AF_10/2020</v>
          </cell>
          <cell r="I4153" t="str">
            <v>UN</v>
          </cell>
        </row>
        <row r="4154">
          <cell r="G4154">
            <v>92377</v>
          </cell>
          <cell r="H4154" t="str">
            <v>NIPLE, EM FERRO GALVANIZADO, DN 65 (2 1/2"), CONEXÃO ROSQUEADA, INSTALADO EM REDE DE ALIMENTAÇÃO PARA HIDRANTE - FORNECIMENTO E INSTALAÇÃO. AF_10/2020</v>
          </cell>
          <cell r="I4154" t="str">
            <v>UN</v>
          </cell>
        </row>
        <row r="4155">
          <cell r="G4155">
            <v>92378</v>
          </cell>
          <cell r="H4155" t="str">
            <v>LUVA, EM FERRO GALVANIZADO, DN 65 (2 1/2"), CONEXÃO ROSQUEADA, INSTALADO EM REDE DE ALIMENTAÇÃO PARA HIDRANTE - FORNECIMENTO E INSTALAÇÃO. AF_10/2020</v>
          </cell>
          <cell r="I4155" t="str">
            <v>UN</v>
          </cell>
        </row>
        <row r="4156">
          <cell r="G4156">
            <v>92379</v>
          </cell>
          <cell r="H4156" t="str">
            <v>NIPLE, EM FERRO GALVANIZADO, DN 80 (3"), CONEXÃO ROSQUEADA, INSTALADO EM REDE DE ALIMENTAÇÃO PARA HIDRANTE - FORNECIMENTO E INSTALAÇÃO. AF_10/2020</v>
          </cell>
          <cell r="I4156" t="str">
            <v>UN</v>
          </cell>
        </row>
        <row r="4157">
          <cell r="G4157">
            <v>92380</v>
          </cell>
          <cell r="H4157" t="str">
            <v>LUVA, EM FERRO GALVANIZADO, DN 80 (3"), CONEXÃO ROSQUEADA, INSTALADO EM REDE DE ALIMENTAÇÃO PARA HIDRANTE - FORNECIMENTO E INSTALAÇÃO. AF_10/2020</v>
          </cell>
          <cell r="I4157" t="str">
            <v>UN</v>
          </cell>
        </row>
        <row r="4158">
          <cell r="G4158">
            <v>92381</v>
          </cell>
          <cell r="H4158" t="str">
            <v>JOELHO 45 GRAUS, EM FERRO GALVANIZADO, DN 25 (1"), CONEXÃO ROSQUEADA, INSTALADO EM REDE DE ALIMENTAÇÃO PARA HIDRANTE - FORNECIMENTO E INSTALAÇÃO. AF_10/2020</v>
          </cell>
          <cell r="I4158" t="str">
            <v>UN</v>
          </cell>
        </row>
        <row r="4159">
          <cell r="G4159">
            <v>92382</v>
          </cell>
          <cell r="H4159" t="str">
            <v>JOELHO 90 GRAUS, EM FERRO GALVANIZADO, DN 25 (1"), CONEXÃO ROSQUEADA, INSTALADO EM REDE DE ALIMENTAÇÃO PARA HIDRANTE - FORNECIMENTO E INSTALAÇÃO. AF_10/2020</v>
          </cell>
          <cell r="I4159" t="str">
            <v>UN</v>
          </cell>
        </row>
        <row r="4160">
          <cell r="G4160">
            <v>92383</v>
          </cell>
          <cell r="H4160" t="str">
            <v>JOELHO 45 GRAUS, EM FERRO GALVANIZADO, DN 32 (1 1/4"), CONEXÃO ROSQUEADA, INSTALADO EM REDE DE ALIMENTAÇÃO PARA HIDRANTE - FORNECIMENTO E INSTALAÇÃO. AF_10/2020</v>
          </cell>
          <cell r="I4160" t="str">
            <v>UN</v>
          </cell>
        </row>
        <row r="4161">
          <cell r="G4161">
            <v>92384</v>
          </cell>
          <cell r="H4161" t="str">
            <v>JOELHO 90 GRAUS, EM FERRO GALVANIZADO, DN 32 (1 1/4"), CONEXÃO ROSQUEADA, INSTALADO EM REDE DE ALIMENTAÇÃO PARA HIDRANTE - FORNECIMENTO E INSTALAÇÃO. AF_10/2020</v>
          </cell>
          <cell r="I4161" t="str">
            <v>UN</v>
          </cell>
        </row>
        <row r="4162">
          <cell r="G4162">
            <v>92385</v>
          </cell>
          <cell r="H4162" t="str">
            <v>JOELHO 45 GRAUS, EM FERRO GALVANIZADO, DN 40 (1 1/2"), CONEXÃO ROSQUEADA, INSTALADO EM REDE DE ALIMENTAÇÃO PARA HIDRANTE - FORNECIMENTO E INSTALAÇÃO. AF_10/2020</v>
          </cell>
          <cell r="I4162" t="str">
            <v>UN</v>
          </cell>
        </row>
        <row r="4163">
          <cell r="G4163">
            <v>92386</v>
          </cell>
          <cell r="H4163" t="str">
            <v>JOELHO 90 GRAUS, EM FERRO GALVANIZADO, DN 40 (1 1/2"), CONEXÃO ROSQUEADA, INSTALADO EM REDE DE ALIMENTAÇÃO PARA HIDRANTE - FORNECIMENTO E INSTALAÇÃO. AF_10/2020</v>
          </cell>
          <cell r="I4163" t="str">
            <v>UN</v>
          </cell>
        </row>
        <row r="4164">
          <cell r="G4164">
            <v>92387</v>
          </cell>
          <cell r="H4164" t="str">
            <v>JOELHO 45 GRAUS, EM FERRO GALVANIZADO, DN 50 (2"), CONEXÃO ROSQUEADA, INSTALADO EM REDE DE ALIMENTAÇÃO PARA HIDRANTE - FORNECIMENTO E INSTALAÇÃO. AF_10/2020</v>
          </cell>
          <cell r="I4164" t="str">
            <v>UN</v>
          </cell>
        </row>
        <row r="4165">
          <cell r="G4165">
            <v>92388</v>
          </cell>
          <cell r="H4165" t="str">
            <v>JOELHO 90 GRAUS, EM FERRO GALVANIZADO, DN 50 (2"), CONEXÃO ROSQUEADA, INSTALADO EM REDE DE ALIMENTAÇÃO PARA HIDRANTE - FORNECIMENTO E INSTALAÇÃO. AF_10/2020</v>
          </cell>
          <cell r="I4165" t="str">
            <v>UN</v>
          </cell>
        </row>
        <row r="4166">
          <cell r="G4166">
            <v>92389</v>
          </cell>
          <cell r="H4166" t="str">
            <v>JOELHO 45 GRAUS, EM FERRO GALVANIZADO, DN 65 (2 1/2"), CONEXÃO ROSQUEADA, INSTALADO EM REDE DE ALIMENTAÇÃO PARA HIDRANTE - FORNECIMENTO E INSTALAÇÃO. AF_10/2020</v>
          </cell>
          <cell r="I4166" t="str">
            <v>UN</v>
          </cell>
        </row>
        <row r="4167">
          <cell r="G4167">
            <v>92390</v>
          </cell>
          <cell r="H4167" t="str">
            <v>JOELHO 90 GRAUS, EM FERRO GALVANIZADO, DN 65 (2 1/2"), CONEXÃO ROSQUEADA, INSTALADO EM REDE DE ALIMENTAÇÃO PARA HIDRANTE - FORNECIMENTO E INSTALAÇÃO. AF_10/2020</v>
          </cell>
          <cell r="I4167" t="str">
            <v>UN</v>
          </cell>
        </row>
        <row r="4168">
          <cell r="G4168">
            <v>92635</v>
          </cell>
          <cell r="H4168" t="str">
            <v>JOELHO 45 GRAUS, EM FERRO GALVANIZADO, CONEXÃO ROSQUEADA, DN 80 (3"), INSTALADO EM REDE DE ALIMENTAÇÃO PARA HIDRANTE - FORNECIMENTO E INSTALAÇÃO. AF_10/2020</v>
          </cell>
          <cell r="I4168" t="str">
            <v>UN</v>
          </cell>
        </row>
        <row r="4169">
          <cell r="G4169">
            <v>92636</v>
          </cell>
          <cell r="H4169" t="str">
            <v>JOELHO 90 GRAUS, EM FERRO GALVANIZADO, CONEXÃO ROSQUEADA, DN 80 (3"), INSTALADO EM REDE DE ALIMENTAÇÃO PARA HIDRANTE - FORNECIMENTO E INSTALAÇÃO. AF_10/2020</v>
          </cell>
          <cell r="I4169" t="str">
            <v>UN</v>
          </cell>
        </row>
        <row r="4170">
          <cell r="G4170">
            <v>92637</v>
          </cell>
          <cell r="H4170" t="str">
            <v>TÊ, EM FERRO GALVANIZADO, CONEXÃO ROSQUEADA, DN 25 (1"), INSTALADO EM REDE DE ALIMENTAÇÃO PARA HIDRANTE - FORNECIMENTO E INSTALAÇÃO. AF_10/2020</v>
          </cell>
          <cell r="I4170" t="str">
            <v>UN</v>
          </cell>
        </row>
        <row r="4171">
          <cell r="G4171">
            <v>92638</v>
          </cell>
          <cell r="H4171" t="str">
            <v>TÊ, EM FERRO GALVANIZADO, CONEXÃO ROSQUEADA, DN 32 (1 1/4"), INSTALADO EM REDE DE ALIMENTAÇÃO PARA HIDRANTE - FORNECIMENTO E INSTALAÇÃO. AF_10/2020</v>
          </cell>
          <cell r="I4171" t="str">
            <v>UN</v>
          </cell>
        </row>
        <row r="4172">
          <cell r="G4172">
            <v>92639</v>
          </cell>
          <cell r="H4172" t="str">
            <v>TÊ, EM FERRO GALVANIZADO, CONEXÃO ROSQUEADA, DN 40 (1 1/2"), INSTALADO EM REDE DE ALIMENTAÇÃO PARA HIDRANTE - FORNECIMENTO E INSTALAÇÃO. AF_10/2020</v>
          </cell>
          <cell r="I4172" t="str">
            <v>UN</v>
          </cell>
        </row>
        <row r="4173">
          <cell r="G4173">
            <v>92640</v>
          </cell>
          <cell r="H4173" t="str">
            <v>TÊ, EM FERRO GALVANIZADO, CONEXÃO ROSQUEADA, DN 50 (2"), INSTALADO EM REDE DE ALIMENTAÇÃO PARA HIDRANTE - FORNECIMENTO E INSTALAÇÃO. AF_10/2020</v>
          </cell>
          <cell r="I4173" t="str">
            <v>UN</v>
          </cell>
        </row>
        <row r="4174">
          <cell r="G4174">
            <v>92642</v>
          </cell>
          <cell r="H4174" t="str">
            <v>TÊ, EM FERRO GALVANIZADO, CONEXÃO ROSQUEADA, DN 65 (2 1/2"), INSTALADO EM REDE DE ALIMENTAÇÃO PARA HIDRANTE - FORNECIMENTO E INSTALAÇÃO. AF_10/2020</v>
          </cell>
          <cell r="I4174" t="str">
            <v>UN</v>
          </cell>
        </row>
        <row r="4175">
          <cell r="G4175">
            <v>92644</v>
          </cell>
          <cell r="H4175" t="str">
            <v>TÊ, EM FERRO GALVANIZADO, CONEXÃO ROSQUEADA, DN 80 (3"), INSTALADO EM REDE DE ALIMENTAÇÃO PARA HIDRANTE - FORNECIMENTO E INSTALAÇÃO. AF_10/2020</v>
          </cell>
          <cell r="I4175" t="str">
            <v>UN</v>
          </cell>
        </row>
        <row r="4176">
          <cell r="G4176">
            <v>92657</v>
          </cell>
          <cell r="H4176" t="str">
            <v>NIPLE, EM FERRO GALVANIZADO, CONEXÃO ROSQUEADA, DN 25 (1"), INSTALADO EM REDE DE ALIMENTAÇÃO PARA SPRINKLER - FORNECIMENTO E INSTALAÇÃO. AF_10/2020</v>
          </cell>
          <cell r="I4176" t="str">
            <v>UN</v>
          </cell>
        </row>
        <row r="4177">
          <cell r="G4177">
            <v>92658</v>
          </cell>
          <cell r="H4177" t="str">
            <v>LUVA, EM FERRO GALVANIZADO, CONEXÃO ROSQUEADA, DN 25 (1"), INSTALADO EM REDE DE ALIMENTAÇÃO PARA SPRINKLER - FORNECIMENTO E INSTALAÇÃO. AF_10/2020</v>
          </cell>
          <cell r="I4177" t="str">
            <v>UN</v>
          </cell>
        </row>
        <row r="4178">
          <cell r="G4178">
            <v>92659</v>
          </cell>
          <cell r="H4178" t="str">
            <v>NIPLE, EM FERRO GALVANIZADO, CONEXÃO ROSQUEADA, DN 32 (1 1/4"), INSTALADO EM REDE DE ALIMENTAÇÃO PARA SPRINKLER - FORNECIMENTO E INSTALAÇÃO. AF_10/2020</v>
          </cell>
          <cell r="I4178" t="str">
            <v>UN</v>
          </cell>
        </row>
        <row r="4179">
          <cell r="G4179">
            <v>92660</v>
          </cell>
          <cell r="H4179" t="str">
            <v>LUVA, EM FERRO GALVANIZADO, CONEXÃO ROSQUEADA, DN 32 (1 1/4"), INSTALADO EM REDE DE ALIMENTAÇÃO PARA SPRINKLER - FORNECIMENTO E INSTALAÇÃO. AF_10/2020</v>
          </cell>
          <cell r="I4179" t="str">
            <v>UN</v>
          </cell>
        </row>
        <row r="4180">
          <cell r="G4180">
            <v>92661</v>
          </cell>
          <cell r="H4180" t="str">
            <v>NIPLE, EM FERRO GALVANIZADO, CONEXÃO ROSQUEADA, DN 40 (1 1/2"), INSTALADO EM REDE DE ALIMENTAÇÃO PARA SPRINKLER - FORNECIMENTO E INSTALAÇÃO. AF_10/2020</v>
          </cell>
          <cell r="I4180" t="str">
            <v>UN</v>
          </cell>
        </row>
        <row r="4181">
          <cell r="G4181">
            <v>92662</v>
          </cell>
          <cell r="H4181" t="str">
            <v>LUVA, EM FERRO GALVANIZADO, CONEXÃO ROSQUEADA, DN 40 (1 1/2"), INSTALADO EM REDE DE ALIMENTAÇÃO PARA SPRINKLER - FORNECIMENTO E INSTALAÇÃO. AF_10/2020</v>
          </cell>
          <cell r="I4181" t="str">
            <v>UN</v>
          </cell>
        </row>
        <row r="4182">
          <cell r="G4182">
            <v>92663</v>
          </cell>
          <cell r="H4182" t="str">
            <v>NIPLE, EM FERRO GALVANIZADO, CONEXÃO ROSQUEADA, DN 50 (2"), INSTALADO EM REDE DE ALIMENTAÇÃO PARA SPRINKLER - FORNECIMENTO E INSTALAÇÃO. AF_10/2020</v>
          </cell>
          <cell r="I4182" t="str">
            <v>UN</v>
          </cell>
        </row>
        <row r="4183">
          <cell r="G4183">
            <v>92664</v>
          </cell>
          <cell r="H4183" t="str">
            <v>LUVA, EM FERRO GALVANIZADO, CONEXÃO ROSQUEADA, DN 50 (2"), INSTALADO EM REDE DE ALIMENTAÇÃO PARA SPRINKLER - FORNECIMENTO E INSTALAÇÃO. AF_10/2020</v>
          </cell>
          <cell r="I4183" t="str">
            <v>UN</v>
          </cell>
        </row>
        <row r="4184">
          <cell r="G4184">
            <v>92665</v>
          </cell>
          <cell r="H4184" t="str">
            <v>NIPLE, EM FERRO GALVANIZADO, CONEXÃO ROSQUEADA, DN 65 (2 1/2"), INSTALADO EM REDE DE ALIMENTAÇÃO PARA SPRINKLER - FORNECIMENTO E INSTALAÇÃO. AF_10/2020</v>
          </cell>
          <cell r="I4184" t="str">
            <v>UN</v>
          </cell>
        </row>
        <row r="4185">
          <cell r="G4185">
            <v>92666</v>
          </cell>
          <cell r="H4185" t="str">
            <v>LUVA, EM FERRO GALVANIZADO, CONEXÃO ROSQUEADA, DN 65 (2 1/2"), INSTALADO EM REDE DE ALIMENTAÇÃO PARA SPRINKLER - FORNECIMENTO E INSTALAÇÃO. AF_10/2020</v>
          </cell>
          <cell r="I4185" t="str">
            <v>UN</v>
          </cell>
        </row>
        <row r="4186">
          <cell r="G4186">
            <v>92667</v>
          </cell>
          <cell r="H4186" t="str">
            <v>NIPLE, EM FERRO GALVANIZADO, CONEXÃO ROSQUEADA, DN 80 (3"), INSTALADO EM REDE DE ALIMENTAÇÃO PARA SPRINKLER - FORNECIMENTO E INSTALAÇÃO. AF_10/2020</v>
          </cell>
          <cell r="I4186" t="str">
            <v>UN</v>
          </cell>
        </row>
        <row r="4187">
          <cell r="G4187">
            <v>92668</v>
          </cell>
          <cell r="H4187" t="str">
            <v>LUVA, EM FERRO GALVANIZADO, CONEXÃO ROSQUEADA, DN 80 (3"), INSTALADO EM REDE DE ALIMENTAÇÃO PARA SPRINKLER - FORNECIMENTO E INSTALAÇÃO. AF_10/2020</v>
          </cell>
          <cell r="I4187" t="str">
            <v>UN</v>
          </cell>
        </row>
        <row r="4188">
          <cell r="G4188">
            <v>92669</v>
          </cell>
          <cell r="H4188" t="str">
            <v>JOELHO 45 GRAUS, EM FERRO GALVANIZADO, CONEXÃO ROSQUEADA, DN 25 (1"), INSTALADO EM REDE DE ALIMENTAÇÃO PARA SPRINKLER - FORNECIMENTO E INSTALAÇÃO. AF_10/2020</v>
          </cell>
          <cell r="I4188" t="str">
            <v>UN</v>
          </cell>
        </row>
        <row r="4189">
          <cell r="G4189">
            <v>92670</v>
          </cell>
          <cell r="H4189" t="str">
            <v>JOELHO 90 GRAUS, EM FERRO GALVANIZADO, CONEXÃO ROSQUEADA, DN 25 (1"), INSTALADO EM REDE DE ALIMENTAÇÃO PARA SPRINKLER - FORNECIMENTO E INSTALAÇÃO. AF_10/2020</v>
          </cell>
          <cell r="I4189" t="str">
            <v>UN</v>
          </cell>
        </row>
        <row r="4190">
          <cell r="G4190">
            <v>92671</v>
          </cell>
          <cell r="H4190" t="str">
            <v>JOELHO 45 GRAUS, EM FERRO GALVANIZADO, CONEXÃO ROSQUEADA, DN 32 (1 1/4"), INSTALADO EM REDE DE ALIMENTAÇÃO PARA SPRINKLER - FORNECIMENTO E INSTALAÇÃO. AF_10/2020</v>
          </cell>
          <cell r="I4190" t="str">
            <v>UN</v>
          </cell>
        </row>
        <row r="4191">
          <cell r="G4191">
            <v>92672</v>
          </cell>
          <cell r="H4191" t="str">
            <v>JOELHO 90 GRAUS, EM FERRO GALVANIZADO, CONEXÃO ROSQUEADA, DN 32 (1 1/4"), INSTALADO EM REDE DE ALIMENTAÇÃO PARA SPRINKLER - FORNECIMENTO E INSTALAÇÃO. AF_10/2020</v>
          </cell>
          <cell r="I4191" t="str">
            <v>UN</v>
          </cell>
        </row>
        <row r="4192">
          <cell r="G4192">
            <v>92673</v>
          </cell>
          <cell r="H4192" t="str">
            <v>JOELHO 45 GRAUS, EM FERRO GALVANIZADO, CONEXÃO ROSQUEADA, DN 40 (1 1/2"), INSTALADO EM REDE DE ALIMENTAÇÃO PARA SPRINKLER - FORNECIMENTO E INSTALAÇÃO. AF_10/2020</v>
          </cell>
          <cell r="I4192" t="str">
            <v>UN</v>
          </cell>
        </row>
        <row r="4193">
          <cell r="G4193">
            <v>92674</v>
          </cell>
          <cell r="H4193" t="str">
            <v>JOELHO 90 GRAUS, EM FERRO GALVANIZADO, CONEXÃO ROSQUEADA, DN 40 (1 1/2"), INSTALADO EM REDE DE ALIMENTAÇÃO PARA SPRINKLER - FORNECIMENTO E INSTALAÇÃO. AF_10/2020</v>
          </cell>
          <cell r="I4193" t="str">
            <v>UN</v>
          </cell>
        </row>
        <row r="4194">
          <cell r="G4194">
            <v>92675</v>
          </cell>
          <cell r="H4194" t="str">
            <v>JOELHO 45 GRAUS, EM FERRO GALVANIZADO, CONEXÃO ROSQUEADA, DN 50 (2"), INSTALADO EM REDE DE ALIMENTAÇÃO PARA SPRINKLER - FORNECIMENTO E INSTALAÇÃO. AF_10/2020</v>
          </cell>
          <cell r="I4194" t="str">
            <v>UN</v>
          </cell>
        </row>
        <row r="4195">
          <cell r="G4195">
            <v>92676</v>
          </cell>
          <cell r="H4195" t="str">
            <v>JOELHO 90 GRAUS, EM FERRO GALVANIZADO, CONEXÃO ROSQUEADA, DN 50 (2"), INSTALADO EM REDE DE ALIMENTAÇÃO PARA SPRINKLER - FORNECIMENTO E INSTALAÇÃO. AF_10/2020</v>
          </cell>
          <cell r="I4195" t="str">
            <v>UN</v>
          </cell>
        </row>
        <row r="4196">
          <cell r="G4196">
            <v>92677</v>
          </cell>
          <cell r="H4196" t="str">
            <v>JOELHO 45 GRAUS, EM FERRO GALVANIZADO, CONEXÃO ROSQUEADA, DN 65 (2 1/2"), INSTALADO EM REDE DE ALIMENTAÇÃO PARA SPRINKLER - FORNECIMENTO E INSTALAÇÃO. AF_10/2020</v>
          </cell>
          <cell r="I4196" t="str">
            <v>UN</v>
          </cell>
        </row>
        <row r="4197">
          <cell r="G4197">
            <v>92678</v>
          </cell>
          <cell r="H4197" t="str">
            <v>JOELHO 90 GRAUS, EM FERRO GALVANIZADO, CONEXÃO ROSQUEADA, DN 65 (2 1/2"), INSTALADO EM REDE DE ALIMENTAÇÃO PARA SPRINKLER - FORNECIMENTO E INSTALAÇÃO. AF_10/2020</v>
          </cell>
          <cell r="I4197" t="str">
            <v>UN</v>
          </cell>
        </row>
        <row r="4198">
          <cell r="G4198">
            <v>92679</v>
          </cell>
          <cell r="H4198" t="str">
            <v>JOELHO 45 GRAUS, EM FERRO GALVANIZADO, CONEXÃO ROSQUEADA, DN 80 (3"), INSTALADO EM REDE DE ALIMENTAÇÃO PARA SPRINKLER - FORNECIMENTO E INSTALAÇÃO. AF_10/2020</v>
          </cell>
          <cell r="I4198" t="str">
            <v>UN</v>
          </cell>
        </row>
        <row r="4199">
          <cell r="G4199">
            <v>92680</v>
          </cell>
          <cell r="H4199" t="str">
            <v>JOELHO 90 GRAUS, EM FERRO GALVANIZADO, CONEXÃO ROSQUEADA, DN 80 (3"), INSTALADO EM REDE DE ALIMENTAÇÃO PARA SPRINKLER - FORNECIMENTO E INSTALAÇÃO. AF_10/2020</v>
          </cell>
          <cell r="I4199" t="str">
            <v>UN</v>
          </cell>
        </row>
        <row r="4200">
          <cell r="G4200">
            <v>92681</v>
          </cell>
          <cell r="H4200" t="str">
            <v>TÊ, EM FERRO GALVANIZADO, CONEXÃO ROSQUEADA, DN 25 (1"), INSTALADO EM REDE DE ALIMENTAÇÃO PARA SPRINKLER - FORNECIMENTO E INSTALAÇÃO. AF_10/2020</v>
          </cell>
          <cell r="I4200" t="str">
            <v>UN</v>
          </cell>
        </row>
        <row r="4201">
          <cell r="G4201">
            <v>92682</v>
          </cell>
          <cell r="H4201" t="str">
            <v>TÊ, EM FERRO GALVANIZADO, CONEXÃO ROSQUEADA, DN 32 (1 1/4"), INSTALADO EM REDE DE ALIMENTAÇÃO PARA SPRINKLER - FORNECIMENTO E INSTALAÇÃO. AF_10/2020</v>
          </cell>
          <cell r="I4201" t="str">
            <v>UN</v>
          </cell>
        </row>
        <row r="4202">
          <cell r="G4202">
            <v>92683</v>
          </cell>
          <cell r="H4202" t="str">
            <v>TÊ, EM FERRO GALVANIZADO, CONEXÃO ROSQUEADA, DN 40 (1 1/2"), INSTALADO EM REDE DE ALIMENTAÇÃO PARA SPRINKLER - FORNECIMENTO E INSTALAÇÃO. AF_10/2020</v>
          </cell>
          <cell r="I4202" t="str">
            <v>UN</v>
          </cell>
        </row>
        <row r="4203">
          <cell r="G4203">
            <v>92684</v>
          </cell>
          <cell r="H4203" t="str">
            <v>TÊ, EM FERRO GALVANIZADO, CONEXÃO ROSQUEADA, DN 50 (2"), INSTALADO EM REDE DE ALIMENTAÇÃO PARA SPRINKLER - FORNECIMENTO E INSTALAÇÃO. AF_10/2020</v>
          </cell>
          <cell r="I4203" t="str">
            <v>UN</v>
          </cell>
        </row>
        <row r="4204">
          <cell r="G4204">
            <v>92685</v>
          </cell>
          <cell r="H4204" t="str">
            <v>TÊ, EM FERRO GALVANIZADO, CONEXÃO ROSQUEADA, DN 65 (2 1/2"), INSTALADO EM REDE DE ALIMENTAÇÃO PARA SPRINKLER - FORNECIMENTO E INSTALAÇÃO. AF_10/2020</v>
          </cell>
          <cell r="I4204" t="str">
            <v>UN</v>
          </cell>
        </row>
        <row r="4205">
          <cell r="G4205">
            <v>92686</v>
          </cell>
          <cell r="H4205" t="str">
            <v>TÊ, EM FERRO GALVANIZADO, CONEXÃO ROSQUEADA, DN 80 (3"), INSTALADO EM REDE DE ALIMENTAÇÃO PARA SPRINKLER - FORNECIMENTO E INSTALAÇÃO. AF_10/2020</v>
          </cell>
          <cell r="I4205" t="str">
            <v>UN</v>
          </cell>
        </row>
        <row r="4206">
          <cell r="G4206">
            <v>92692</v>
          </cell>
          <cell r="H4206" t="str">
            <v>NIPLE, EM FERRO GALVANIZADO, CONEXÃO ROSQUEADA, DN 15 (1/2"), INSTALADO EM RAMAIS E SUB-RAMAIS DE GÁS - FORNECIMENTO E INSTALAÇÃO. AF_10/2020</v>
          </cell>
          <cell r="I4206" t="str">
            <v>UN</v>
          </cell>
        </row>
        <row r="4207">
          <cell r="G4207">
            <v>92693</v>
          </cell>
          <cell r="H4207" t="str">
            <v>LUVA, EM FERRO GALVANIZADO, CONEXÃO ROSQUEADA, DN 15 (1/2"), INSTALADO EM RAMAIS E SUB-RAMAIS DE GÁS - FORNECIMENTO E INSTALAÇÃO. AF_10/2020</v>
          </cell>
          <cell r="I4207" t="str">
            <v>UN</v>
          </cell>
        </row>
        <row r="4208">
          <cell r="G4208">
            <v>92694</v>
          </cell>
          <cell r="H4208" t="str">
            <v>NIPLE, EM FERRO GALVANIZADO, CONEXÃO ROSQUEADA, DN 20 (3/4"), INSTALADO EM RAMAIS E SUB-RAMAIS DE GÁS - FORNECIMENTO E INSTALAÇÃO. AF_10/2020</v>
          </cell>
          <cell r="I4208" t="str">
            <v>UN</v>
          </cell>
        </row>
        <row r="4209">
          <cell r="G4209">
            <v>92695</v>
          </cell>
          <cell r="H4209" t="str">
            <v>LUVA, EM FERRO GALVANIZADO, CONEXÃO ROSQUEADA, DN 20 (3/4"), INSTALADO EM RAMAIS E SUB-RAMAIS DE GÁS - FORNECIMENTO E INSTALAÇÃO. AF_10/2020</v>
          </cell>
          <cell r="I4209" t="str">
            <v>UN</v>
          </cell>
        </row>
        <row r="4210">
          <cell r="G4210">
            <v>92696</v>
          </cell>
          <cell r="H4210" t="str">
            <v>NIPLE, EM FERRO GALVANIZADO, CONEXÃO ROSQUEADA, DN 25 (1"), INSTALADO EM RAMAIS E SUB-RAMAIS DE GÁS - FORNECIMENTO E INSTALAÇÃO. AF_10/2020</v>
          </cell>
          <cell r="I4210" t="str">
            <v>UN</v>
          </cell>
        </row>
        <row r="4211">
          <cell r="G4211">
            <v>92697</v>
          </cell>
          <cell r="H4211" t="str">
            <v>LUVA, EM FERRO GALVANIZADO, CONEXÃO ROSQUEADA, DN 25 (1"), INSTALADO EM RAMAIS E SUB-RAMAIS DE GÁS - FORNECIMENTO E INSTALAÇÃO. AF_10/2020</v>
          </cell>
          <cell r="I4211" t="str">
            <v>UN</v>
          </cell>
        </row>
        <row r="4212">
          <cell r="G4212">
            <v>92698</v>
          </cell>
          <cell r="H4212" t="str">
            <v>JOELHO 45 GRAUS, EM FERRO GALVANIZADO, CONEXÃO ROSQUEADA, DN 15 (1/2"), INSTALADO EM RAMAIS E SUB-RAMAIS DE GÁS - FORNECIMENTO E INSTALAÇÃO. AF_10/2020</v>
          </cell>
          <cell r="I4212" t="str">
            <v>UN</v>
          </cell>
        </row>
        <row r="4213">
          <cell r="G4213">
            <v>92699</v>
          </cell>
          <cell r="H4213" t="str">
            <v>JOELHO 90 GRAUS, EM FERRO GALVANIZADO, CONEXÃO ROSQUEADA, DN 15 (1/2"), INSTALADO EM RAMAIS E SUB-RAMAIS DE GÁS - FORNECIMENTO E INSTALAÇÃO. AF_10/2020</v>
          </cell>
          <cell r="I4213" t="str">
            <v>UN</v>
          </cell>
        </row>
        <row r="4214">
          <cell r="G4214">
            <v>92700</v>
          </cell>
          <cell r="H4214" t="str">
            <v>JOELHO 45 GRAUS, EM FERRO GALVANIZADO, CONEXÃO ROSQUEADA, DN 20 (3/4"), INSTALADO EM RAMAIS E SUB-RAMAIS DE GÁS - FORNECIMENTO E INSTALAÇÃO. AF_10/2020</v>
          </cell>
          <cell r="I4214" t="str">
            <v>UN</v>
          </cell>
        </row>
        <row r="4215">
          <cell r="G4215">
            <v>92701</v>
          </cell>
          <cell r="H4215" t="str">
            <v>JOELHO 90 GRAUS, EM FERRO GALVANIZADO, CONEXÃO ROSQUEADA, DN 20 (3/4"), INSTALADO EM RAMAIS E SUB-RAMAIS DE GÁS - FORNECIMENTO E INSTALAÇÃO. AF_10/2020</v>
          </cell>
          <cell r="I4215" t="str">
            <v>UN</v>
          </cell>
        </row>
        <row r="4216">
          <cell r="G4216">
            <v>92702</v>
          </cell>
          <cell r="H4216" t="str">
            <v>JOELHO 45 GRAUS, EM FERRO GALVANIZADO, CONEXÃO ROSQUEADA, DN 25 (1"), INSTALADO EM RAMAIS E SUB-RAMAIS DE GÁS - FORNECIMENTO E INSTALAÇÃO. AF_10/2020</v>
          </cell>
          <cell r="I4216" t="str">
            <v>UN</v>
          </cell>
        </row>
        <row r="4217">
          <cell r="G4217">
            <v>92703</v>
          </cell>
          <cell r="H4217" t="str">
            <v>JOELHO 90 GRAUS, EM FERRO GALVANIZADO, CONEXÃO ROSQUEADA, DN 25 (1"), INSTALADO EM RAMAIS E SUB-RAMAIS DE GÁS - FORNECIMENTO E INSTALAÇÃO. AF_10/2020</v>
          </cell>
          <cell r="I4217" t="str">
            <v>UN</v>
          </cell>
        </row>
        <row r="4218">
          <cell r="G4218">
            <v>92704</v>
          </cell>
          <cell r="H4218" t="str">
            <v>TÊ, EM FERRO GALVANIZADO, CONEXÃO ROSQUEADA, DN 15 (1/2"), INSTALADO EM RAMAIS E SUB-RAMAIS DE GÁS - FORNECIMENTO E INSTALAÇÃO. AF_10/2020</v>
          </cell>
          <cell r="I4218" t="str">
            <v>UN</v>
          </cell>
        </row>
        <row r="4219">
          <cell r="G4219">
            <v>92705</v>
          </cell>
          <cell r="H4219" t="str">
            <v>TÊ, EM FERRO GALVANIZADO, CONEXÃO ROSQUEADA, DN 20 (3/4"), INSTALADO EM RAMAIS E SUB-RAMAIS DE GÁS - FORNECIMENTO E INSTALAÇÃO. AF_10/2020</v>
          </cell>
          <cell r="I4219" t="str">
            <v>UN</v>
          </cell>
        </row>
        <row r="4220">
          <cell r="G4220">
            <v>92706</v>
          </cell>
          <cell r="H4220" t="str">
            <v>TÊ, EM FERRO GALVANIZADO, CONEXÃO ROSQUEADA, DN 25 (1"), INSTALADO EM RAMAIS E SUB-RAMAIS DE GÁS - FORNECIMENTO E INSTALAÇÃO. AF_10/2020</v>
          </cell>
          <cell r="I4220" t="str">
            <v>UN</v>
          </cell>
        </row>
        <row r="4221">
          <cell r="G4221">
            <v>92889</v>
          </cell>
          <cell r="H4221" t="str">
            <v>UNIÃO, EM FERRO GALVANIZADO, DN 50 (2"), CONEXÃO ROSQUEADA, INSTALADO EM PRUMADAS - FORNECIMENTO E INSTALAÇÃO. AF_10/2020</v>
          </cell>
          <cell r="I4221" t="str">
            <v>UN</v>
          </cell>
        </row>
        <row r="4222">
          <cell r="G4222">
            <v>92890</v>
          </cell>
          <cell r="H4222" t="str">
            <v>UNIÃO, EM FERRO GALVANIZADO, DN 65 (2 1/2"), CONEXÃO ROSQUEADA, INSTALADO EM PRUMADAS - FORNECIMENTO E INSTALAÇÃO. AF_10/2020</v>
          </cell>
          <cell r="I4222" t="str">
            <v>UN</v>
          </cell>
        </row>
        <row r="4223">
          <cell r="G4223">
            <v>92891</v>
          </cell>
          <cell r="H4223" t="str">
            <v>UNIÃO, EM FERRO GALVANIZADO, DN 80 (3"), CONEXÃO ROSQUEADA, INSTALADO EM PRUMADAS - FORNECIMENTO E INSTALAÇÃO. AF_10/2020</v>
          </cell>
          <cell r="I4223" t="str">
            <v>UN</v>
          </cell>
        </row>
        <row r="4224">
          <cell r="G4224">
            <v>92892</v>
          </cell>
          <cell r="H4224" t="str">
            <v>UNIÃO, EM FERRO GALVANIZADO, DN 25 (1"), CONEXÃO ROSQUEADA, INSTALADO EM REDE DE ALIMENTAÇÃO PARA HIDRANTE - FORNECIMENTO E INSTALAÇÃO. AF_10/2020</v>
          </cell>
          <cell r="I4224" t="str">
            <v>UN</v>
          </cell>
        </row>
        <row r="4225">
          <cell r="G4225">
            <v>92893</v>
          </cell>
          <cell r="H4225" t="str">
            <v>UNIÃO, EM FERRO GALVANIZADO, DN 32 (1 1/4"), CONEXÃO ROSQUEADA, INSTALADO EM REDE DE ALIMENTAÇÃO PARA HIDRANTE - FORNECIMENTO E INSTALAÇÃO. AF_10/2020</v>
          </cell>
          <cell r="I4225" t="str">
            <v>UN</v>
          </cell>
        </row>
        <row r="4226">
          <cell r="G4226">
            <v>92894</v>
          </cell>
          <cell r="H4226" t="str">
            <v>UNIÃO, EM FERRO GALVANIZADO, DN 40 (1 1/2"), CONEXÃO ROSQUEADA, INSTALADO EM REDE DE ALIMENTAÇÃO PARA HIDRANTE - FORNECIMENTO E INSTALAÇÃO. AF_10/2020</v>
          </cell>
          <cell r="I4226" t="str">
            <v>UN</v>
          </cell>
        </row>
        <row r="4227">
          <cell r="G4227">
            <v>92895</v>
          </cell>
          <cell r="H4227" t="str">
            <v>UNIÃO, EM FERRO GALVANIZADO, DN 50 (2"), CONEXÃO ROSQUEADA, INSTALADO EM REDE DE ALIMENTAÇÃO PARA HIDRANTE - FORNECIMENTO E INSTALAÇÃO. AF_10/2020</v>
          </cell>
          <cell r="I4227" t="str">
            <v>UN</v>
          </cell>
        </row>
        <row r="4228">
          <cell r="G4228">
            <v>92896</v>
          </cell>
          <cell r="H4228" t="str">
            <v>UNIÃO, EM FERRO GALVANIZADO, DN 65 (2 1/2"), CONEXÃO ROSQUEADA, INSTALADO EM REDE DE ALIMENTAÇÃO PARA HIDRANTE - FORNECIMENTO E INSTALAÇÃO. AF_10/2020</v>
          </cell>
          <cell r="I4228" t="str">
            <v>UN</v>
          </cell>
        </row>
        <row r="4229">
          <cell r="G4229">
            <v>92897</v>
          </cell>
          <cell r="H4229" t="str">
            <v>UNIÃO, EM FERRO GALVANIZADO, DN 80 (3"), CONEXÃO ROSQUEADA, INSTALADO EM REDE DE ALIMENTAÇÃO PARA HIDRANTE - FORNECIMENTO E INSTALAÇÃO. AF_10/2020</v>
          </cell>
          <cell r="I4229" t="str">
            <v>UN</v>
          </cell>
        </row>
        <row r="4230">
          <cell r="G4230">
            <v>92898</v>
          </cell>
          <cell r="H4230" t="str">
            <v>UNIÃO, EM FERRO GALVANIZADO, CONEXÃO ROSQUEADA, DN 25 (1"), INSTALADO EM REDE DE ALIMENTAÇÃO PARA SPRINKLER - FORNECIMENTO E INSTALAÇÃO. AF_10/2020</v>
          </cell>
          <cell r="I4230" t="str">
            <v>UN</v>
          </cell>
        </row>
        <row r="4231">
          <cell r="G4231">
            <v>92899</v>
          </cell>
          <cell r="H4231" t="str">
            <v>UNIÃO, EM FERRO GALVANIZADO, CONEXÃO ROSQUEADA, DN 32 (1 1/4"), INSTALADO EM REDE DE ALIMENTAÇÃO PARA SPRINKLER - FORNECIMENTO E INSTALAÇÃO. AF_10/2020</v>
          </cell>
          <cell r="I4231" t="str">
            <v>UN</v>
          </cell>
        </row>
        <row r="4232">
          <cell r="G4232">
            <v>92900</v>
          </cell>
          <cell r="H4232" t="str">
            <v>UNIÃO, EM FERRO GALVANIZADO, CONEXÃO ROSQUEADA, DN 40 (1 1/2"), INSTALADO EM REDE DE ALIMENTAÇÃO PARA SPRINKLER - FORNECIMENTO E INSTALAÇÃO. AF_10/2020</v>
          </cell>
          <cell r="I4232" t="str">
            <v>UN</v>
          </cell>
        </row>
        <row r="4233">
          <cell r="G4233">
            <v>92901</v>
          </cell>
          <cell r="H4233" t="str">
            <v>UNIÃO, EM FERRO GALVANIZADO, CONEXÃO ROSQUEADA, DN 50 (2"), INSTALADO EM REDE DE ALIMENTAÇÃO PARA SPRINKLER - FORNECIMENTO E INSTALAÇÃO. AF_10/2020</v>
          </cell>
          <cell r="I4233" t="str">
            <v>UN</v>
          </cell>
        </row>
        <row r="4234">
          <cell r="G4234">
            <v>92902</v>
          </cell>
          <cell r="H4234" t="str">
            <v>UNIÃO, EM FERRO GALVANIZADO, CONEXÃO ROSQUEADA, DN 65 (2 1/2"), INSTALADO EM REDE DE ALIMENTAÇÃO PARA SPRINKLER - FORNECIMENTO E INSTALAÇÃO. AF_10/2020</v>
          </cell>
          <cell r="I4234" t="str">
            <v>UN</v>
          </cell>
        </row>
        <row r="4235">
          <cell r="G4235">
            <v>92903</v>
          </cell>
          <cell r="H4235" t="str">
            <v>UNIÃO, EM FERRO GALVANIZADO, CONEXÃO ROSQUEADA, DN 80 (3"), INSTALADO EM REDE DE ALIMENTAÇÃO PARA SPRINKLER - FORNECIMENTO E INSTALAÇÃO. AF_10/2020</v>
          </cell>
          <cell r="I4235" t="str">
            <v>UN</v>
          </cell>
        </row>
        <row r="4236">
          <cell r="G4236">
            <v>92904</v>
          </cell>
          <cell r="H4236" t="str">
            <v>UNIÃO, EM FERRO GALVANIZADO, CONEXÃO ROSQUEADA, DN 15 (1/2"), INSTALADO EM RAMAIS E SUB-RAMAIS DE GÁS - FORNECIMENTO E INSTALAÇÃO. AF_10/2020</v>
          </cell>
          <cell r="I4236" t="str">
            <v>UN</v>
          </cell>
        </row>
        <row r="4237">
          <cell r="G4237">
            <v>92905</v>
          </cell>
          <cell r="H4237" t="str">
            <v>UNIÃO, EM FERRO GALVANIZADO, CONEXÃO ROSQUEADA, DN 20 (3/4"), INSTALADO EM RAMAIS E SUB-RAMAIS DE GÁS - FORNECIMENTO E INSTALAÇÃO. AF_10/2020</v>
          </cell>
          <cell r="I4237" t="str">
            <v>UN</v>
          </cell>
        </row>
        <row r="4238">
          <cell r="G4238">
            <v>92906</v>
          </cell>
          <cell r="H4238" t="str">
            <v>UNIÃO, EM FERRO GALVANIZADO, CONEXÃO ROSQUEADA, DN 25 (1"), INSTALADO EM RAMAIS E SUB-RAMAIS DE GÁS - FORNECIMENTO E INSTALAÇÃO. AF_10/2020</v>
          </cell>
          <cell r="I4238" t="str">
            <v>UN</v>
          </cell>
        </row>
        <row r="4239">
          <cell r="G4239">
            <v>92907</v>
          </cell>
          <cell r="H4239" t="str">
            <v>LUVA DE REDUÇÃO, EM FERRO GALVANIZADO, 2" X 1 1/2", CONEXÃO ROSQUEADA, INSTALADO EM PRUMADAS - FORNECIMENTO E INSTALAÇÃO. AF_10/2020</v>
          </cell>
          <cell r="I4239" t="str">
            <v>UN</v>
          </cell>
        </row>
        <row r="4240">
          <cell r="G4240">
            <v>92908</v>
          </cell>
          <cell r="H4240" t="str">
            <v>LUVA DE REDUÇÃO, EM FERRO GALVANIZADO, 2" X 1 1/4", CONEXÃO ROSQUEADA, INSTALADO EM PRUMADAS - FORNECIMENTO E INSTALAÇÃO. AF_10/2020</v>
          </cell>
          <cell r="I4240" t="str">
            <v>UN</v>
          </cell>
        </row>
        <row r="4241">
          <cell r="G4241">
            <v>92909</v>
          </cell>
          <cell r="H4241" t="str">
            <v>LUVA DE REDUÇÃO, EM FERRO GALVANIZADO, 2" X 1", CONEXÃO ROSQUEADA, INSTALADO EM PRUMADAS - FORNECIMENTO E INSTALAÇÃO. AF_10/2020</v>
          </cell>
          <cell r="I4241" t="str">
            <v>UN</v>
          </cell>
        </row>
        <row r="4242">
          <cell r="G4242">
            <v>92910</v>
          </cell>
          <cell r="H4242" t="str">
            <v>LUVA DE REDUÇÃO, EM FERRO GALVANIZADO, 2 1/2" X 1 1/2", CONEXÃO ROSQUEADA, INSTALADO EM PRUMADAS - FORNECIMENTO E INSTALAÇÃO. AF_10/2020</v>
          </cell>
          <cell r="I4242" t="str">
            <v>UN</v>
          </cell>
        </row>
        <row r="4243">
          <cell r="G4243">
            <v>92911</v>
          </cell>
          <cell r="H4243" t="str">
            <v>LUVA DE REDUÇÃO, EM FERRO GALVANIZADO, 2 1/2" X 2", CONEXÃO ROSQUEADA, INSTALADO EM PRUMADAS - FORNECIMENTO E INSTALAÇÃO. AF_10/2020</v>
          </cell>
          <cell r="I4243" t="str">
            <v>UN</v>
          </cell>
        </row>
        <row r="4244">
          <cell r="G4244">
            <v>92912</v>
          </cell>
          <cell r="H4244" t="str">
            <v>LUVA DE REDUÇÃO, EM FERRO GALVANIZADO, 3" X 1 1/2", CONEXÃO ROSQUEADA, INSTALADO EM PRUMADAS - FORNECIMENTO E INSTALAÇÃO. AF_10/2020</v>
          </cell>
          <cell r="I4244" t="str">
            <v>UN</v>
          </cell>
        </row>
        <row r="4245">
          <cell r="G4245">
            <v>92913</v>
          </cell>
          <cell r="H4245" t="str">
            <v>LUVA DE REDUÇÃO, EM FERRO GALVANIZADO, 3" X 2 1/2", CONEXÃO ROSQUEADA, INSTALADO EM PRUMADAS - FORNECIMENTO E INSTALAÇÃO. AF_10/2020</v>
          </cell>
          <cell r="I4245" t="str">
            <v>UN</v>
          </cell>
        </row>
        <row r="4246">
          <cell r="G4246">
            <v>92914</v>
          </cell>
          <cell r="H4246" t="str">
            <v>LUVA DE REDUÇÃO, EM FERRO GALVANIZADO, 3" X 2", CONEXÃO ROSQUEADA, INSTALADO EM PRUMADAS - FORNECIMENTO E INSTALAÇÃO. AF_10/2020</v>
          </cell>
          <cell r="I4246" t="str">
            <v>UN</v>
          </cell>
        </row>
        <row r="4247">
          <cell r="G4247">
            <v>92918</v>
          </cell>
          <cell r="H4247" t="str">
            <v>LUVA DE REDUÇÃO, EM FERRO GALVANIZADO, 1" X 1/2", CONEXÃO ROSQUEADA, INSTALADO EM REDE DE ALIMENTAÇÃO PARA HIDRANTE - FORNECIMENTO E INSTALAÇÃO. AF_10/2020</v>
          </cell>
          <cell r="I4247" t="str">
            <v>UN</v>
          </cell>
        </row>
        <row r="4248">
          <cell r="G4248">
            <v>92920</v>
          </cell>
          <cell r="H4248" t="str">
            <v>LUVA DE REDUÇÃO, EM FERRO GALVANIZADO, 1" X 3/4", CONEXÃO ROSQUEADA, INSTALADO EM REDE DE ALIMENTAÇÃO PARA HIDRANTE - FORNECIMENTO E INSTALAÇÃO. AF_10/2020</v>
          </cell>
          <cell r="I4248" t="str">
            <v>UN</v>
          </cell>
        </row>
        <row r="4249">
          <cell r="G4249">
            <v>92925</v>
          </cell>
          <cell r="H4249" t="str">
            <v>LUVA DE REDUÇÃO, EM FERRO GALVANIZADO, 1 1/4" X 1", CONEXÃO ROSQUEADA, INSTALADO EM REDE DE ALIMENTAÇÃO PARA HIDRANTE - FORNECIMENTO E INSTALAÇÃO. AF_10/2020</v>
          </cell>
          <cell r="I4249" t="str">
            <v>UN</v>
          </cell>
        </row>
        <row r="4250">
          <cell r="G4250">
            <v>92926</v>
          </cell>
          <cell r="H4250" t="str">
            <v>LUVA DE REDUÇÃO, EM FERRO GALVANIZADO, 1 1/4" X 1/2", CONEXÃO ROSQUEADA, INSTALADO EM REDE DE ALIMENTAÇÃO PARA HIDRANTE - FORNECIMENTO E INSTALAÇÃO. AF_10/2020</v>
          </cell>
          <cell r="I4250" t="str">
            <v>UN</v>
          </cell>
        </row>
        <row r="4251">
          <cell r="G4251">
            <v>92927</v>
          </cell>
          <cell r="H4251" t="str">
            <v>LUVA DE REDUÇÃO, EM FERRO GALVANIZADO, 1 1/4" X 3/4", CONEXÃO ROSQUEADA, INSTALADO EM REDE DE ALIMENTAÇÃO PARA HIDRANTE - FORNECIMENTO E INSTALAÇÃO. AF_10/2020</v>
          </cell>
          <cell r="I4251" t="str">
            <v>UN</v>
          </cell>
        </row>
        <row r="4252">
          <cell r="G4252">
            <v>92928</v>
          </cell>
          <cell r="H4252" t="str">
            <v>LUVA DE REDUÇÃO, EM FERRO GALVANIZADO, 1 1/2" X 1 1/4", CONEXÃO ROSQUEADA, INSTALADO EM REDE DE ALIMENTAÇÃO PARA HIDRANTE - FORNECIMENTO E INSTALAÇÃO. AF_10/2020</v>
          </cell>
          <cell r="I4252" t="str">
            <v>UN</v>
          </cell>
        </row>
        <row r="4253">
          <cell r="G4253">
            <v>92929</v>
          </cell>
          <cell r="H4253" t="str">
            <v>LUVA DE REDUÇÃO, EM FERRO GALVANIZADO, 1 1/2" X 1", CONEXÃO ROSQUEADA, INSTALADO EM REDE DE ALIMENTAÇÃO PARA HIDRANTE - FORNECIMENTO E INSTALAÇÃO. AF_10/2020</v>
          </cell>
          <cell r="I4253" t="str">
            <v>UN</v>
          </cell>
        </row>
        <row r="4254">
          <cell r="G4254">
            <v>92930</v>
          </cell>
          <cell r="H4254" t="str">
            <v>LUVA DE REDUÇÃO, EM FERRO GALVANIZADO, 1 1/2" X 3/4", CONEXÃO ROSQUEADA, INSTALADO EM REDE DE ALIMENTAÇÃO PARA HIDRANTE - FORNECIMENTO E INSTALAÇÃO. AF_10/2020</v>
          </cell>
          <cell r="I4254" t="str">
            <v>UN</v>
          </cell>
        </row>
        <row r="4255">
          <cell r="G4255">
            <v>92931</v>
          </cell>
          <cell r="H4255" t="str">
            <v>LUVA DE REDUÇÃO, EM FERRO GALVANIZADO, 2" X 1 1/2", CONEXÃO ROSQUEADA, INSTALADO EM REDE DE ALIMENTAÇÃO PARA HIDRANTE - FORNECIMENTO E INSTALAÇÃO. AF_10/2020</v>
          </cell>
          <cell r="I4255" t="str">
            <v>UN</v>
          </cell>
        </row>
        <row r="4256">
          <cell r="G4256">
            <v>92932</v>
          </cell>
          <cell r="H4256" t="str">
            <v>LUVA DE REDUÇÃO, EM FERRO GALVANIZADO, 2" X 1 1/4", CONEXÃO ROSQUEADA, INSTALADO EM REDE DE ALIMENTAÇÃO PARA HIDRANTE - FORNECIMENTO E INSTALAÇÃO. AF_10/2020</v>
          </cell>
          <cell r="I4256" t="str">
            <v>UN</v>
          </cell>
        </row>
        <row r="4257">
          <cell r="G4257">
            <v>92933</v>
          </cell>
          <cell r="H4257" t="str">
            <v>LUVA DE REDUÇÃO, EM FERRO GALVANIZADO, 2" X 1", CONEXÃO ROSQUEADA, INSTALADO EM REDE DE ALIMENTAÇÃO PARA HIDRANTE - FORNECIMENTO E INSTALAÇÃO. AF_10/2020</v>
          </cell>
          <cell r="I4257" t="str">
            <v>UN</v>
          </cell>
        </row>
        <row r="4258">
          <cell r="G4258">
            <v>92934</v>
          </cell>
          <cell r="H4258" t="str">
            <v>LUVA DE REDUÇÃO, EM FERRO GALVANIZADO, 2 1/2" X 1 1/2", CONEXÃO ROSQUEADA, INSTALADO EM REDE DE ALIMENTAÇÃO PARA HIDRANTE - FORNECIMENTO E INSTALAÇÃO. AF_10/2020</v>
          </cell>
          <cell r="I4258" t="str">
            <v>UN</v>
          </cell>
        </row>
        <row r="4259">
          <cell r="G4259">
            <v>92935</v>
          </cell>
          <cell r="H4259" t="str">
            <v>LUVA DE REDUÇÃO, EM FERRO GALVANIZADO, 2 1/2" X 2", CONEXÃO ROSQUEADA, INSTALADO EM REDE DE ALIMENTAÇÃO PARA HIDRANTE - FORNECIMENTO E INSTALAÇÃO. AF_10/2020</v>
          </cell>
          <cell r="I4259" t="str">
            <v>UN</v>
          </cell>
        </row>
        <row r="4260">
          <cell r="G4260">
            <v>92936</v>
          </cell>
          <cell r="H4260" t="str">
            <v>LUVA DE REDUÇÃO, EM FERRO GALVANIZADO, 3" X 2 1/2", CONEXÃO ROSQUEADA, INSTALADO EM REDE DE ALIMENTAÇÃO PARA HIDRANTE - FORNECIMENTO E INSTALAÇÃO. AF_10/2020</v>
          </cell>
          <cell r="I4260" t="str">
            <v>UN</v>
          </cell>
        </row>
        <row r="4261">
          <cell r="G4261">
            <v>92937</v>
          </cell>
          <cell r="H4261" t="str">
            <v>LUVA DE REDUÇÃO, EM FERRO GALVANIZADO, 3" X 2", CONEXÃO ROSQUEADA, INSTALADO EM REDE DE ALIMENTAÇÃO PARA HIDRANTE - FORNECIMENTO E INSTALAÇÃO. AF_10/2020</v>
          </cell>
          <cell r="I4261" t="str">
            <v>UN</v>
          </cell>
        </row>
        <row r="4262">
          <cell r="G4262">
            <v>92938</v>
          </cell>
          <cell r="H4262" t="str">
            <v>LUVA DE REDUÇÃO, EM FERRO GALVANIZADO, 1" X 1/2", CONEXÃO ROSQUEADA, INSTALADO EM REDE DE ALIMENTAÇÃO PARA SPRINKLER - FORNECIMENTO E INSTALAÇÃO. AF_10/2020</v>
          </cell>
          <cell r="I4262" t="str">
            <v>UN</v>
          </cell>
        </row>
        <row r="4263">
          <cell r="G4263">
            <v>92939</v>
          </cell>
          <cell r="H4263" t="str">
            <v>LUVA DE REDUÇÃO, EM FERRO GALVANIZADO, 1" X 3/4", CONEXÃO ROSQUEADA, INSTALADO EM REDE DE ALIMENTAÇÃO PARA SPRINKLER - FORNECIMENTO E INSTALAÇÃO. AF_10/2020</v>
          </cell>
          <cell r="I4263" t="str">
            <v>UN</v>
          </cell>
        </row>
        <row r="4264">
          <cell r="G4264">
            <v>92940</v>
          </cell>
          <cell r="H4264" t="str">
            <v>LUVA DE REDUÇÃO, EM FERRO GALVANIZADO, 1 1/4" X 1", CONEXÃO ROSQUEADA, INSTALADO EM REDE DE ALIMENTAÇÃO PARA SPRINKLER - FORNECIMENTO E INSTALAÇÃO. AF_10/2020</v>
          </cell>
          <cell r="I4264" t="str">
            <v>UN</v>
          </cell>
        </row>
        <row r="4265">
          <cell r="G4265">
            <v>92941</v>
          </cell>
          <cell r="H4265" t="str">
            <v>LUVA DE REDUÇÃO, EM FERRO GALVANIZADO, 1 1/4" X 1/2", CONEXÃO ROSQUEADA, INSTALADO EM REDE DE ALIMENTAÇÃO PARA SPRINKLER - FORNECIMENTO E INSTALAÇÃO. AF_10/2020</v>
          </cell>
          <cell r="I4265" t="str">
            <v>UN</v>
          </cell>
        </row>
        <row r="4266">
          <cell r="G4266">
            <v>92942</v>
          </cell>
          <cell r="H4266" t="str">
            <v>LUVA DE REDUÇÃO, EM FERRO GALVANIZADO, 1 1/4" X 3/4", CONEXÃO ROSQUEADA, INSTALADO EM REDE DE ALIMENTAÇÃO PARA SPRINKLER - FORNECIMENTO E INSTALAÇÃO. AF_10/2020</v>
          </cell>
          <cell r="I4266" t="str">
            <v>UN</v>
          </cell>
        </row>
        <row r="4267">
          <cell r="G4267">
            <v>92943</v>
          </cell>
          <cell r="H4267" t="str">
            <v>LUVA DE REDUÇÃO, EM FERRO GALVANIZADO, 1 1/2" X 1 1/4", CONEXÃO ROSQUEADA, INSTALADO EM REDE DE ALIMENTAÇÃO PARA SPRINKLER - FORNECIMENTO E INSTALAÇÃO. AF_10/2020</v>
          </cell>
          <cell r="I4267" t="str">
            <v>UN</v>
          </cell>
        </row>
        <row r="4268">
          <cell r="G4268">
            <v>92944</v>
          </cell>
          <cell r="H4268" t="str">
            <v>LUVA DE REDUÇÃO, EM FERRO GALVANIZADO, 1 1/2" X 1", CONEXÃO ROSQUEADA, INSTALADO EM REDE DE ALIMENTAÇÃO PARA SPRINKLER - FORNECIMENTO E INSTALAÇÃO. AF_10/2020</v>
          </cell>
          <cell r="I4268" t="str">
            <v>UN</v>
          </cell>
        </row>
        <row r="4269">
          <cell r="G4269">
            <v>92945</v>
          </cell>
          <cell r="H4269" t="str">
            <v>LUVA DE REDUÇÃO, EM FERRO GALVANIZADO, 1 1/2" X 3/4", CONEXÃO ROSQUEADA, INSTALADO EM REDE DE ALIMENTAÇÃO PARA SPRINKLER - FORNECIMENTO E INSTALAÇÃO. AF_10/2020</v>
          </cell>
          <cell r="I4269" t="str">
            <v>UN</v>
          </cell>
        </row>
        <row r="4270">
          <cell r="G4270">
            <v>92946</v>
          </cell>
          <cell r="H4270" t="str">
            <v>LUVA DE REDUÇÃO, EM FERRO GALVANIZADO, 2" X 1 1/2", CONEXÃO ROSQUEADA, INSTALADO EM REDE DE ALIMENTAÇÃO PARA SPRINKLER - FORNECIMENTO E INSTALAÇÃO. AF_10/2020</v>
          </cell>
          <cell r="I4270" t="str">
            <v>UN</v>
          </cell>
        </row>
        <row r="4271">
          <cell r="G4271">
            <v>92947</v>
          </cell>
          <cell r="H4271" t="str">
            <v>LUVA DE REDUÇÃO, EM FERRO GALVANIZADO, 2" X 1 1/4", CONEXÃO ROSQUEADA, INSTALADO EM REDE DE ALIMENTAÇÃO PARA SPRINKLER - FORNECIMENTO E INSTALAÇÃO. AF_10/2020</v>
          </cell>
          <cell r="I4271" t="str">
            <v>UN</v>
          </cell>
        </row>
        <row r="4272">
          <cell r="G4272">
            <v>92948</v>
          </cell>
          <cell r="H4272" t="str">
            <v>LUVA DE REDUÇÃO, EM FERRO GALVANIZADO, 2" X 1", CONEXÃO ROSQUEADA, INSTALADO EM REDE DE ALIMENTAÇÃO PARA SPRINKLER - FORNECIMENTO E INSTALAÇÃO. AF_10/2020</v>
          </cell>
          <cell r="I4272" t="str">
            <v>UN</v>
          </cell>
        </row>
        <row r="4273">
          <cell r="G4273">
            <v>92949</v>
          </cell>
          <cell r="H4273" t="str">
            <v>LUVA DE REDUÇÃO, EM FERRO GALVANIZADO, 2 1/2" X 1 1/2", CONEXÃO ROSQUEADA, INSTALADO EM REDE DE ALIMENTAÇÃO PARA SPRINKLER - FORNECIMENTO E INSTALAÇÃO. AF_10/2020</v>
          </cell>
          <cell r="I4273" t="str">
            <v>UN</v>
          </cell>
        </row>
        <row r="4274">
          <cell r="G4274">
            <v>92950</v>
          </cell>
          <cell r="H4274" t="str">
            <v>LUVA DE REDUÇÃO, EM FERRO GALVANIZADO, 2 1/2" X 2", CONEXÃO ROSQUEADA, INSTALADO EM REDE DE ALIMENTAÇÃO PARA SPRINKLER - FORNECIMENTO E INSTALAÇÃO. AF_10/2020</v>
          </cell>
          <cell r="I4274" t="str">
            <v>UN</v>
          </cell>
        </row>
        <row r="4275">
          <cell r="G4275">
            <v>92951</v>
          </cell>
          <cell r="H4275" t="str">
            <v>LUVA DE REDUÇÃO, EM FERRO GALVANIZADO, 3" X 2 1/2", CONEXÃO ROSQUEADA, INSTALADO EM REDE DE ALIMENTAÇÃO PARA SPRINKLER - FORNECIMENTO E INSTALAÇÃO. AF_10/2020</v>
          </cell>
          <cell r="I4275" t="str">
            <v>UN</v>
          </cell>
        </row>
        <row r="4276">
          <cell r="G4276">
            <v>92952</v>
          </cell>
          <cell r="H4276" t="str">
            <v>LUVA DE REDUÇÃO, EM FERRO GALVANIZADO, 3" X 2", CONEXÃO ROSQUEADA, INSTALADO EM REDE DE ALIMENTAÇÃO PARA SPRINKLER - FORNECIMENTO E INSTALAÇÃO. AF_10/2020</v>
          </cell>
          <cell r="I4276" t="str">
            <v>UN</v>
          </cell>
        </row>
        <row r="4277">
          <cell r="G4277">
            <v>92953</v>
          </cell>
          <cell r="H4277" t="str">
            <v>LUVA DE REDUÇÃO, EM FERRO GALVANIZADO, 3/4" X 1/2", CONEXÃO ROSQUEADA, INSTALADO EM RAMAIS E SUB-RAMAIS DE GÁS - FORNECIMENTO E INSTALAÇÃO. AF_10/2020</v>
          </cell>
          <cell r="I4277" t="str">
            <v>UN</v>
          </cell>
        </row>
        <row r="4278">
          <cell r="G4278">
            <v>93050</v>
          </cell>
          <cell r="H4278" t="str">
            <v>LUVA PASSANTE EM COBRE, DN 22 MM, SEM ANEL DE SOLDA, INSTALADO EM PRUMADA DE HIDRÁULICA PREDIAL - FORNECIMENTO E INSTALAÇÃO. AF_04/2022</v>
          </cell>
          <cell r="I4278" t="str">
            <v>UN</v>
          </cell>
        </row>
        <row r="4279">
          <cell r="G4279">
            <v>93052</v>
          </cell>
          <cell r="H4279" t="str">
            <v>JUNTA DE EXPANSÃO EM COBRE, DN 22 MM, PONTA X PONTA, INSTALADO EM PRUMADA DE HIDRÁULICA PREDIAL - FORNECIMENTO E INSTALAÇÃO. AF_04/2022</v>
          </cell>
          <cell r="I4279" t="str">
            <v>UN</v>
          </cell>
        </row>
        <row r="4280">
          <cell r="G4280">
            <v>93054</v>
          </cell>
          <cell r="H4280" t="str">
            <v>CONECTOR EM BRONZE/LATÃO, DN 22 MM X 3/4", SEM ANEL DE SOLDA, BOLSA X ROSCA F, INSTALADO EM PRUMADA DE HIDRÁULICA PREDIAL - FORNECIMENTO E INSTALAÇÃO. AF_04/2022</v>
          </cell>
          <cell r="I4280" t="str">
            <v>UN</v>
          </cell>
        </row>
        <row r="4281">
          <cell r="G4281">
            <v>93055</v>
          </cell>
          <cell r="H4281" t="str">
            <v>CURVA DE TRANSPOSIÇÃO EM BRONZE/LATÃO, DN 22 MM, SEM ANEL DE SOLDA, BOLSA X BOLSA, INSTALADO EM PRUMADA DE HIDRÁULICA PREDIAL - FORNECIMENTO E INSTALAÇÃO. AF_04/2022</v>
          </cell>
          <cell r="I4281" t="str">
            <v>UN</v>
          </cell>
        </row>
        <row r="4282">
          <cell r="G4282">
            <v>93056</v>
          </cell>
          <cell r="H4282" t="str">
            <v>LUVA PASSANTE EM COBRE, DN 28 MM, SEM ANEL DE SOLDA, INSTALADO EM PRUMADA DE HIDRÁULICA PREDIAL - FORNECIMENTO E INSTALAÇÃO. AF_04/2022</v>
          </cell>
          <cell r="I4282" t="str">
            <v>UN</v>
          </cell>
        </row>
        <row r="4283">
          <cell r="G4283">
            <v>93057</v>
          </cell>
          <cell r="H4283" t="str">
            <v>BUCHA DE REDUÇÃO EM COBRE, DN 28 MM X 22 MM, SEM ANEL DE SOLDA, PONTA X BOLSA, INSTALADO EM PRUMADA DE HIDRÁULICA PREDIAL - FORNECIMENTO E INSTALAÇÃO. AF_04/2022</v>
          </cell>
          <cell r="I4283" t="str">
            <v>UN</v>
          </cell>
        </row>
        <row r="4284">
          <cell r="G4284">
            <v>93058</v>
          </cell>
          <cell r="H4284" t="str">
            <v>JUNTA DE EXPANSÃO EM COBRE, DN 28 MM, PONTA X PONTA, INSTALADO EM PRUMADA DE HIDRÁULICA PREDIAL - FORNECIMENTO E INSTALAÇÃO. AF_04/2022</v>
          </cell>
          <cell r="I4284" t="str">
            <v>UN</v>
          </cell>
        </row>
        <row r="4285">
          <cell r="G4285">
            <v>93059</v>
          </cell>
          <cell r="H4285" t="str">
            <v>CONECTOR EM BRONZE/LATÃO, DN 28 MM X 1/2", SEM ANEL DE SOLDA, BOLSA X ROSCA F, INSTALADO EM PRUMADA DE HIDRÁULICA PREDIAL - FORNECIMENTO E INSTALAÇÃO. AF_04/2022</v>
          </cell>
          <cell r="I4285" t="str">
            <v>UN</v>
          </cell>
        </row>
        <row r="4286">
          <cell r="G4286">
            <v>93060</v>
          </cell>
          <cell r="H4286" t="str">
            <v>CURVA DE TRANSPOSIÇÃO EM BRONZE/LATÃO, DN 28 MM, SEM ANEL DE SOLDA, BOLSA X BOLSA, INSTALADO EM PRUMADA DE HIDRÁULICA PREDIAL - FORNECIMENTO E INSTALAÇÃO. AF_04/2022</v>
          </cell>
          <cell r="I4286" t="str">
            <v>UN</v>
          </cell>
        </row>
        <row r="4287">
          <cell r="G4287">
            <v>93061</v>
          </cell>
          <cell r="H4287" t="str">
            <v>LUVA PASSANTE EM COBRE, DN 35 MM, SEM ANEL DE SOLDA, INSTALADO EM PRUMADA DE HIDRÁULICA PREDIAL - FORNECIMENTO E INSTALAÇÃO. AF_04/2022</v>
          </cell>
          <cell r="I4287" t="str">
            <v>UN</v>
          </cell>
        </row>
        <row r="4288">
          <cell r="G4288">
            <v>93062</v>
          </cell>
          <cell r="H4288" t="str">
            <v>BUCHA DE REDUÇÃO EM COBRE, DN 35 MM X 28 MM, SEM ANEL DE SOLDA, PONTA X BOLSA, INSTALADO EM PRUMADA DE HIDRÁULICA PREDIAL - FORNECIMENTO E INSTALAÇÃO. AF_04/2022</v>
          </cell>
          <cell r="I4288" t="str">
            <v>UN</v>
          </cell>
        </row>
        <row r="4289">
          <cell r="G4289">
            <v>93063</v>
          </cell>
          <cell r="H4289" t="str">
            <v>JUNTA DE EXPANSÃO EM BRONZE/LATÃO, DN 35 MM, PONTA X PONTA, INSTALADO EM PRUMADA DE HIDRÁULICA PREDIAL - FORNECIMENTO E INSTALAÇÃO. AF_04/2022</v>
          </cell>
          <cell r="I4289" t="str">
            <v>UN</v>
          </cell>
        </row>
        <row r="4290">
          <cell r="G4290">
            <v>93064</v>
          </cell>
          <cell r="H4290" t="str">
            <v>LUVA PASSANTE EM COBRE, DN 42 MM, SEM ANEL DE SOLDA, INSTALADO EM PRUMADA DE HIDRÁULICA PREDIAL - FORNECIMENTO E INSTALAÇÃO. AF_04/2022</v>
          </cell>
          <cell r="I4290" t="str">
            <v>UN</v>
          </cell>
        </row>
        <row r="4291">
          <cell r="G4291">
            <v>93065</v>
          </cell>
          <cell r="H4291" t="str">
            <v>BUCHA DE REDUÇÃO EM COBRE, DN 42 MM X 35 MM, SEM ANEL DE SOLDA, PONTA X BOLSA, INSTALADO EM PRUMADA DE HIDRÁULICA PREDIAL - FORNECIMENTO E INSTALAÇÃO. AF_04/2022</v>
          </cell>
          <cell r="I4291" t="str">
            <v>UN</v>
          </cell>
        </row>
        <row r="4292">
          <cell r="G4292">
            <v>93066</v>
          </cell>
          <cell r="H4292" t="str">
            <v>JUNTA DE EXPANSÃO EM BRONZE/LATÃO, DN 42 MM, PONTA X PONTA, INSTALADO EM PRUMADA DE HIDRÁULICA PREDIAL - FORNECIMENTO E INSTALAÇÃO. AF_04/2022</v>
          </cell>
          <cell r="I4292" t="str">
            <v>UN</v>
          </cell>
        </row>
        <row r="4293">
          <cell r="G4293">
            <v>93067</v>
          </cell>
          <cell r="H4293" t="str">
            <v>LUVA PASSANTE EM COBRE, DN 54 MM, SEM ANEL DE SOLDA, INSTALADO EM PRUMADA DE HIDRÁULICA PREDIAL - FORNECIMENTO E INSTALAÇÃO. AF_04/2022</v>
          </cell>
          <cell r="I4293" t="str">
            <v>UN</v>
          </cell>
        </row>
        <row r="4294">
          <cell r="G4294">
            <v>93068</v>
          </cell>
          <cell r="H4294" t="str">
            <v>BUCHA DE REDUÇÃO EM COBRE, DN 54 MM X 42 MM, SEM ANEL DE SOLDA, PONTA X BOLSA, INSTALADO EM PRUMADA DE HIDRÁULICA PREDIAL - FORNECIMENTO E INSTALAÇÃO. AF_04/2022</v>
          </cell>
          <cell r="I4294" t="str">
            <v>UN</v>
          </cell>
        </row>
        <row r="4295">
          <cell r="G4295">
            <v>93069</v>
          </cell>
          <cell r="H4295" t="str">
            <v>JUNTA DE EXPANSÃO EM BRONZE/LATÃO, DN 54 MM, PONTA X PONTA, INSTALADO EM PRUMADA DE HIDRÁULICA PREDIAL - FORNECIMENTO E INSTALAÇÃO. AF_04/2022</v>
          </cell>
          <cell r="I4295" t="str">
            <v>UN</v>
          </cell>
        </row>
        <row r="4296">
          <cell r="G4296">
            <v>93070</v>
          </cell>
          <cell r="H4296" t="str">
            <v>LUVA PASSANTE EM COBRE, DN 66 MM, SEM ANEL DE SOLDA, INSTALADO EM PRUMADA DE HIDRÁULICA PREDIAL - FORNECIMENTO E INSTALAÇÃO. AF_04/2022</v>
          </cell>
          <cell r="I4296" t="str">
            <v>UN</v>
          </cell>
        </row>
        <row r="4297">
          <cell r="G4297">
            <v>93071</v>
          </cell>
          <cell r="H4297" t="str">
            <v>BUCHA DE REDUÇÃO EM COBRE, DN 66 MM X 54 MM, SEM ANEL DE SOLDA, PONTA X BOLSA, INSTALADO EM PRUMADA DE HIDRÁULICA PREDIAL - FORNECIMENTO E INSTALAÇÃO. AF_04/2022</v>
          </cell>
          <cell r="I4297" t="str">
            <v>UN</v>
          </cell>
        </row>
        <row r="4298">
          <cell r="G4298">
            <v>93072</v>
          </cell>
          <cell r="H4298" t="str">
            <v>JUNTA DE EXPANSÃO EM BRONZE/LATÃO, DN 66 MM, PONTA X PONTA, INSTALADO EM PRUMADA DE HIDRÁULICA PREDIAL - FORNECIMENTO E INSTALAÇÃO. AF_04/2022</v>
          </cell>
          <cell r="I4298" t="str">
            <v>UN</v>
          </cell>
        </row>
        <row r="4299">
          <cell r="G4299">
            <v>93074</v>
          </cell>
          <cell r="H4299" t="str">
            <v>CURVA EM COBRE, DN 15 MM, 45 GRAUS, SEM ANEL DE SOLDA, BOLSA X BOLSA, INSTALADO EM RAMAL DE DISTRIBUIÇÃO DE HIDRÁULICA PREDIAL - FORNECIMENTO E INSTALAÇÃO. AF_04/2022</v>
          </cell>
          <cell r="I4299" t="str">
            <v>UN</v>
          </cell>
        </row>
        <row r="4300">
          <cell r="G4300">
            <v>93075</v>
          </cell>
          <cell r="H4300" t="str">
            <v>COTOVELO EM BRONZE/LATÃO, DN 15 MM X 1/2", 90 GRAUS, SEM ANEL DE SOLDA, BOLSA X ROSCA F, INSTALADO EM RAMAL DE DISTRIBUIÇÃO DE HIDRÁULICA PREDIAL - FORNECIMENTO E INSTALAÇÃO. AF_04/2022</v>
          </cell>
          <cell r="I4300" t="str">
            <v>UN</v>
          </cell>
        </row>
        <row r="4301">
          <cell r="G4301">
            <v>93076</v>
          </cell>
          <cell r="H4301" t="str">
            <v>CURVA EM COBRE, DN 22 MM, 45 GRAUS, SEM ANEL DE SOLDA, BOLSA X BOLSA, INSTALADO EM RAMAL DE DISTRIBUIÇÃO DE HIDRÁULICA PREDIAL - FORNECIMENTO E INSTALAÇÃO. AF_04/2022</v>
          </cell>
          <cell r="I4301" t="str">
            <v>UN</v>
          </cell>
        </row>
        <row r="4302">
          <cell r="G4302">
            <v>93077</v>
          </cell>
          <cell r="H4302" t="str">
            <v>COTOVELO EM BRONZE/LATÃO, DN 22 MM X 1/2", 90 GRAUS, SEM ANEL DE SOLDA, BOLSA X ROSCA F, INSTALADO EM RAMAL DE DISTRIBUIÇÃO DE HIDRÁULICA PREDIAL - FORNECIMENTO E INSTALAÇÃO. AF_04/2022</v>
          </cell>
          <cell r="I4302" t="str">
            <v>UN</v>
          </cell>
        </row>
        <row r="4303">
          <cell r="G4303">
            <v>93078</v>
          </cell>
          <cell r="H4303" t="str">
            <v>COTOVELO EM BRONZE/LATÃO, DN 22 MM X 3/4", 90 GRAUS, SEM ANEL DE SOLDA, BOLSA X ROSCA F, INSTALADO EM RAMAL DE DISTRIBUIÇÃO DE HIDRÁULICA PREDIAL - FORNECIMENTO E INSTALAÇÃO. AF_04/2022</v>
          </cell>
          <cell r="I4303" t="str">
            <v>UN</v>
          </cell>
        </row>
        <row r="4304">
          <cell r="G4304">
            <v>93079</v>
          </cell>
          <cell r="H4304" t="str">
            <v>CURVA EM COBRE, DN 28 MM, 45 GRAUS, SEM ANEL DE SOLDA, BOLSA X BOLSA, INSTALADO EM RAMAL DE DISTRIBUIÇÃO DE HIDRÁULICA PREDIAL - FORNECIMENTO E INSTALAÇÃO. AF_04/2022</v>
          </cell>
          <cell r="I4304" t="str">
            <v>UN</v>
          </cell>
        </row>
        <row r="4305">
          <cell r="G4305">
            <v>93080</v>
          </cell>
          <cell r="H4305" t="str">
            <v>LUVA PASSANTE EM COBRE, DN 15 MM, SEM ANEL DE SOLDA, INSTALADO EM RAMAL DE DISTRIBUIÇÃO DE HIDRÁULICA PREDIAL - FORNECIMENTO E INSTALAÇÃO. AF_04/2022</v>
          </cell>
          <cell r="I4305" t="str">
            <v>UN</v>
          </cell>
        </row>
        <row r="4306">
          <cell r="G4306">
            <v>93081</v>
          </cell>
          <cell r="H4306" t="str">
            <v>CONECTOR EM BRONZE/LATÃO, DN 15 MM X 1/2", SEM ANEL DE SOLDA, BOLSA X ROSCA F, INSTALADO EM RAMAL DE DISTRIBUIÇÃO DE HIDRÁULICA PREDIAL - FORNECIMENTO E INSTALAÇÃO. AF_04/2022</v>
          </cell>
          <cell r="I4306" t="str">
            <v>UN</v>
          </cell>
        </row>
        <row r="4307">
          <cell r="G4307">
            <v>93082</v>
          </cell>
          <cell r="H4307" t="str">
            <v>CURVA DE TRANSPOSIÇÃO EM BRONZE/LATÃO, DN 15 MM, SEM ANEL DE SOLDA, BOLSA X BOLSA, INSTALADO EM RAMAL DE DISTRIBUIÇÃO DE HIDRÁULICA PREDIAL - FORNECIMENTO E INSTALAÇÃO. AF_04/2022</v>
          </cell>
          <cell r="I4307" t="str">
            <v>UN</v>
          </cell>
        </row>
        <row r="4308">
          <cell r="G4308">
            <v>93083</v>
          </cell>
          <cell r="H4308" t="str">
            <v>JUNTA DE EXPANSÃO EM COBRE, DN 15 MM, PONTA X PONTA, INSTALADO EM RAMAL DE DISTRIBUIÇÃO DE HIDRÁULICA PREDIAL - FORNECIMENTO E INSTALAÇÃO. AF_04/2022</v>
          </cell>
          <cell r="I4308" t="str">
            <v>UN</v>
          </cell>
        </row>
        <row r="4309">
          <cell r="G4309">
            <v>93084</v>
          </cell>
          <cell r="H4309" t="str">
            <v>LUVA PASSANTE EM COBRE, DN 22 MM, SEM ANEL DE SOLDA, INSTALADO EM RAMAL DE DISTRIBUIÇÃO DE HIDRÁULICA PREDIAL - FORNECIMENTO E INSTALAÇÃO. AF_04/2022</v>
          </cell>
          <cell r="I4309" t="str">
            <v>UN</v>
          </cell>
        </row>
        <row r="4310">
          <cell r="G4310">
            <v>93085</v>
          </cell>
          <cell r="H4310" t="str">
            <v>BUCHA DE REDUÇÃO EM COBRE, DN 22 MM X 15 MM, SEM ANEL DE SOLDA, PONTA X BOLSA, INSTALADO EM RAMAL DE DISTRIBUIÇÃO DE HIDRÁULICA PREDIAL - FORNECIMENTO E INSTALAÇÃO. AF_04/2022</v>
          </cell>
          <cell r="I4310" t="str">
            <v>UN</v>
          </cell>
        </row>
        <row r="4311">
          <cell r="G4311">
            <v>93086</v>
          </cell>
          <cell r="H4311" t="str">
            <v>JUNTA DE EXPANSÃO EM COBRE, DN 22 MM, PONTA X PONTA, INSTALADO EM RAMAL DE DISTRIBUIÇÃO DE HIDRÁULICA PREDIAL - FORNECIMENTO E INSTALAÇÃO. AF_04/2022</v>
          </cell>
          <cell r="I4311" t="str">
            <v>UN</v>
          </cell>
        </row>
        <row r="4312">
          <cell r="G4312">
            <v>93087</v>
          </cell>
          <cell r="H4312" t="str">
            <v>CONECTOR EM BRONZE/LATÃO, DN 22 MM X 1/2", SEM ANEL DE SOLDA, BOLSA X ROSCA F, INSTALADO EM RAMAL DE DISTRIBUIÇÃO DE HIDRÁULICA PREDIAL - FORNECIMENTO E INSTALAÇÃO. AF_04/2022</v>
          </cell>
          <cell r="I4312" t="str">
            <v>UN</v>
          </cell>
        </row>
        <row r="4313">
          <cell r="G4313">
            <v>93088</v>
          </cell>
          <cell r="H4313" t="str">
            <v>CONECTOR EM BRONZE/LATÃO, DN 22 MM X 3/4", SEM ANEL DE SOLDA, BOLSA X ROSCA F, INSTALADO EM RAMAL DE DISTRIBUIÇÃO DE HIDRÁULICA PREDIAL - FORNECIMENTO E INSTALAÇÃO. AF_04/2022</v>
          </cell>
          <cell r="I4313" t="str">
            <v>UN</v>
          </cell>
        </row>
        <row r="4314">
          <cell r="G4314">
            <v>93089</v>
          </cell>
          <cell r="H4314" t="str">
            <v>CURVA DE TRANSPOSIÇÃO EM BRONZE/LATÃO, DN 22 MM, SEM ANEL DE SOLDA, BOLSA X BOLSA, INSTALADO EM RAMAL DE DISTRIBUIÇÃO DE HIDRÁULICA PREDIAL - FORNECIMENTO E INSTALAÇÃO. AF_04/2022</v>
          </cell>
          <cell r="I4314" t="str">
            <v>UN</v>
          </cell>
        </row>
        <row r="4315">
          <cell r="G4315">
            <v>93090</v>
          </cell>
          <cell r="H4315" t="str">
            <v>LUVA PASSANTE EM COBRE, DN 28 MM, SEM ANEL DE SOLDA, INSTALADO EM RAMAL DE DISTRIBUIÇÃO DE HIDRÁULICA PREDIAL - FORNECIMENTO E INSTALAÇÃO. AF_04/2022</v>
          </cell>
          <cell r="I4315" t="str">
            <v>UN</v>
          </cell>
        </row>
        <row r="4316">
          <cell r="G4316">
            <v>93091</v>
          </cell>
          <cell r="H4316" t="str">
            <v>BUCHA DE REDUÇÃO EM COBRE, DN 28 MM X 22 MM, SEM ANEL DE SOLDA, INSTALADO EM RAMAL DE DISTRIBUIÇÃO DE HIDRÁULICA PREDIAL - FORNECIMENTO E INSTALAÇÃO. AF_04/2022</v>
          </cell>
          <cell r="I4316" t="str">
            <v>UN</v>
          </cell>
        </row>
        <row r="4317">
          <cell r="G4317">
            <v>93092</v>
          </cell>
          <cell r="H4317" t="str">
            <v>JUNTA DE EXPANSÃO EM COBRE, DN 28 MM, PONTA X PONTA, INSTALADO EM RAMAL DE DISTRIBUIÇÃO DE HIDRÁULICA PREDIAL - FORNECIMENTO E INSTALAÇÃO. AF_04/2022</v>
          </cell>
          <cell r="I4317" t="str">
            <v>UN</v>
          </cell>
        </row>
        <row r="4318">
          <cell r="G4318">
            <v>93093</v>
          </cell>
          <cell r="H4318" t="str">
            <v>CONECTOR EM BRONZE/LATÃO, DN 28 MM X 1/2", SEM ANEL DE SOLDA, BOLSA X ROSCA F, INSTALADO EM RAMAL DE DISTRIBUIÇÃO DE HIDRÁULICA PREDIAL - FORNECIMENTO E INSTALAÇÃO. AF_04/2022</v>
          </cell>
          <cell r="I4318" t="str">
            <v>UN</v>
          </cell>
        </row>
        <row r="4319">
          <cell r="G4319">
            <v>93094</v>
          </cell>
          <cell r="H4319" t="str">
            <v>CURVA DE TRANSPOSIÇÃO EM BRONZE/LATÃO, DN 28 MM, SEM ANEL DE SOLDA, BOLSA X BOLSA, INSTALADO EM RAMAL DE DISTRIBUIÇÃO DE HIDRÁULICA PREDIAL - FORNECIMENTO E INSTALAÇÃO. AF_04/2022</v>
          </cell>
          <cell r="I4319" t="str">
            <v>UN</v>
          </cell>
        </row>
        <row r="4320">
          <cell r="G4320">
            <v>93097</v>
          </cell>
          <cell r="H4320" t="str">
            <v>CURVA EM COBRE, DN 15 MM, 45 GRAUS, SEM ANEL DE SOLDA, BOLSA X BOLSA, INSTALADO EM RAMAL E SUB-RAMAL DE HIDRÁULICA PREDIAL - FORNECIMENTO E INSTALAÇÃO. AF_04/2022</v>
          </cell>
          <cell r="I4320" t="str">
            <v>UN</v>
          </cell>
        </row>
        <row r="4321">
          <cell r="G4321">
            <v>93098</v>
          </cell>
          <cell r="H4321" t="str">
            <v>COTOVELO EM BRONZE/LATÃO, DN 15 MM X 1/2", 90 GRAUS, SEM ANEL DE SOLDA, BOLSA X ROSCA F, INSTALADO EM RAMAL E SUB-RAMAL DE HIDRÁULICA PREDIAL - FORNECIMENTO E INSTALAÇÃO. AF_04/2022</v>
          </cell>
          <cell r="I4321" t="str">
            <v>UN</v>
          </cell>
        </row>
        <row r="4322">
          <cell r="G4322">
            <v>93099</v>
          </cell>
          <cell r="H4322" t="str">
            <v>CURVA EM COBRE, DN 22 MM, 45 GRAUS, SEM ANEL DE SOLDA, BOLSA X BOLSA, INSTALADO EM RAMAL E SUB-RAMAL DE HIDRÁULICA PREDIAL - FORNECIMENTO E INSTALAÇÃO. AF_04/2022</v>
          </cell>
          <cell r="I4322" t="str">
            <v>UN</v>
          </cell>
        </row>
        <row r="4323">
          <cell r="G4323">
            <v>93100</v>
          </cell>
          <cell r="H4323" t="str">
            <v>COTOVELO EM BRONZE/LATÃO, DN 22 MM X 1/2", 90 GRAUS, SEM ANEL DE SOLDA, BOLSA X ROSCA F, INSTALADO EM RAMAL E SUB-RAMAL DE HIDRÁULICA PREDIAL - FORNECIMENTO E INSTALAÇÃO. AF_04/2022</v>
          </cell>
          <cell r="I4323" t="str">
            <v>UN</v>
          </cell>
        </row>
        <row r="4324">
          <cell r="G4324">
            <v>93101</v>
          </cell>
          <cell r="H4324" t="str">
            <v>COTOVELO EM BRONZE/LATÃO, DN 22 MM X 3/4", 90 GRAUS, SEM ANEL DE SOLDA, BOLSA X ROSCA F, INSTALADO EM RAMAL E SUB-RAMAL DE HIDRÁULICA PREDIAL - FORNECIMENTO E INSTALAÇÃO. AF_04/2022</v>
          </cell>
          <cell r="I4324" t="str">
            <v>UN</v>
          </cell>
        </row>
        <row r="4325">
          <cell r="G4325">
            <v>93102</v>
          </cell>
          <cell r="H4325" t="str">
            <v>CURVA EM COBRE, DN 28 MM, 45 GRAUS, SEM ANEL DE SOLDA, BOLSA X BOLSA, INSTALADO EM RAMAL E SUB-RAMAL DE HIDRÁULICA PREDIAL - FORNECIMENTO E INSTALAÇÃO. AF_04/2022</v>
          </cell>
          <cell r="I4325" t="str">
            <v>UN</v>
          </cell>
        </row>
        <row r="4326">
          <cell r="G4326">
            <v>93103</v>
          </cell>
          <cell r="H4326" t="str">
            <v>LUVA PASSANTE EM COBRE, DN 15 MM, SEM ANEL DE SOLDA, INSTALADO EM RAMAL E SUB-RAMAL DE HIDRÁULICA PREDIAL - FORNECIMENTO E INSTALAÇÃO. AF_04/2022</v>
          </cell>
          <cell r="I4326" t="str">
            <v>UN</v>
          </cell>
        </row>
        <row r="4327">
          <cell r="G4327">
            <v>93104</v>
          </cell>
          <cell r="H4327" t="str">
            <v>CONECTOR EM BRONZE/LATÃO, DN 15 MM X 1/2", SEM ANEL DE SOLDA, BOLSA X ROSCA F, INSTALADO EM RAMAL E SUB-RAMAL DE HIDRÁULICA PREDIAL - FORNECIMENTO E INSTALAÇÃO. AF_04/2022</v>
          </cell>
          <cell r="I4327" t="str">
            <v>UN</v>
          </cell>
        </row>
        <row r="4328">
          <cell r="G4328">
            <v>93105</v>
          </cell>
          <cell r="H4328" t="str">
            <v>CURVA DE TRANSPOSIÇÃO EM BRONZE/LATÃO, DN 15 MM, SEM ANEL DE SOLDA, BOLSA X BOLSA, INSTALADO EM RAMAL E SUB-RAMAL DE HIDRÁULICA PREDIAL - FORNECIMENTO E INSTALAÇÃO. AF_04/2022</v>
          </cell>
          <cell r="I4328" t="str">
            <v>UN</v>
          </cell>
        </row>
        <row r="4329">
          <cell r="G4329">
            <v>93106</v>
          </cell>
          <cell r="H4329" t="str">
            <v>JUNTA DE EXPANSÃO EM COBRE, DN 15 MM, PONTA X PONTA, INSTALADO EM RAMAL E SUB-RAMAL DE HIDRÁULICA PREDIAL - FORNECIMENTO E INSTALAÇÃO. AF_04/2022</v>
          </cell>
          <cell r="I4329" t="str">
            <v>UN</v>
          </cell>
        </row>
        <row r="4330">
          <cell r="G4330">
            <v>93107</v>
          </cell>
          <cell r="H4330" t="str">
            <v>LUVA PASSANTE EM COBRE, DN 22 MM, SEM ANEL DE SOLDA, INSTALADO EM RAMAL E SUB-RAMAL DE HIDRÁULICA PREDIAL - FORNECIMENTO E INSTALAÇÃO. AF_04/2022</v>
          </cell>
          <cell r="I4330" t="str">
            <v>UN</v>
          </cell>
        </row>
        <row r="4331">
          <cell r="G4331">
            <v>93108</v>
          </cell>
          <cell r="H4331" t="str">
            <v>BUCHA DE REDUÇÃO EM COBRE, DN 22 MM X 15 MM, SEM ANEL DE SOLDA, PONTA X BOLSA, INSTALADO EM RAMAL E SUB-RAMAL DE HIDRÁULICA PREDIAL - FORNECIMENTO E INSTALAÇÃO. AF_04/2022</v>
          </cell>
          <cell r="I4331" t="str">
            <v>UN</v>
          </cell>
        </row>
        <row r="4332">
          <cell r="G4332">
            <v>93109</v>
          </cell>
          <cell r="H4332" t="str">
            <v>JUNTA DE EXPANSÃO EM COBRE, DN 22 MM, PONTA X PONTA, INSTALADO EM RAMAL E SUB-RAMAL DE HIDRÁULICA PREDIAL - FORNECIMENTO E INSTALAÇÃO. AF_04/2022</v>
          </cell>
          <cell r="I4332" t="str">
            <v>UN</v>
          </cell>
        </row>
        <row r="4333">
          <cell r="G4333">
            <v>93110</v>
          </cell>
          <cell r="H4333" t="str">
            <v>CONECTOR EM BRONZE/LATÃO, DN 22 MM X 1/2", SEM ANEL DE SOLDA, BOLSA X ROSCA F, INSTALADO EM RAMAL E SUB-RAMAL DE HIDRÁULICA PREDIAL - FORNECIMENTO E INSTALAÇÃO. AF_04/2022</v>
          </cell>
          <cell r="I4333" t="str">
            <v>UN</v>
          </cell>
        </row>
        <row r="4334">
          <cell r="G4334">
            <v>93111</v>
          </cell>
          <cell r="H4334" t="str">
            <v>CONECTOR EM BRONZE/LATÃO, DN 22 MM X 3/4", SEM ANEL DE SOLDA, BOLSA X ROSCA F, INSTALADO EM RAMAL E SUB-RAMAL DE HIDRÁULICA PREDIAL - FORNECIMENTO E INSTALAÇÃO. AF_04/2022</v>
          </cell>
          <cell r="I4334" t="str">
            <v>UN</v>
          </cell>
        </row>
        <row r="4335">
          <cell r="G4335">
            <v>93112</v>
          </cell>
          <cell r="H4335" t="str">
            <v>CURVA DE TRANSPOSIÇÃO EM BRONZE/LATÃO, DN 22 MM, SEM ANEL DE SOLDA, BOLSA X BOLSA, INSTALADO EM RAMAL E SUB-RAMAL DE HIDRÁULICA PREDIAL - FORNECIMENTO E INSTALAÇÃO. AF_04/2022</v>
          </cell>
          <cell r="I4335" t="str">
            <v>UN</v>
          </cell>
        </row>
        <row r="4336">
          <cell r="G4336">
            <v>93113</v>
          </cell>
          <cell r="H4336" t="str">
            <v>LUVA PASSANTE EM COBRE, DN 28 MM, SEM ANEL DE SOLDA, INSTALADO EM RAMAL E SUB-RAMAL  DE HIDRÁULICA PREDIAL - FORNECIMENTO E INSTALAÇÃO. AF_04/2022</v>
          </cell>
          <cell r="I4336" t="str">
            <v>UN</v>
          </cell>
        </row>
        <row r="4337">
          <cell r="G4337">
            <v>93114</v>
          </cell>
          <cell r="H4337" t="str">
            <v>CONECTOR EM BRONZE/LATÃO, DN 28 MM X 1/2", SEM ANEL DE SOLDA, BOLSA X ROSCA F, INSTALADO EM RAMAL E SUB-RAMAL DE HIDRÁULICA PREDIAL - FORNECIMENTO E INSTALAÇÃO. AF_04/2022</v>
          </cell>
          <cell r="I4337" t="str">
            <v>UN</v>
          </cell>
        </row>
        <row r="4338">
          <cell r="G4338">
            <v>93115</v>
          </cell>
          <cell r="H4338" t="str">
            <v>CURVA DE TRANSPOSIÇÃO EM BRONZE/LATÃO, DN 28 MM, SEM ANEL DE SOLDA, BOLSA X BOLSA, INSTALADO EM RAMAL E SUB-RAMAL DE HIDRÁULICA PREDIAL - FORNECIMENTO E INSTALAÇÃO. AF_04/2022</v>
          </cell>
          <cell r="I4338" t="str">
            <v>UN</v>
          </cell>
        </row>
        <row r="4339">
          <cell r="G4339">
            <v>93116</v>
          </cell>
          <cell r="H4339" t="str">
            <v>JUNTA DE EXPANSÃO EM COBRE, DN 28 MM, PONTA X PONTA, INSTALADO EM RAMAL E SUB-RAMAL DE HIDRÁULICA PREDIAL - FORNECIMENTO E INSTALAÇÃO. AF_04/2022</v>
          </cell>
          <cell r="I4339" t="str">
            <v>UN</v>
          </cell>
        </row>
        <row r="4340">
          <cell r="G4340">
            <v>93117</v>
          </cell>
          <cell r="H4340" t="str">
            <v>TE DUPLA CURVA EM BRONZE/LATÃO, DN 1/2" X 15 MM X 1/2", SEM ANEL DE SOLDA, ROSCA F X BOLSA X ROSCA F, INSTALADO EM RAMAL E SUB-RAMAL DE HIDRÁULICA PREDIAL - FORNECIMENTO E INSTALAÇÃO. AF_04/2022</v>
          </cell>
          <cell r="I4340" t="str">
            <v>UN</v>
          </cell>
        </row>
        <row r="4341">
          <cell r="G4341">
            <v>93118</v>
          </cell>
          <cell r="H4341" t="str">
            <v>TE DUPLA CURVA EM BRONZE/LATÃO, DN 3/4" X 22 MM X 3/4", SEM ANEL DE SOLDA, ROSCA F X BOLSA X ROSCA F, INSTALADO EM RAMAL E SUB-RAMAL DE HIDRÁULICA PREDIAL - FORNECIMENTO E INSTALAÇÃO. AF_04/2022</v>
          </cell>
          <cell r="I4341" t="str">
            <v>UN</v>
          </cell>
        </row>
        <row r="4342">
          <cell r="G4342">
            <v>93119</v>
          </cell>
          <cell r="H4342" t="str">
            <v>CURVA EM COBRE, DN 22 MM, 45 GRAUS, SEM ANEL DE SOLDA, BOLSA X BOLSA, INSTALADO EM PRUMADA DE HIDRÁULICA PREDIAL - FORNECIMENTO E INSTALAÇÃO. AF_04/2022</v>
          </cell>
          <cell r="I4342" t="str">
            <v>UN</v>
          </cell>
        </row>
        <row r="4343">
          <cell r="G4343">
            <v>93120</v>
          </cell>
          <cell r="H4343" t="str">
            <v>COTOVELO EM BRONZE/LATÃO, DN 22 MM X 1/2", 90 GRAUS, SEM ANEL DE SOLDA, BOLSA X ROSCA F, INSTALADO EM PRUMADA DE HIDRÁULICA PREDIAL - FORNECIMENTO E INSTALAÇÃO. AF_04/2022</v>
          </cell>
          <cell r="I4343" t="str">
            <v>UN</v>
          </cell>
        </row>
        <row r="4344">
          <cell r="G4344">
            <v>93121</v>
          </cell>
          <cell r="H4344" t="str">
            <v>COTOVELO EM BRONZE/LATÃO, DN 22 MM X 3/4", 90 GRAUS, SEM ANEL DE SOLDA, BOLSA X ROSCA F, INSTALADO EM PRUMADA DE HIDRÁULICA PREDIAL - FORNECIMENTO E INSTALAÇÃO. AF_04/2022</v>
          </cell>
          <cell r="I4344" t="str">
            <v>UN</v>
          </cell>
        </row>
        <row r="4345">
          <cell r="G4345">
            <v>93122</v>
          </cell>
          <cell r="H4345" t="str">
            <v>CURVA EM COBRE, DN 28 MM, 45 GRAUS, SEM ANEL DE SOLDA, BOLSA X BOLSA, INSTALADO EM PRUMADA DE HIDRÁULICA PREDIAL - FORNECIMENTO E INSTALAÇÃO. AF_04/2022</v>
          </cell>
          <cell r="I4345" t="str">
            <v>UN</v>
          </cell>
        </row>
        <row r="4346">
          <cell r="G4346">
            <v>93123</v>
          </cell>
          <cell r="H4346" t="str">
            <v>CURVA EM COBRE, DN 35 MM, 45 GRAUS, SEM ANEL DE SOLDA, BOLSA X BOLSA, INSTALADO EM PRUMADA DE HIDRÁULICA PREDIAL -  FORNECIMENTO E INSTALAÇÃO. AF_04/2022</v>
          </cell>
          <cell r="I4346" t="str">
            <v>UN</v>
          </cell>
        </row>
        <row r="4347">
          <cell r="G4347">
            <v>93124</v>
          </cell>
          <cell r="H4347" t="str">
            <v>CURVA EM COBRE, DN 42 MM, 45 GRAUS, SEM ANEL DE SOLDA, BOLSA X BOLSA, INSTALADO EM PRUMADA DE HIDRÁULICA PREDIAL - FORNECIMENTO E INSTALAÇÃO. AF_04/2022</v>
          </cell>
          <cell r="I4347" t="str">
            <v>UN</v>
          </cell>
        </row>
        <row r="4348">
          <cell r="G4348">
            <v>93125</v>
          </cell>
          <cell r="H4348" t="str">
            <v>CURVA EM COBRE, DN 54 MM, 45 GRAUS, SEM ANEL DE SOLDA, BOLSA X BOLSA, INSTALADO EM PRUMADA DE HIDRÁULICA PREDIAL - FORNECIMENTO E INSTALAÇÃO. AF_04/2022</v>
          </cell>
          <cell r="I4348" t="str">
            <v>UN</v>
          </cell>
        </row>
        <row r="4349">
          <cell r="G4349">
            <v>93126</v>
          </cell>
          <cell r="H4349" t="str">
            <v>CURVA EM COBRE, DN 66 MM, 45 GRAUS, SEM ANEL DE SOLDA, BOLSA X BOLSA, INSTALADO EM PRUMADA DE HIDRÁULICA PREDIAL - FORNECIMENTO E INSTALAÇÃO. AF_04/2022</v>
          </cell>
          <cell r="I4349" t="str">
            <v>UN</v>
          </cell>
        </row>
        <row r="4350">
          <cell r="G4350">
            <v>93133</v>
          </cell>
          <cell r="H4350" t="str">
            <v>BUCHA DE REDUÇÃO EM COBRE, DN 28 MM X 22 MM, SEM ANEL DE SOLDA, INSTALADO EM RAMAL E SUB-RAMAL DE HIDRÁULICA PREDIAL - FORNECIMENTO E INSTALAÇÃO. AF_04/2022</v>
          </cell>
          <cell r="I4350" t="str">
            <v>UN</v>
          </cell>
        </row>
        <row r="4351">
          <cell r="G4351">
            <v>94465</v>
          </cell>
          <cell r="H4351" t="str">
            <v>LUVA, EM FERRO GALVANIZADO, CONEXÃO ROSQUEADA, DN 50 (2), INSTALADO EM RESERVAÇÃO DE ÁGUA DE EDIFICAÇÃO QUE POSSUA RESERVATÓRIO DE FIBRA/FIBROCIMENTO  FORNECIMENTO E INSTALAÇÃO. AF_06/2016</v>
          </cell>
          <cell r="I4351" t="str">
            <v>UN</v>
          </cell>
        </row>
        <row r="4352">
          <cell r="G4352">
            <v>94466</v>
          </cell>
          <cell r="H4352" t="str">
            <v>NIPLE, EM FERRO GALVANIZADO, CONEXÃO ROSQUEADA, DN 50 (2), INSTALADO EM RESERVAÇÃO DE ÁGUA DE EDIFICAÇÃO QUE POSSUA RESERVATÓRIO DE FIBRA/FIBROCIMENTO  FORNECIMENTO E INSTALAÇÃO. AF_06/2016</v>
          </cell>
          <cell r="I4352" t="str">
            <v>UN</v>
          </cell>
        </row>
        <row r="4353">
          <cell r="G4353">
            <v>94467</v>
          </cell>
          <cell r="H4353" t="str">
            <v>LUVA, EM FERRO GALVANIZADO, CONEXÃO ROSQUEADA, DN 65 (2 1/2), INSTALADO EM RESERVAÇÃO DE ÁGUA DE EDIFICAÇÃO QUE POSSUA RESERVATÓRIO DE FIBRA/FIBROCIMENTO  FORNECIMENTO E INSTALAÇÃO. AF_06/2016</v>
          </cell>
          <cell r="I4353" t="str">
            <v>UN</v>
          </cell>
        </row>
        <row r="4354">
          <cell r="G4354">
            <v>94468</v>
          </cell>
          <cell r="H4354" t="str">
            <v>NIPLE, EM FERRO GALVANIZADO, CONEXÃO ROSQUEADA, DN 65 (2 1/2), INSTALADO EM RESERVAÇÃO DE ÁGUA DE EDIFICAÇÃO QUE POSSUA RESERVATÓRIO DE FIBRA/FIBROCIMENTO  FORNECIMENTO E INSTALAÇÃO. AF_06/2016</v>
          </cell>
          <cell r="I4354" t="str">
            <v>UN</v>
          </cell>
        </row>
        <row r="4355">
          <cell r="G4355">
            <v>94469</v>
          </cell>
          <cell r="H4355" t="str">
            <v>LUVA, EM FERRO GALVANIZADO, CONEXÃO ROSQUEADA, DN 80 (3), INSTALADO EM RESERVAÇÃO DE ÁGUA DE EDIFICAÇÃO QUE POSSUA RESERVATÓRIO DE FIBRA/FIBROCIMENTO  FORNECIMENTO E INSTALAÇÃO. AF_06/2016</v>
          </cell>
          <cell r="I4355" t="str">
            <v>UN</v>
          </cell>
        </row>
        <row r="4356">
          <cell r="G4356">
            <v>94470</v>
          </cell>
          <cell r="H4356" t="str">
            <v>NIPLE, EM FERRO GALVANIZADO, CONEXÃO ROSQUEADA, DN 80 (3), INSTALADO EM RESERVAÇÃO DE ÁGUA DE EDIFICAÇÃO QUE POSSUA RESERVATÓRIO DE FIBRA/FIBROCIMENTO  FORNECIMENTO E INSTALAÇÃO. AF_06/2016</v>
          </cell>
          <cell r="I4356" t="str">
            <v>UN</v>
          </cell>
        </row>
        <row r="4357">
          <cell r="G4357">
            <v>94471</v>
          </cell>
          <cell r="H4357" t="str">
            <v>COTOVELO 90 GRAUS, EM FERRO GALVANIZADO, CONEXÃO ROSQUEADA, DN 50 (2), INSTALADO EM RESERVAÇÃO DE ÁGUA DE EDIFICAÇÃO QUE POSSUA RESERVATÓRIO DE FIBRA/FIBROCIMENTO  FORNECIMENTO E INSTALAÇÃO. AF_06/2016</v>
          </cell>
          <cell r="I4357" t="str">
            <v>UN</v>
          </cell>
        </row>
        <row r="4358">
          <cell r="G4358">
            <v>94472</v>
          </cell>
          <cell r="H4358" t="str">
            <v>COTOVELO 45 GRAUS, EM FERRO GALVANIZADO, CONEXÃO ROSQUEADA, DN 50 (2), INSTALADO EM RESERVAÇÃO DE ÁGUA DE EDIFICAÇÃO QUE POSSUA RESERVATÓRIO DE FIBRA/FIBROCIMENTO  FORNECIMENTO E INSTALAÇÃO. AF_06/2016</v>
          </cell>
          <cell r="I4358" t="str">
            <v>UN</v>
          </cell>
        </row>
        <row r="4359">
          <cell r="G4359">
            <v>94473</v>
          </cell>
          <cell r="H4359" t="str">
            <v>COTOVELO 90 GRAUS, EM FERRO GALVANIZADO, CONEXÃO ROSQUEADA, DN 65 (2 1/2), INSTALADO EM RESERVAÇÃO DE ÁGUA DE EDIFICAÇÃO QUE POSSUA RESERVATÓRIO DE FIBRA/FIBROCIMENTO  FORNECIMENTO E INSTALAÇÃO. AF_06/2016</v>
          </cell>
          <cell r="I4359" t="str">
            <v>UN</v>
          </cell>
        </row>
        <row r="4360">
          <cell r="G4360">
            <v>94474</v>
          </cell>
          <cell r="H4360" t="str">
            <v>COTOVELO 45 GRAUS, EM FERRO GALVANIZADO, CONEXÃO ROSQUEADA, DN 65 (2 1/2), INSTALADO EM RESERVAÇÃO DE ÁGUA DE EDIFICAÇÃO QUE POSSUA RESERVATÓRIO DE FIBRA/FIBROCIMENTO  FORNECIMENTO E INSTALAÇÃO. AF_06/2016</v>
          </cell>
          <cell r="I4360" t="str">
            <v>UN</v>
          </cell>
        </row>
        <row r="4361">
          <cell r="G4361">
            <v>94475</v>
          </cell>
          <cell r="H4361" t="str">
            <v>COTOVELO 90 GRAUS, EM FERRO GALVANIZADO, CONEXÃO ROSQUEADA, DN 80 (3), INSTALADO EM RESERVAÇÃO DE ÁGUA DE EDIFICAÇÃO QUE POSSUA RESERVATÓRIO DE FIBRA/FIBROCIMENTO  FORNECIMENTO E INSTALAÇÃO. AF_06/2016</v>
          </cell>
          <cell r="I4361" t="str">
            <v>UN</v>
          </cell>
        </row>
        <row r="4362">
          <cell r="G4362">
            <v>94476</v>
          </cell>
          <cell r="H4362" t="str">
            <v>COTOVELO 45 GRAUS, EM FERRO GALVANIZADO, CONEXÃO ROSQUEADA, DN 80 (3), INSTALADO EM RESERVAÇÃO DE ÁGUA DE EDIFICAÇÃO QUE POSSUA RESERVATÓRIO DE FIBRA/FIBROCIMENTO  FORNECIMENTO E INSTALAÇÃO. AF_06/2016</v>
          </cell>
          <cell r="I4362" t="str">
            <v>UN</v>
          </cell>
        </row>
        <row r="4363">
          <cell r="G4363">
            <v>94477</v>
          </cell>
          <cell r="H4363" t="str">
            <v>TÊ, EM FERRO GALVANIZADO, CONEXÃO ROSQUEADA, DN 50 (2), INSTALADO EM RESERVAÇÃO DE ÁGUA DE EDIFICAÇÃO QUE POSSUA RESERVATÓRIO DE FIBRA/FIBROCIMENTO  FORNECIMENTO E INSTALAÇÃO. AF_06/2016</v>
          </cell>
          <cell r="I4363" t="str">
            <v>UN</v>
          </cell>
        </row>
        <row r="4364">
          <cell r="G4364">
            <v>94478</v>
          </cell>
          <cell r="H4364" t="str">
            <v>TÊ, EM FERRO GALVANIZADO, CONEXÃO ROSQUEADA, DN 65 (2 1/2), INSTALADO EM RESERVAÇÃO DE ÁGUA DE EDIFICAÇÃO QUE POSSUA RESERVATÓRIO DE FIBRA/FIBROCIMENTO  FORNECIMENTO E INSTALAÇÃO. AF_06/2016</v>
          </cell>
          <cell r="I4364" t="str">
            <v>UN</v>
          </cell>
        </row>
        <row r="4365">
          <cell r="G4365">
            <v>94479</v>
          </cell>
          <cell r="H4365" t="str">
            <v>TÊ, EM FERRO GALVANIZADO, CONEXÃO ROSQUEADA, DN 80 (3), INSTALADO EM RESERVAÇÃO DE ÁGUA DE EDIFICAÇÃO QUE POSSUA RESERVATÓRIO DE FIBRA/FIBROCIMENTO  FORNECIMENTO E INSTALAÇÃO. AF_06/2016</v>
          </cell>
          <cell r="I4365" t="str">
            <v>UN</v>
          </cell>
        </row>
        <row r="4366">
          <cell r="G4366">
            <v>94606</v>
          </cell>
          <cell r="H4366" t="str">
            <v>LUVA EM COBRE, DN 54 MM, SEM ANEL DE SOLDA, INSTALADO EM RESERVAÇÃO DE ÁGUA DE EDIFICAÇÃO QUE POSSUA RESERVATÓRIO DE FIBRA/FIBROCIMENTO  FORNECIMENTO E INSTALAÇÃO. AF_06/2016</v>
          </cell>
          <cell r="I4366" t="str">
            <v>UN</v>
          </cell>
        </row>
        <row r="4367">
          <cell r="G4367">
            <v>94608</v>
          </cell>
          <cell r="H4367" t="str">
            <v>LUVA EM COBRE, DN 66 MM, SEM ANEL DE SOLDA, INSTALADO EM RESERVAÇÃO DE ÁGUA DE EDIFICAÇÃO QUE POSSUA RESERVATÓRIO DE FIBRA/FIBROCIMENTO  FORNECIMENTO E INSTALAÇÃO. AF_06/2016</v>
          </cell>
          <cell r="I4367" t="str">
            <v>UN</v>
          </cell>
        </row>
        <row r="4368">
          <cell r="G4368">
            <v>94610</v>
          </cell>
          <cell r="H4368" t="str">
            <v>LUVA EM COBRE, DN 79 MM, SEM ANEL DE SOLDA, INSTALADO EM RESERVAÇÃO DE ÁGUA DE EDIFICAÇÃO QUE POSSUA RESERVATÓRIO DE FIBRA/FIBROCIMENTO  FORNECIMENTO E INSTALAÇÃO. AF_06/2016</v>
          </cell>
          <cell r="I4368" t="str">
            <v>UN</v>
          </cell>
        </row>
        <row r="4369">
          <cell r="G4369">
            <v>94612</v>
          </cell>
          <cell r="H4369" t="str">
            <v>LUVA DE COBRE, DN 104 MM, SEM ANEL DE SOLDA, INSTALADO EM RESERVAÇÃO DE ÁGUA DE EDIFICAÇÃO QUE POSSUA RESERVATÓRIO DE FIBRA/FIBROCIMENTO  FORNECIMENTO E INSTALAÇÃO. AF_06/2016</v>
          </cell>
          <cell r="I4369" t="str">
            <v>UN</v>
          </cell>
        </row>
        <row r="4370">
          <cell r="G4370">
            <v>94614</v>
          </cell>
          <cell r="H4370" t="str">
            <v>COTOVELO EM COBRE, DN 54 MM, 90 GRAUS, SEM ANEL DE SOLDA, INSTALADO EM RESERVAÇÃO DE ÁGUA DE EDIFICAÇÃO QUE POSSUA RESERVATÓRIO DE FIBRA/FIBROCIMENTO  FORNECIMENTO E INSTALAÇÃO. AF_06/2016</v>
          </cell>
          <cell r="I4370" t="str">
            <v>UN</v>
          </cell>
        </row>
        <row r="4371">
          <cell r="G4371">
            <v>94615</v>
          </cell>
          <cell r="H4371" t="str">
            <v>CURVA EM COBRE, DN 54 MM, 45 GRAUS, SEM ANEL DE SOLDA, BOLSA X BOLSA, INSTALADO EM RESERVAÇÃO DE ÁGUA DE EDIFICAÇÃO QUE POSSUA RESERVATÓRIO DE FIBRA/FIBROCIMENTO  FORNECIMENTO E INSTALAÇÃO. AF_06/2016</v>
          </cell>
          <cell r="I4371" t="str">
            <v>UN</v>
          </cell>
        </row>
        <row r="4372">
          <cell r="G4372">
            <v>94616</v>
          </cell>
          <cell r="H4372" t="str">
            <v>COTOVELO EM COBRE, DN 66 MM, 90 GRAUS, SEM ANEL DE SOLDA, INSTALADO EM RESERVAÇÃO DE ÁGUA DE EDIFICAÇÃO QUE POSSUA RESERVATÓRIO DE FIBRA/FIBROCIMENTO  FORNECIMENTO E INSTALAÇÃO. AF_06/2016</v>
          </cell>
          <cell r="I4372" t="str">
            <v>UN</v>
          </cell>
        </row>
        <row r="4373">
          <cell r="G4373">
            <v>94617</v>
          </cell>
          <cell r="H4373" t="str">
            <v>CURVA EM COBRE, DN 66 MM, 45 GRAUS, SEM ANEL DE SOLDA, BOLSA X BOLSA, INSTALADO EM RESERVAÇÃO DE ÁGUA DE EDIFICAÇÃO QUE POSSUA RESERVATÓRIO DE FIBRA/FIBROCIMENTO  FORNECIMENTO E INSTALAÇÃO. AF_06/2016</v>
          </cell>
          <cell r="I4373" t="str">
            <v>UN</v>
          </cell>
        </row>
        <row r="4374">
          <cell r="G4374">
            <v>94618</v>
          </cell>
          <cell r="H4374" t="str">
            <v>COTOVELO EM COBRE, DN 79 MM, 90 GRAUS, SEM ANEL DE SOLDA, INSTALADO EM RESERVAÇÃO DE ÁGUA DE EDIFICAÇÃO QUE POSSUA RESERVATÓRIO DE FIBRA/FIBROCIMENTO  FORNECIMENTO E INSTALAÇÃO. AF_06/2016</v>
          </cell>
          <cell r="I4374" t="str">
            <v>UN</v>
          </cell>
        </row>
        <row r="4375">
          <cell r="G4375">
            <v>94620</v>
          </cell>
          <cell r="H4375" t="str">
            <v>COTOVELO EM COBRE, DN 104 MM, 90 GRAUS, SEM ANEL DE SOLDA, INSTALADO EM RESERVAÇÃO DE ÁGUA DE EDIFICAÇÃO QUE POSSUA RESERVATÓRIO DE FIBRA/FIBROCIMENTO  FORNECIMENTO E INSTALAÇÃO. AF_06/2016</v>
          </cell>
          <cell r="I4375" t="str">
            <v>UN</v>
          </cell>
        </row>
        <row r="4376">
          <cell r="G4376">
            <v>94622</v>
          </cell>
          <cell r="H4376" t="str">
            <v>TE EM COBRE, DN 54 MM, SEM ANEL DE SOLDA, INSTALADO EM RESERVAÇÃO DE ÁGUA DE EDIFICAÇÃO QUE POSSUA RESERVATÓRIO DE FIBRA/FIBROCIMENTO  FORNECIMENTO E INSTALAÇÃO. AF_06/2016</v>
          </cell>
          <cell r="I4376" t="str">
            <v>UN</v>
          </cell>
        </row>
        <row r="4377">
          <cell r="G4377">
            <v>94623</v>
          </cell>
          <cell r="H4377" t="str">
            <v>TE EM COBRE, DN 66 MM, SEM ANEL DE SOLDA, INSTALADO EM RESERVAÇÃO DE ÁGUA DE EDIFICAÇÃO QUE POSSUA RESERVATÓRIO DE FIBRA/FIBROCIMENTO  FORNECIMENTO E INSTALAÇÃO. AF_06/2016</v>
          </cell>
          <cell r="I4377" t="str">
            <v>UN</v>
          </cell>
        </row>
        <row r="4378">
          <cell r="G4378">
            <v>94624</v>
          </cell>
          <cell r="H4378" t="str">
            <v>TE EM COBRE, DN 79 MM, SEM ANEL DE SOLDA, INSTALADO EM RESERVAÇÃO DE ÁGUA DE EDIFICAÇÃO QUE POSSUA RESERVATÓRIO DE FIBRA/FIBROCIMENTO  FORNECIMENTO E INSTALAÇÃO. AF_06/2016</v>
          </cell>
          <cell r="I4378" t="str">
            <v>UN</v>
          </cell>
        </row>
        <row r="4379">
          <cell r="G4379">
            <v>94625</v>
          </cell>
          <cell r="H4379" t="str">
            <v>TE EM COBRE, DN 104 MM, SEM ANEL DE SOLDA, INSTALADO EM RESERVAÇÃO DE ÁGUA DE EDIFICAÇÃO QUE POSSUA RESERVATÓRIO DE FIBRA/FIBROCIMENTO  FORNECIMENTO E INSTALAÇÃO. AF_06/2016</v>
          </cell>
          <cell r="I4379" t="str">
            <v>UN</v>
          </cell>
        </row>
        <row r="4380">
          <cell r="G4380">
            <v>94656</v>
          </cell>
          <cell r="H4380" t="str">
            <v>ADAPTADOR CURTO COM BOLSA E ROSCA PARA REGISTRO, PVC, SOLDÁVEL, DN  25 MM X 3/4 , INSTALADO EM RESERVAÇÃO DE ÁGUA DE EDIFICAÇÃO QUE POSSUA RESERVATÓRIO DE FIBRA/FIBROCIMENTO   FORNECIMENTO E INSTALAÇÃO. AF_06/2016</v>
          </cell>
          <cell r="I4380" t="str">
            <v>UN</v>
          </cell>
        </row>
        <row r="4381">
          <cell r="G4381">
            <v>94657</v>
          </cell>
          <cell r="H4381" t="str">
            <v>LUVA PVC, SOLDÁVEL, DN  25 MM, INSTALADA EM RESERVAÇÃO DE ÁGUA DE EDIFICAÇÃO QUE POSSUA RESERVATÓRIO DE FIBRA/FIBROCIMENTO   FORNECIMENTO E INSTALAÇÃO. AF_06/2016</v>
          </cell>
          <cell r="I4381" t="str">
            <v>UN</v>
          </cell>
        </row>
        <row r="4382">
          <cell r="G4382">
            <v>94658</v>
          </cell>
          <cell r="H4382" t="str">
            <v>ADAPTADOR CURTO COM BOLSA E ROSCA PARA REGISTRO, PVC, SOLDÁVEL, DN 32 MM X 1 , INSTALADO EM RESERVAÇÃO DE ÁGUA DE EDIFICAÇÃO QUE POSSUA RESERVATÓRIO DE FIBRA/FIBROCIMENTO   FORNECIMENTO E INSTALAÇÃO. AF_06/2016</v>
          </cell>
          <cell r="I4382" t="str">
            <v>UN</v>
          </cell>
        </row>
        <row r="4383">
          <cell r="G4383">
            <v>94659</v>
          </cell>
          <cell r="H4383" t="str">
            <v>LUVA PVC, SOLDÁVEL, DN 32 MM, INSTALADA EM RESERVAÇÃO DE ÁGUA DE EDIFICAÇÃO QUE POSSUA RESERVATÓRIO DE FIBRA/FIBROCIMENTO   FORNECIMENTO E INSTALAÇÃO. AF_06/2016</v>
          </cell>
          <cell r="I4383" t="str">
            <v>UN</v>
          </cell>
        </row>
        <row r="4384">
          <cell r="G4384">
            <v>94660</v>
          </cell>
          <cell r="H4384" t="str">
            <v>ADAPTADOR CURTO COM BOLSA E ROSCA PARA REGISTRO, PVC, SOLDÁVEL, DN 40 MM X 1 1/4 , INSTALADO EM RESERVAÇÃO DE ÁGUA DE EDIFICAÇÃO QUE POSSUA RESERVATÓRIO DE FIBRA/FIBROCIMENTO   FORNECIMENTO E INSTALAÇÃO. AF_06/2016</v>
          </cell>
          <cell r="I4384" t="str">
            <v>UN</v>
          </cell>
        </row>
        <row r="4385">
          <cell r="G4385">
            <v>94661</v>
          </cell>
          <cell r="H4385" t="str">
            <v>LUVA, PVC, SOLDÁVEL, DN 40 MM, INSTALADO EM RESERVAÇÃO DE ÁGUA DE EDIFICAÇÃO QUE POSSUA RESERVATÓRIO DE FIBRA/FIBROCIMENTO   FORNECIMENTO E INSTALAÇÃO. AF_06/2016</v>
          </cell>
          <cell r="I4385" t="str">
            <v>UN</v>
          </cell>
        </row>
        <row r="4386">
          <cell r="G4386">
            <v>94662</v>
          </cell>
          <cell r="H4386" t="str">
            <v>ADAPTADOR CURTO COM BOLSA E ROSCA PARA REGISTRO, PVC, SOLDÁVEL, DN 50 MM X 1 1/2 , INSTALADO EM RESERVAÇÃO DE ÁGUA DE EDIFICAÇÃO QUE POSSUA RESERVATÓRIO DE FIBRA/FIBROCIMENTO   FORNECIMENTO E INSTALAÇÃO. AF_06/2016</v>
          </cell>
          <cell r="I4386" t="str">
            <v>UN</v>
          </cell>
        </row>
        <row r="4387">
          <cell r="G4387">
            <v>94663</v>
          </cell>
          <cell r="H4387" t="str">
            <v>LUVA, PVC, SOLDÁVEL, DN 50 MM, INSTALADO EM RESERVAÇÃO DE ÁGUA DE EDIFICAÇÃO QUE POSSUA RESERVATÓRIO DE FIBRA/FIBROCIMENTO   FORNECIMENTO E INSTALAÇÃO. AF_06/2016</v>
          </cell>
          <cell r="I4387" t="str">
            <v>UN</v>
          </cell>
        </row>
        <row r="4388">
          <cell r="G4388">
            <v>94664</v>
          </cell>
          <cell r="H4388" t="str">
            <v>ADAPTADOR CURTO COM BOLSA E ROSCA PARA REGISTRO, PVC, SOLDÁVEL, DN 60 MM X 2 , INSTALADO EM RESERVAÇÃO DE ÁGUA DE EDIFICAÇÃO QUE POSSUA RESERVATÓRIO DE FIBRA/FIBROCIMENTO   FORNECIMENTO E INSTALAÇÃO. AF_06/2016</v>
          </cell>
          <cell r="I4388" t="str">
            <v>UN</v>
          </cell>
        </row>
        <row r="4389">
          <cell r="G4389">
            <v>94665</v>
          </cell>
          <cell r="H4389" t="str">
            <v>LUVA, PVC, SOLDÁVEL, DN 60 MM, INSTALADO EM RESERVAÇÃO DE ÁGUA DE EDIFICAÇÃO QUE POSSUA RESERVATÓRIO DE FIBRA/FIBROCIMENTO   FORNECIMENTO E INSTALAÇÃO. AF_06/2016</v>
          </cell>
          <cell r="I4389" t="str">
            <v>UN</v>
          </cell>
        </row>
        <row r="4390">
          <cell r="G4390">
            <v>94666</v>
          </cell>
          <cell r="H4390" t="str">
            <v>ADAPTADOR CURTO COM BOLSA E ROSCA PARA REGISTRO, PVC, SOLDÁVEL, DN 75 MM X 2 1/2 , INSTALADO EM RESERVAÇÃO DE ÁGUA DE EDIFICAÇÃO QUE POSSUA RESERVATÓRIO DE FIBRA/FIBROCIMENTO   FORNECIMENTO E INSTALAÇÃO. AF_06/2016</v>
          </cell>
          <cell r="I4390" t="str">
            <v>UN</v>
          </cell>
        </row>
        <row r="4391">
          <cell r="G4391">
            <v>94667</v>
          </cell>
          <cell r="H4391" t="str">
            <v>LUVA, PVC, SOLDÁVEL, DN 75 MM, INSTALADO EM RESERVAÇÃO DE ÁGUA DE EDIFICAÇÃO QUE POSSUA RESERVATÓRIO DE FIBRA/FIBROCIMENTO   FORNECIMENTO E INSTALAÇÃO. AF_06/2016</v>
          </cell>
          <cell r="I4391" t="str">
            <v>UN</v>
          </cell>
        </row>
        <row r="4392">
          <cell r="G4392">
            <v>94668</v>
          </cell>
          <cell r="H4392" t="str">
            <v>ADAPTADOR CURTO COM BOLSA E ROSCA PARA REGISTRO, PVC, SOLDÁVEL, DN 85 MM X 3 , INSTALADO EM RESERVAÇÃO DE ÁGUA DE EDIFICAÇÃO QUE POSSUA RESERVATÓRIO DE FIBRA/FIBROCIMENTO   FORNECIMENTO E INSTALAÇÃO. AF_06/2016</v>
          </cell>
          <cell r="I4392" t="str">
            <v>UN</v>
          </cell>
        </row>
        <row r="4393">
          <cell r="G4393">
            <v>94669</v>
          </cell>
          <cell r="H4393" t="str">
            <v>LUVA, PVC, SOLDÁVEL, DN 85 MM, INSTALADO EM RESERVAÇÃO DE ÁGUA DE EDIFICAÇÃO QUE POSSUA RESERVATÓRIO DE FIBRA/FIBROCIMENTO   FORNECIMENTO E INSTALAÇÃO. AF_06/2016</v>
          </cell>
          <cell r="I4393" t="str">
            <v>UN</v>
          </cell>
        </row>
        <row r="4394">
          <cell r="G4394">
            <v>94670</v>
          </cell>
          <cell r="H4394" t="str">
            <v>ADAPTADOR CURTO COM BOLSA E ROSCA PARA REGISTRO, PVC, SOLDÁVEL, DN 110 MM X 4 , INSTALADO EM RESERVAÇÃO DE ÁGUA DE EDIFICAÇÃO QUE POSSUA RESERVATÓRIO DE FIBRA/FIBROCIMENTO   FORNECIMENTO E INSTALAÇÃO. AF_06/2016</v>
          </cell>
          <cell r="I4394" t="str">
            <v>UN</v>
          </cell>
        </row>
        <row r="4395">
          <cell r="G4395">
            <v>94671</v>
          </cell>
          <cell r="H4395" t="str">
            <v>LUVA, PVC, SOLDÁVEL, DN 110 MM, INSTALADO EM RESERVAÇÃO DE ÁGUA DE EDIFICAÇÃO QUE POSSUA RESERVATÓRIO DE FIBRA/FIBROCIMENTO   FORNECIMENTO E INSTALAÇÃO. AF_06/2016</v>
          </cell>
          <cell r="I4395" t="str">
            <v>UN</v>
          </cell>
        </row>
        <row r="4396">
          <cell r="G4396">
            <v>94672</v>
          </cell>
          <cell r="H4396" t="str">
            <v>JOELHO 90 GRAUS COM BUCHA DE LATÃO, PVC, SOLDÁVEL, DN  25 MM, X 3/4 INSTALADO EM RESERVAÇÃO DE ÁGUA DE EDIFICAÇÃO QUE POSSUA RESERVATÓRIO DE FIBRA/FIBROCIMENTO   FORNECIMENTO E INSTALAÇÃO. AF_06/2016</v>
          </cell>
          <cell r="I4396" t="str">
            <v>UN</v>
          </cell>
        </row>
        <row r="4397">
          <cell r="G4397">
            <v>94673</v>
          </cell>
          <cell r="H4397" t="str">
            <v>CURVA 90 GRAUS, PVC, SOLDÁVEL, DN  25 MM, INSTALADO EM RESERVAÇÃO DE ÁGUA DE EDIFICAÇÃO QUE POSSUA RESERVATÓRIO DE FIBRA/FIBROCIMENTO   FORNECIMENTO E INSTALAÇÃO. AF_06/2016</v>
          </cell>
          <cell r="I4397" t="str">
            <v>UN</v>
          </cell>
        </row>
        <row r="4398">
          <cell r="G4398">
            <v>94674</v>
          </cell>
          <cell r="H4398" t="str">
            <v>JOELHO 90 GRAUS, PVC, SOLDÁVEL, DN 32 MM INSTALADO EM RESERVAÇÃO DE ÁGUA DE EDIFICAÇÃO QUE POSSUA RESERVATÓRIO DE FIBRA/FIBROCIMENTO   FORNECIMENTO E INSTALAÇÃO. AF_06/2016</v>
          </cell>
          <cell r="I4398" t="str">
            <v>UN</v>
          </cell>
        </row>
        <row r="4399">
          <cell r="G4399">
            <v>94675</v>
          </cell>
          <cell r="H4399" t="str">
            <v>CURVA 90 GRAUS, PVC, SOLDÁVEL, DN 32 MM, INSTALADO EM RESERVAÇÃO DE ÁGUA DE EDIFICAÇÃO QUE POSSUA RESERVATÓRIO DE FIBRA/FIBROCIMENTO   FORNECIMENTO E INSTALAÇÃO. AF_06/2016</v>
          </cell>
          <cell r="I4399" t="str">
            <v>UN</v>
          </cell>
        </row>
        <row r="4400">
          <cell r="G4400">
            <v>94676</v>
          </cell>
          <cell r="H4400" t="str">
            <v>JOELHO 90 GRAUS, PVC, SOLDÁVEL, DN 40 MM INSTALADO EM RESERVAÇÃO DE ÁGUA DE EDIFICAÇÃO QUE POSSUA RESERVATÓRIO DE FIBRA/FIBROCIMENTO   FORNECIMENTO E INSTALAÇÃO. AF_06/2016</v>
          </cell>
          <cell r="I4400" t="str">
            <v>UN</v>
          </cell>
        </row>
        <row r="4401">
          <cell r="G4401">
            <v>94677</v>
          </cell>
          <cell r="H4401" t="str">
            <v>CURVA 90 GRAUS, PVC, SOLDÁVEL, DN 40 MM, INSTALADO EM RESERVAÇÃO DE ÁGUA DE EDIFICAÇÃO QUE POSSUA RESERVATÓRIO DE FIBRA/FIBROCIMENTO   FORNECIMENTO E INSTALAÇÃO. AF_06/2016</v>
          </cell>
          <cell r="I4401" t="str">
            <v>UN</v>
          </cell>
        </row>
        <row r="4402">
          <cell r="G4402">
            <v>94678</v>
          </cell>
          <cell r="H4402" t="str">
            <v>JOELHO 90 GRAUS, PVC, SOLDÁVEL, DN 50 MM INSTALADO EM RESERVAÇÃO DE ÁGUA DE EDIFICAÇÃO QUE POSSUA RESERVATÓRIO DE FIBRA/FIBROCIMENTO   FORNECIMENTO E INSTALAÇÃO. AF_06/2016</v>
          </cell>
          <cell r="I4402" t="str">
            <v>UN</v>
          </cell>
        </row>
        <row r="4403">
          <cell r="G4403">
            <v>94679</v>
          </cell>
          <cell r="H4403" t="str">
            <v>CURVA 90 GRAUS, PVC, SOLDÁVEL, DN 50 MM, INSTALADO EM RESERVAÇÃO DE ÁGUA DE EDIFICAÇÃO QUE POSSUA RESERVATÓRIO DE FIBRA/FIBROCIMENTO   FORNECIMENTO E INSTALAÇÃO. AF_06/2016</v>
          </cell>
          <cell r="I4403" t="str">
            <v>UN</v>
          </cell>
        </row>
        <row r="4404">
          <cell r="G4404">
            <v>94680</v>
          </cell>
          <cell r="H4404" t="str">
            <v>JOELHO 90 GRAUS, PVC, SOLDÁVEL, DN 60 MM INSTALADO EM RESERVAÇÃO DE ÁGUA DE EDIFICAÇÃO QUE POSSUA RESERVATÓRIO DE FIBRA/FIBROCIMENTO   FORNECIMENTO E INSTALAÇÃO. AF_06/2016</v>
          </cell>
          <cell r="I4404" t="str">
            <v>UN</v>
          </cell>
        </row>
        <row r="4405">
          <cell r="G4405">
            <v>94681</v>
          </cell>
          <cell r="H4405" t="str">
            <v>CURVA 90 GRAUS, PVC, SOLDÁVEL, DN 60 MM, INSTALADO EM RESERVAÇÃO DE ÁGUA DE EDIFICAÇÃO QUE POSSUA RESERVATÓRIO DE FIBRA/FIBROCIMENTO   FORNECIMENTO E INSTALAÇÃO. AF_06/2016</v>
          </cell>
          <cell r="I4405" t="str">
            <v>UN</v>
          </cell>
        </row>
        <row r="4406">
          <cell r="G4406">
            <v>94682</v>
          </cell>
          <cell r="H4406" t="str">
            <v>JOELHO 90 GRAUS, PVC, SOLDÁVEL, DN 75 MM INSTALADO EM RESERVAÇÃO DE ÁGUA DE EDIFICAÇÃO QUE POSSUA RESERVATÓRIO DE FIBRA/FIBROCIMENTO   FORNECIMENTO E INSTALAÇÃO. AF_06/2016</v>
          </cell>
          <cell r="I4406" t="str">
            <v>UN</v>
          </cell>
        </row>
        <row r="4407">
          <cell r="G4407">
            <v>94683</v>
          </cell>
          <cell r="H4407" t="str">
            <v>CURVA 90 GRAUS, PVC, SOLDÁVEL, DN 75 MM, INSTALADO EM RESERVAÇÃO DE ÁGUA DE EDIFICAÇÃO QUE POSSUA RESERVATÓRIO DE FIBRA/FIBROCIMENTO   FORNECIMENTO E INSTALAÇÃO. AF_06/2016</v>
          </cell>
          <cell r="I4407" t="str">
            <v>UN</v>
          </cell>
        </row>
        <row r="4408">
          <cell r="G4408">
            <v>94684</v>
          </cell>
          <cell r="H4408" t="str">
            <v>JOELHO 90 GRAUS, PVC, SOLDÁVEL, DN 85 MM INSTALADO EM RESERVAÇÃO DE ÁGUA DE EDIFICAÇÃO QUE POSSUA RESERVATÓRIO DE FIBRA/FIBROCIMENTO   FORNECIMENTO E INSTALAÇÃO. AF_06/2016</v>
          </cell>
          <cell r="I4408" t="str">
            <v>UN</v>
          </cell>
        </row>
        <row r="4409">
          <cell r="G4409">
            <v>94685</v>
          </cell>
          <cell r="H4409" t="str">
            <v>CURVA 90 GRAUS, PVC, SOLDÁVEL, DN 85 MM, INSTALADO EM RESERVAÇÃO DE ÁGUA DE EDIFICAÇÃO QUE POSSUA RESERVATÓRIO DE FIBRA/FIBROCIMENTO   FORNECIMENTO E INSTALAÇÃO. AF_06/2016</v>
          </cell>
          <cell r="I4409" t="str">
            <v>UN</v>
          </cell>
        </row>
        <row r="4410">
          <cell r="G4410">
            <v>94686</v>
          </cell>
          <cell r="H4410" t="str">
            <v>JOELHO 90 GRAUS, PVC, SOLDÁVEL, DN 110 MM INSTALADO EM RESERVAÇÃO DE ÁGUA DE EDIFICAÇÃO QUE POSSUA RESERVATÓRIO DE FIBRA/FIBROCIMENTO   FORNECIMENTO E INSTALAÇÃO. AF_06/2016</v>
          </cell>
          <cell r="I4410" t="str">
            <v>UN</v>
          </cell>
        </row>
        <row r="4411">
          <cell r="G4411">
            <v>94687</v>
          </cell>
          <cell r="H4411" t="str">
            <v>CURVA 90 GRAUS, PVC, SOLDÁVEL, DN 110 MM, INSTALADO EM RESERVAÇÃO DE ÁGUA DE EDIFICAÇÃO QUE POSSUA RESERVATÓRIO DE FIBRA/FIBROCIMENTO   FORNECIMENTO E INSTALAÇÃO. AF_06/2016</v>
          </cell>
          <cell r="I4411" t="str">
            <v>UN</v>
          </cell>
        </row>
        <row r="4412">
          <cell r="G4412">
            <v>94688</v>
          </cell>
          <cell r="H4412" t="str">
            <v>TÊ, PVC, SOLDÁVEL, DN  25 MM INSTALADO EM RESERVAÇÃO DE ÁGUA DE EDIFICAÇÃO QUE POSSUA RESERVATÓRIO DE FIBRA/FIBROCIMENTO   FORNECIMENTO E INSTALAÇÃO. AF_06/2016</v>
          </cell>
          <cell r="I4412" t="str">
            <v>UN</v>
          </cell>
        </row>
        <row r="4413">
          <cell r="G4413">
            <v>94689</v>
          </cell>
          <cell r="H4413" t="str">
            <v>TÊ COM BUCHA DE LATÃO NA BOLSA CENTRAL, PVC, SOLDÁVEL, DN  25 MM X 3/4 , INSTALADO EM RESERVAÇÃO DE ÁGUA DE EDIFICAÇÃO QUE POSSUA RESERVATÓRIO DE FIBRA/FIBROCIMENTO   FORNECIMENTO E INSTALAÇÃO. AF_06/2016</v>
          </cell>
          <cell r="I4413" t="str">
            <v>UN</v>
          </cell>
        </row>
        <row r="4414">
          <cell r="G4414">
            <v>94690</v>
          </cell>
          <cell r="H4414" t="str">
            <v>TÊ, PVC, SOLDÁVEL, DN 32 MM INSTALADO EM RESERVAÇÃO DE ÁGUA DE EDIFICAÇÃO QUE POSSUA RESERVATÓRIO DE FIBRA/FIBROCIMENTO   FORNECIMENTO E INSTALAÇÃO. AF_06/2016</v>
          </cell>
          <cell r="I4414" t="str">
            <v>UN</v>
          </cell>
        </row>
        <row r="4415">
          <cell r="G4415">
            <v>94691</v>
          </cell>
          <cell r="H4415" t="str">
            <v>TÊ DE REDUÇÃO, PVC, SOLDÁVEL, DN 32 MM X  25 MM, INSTALADO EM RESERVAÇÃO DE ÁGUA DE EDIFICAÇÃO QUE POSSUA RESERVATÓRIO DE FIBRA/FIBROCIMENTO   FORNECIMENTO E INSTALAÇÃO. AF_06/2016</v>
          </cell>
          <cell r="I4415" t="str">
            <v>UN</v>
          </cell>
        </row>
        <row r="4416">
          <cell r="G4416">
            <v>94692</v>
          </cell>
          <cell r="H4416" t="str">
            <v>TÊ, PVC, SOLDÁVEL, DN 40 MM INSTALADO EM RESERVAÇÃO DE ÁGUA DE EDIFICAÇÃO QUE POSSUA RESERVATÓRIO DE FIBRA/FIBROCIMENTO   FORNECIMENTO E INSTALAÇÃO. AF_06/2016</v>
          </cell>
          <cell r="I4416" t="str">
            <v>UN</v>
          </cell>
        </row>
        <row r="4417">
          <cell r="G4417">
            <v>94693</v>
          </cell>
          <cell r="H4417" t="str">
            <v>TÊ DE REDUÇÃO, PVC, SOLDÁVEL, DN 40 MM X 32 MM, INSTALADO EM RESERVAÇÃO DE ÁGUA DE EDIFICAÇÃO QUE POSSUA RESERVATÓRIO DE FIBRA/FIBROCIMENTO   FORNECIMENTO E INSTALAÇÃO. AF_06/2016</v>
          </cell>
          <cell r="I4417" t="str">
            <v>UN</v>
          </cell>
        </row>
        <row r="4418">
          <cell r="G4418">
            <v>94694</v>
          </cell>
          <cell r="H4418" t="str">
            <v>TÊ, PVC, SOLDÁVEL, DN 50 MM INSTALADO EM RESERVAÇÃO DE ÁGUA DE EDIFICAÇÃO QUE POSSUA RESERVATÓRIO DE FIBRA/FIBROCIMENTO   FORNECIMENTO E INSTALAÇÃO. AF_06/2016</v>
          </cell>
          <cell r="I4418" t="str">
            <v>UN</v>
          </cell>
        </row>
        <row r="4419">
          <cell r="G4419">
            <v>94695</v>
          </cell>
          <cell r="H4419" t="str">
            <v>TÊ DE REDUÇÃO, PVC, SOLDÁVEL, DN 50 MM X 40 MM, INSTALADO EM RESERVAÇÃO DE ÁGUA DE EDIFICAÇÃO QUE POSSUA RESERVATÓRIO DE FIBRA/FIBROCIMENTO   FORNECIMENTO E INSTALAÇÃO. AF_06/2016</v>
          </cell>
          <cell r="I4419" t="str">
            <v>UN</v>
          </cell>
        </row>
        <row r="4420">
          <cell r="G4420">
            <v>94696</v>
          </cell>
          <cell r="H4420" t="str">
            <v>TÊ, PVC, SOLDÁVEL, DN 60 MM INSTALADO EM RESERVAÇÃO DE ÁGUA DE EDIFICAÇÃO QUE POSSUA RESERVATÓRIO DE FIBRA/FIBROCIMENTO   FORNECIMENTO E INSTALAÇÃO. AF_06/2016</v>
          </cell>
          <cell r="I4420" t="str">
            <v>UN</v>
          </cell>
        </row>
        <row r="4421">
          <cell r="G4421">
            <v>94697</v>
          </cell>
          <cell r="H4421" t="str">
            <v>TÊ, PVC, SOLDÁVEL, DN 75 MM INSTALADO EM RESERVAÇÃO DE ÁGUA DE EDIFICAÇÃO QUE POSSUA RESERVATÓRIO DE FIBRA/FIBROCIMENTO   FORNECIMENTO E INSTALAÇÃO. AF_06/2016</v>
          </cell>
          <cell r="I4421" t="str">
            <v>UN</v>
          </cell>
        </row>
        <row r="4422">
          <cell r="G4422">
            <v>94698</v>
          </cell>
          <cell r="H4422" t="str">
            <v>TÊ DE REDUÇÃO, PVC, SOLDÁVEL, DN 75 MM X 50 MM, INSTALADO EM RESERVAÇÃO DE ÁGUA DE EDIFICAÇÃO QUE POSSUA RESERVATÓRIO DE FIBRA/FIBROCIMENTO   FORNECIMENTO E INSTALAÇÃO. AF_06/2016</v>
          </cell>
          <cell r="I4422" t="str">
            <v>UN</v>
          </cell>
        </row>
        <row r="4423">
          <cell r="G4423">
            <v>94699</v>
          </cell>
          <cell r="H4423" t="str">
            <v>TÊ, PVC, SOLDÁVEL, DN 85 MM INSTALADO EM RESERVAÇÃO DE ÁGUA DE EDIFICAÇÃO QUE POSSUA RESERVATÓRIO DE FIBRA/FIBROCIMENTO   FORNECIMENTO E INSTALAÇÃO. AF_06/2016</v>
          </cell>
          <cell r="I4423" t="str">
            <v>UN</v>
          </cell>
        </row>
        <row r="4424">
          <cell r="G4424">
            <v>94700</v>
          </cell>
          <cell r="H4424" t="str">
            <v>TÊ DE REDUÇÃO, PVC, SOLDÁVEL, DN 85 MM X 60 MM, INSTALADO EM RESERVAÇÃO DE ÁGUA DE EDIFICAÇÃO QUE POSSUA RESERVATÓRIO DE FIBRA/FIBROCIMENTO   FORNECIMENTO E INSTALAÇÃO. AF_06/2016</v>
          </cell>
          <cell r="I4424" t="str">
            <v>UN</v>
          </cell>
        </row>
        <row r="4425">
          <cell r="G4425">
            <v>94701</v>
          </cell>
          <cell r="H4425" t="str">
            <v>TÊ, PVC, SOLDÁVEL, DN 110 MM INSTALADO EM RESERVAÇÃO DE ÁGUA DE EDIFICAÇÃO QUE POSSUA RESERVATÓRIO DE FIBRA/FIBROCIMENTO   FORNECIMENTO E INSTALAÇÃO. AF_06/2016</v>
          </cell>
          <cell r="I4425" t="str">
            <v>UN</v>
          </cell>
        </row>
        <row r="4426">
          <cell r="G4426">
            <v>94702</v>
          </cell>
          <cell r="H4426" t="str">
            <v>TÊ DE REDUÇÃO, PVC, SOLDÁVEL, DN 110 MM X 60 MM, INSTALADO EM RESERVAÇÃO DE ÁGUA DE EDIFICAÇÃO QUE POSSUA RESERVATÓRIO DE FIBRA/FIBROCIMENTO   FORNECIMENTO E INSTALAÇÃO. AF_06/2016</v>
          </cell>
          <cell r="I4426" t="str">
            <v>UN</v>
          </cell>
        </row>
        <row r="4427">
          <cell r="G4427">
            <v>94703</v>
          </cell>
          <cell r="H4427" t="str">
            <v>ADAPTADOR COM FLANGE E ANEL DE VEDAÇÃO, PVC, SOLDÁVEL, DN  25 MM X 3/4 , INSTALADO EM RESERVAÇÃO DE ÁGUA DE EDIFICAÇÃO QUE POSSUA RESERVATÓRIO DE FIBRA/FIBROCIMENTO   FORNECIMENTO E INSTALAÇÃO. AF_06/2016</v>
          </cell>
          <cell r="I4427" t="str">
            <v>UN</v>
          </cell>
        </row>
        <row r="4428">
          <cell r="G4428">
            <v>94704</v>
          </cell>
          <cell r="H4428" t="str">
            <v>ADAPTADOR COM FLANGE E ANEL DE VEDAÇÃO, PVC, SOLDÁVEL, DN 32 MM X 1 , INSTALADO EM RESERVAÇÃO DE ÁGUA DE EDIFICAÇÃO QUE POSSUA RESERVATÓRIO DE FIBRA/FIBROCIMENTO   FORNECIMENTO E INSTALAÇÃO. AF_06/2016</v>
          </cell>
          <cell r="I4428" t="str">
            <v>UN</v>
          </cell>
        </row>
        <row r="4429">
          <cell r="G4429">
            <v>94705</v>
          </cell>
          <cell r="H4429" t="str">
            <v>ADAPTADOR COM FLANGE E ANEL DE VEDAÇÃO, PVC, SOLDÁVEL, DN 40 MM X 1 1/4 , INSTALADO EM RESERVAÇÃO DE ÁGUA DE EDIFICAÇÃO QUE POSSUA RESERVATÓRIO DE FIBRA/FIBROCIMENTO   FORNECIMENTO E INSTALAÇÃO. AF_06/2016</v>
          </cell>
          <cell r="I4429" t="str">
            <v>UN</v>
          </cell>
        </row>
        <row r="4430">
          <cell r="G4430">
            <v>94706</v>
          </cell>
          <cell r="H4430" t="str">
            <v>ADAPTADOR COM FLANGE E ANEL DE VEDAÇÃO, PVC, SOLDÁVEL, DN 50 MM X 1 1/2 , INSTALADO EM RESERVAÇÃO DE ÁGUA DE EDIFICAÇÃO QUE POSSUA RESERVATÓRIO DE FIBRA/FIBROCIMENTO   FORNECIMENTO E INSTALAÇÃO. AF_06/2016</v>
          </cell>
          <cell r="I4430" t="str">
            <v>UN</v>
          </cell>
        </row>
        <row r="4431">
          <cell r="G4431">
            <v>94707</v>
          </cell>
          <cell r="H4431" t="str">
            <v>ADAPTADOR COM FLANGE E ANEL DE VEDAÇÃO, PVC, SOLDÁVEL, DN 60 MM X 2 , INSTALADO EM RESERVAÇÃO DE ÁGUA DE EDIFICAÇÃO QUE POSSUA RESERVATÓRIO DE FIBRA/FIBROCIMENTO   FORNECIMENTO E INSTALAÇÃO. AF_06/2016</v>
          </cell>
          <cell r="I4431" t="str">
            <v>UN</v>
          </cell>
        </row>
        <row r="4432">
          <cell r="G4432">
            <v>94713</v>
          </cell>
          <cell r="H4432" t="str">
            <v>ADAPTADOR COM FLANGES LIVRES, PVC, SOLDÁVEL, DN 75 MM X 2 1/2 , INSTALADO EM RESERVAÇÃO DE ÁGUA DE EDIFICAÇÃO QUE POSSUA RESERVATÓRIO DE FIBRA/FIBROCIMENTO   FORNECIMENTO E INSTALAÇÃO. AF_06/2016</v>
          </cell>
          <cell r="I4432" t="str">
            <v>UN</v>
          </cell>
        </row>
        <row r="4433">
          <cell r="G4433">
            <v>94714</v>
          </cell>
          <cell r="H4433" t="str">
            <v>ADAPTADOR COM FLANGES LIVRES, PVC, SOLDÁVEL, DN 85 MM X 3 , INSTALADO EM RESERVAÇÃO DE ÁGUA DE EDIFICAÇÃO QUE POSSUA RESERVATÓRIO DE FIBRA/FIBROCIMENTO   FORNECIMENTO E INSTALAÇÃO. AF_06/2016</v>
          </cell>
          <cell r="I4433" t="str">
            <v>UN</v>
          </cell>
        </row>
        <row r="4434">
          <cell r="G4434">
            <v>94715</v>
          </cell>
          <cell r="H4434" t="str">
            <v>ADAPTADOR COM FLANGES LIVRES, PVC, SOLDÁVEL, DN 110 MM X 4 , INSTALADO EM RESERVAÇÃO DE ÁGUA DE EDIFICAÇÃO QUE POSSUA RESERVATÓRIO DE FIBRA/FIBROCIMENTO   FORNECIMENTO E INSTALAÇÃO. AF_06/2016</v>
          </cell>
          <cell r="I4434" t="str">
            <v>UN</v>
          </cell>
        </row>
        <row r="4435">
          <cell r="G4435">
            <v>94724</v>
          </cell>
          <cell r="H4435" t="str">
            <v>CONECTOR, CPVC, SOLDÁVEL, DN 22 MM X 3/4, INSTALADO EM RESERVAÇÃO DE ÁGUA DE EDIFICAÇÃO QUE POSSUA RESERVATÓRIO DE FIBRA/FIBROCIMENTO  FORNECIMENTO E INSTALAÇÃO. AF_06/2016</v>
          </cell>
          <cell r="I4435" t="str">
            <v>UN</v>
          </cell>
        </row>
        <row r="4436">
          <cell r="G4436">
            <v>94725</v>
          </cell>
          <cell r="H4436" t="str">
            <v>LUVA, CPVC, SOLDÁVEL, DN 22 MM, INSTALADO EM RESERVAÇÃO DE ÁGUA DE EDIFICAÇÃO QUE POSSUA RESERVATÓRIO DE FIBRA/FIBROCIMENTO  FORNECIMENTO E INSTALAÇÃO. AF_06/2016</v>
          </cell>
          <cell r="I4436" t="str">
            <v>UN</v>
          </cell>
        </row>
        <row r="4437">
          <cell r="G4437">
            <v>94726</v>
          </cell>
          <cell r="H4437" t="str">
            <v>CONECTOR, CPVC, SOLDÁVEL, DN 28 MM X 1, INSTALADO EM RESERVAÇÃO DE ÁGUA DE EDIFICAÇÃO QUE POSSUA RESERVATÓRIO DE FIBRA/FIBROCIMENTO  FORNECIMENTO E INSTALAÇÃO. AF_06/2016</v>
          </cell>
          <cell r="I4437" t="str">
            <v>UN</v>
          </cell>
        </row>
        <row r="4438">
          <cell r="G4438">
            <v>94727</v>
          </cell>
          <cell r="H4438" t="str">
            <v>LUVA, CPVC, SOLDÁVEL, DN 28 MM, INSTALADO EM RESERVAÇÃO DE ÁGUA DE EDIFICAÇÃO QUE POSSUA RESERVATÓRIO DE FIBRA/FIBROCIMENTO  FORNECIMENTO E INSTALAÇÃO. AF_06/2016</v>
          </cell>
          <cell r="I4438" t="str">
            <v>UN</v>
          </cell>
        </row>
        <row r="4439">
          <cell r="G4439">
            <v>94728</v>
          </cell>
          <cell r="H4439" t="str">
            <v>CONECTOR, CPVC, SOLDÁVEL, DN 35 MM X 1 1/4, INSTALADO EM RESERVAÇÃO DE ÁGUA DE EDIFICAÇÃO QUE POSSUA RESERVATÓRIO DE FIBRA/FIBROCIMENTO  FORNECIMENTO E INSTALAÇÃO. AF_06/2016</v>
          </cell>
          <cell r="I4439" t="str">
            <v>UN</v>
          </cell>
        </row>
        <row r="4440">
          <cell r="G4440">
            <v>94729</v>
          </cell>
          <cell r="H4440" t="str">
            <v>LUVA, CPVC, SOLDÁVEL, DN 35 MM, INSTALADO EM RESERVAÇÃO DE ÁGUA DE EDIFICAÇÃO QUE POSSUA RESERVATÓRIO DE FIBRA/FIBROCIMENTO  FORNECIMENTO E INSTALAÇÃO. AF_06/2016</v>
          </cell>
          <cell r="I4440" t="str">
            <v>UN</v>
          </cell>
        </row>
        <row r="4441">
          <cell r="G4441">
            <v>94730</v>
          </cell>
          <cell r="H4441" t="str">
            <v>CONECTOR, CPVC, SOLDÁVEL, DN 42 MM X 1 1/2, INSTALADO EM RESERVAÇÃO DE ÁGUA DE EDIFICAÇÃO QUE POSSUA RESERVATÓRIO DE FIBRA/FIBROCIMENTO  FORNECIMENTO E INSTALAÇÃO. AF_06/2016</v>
          </cell>
          <cell r="I4441" t="str">
            <v>UN</v>
          </cell>
        </row>
        <row r="4442">
          <cell r="G4442">
            <v>94731</v>
          </cell>
          <cell r="H4442" t="str">
            <v>LUVA, CPVC, SOLDÁVEL, DN 42 MM, INSTALADO EM RESERVAÇÃO DE ÁGUA DE EDIFICAÇÃO QUE POSSUA RESERVATÓRIO DE FIBRA/FIBROCIMENTO  FORNECIMENTO E INSTALAÇÃO. AF_06/2016</v>
          </cell>
          <cell r="I4442" t="str">
            <v>UN</v>
          </cell>
        </row>
        <row r="4443">
          <cell r="G4443">
            <v>94732</v>
          </cell>
          <cell r="H4443" t="str">
            <v>CONECTOR, CPVC, SOLDÁVEL, DN 54 MM X 2", INSTALADO EM RESERVAÇÃO DE ÁGUA DE EDIFICAÇÃO QUE POSSUA RESERVATÓRIO DE FIBRA/FIBROCIMENTO - FORNECIMENTO E INSTALAÇÃO. AF_06/2016</v>
          </cell>
          <cell r="I4443" t="str">
            <v>UN</v>
          </cell>
        </row>
        <row r="4444">
          <cell r="G4444">
            <v>94733</v>
          </cell>
          <cell r="H4444" t="str">
            <v>LUVA, CPVC, SOLDÁVEL, DN 54 MM, INSTALADO EM RESERVAÇÃO DE ÁGUA DE EDIFICAÇÃO QUE POSSUA RESERVATÓRIO DE FIBRA/FIBROCIMENTO  FORNECIMENTO E INSTALAÇÃO. AF_06/2016</v>
          </cell>
          <cell r="I4444" t="str">
            <v>UN</v>
          </cell>
        </row>
        <row r="4445">
          <cell r="G4445">
            <v>94734</v>
          </cell>
          <cell r="H4445" t="str">
            <v>CONECTOR, CPVC, SOLDÁVEL, DN 73 MM X 2 1/2", INSTALADO EM RESERVAÇÃO DE ÁGUA DE EDIFICAÇÃO QUE POSSUA RESERVATÓRIO DE FIBRA/FIBROCIMENTO - FORNECIMENTO E INSTALAÇÃO. AF_06/2016</v>
          </cell>
          <cell r="I4445" t="str">
            <v>UN</v>
          </cell>
        </row>
        <row r="4446">
          <cell r="G4446">
            <v>94736</v>
          </cell>
          <cell r="H4446" t="str">
            <v>CONECTOR, CPVC, SOLDÁVEL, DN 89 MM X 3", INSTALADO EM RESERVAÇÃO DE ÁGUA DE EDIFICAÇÃO QUE POSSUA RESERVATÓRIO DE FIBRA/FIBROCIMENTO - FORNECIMENTO E INSTALAÇÃO. AF_06/2016</v>
          </cell>
          <cell r="I4446" t="str">
            <v>UN</v>
          </cell>
        </row>
        <row r="4447">
          <cell r="G4447">
            <v>94737</v>
          </cell>
          <cell r="H4447" t="str">
            <v>LUVA, CPVC, SOLDÁVEL, DN 89 MM, INSTALADO EM RESERVAÇÃO DE ÁGUA DE EDIFICAÇÃO QUE POSSUA RESERVATÓRIO DE FIBRA/FIBROCIMENTO  FORNECIMENTO E INSTALAÇÃO. AF_06/2016</v>
          </cell>
          <cell r="I4447" t="str">
            <v>UN</v>
          </cell>
        </row>
        <row r="4448">
          <cell r="G4448">
            <v>94738</v>
          </cell>
          <cell r="H4448" t="str">
            <v>CONECTOR, CPVC, SOLDÁVEL, DN 114 MM X 4", INSTALADO EM RESERVAÇÃO DE ÁGUA DE EDIFICAÇÃO QUE POSSUA RESERVATÓRIO DE FIBRA/FIBROCIMENTO - FORNECIMENTO E INSTALAÇÃO. AF_06/2016</v>
          </cell>
          <cell r="I4448" t="str">
            <v>UN</v>
          </cell>
        </row>
        <row r="4449">
          <cell r="G4449">
            <v>94739</v>
          </cell>
          <cell r="H4449" t="str">
            <v>LUVA, CPVC, SOLDÁVEL, DN 114 MM, INSTALADO EM RESERVAÇÃO DE ÁGUA DE EDIFICAÇÃO QUE POSSUA RESERVATÓRIO DE FIBRA/FIBROCIMENTO - FORNECIMENTO E INSTALAÇÃO. AF_06/2016</v>
          </cell>
          <cell r="I4449" t="str">
            <v>UN</v>
          </cell>
        </row>
        <row r="4450">
          <cell r="G4450">
            <v>94740</v>
          </cell>
          <cell r="H4450" t="str">
            <v>JOELHO 90 GRAUS, CPVC, SOLDÁVEL, DN 22 MM, INSTALADO EM RESERVAÇÃO DE ÁGUA DE EDIFICAÇÃO QUE POSSUA RESERVATÓRIO DE FIBRA/FIBROCIMENTO  FORNECIMENTO E INSTALAÇÃO. AF_06/2016</v>
          </cell>
          <cell r="I4450" t="str">
            <v>UN</v>
          </cell>
        </row>
        <row r="4451">
          <cell r="G4451">
            <v>94741</v>
          </cell>
          <cell r="H4451" t="str">
            <v>CURVA 90 GRAUS, CPVC, SOLDÁVEL, DN 22 MM, INSTALADO EM RESERVAÇÃO DE ÁGUA DE EDIFICAÇÃO QUE POSSUA RESERVATÓRIO DE FIBRA/FIBROCIMENTO  FORNECIMENTO E INSTALAÇÃO. AF_06/2016</v>
          </cell>
          <cell r="I4451" t="str">
            <v>UN</v>
          </cell>
        </row>
        <row r="4452">
          <cell r="G4452">
            <v>94742</v>
          </cell>
          <cell r="H4452" t="str">
            <v>JOELHO 90 GRAUS, CPVC, SOLDÁVEL, DN 28 MM, INSTALADO EM RESERVAÇÃO DE ÁGUA DE EDIFICAÇÃO QUE POSSUA RESERVATÓRIO DE FIBRA/FIBROCIMENTO  FORNECIMENTO E INSTALAÇÃO. AF_06/2016</v>
          </cell>
          <cell r="I4452" t="str">
            <v>UN</v>
          </cell>
        </row>
        <row r="4453">
          <cell r="G4453">
            <v>94743</v>
          </cell>
          <cell r="H4453" t="str">
            <v>CURVA 90 GRAUS, CPVC, SOLDÁVEL, DN 28 MM, INSTALADO EM RESERVAÇÃO DE ÁGUA DE EDIFICAÇÃO QUE POSSUA RESERVATÓRIO DE FIBRA/FIBROCIMENTO  FORNECIMENTO E INSTALAÇÃO. AF_06/2016</v>
          </cell>
          <cell r="I4453" t="str">
            <v>UN</v>
          </cell>
        </row>
        <row r="4454">
          <cell r="G4454">
            <v>94744</v>
          </cell>
          <cell r="H4454" t="str">
            <v>JOELHO 90 GRAUS, CPVC, SOLDÁVEL, DN 35 MM, INSTALADO EM RESERVAÇÃO DE ÁGUA DE EDIFICAÇÃO QUE POSSUA RESERVATÓRIO DE FIBRA/FIBROCIMENTO  FORNECIMENTO E INSTALAÇÃO. AF_06/2016</v>
          </cell>
          <cell r="I4454" t="str">
            <v>UN</v>
          </cell>
        </row>
        <row r="4455">
          <cell r="G4455">
            <v>94746</v>
          </cell>
          <cell r="H4455" t="str">
            <v>JOELHO 90 GRAUS, CPVC, SOLDÁVEL, DN 42 MM, INSTALADO EM RESERVAÇÃO DE ÁGUA DE EDIFICAÇÃO QUE POSSUA RESERVATÓRIO DE FIBRA/FIBROCIMENTO  FORNECIMENTO E INSTALAÇÃO. AF_06/2016</v>
          </cell>
          <cell r="I4455" t="str">
            <v>UN</v>
          </cell>
        </row>
        <row r="4456">
          <cell r="G4456">
            <v>94748</v>
          </cell>
          <cell r="H4456" t="str">
            <v>JOELHO 90 GRAUS, CPVC, SOLDÁVEL, DN 54 MM, INSTALADO EM RESERVAÇÃO DE ÁGUA DE EDIFICAÇÃO QUE POSSUA RESERVATÓRIO DE FIBRA/FIBROCIMENTO  FORNECIMENTO E INSTALAÇÃO. AF_06/2016</v>
          </cell>
          <cell r="I4456" t="str">
            <v>UN</v>
          </cell>
        </row>
        <row r="4457">
          <cell r="G4457">
            <v>94750</v>
          </cell>
          <cell r="H4457" t="str">
            <v>JOELHO 90 GRAUS, CPVC, SOLDÁVEL, DN 73 MM, INSTALADO EM RESERVAÇÃO DE ÁGUA DE EDIFICAÇÃO QUE POSSUA RESERVATÓRIO DE FIBRA/FIBROCIMENTO  FORNECIMENTO E INSTALAÇÃO. AF_06/2016</v>
          </cell>
          <cell r="I4457" t="str">
            <v>UN</v>
          </cell>
        </row>
        <row r="4458">
          <cell r="G4458">
            <v>94752</v>
          </cell>
          <cell r="H4458" t="str">
            <v>JOELHO 90 GRAUS, CPVC, SOLDÁVEL, DN 89 MM, INSTALADO EM RESERVAÇÃO DE ÁGUA DE EDIFICAÇÃO QUE POSSUA RESERVATÓRIO DE FIBRA/FIBROCIMENTO  FORNECIMENTO E INSTALAÇÃO. AF_06/2016</v>
          </cell>
          <cell r="I4458" t="str">
            <v>UN</v>
          </cell>
        </row>
        <row r="4459">
          <cell r="G4459">
            <v>94754</v>
          </cell>
          <cell r="H4459" t="str">
            <v>JOELHO 90 GRAUS, CPVC, SOLDÁVEL, DN 114 MM, INSTALADO EM RESERVAÇÃO DE ÁGUA DE EDIFICAÇÃO QUE POSSUA RESERVATÓRIO DE FIBRA/FIBROCIMENTO - FORNECIMENTO E INSTALAÇÃO. AF_06/2016</v>
          </cell>
          <cell r="I4459" t="str">
            <v>UN</v>
          </cell>
        </row>
        <row r="4460">
          <cell r="G4460">
            <v>94756</v>
          </cell>
          <cell r="H4460" t="str">
            <v>TE, CPVC, SOLDÁVEL, DN 22 MM, INSTALADO EM RESERVAÇÃO DE ÁGUA DE EDIFICAÇÃO QUE POSSUA RESERVATÓRIO DE FIBRA/FIBROCIMENTO  FORNECIMENTO E INSTALAÇÃO. AF_06/2016</v>
          </cell>
          <cell r="I4460" t="str">
            <v>UN</v>
          </cell>
        </row>
        <row r="4461">
          <cell r="G4461">
            <v>94757</v>
          </cell>
          <cell r="H4461" t="str">
            <v>TE, CPVC, SOLDÁVEL, DN 28 MM, INSTALADO EM RESERVAÇÃO DE ÁGUA DE EDIFICAÇÃO QUE POSSUA RESERVATÓRIO DE FIBRA/FIBROCIMENTO  FORNECIMENTO E INSTALAÇÃO. AF_06/2016</v>
          </cell>
          <cell r="I4461" t="str">
            <v>UN</v>
          </cell>
        </row>
        <row r="4462">
          <cell r="G4462">
            <v>94758</v>
          </cell>
          <cell r="H4462" t="str">
            <v>TE, CPVC, SOLDÁVEL, DN 35 MM, INSTALADO EM RESERVAÇÃO DE ÁGUA DE EDIFICAÇÃO QUE POSSUA RESERVATÓRIO DE FIBRA/FIBROCIMENTO  FORNECIMENTO E INSTALAÇÃO. AF_06/2016</v>
          </cell>
          <cell r="I4462" t="str">
            <v>UN</v>
          </cell>
        </row>
        <row r="4463">
          <cell r="G4463">
            <v>94759</v>
          </cell>
          <cell r="H4463" t="str">
            <v>TE, CPVC, SOLDÁVEL, DN 42 MM, INSTALADO EM RESERVAÇÃO DE ÁGUA DE EDIFICAÇÃO QUE POSSUA RESERVATÓRIO DE FIBRA/FIBROCIMENTO  FORNECIMENTO E INSTALAÇÃO. AF_06/2016</v>
          </cell>
          <cell r="I4463" t="str">
            <v>UN</v>
          </cell>
        </row>
        <row r="4464">
          <cell r="G4464">
            <v>94760</v>
          </cell>
          <cell r="H4464" t="str">
            <v>TE, CPVC, SOLDÁVEL, DN 54 MM, INSTALADO EM RESERVAÇÃO DE ÁGUA DE EDIFICAÇÃO QUE POSSUA RESERVATÓRIO DE FIBRA/FIBROCIMENTO  FORNECIMENTO E INSTALAÇÃO. AF_06/2016</v>
          </cell>
          <cell r="I4464" t="str">
            <v>UN</v>
          </cell>
        </row>
        <row r="4465">
          <cell r="G4465">
            <v>94761</v>
          </cell>
          <cell r="H4465" t="str">
            <v>TE, CPVC, SOLDÁVEL, DN 73 MM, INSTALADO EM RESERVAÇÃO DE ÁGUA DE EDIFICAÇÃO QUE POSSUA RESERVATÓRIO DE FIBRA/FIBROCIMENTO  FORNECIMENTO E INSTALAÇÃO. AF_06/2016</v>
          </cell>
          <cell r="I4465" t="str">
            <v>UN</v>
          </cell>
        </row>
        <row r="4466">
          <cell r="G4466">
            <v>94762</v>
          </cell>
          <cell r="H4466" t="str">
            <v>TE, CPVC, SOLDÁVEL, DN 89 MM, INSTALADO EM RESERVAÇÃO DE ÁGUA DE EDIFICAÇÃO QUE POSSUA RESERVATÓRIO DE FIBRA/FIBROCIMENTO  FORNECIMENTO E INSTALAÇÃO. AF_06/2016</v>
          </cell>
          <cell r="I4466" t="str">
            <v>UN</v>
          </cell>
        </row>
        <row r="4467">
          <cell r="G4467">
            <v>94763</v>
          </cell>
          <cell r="H4467" t="str">
            <v>TE, CPVC, SOLDÁVEL, DN 114 MM, INSTALADO EM RESERVAÇÃO DE ÁGUA DE EDIFICAÇÃO QUE POSSUA RESERVATÓRIO DE FIBRA/FIBROCIMENTO - FORNECIMENTO E INSTALAÇÃO. AF_06/2016</v>
          </cell>
          <cell r="I4467" t="str">
            <v>UN</v>
          </cell>
        </row>
        <row r="4468">
          <cell r="G4468">
            <v>94764</v>
          </cell>
          <cell r="H4468" t="str">
            <v>ADAPTADOR COM FLANGE E ANEL DE VEDAÇÃO, CPVC, ROSCÁVEL, DN 15 MM, INSTALADO EM RESERVAÇÃO DE ÁGUA DE EDIFICAÇÃO QUE POSSUA RESERVATÓRIO DE FIBRA/FIBROCIMENTO - FORNECIMENTO E INSTALAÇÃO. AF_06/2016</v>
          </cell>
          <cell r="I4468" t="str">
            <v>UN</v>
          </cell>
        </row>
        <row r="4469">
          <cell r="G4469">
            <v>94765</v>
          </cell>
          <cell r="H4469" t="str">
            <v>ADAPTADOR COM FLANGE E ANEL DE VEDAÇÃO, CPVC, ROSCÁVEL, DN 22 MM, INSTALADO EM RESERVAÇÃO DE ÁGUA DE EDIFICAÇÃO QUE POSSUA RESERVATÓRIO DE FIBRA/FIBROCIMENTO - FORNECIMENTO E INSTALAÇÃO. AF_06/2016</v>
          </cell>
          <cell r="I4469" t="str">
            <v>UN</v>
          </cell>
        </row>
        <row r="4470">
          <cell r="G4470">
            <v>94766</v>
          </cell>
          <cell r="H4470" t="str">
            <v>ADAPTADOR COM FLANGE E ANEL DE VEDAÇÃO, CPVC, ROSCÁVEL, DN 28 MM, INSTALADO EM RESERVAÇÃO DE ÁGUA DE EDIFICAÇÃO QUE POSSUA RESERVATÓRIO DE FIBRA/FIBROCIMENTO - FORNECIMENTO E INSTALAÇÃO. AF_06/2016</v>
          </cell>
          <cell r="I4470" t="str">
            <v>UN</v>
          </cell>
        </row>
        <row r="4471">
          <cell r="G4471">
            <v>94767</v>
          </cell>
          <cell r="H4471" t="str">
            <v>ADAPTADOR COM FLANGE E ANEL DE VEDAÇÃO, CPVC, ROSCÁVEL, DN 35 MM, INSTALADO EM RESERVAÇÃO DE ÁGUA DE EDIFICAÇÃO QUE POSSUA RESERVATÓRIO DE FIBRA/FIBROCIMENTO - FORNECIMENTO E INSTALAÇÃO. AF_06/2016</v>
          </cell>
          <cell r="I4471" t="str">
            <v>UN</v>
          </cell>
        </row>
        <row r="4472">
          <cell r="G4472">
            <v>94768</v>
          </cell>
          <cell r="H4472" t="str">
            <v>ADAPTADOR COM FLANGE E ANEL DE VEDAÇÃO, CPVC, ROSCÁVEL, DN 42 MM, INSTALADO EM RESERVAÇÃO DE ÁGUA DE EDIFICAÇÃO QUE POSSUA RESERVATÓRIO DE FIBRA/FIBROCIMENTO - FORNECIMENTO E INSTALAÇÃO. AF_06/2016</v>
          </cell>
          <cell r="I4472" t="str">
            <v>UN</v>
          </cell>
        </row>
        <row r="4473">
          <cell r="G4473">
            <v>94769</v>
          </cell>
          <cell r="H4473" t="str">
            <v>ADAPTADOR COM FLANGE E ANEL DE VEDAÇÃO, CPVC, ROSCÁVEL, DN 54 MM, INSTALADO EM RESERVAÇÃO DE ÁGUA DE EDIFICAÇÃO QUE POSSUA RESERVATÓRIO DE FIBRA/FIBROCIMENTO - FORNECIMENTO E INSTALAÇÃO. AF_06/2016</v>
          </cell>
          <cell r="I4473" t="str">
            <v>UN</v>
          </cell>
        </row>
        <row r="4474">
          <cell r="G4474">
            <v>94770</v>
          </cell>
          <cell r="H4474" t="str">
            <v>ADAPTADOR COM FLANGES LIVRES, CPVC, ROSCÁVEL, DN 15 MM, INSTALADO EM RESERVAÇÃO DE ÁGUA DE EDIFICAÇÃO QUE POSSUA RESERVATÓRIO DE FIBRA/FIBROCIMENTO - FORNECIMENTO E INSTALAÇÃO. AF_06/2016</v>
          </cell>
          <cell r="I4474" t="str">
            <v>UN</v>
          </cell>
        </row>
        <row r="4475">
          <cell r="G4475">
            <v>94771</v>
          </cell>
          <cell r="H4475" t="str">
            <v>ADAPTADOR COM FLANGES LIVRES, CPVC, ROSCÁVEL, DN 22 MM, INSTALADO EM RESERVAÇÃO DE ÁGUA DE EDIFICAÇÃO QUE POSSUA RESERVATÓRIO DE FIBRA/FIBROCIMENTO - FORNECIMENTO E INSTALAÇÃO. AF_06/2016</v>
          </cell>
          <cell r="I4475" t="str">
            <v>UN</v>
          </cell>
        </row>
        <row r="4476">
          <cell r="G4476">
            <v>94772</v>
          </cell>
          <cell r="H4476" t="str">
            <v>ADAPTADOR COM FLANGES LIVRES, CPVC, ROSCÁVEL, DN 28 MM, INSTALADO EM RESERVAÇÃO DE ÁGUA DE EDIFICAÇÃO QUE POSSUA RESERVATÓRIO DE FIBRA/FIBROCIMENTO - FORNECIMENTO E INSTALAÇÃO. AF_06/2016</v>
          </cell>
          <cell r="I4476" t="str">
            <v>UN</v>
          </cell>
        </row>
        <row r="4477">
          <cell r="G4477">
            <v>94773</v>
          </cell>
          <cell r="H4477" t="str">
            <v>ADAPTADOR COM FLANGES LIVRES, CPVC, ROSCÁVEL, DN 35 MM, INSTALADO EM RESERVAÇÃO DE ÁGUA DE EDIFICAÇÃO QUE POSSUA RESERVATÓRIO DE FIBRA/FIBROCIMENTO - FORNECIMENTO E INSTALAÇÃO. AF_06/2016</v>
          </cell>
          <cell r="I4477" t="str">
            <v>UN</v>
          </cell>
        </row>
        <row r="4478">
          <cell r="G4478">
            <v>94774</v>
          </cell>
          <cell r="H4478" t="str">
            <v>ADAPTADOR COM FLANGES LIVRES, CPVC, ROSCÁVEL, DN 42 MM, INSTALADO EM RESERVAÇÃO DE ÁGUA DE EDIFICAÇÃO QUE POSSUA RESERVATÓRIO DE FIBRA/FIBROCIMENTO - FORNECIMENTO E INSTALAÇÃO. AF_06/2016</v>
          </cell>
          <cell r="I4478" t="str">
            <v>UN</v>
          </cell>
        </row>
        <row r="4479">
          <cell r="G4479">
            <v>94775</v>
          </cell>
          <cell r="H4479" t="str">
            <v>ADAPTADOR COM FLANGES LIVRES, CPVC, ROSCÁVEL, DN 54 MM, INSTALADO EM RESERVAÇÃO DE ÁGUA DE EDIFICAÇÃO QUE POSSUA RESERVATÓRIO DE FIBRA/FIBROCIMENTO - FORNECIMENTO E INSTALAÇÃO. AF_06/2016</v>
          </cell>
          <cell r="I4479" t="str">
            <v>UN</v>
          </cell>
        </row>
        <row r="4480">
          <cell r="G4480">
            <v>94783</v>
          </cell>
          <cell r="H4480" t="str">
            <v>ADAPTADOR COM FLANGE E ANEL DE VEDAÇÃO, PVC, SOLDÁVEL, DN  20 MM X 1/2 , INSTALADO EM RESERVAÇÃO DE ÁGUA DE EDIFICAÇÃO QUE POSSUA RESERVATÓRIO DE FIBRA/FIBROCIMENTO   FORNECIMENTO E INSTALAÇÃO. AF_06/2016</v>
          </cell>
          <cell r="I4480" t="str">
            <v>UN</v>
          </cell>
        </row>
        <row r="4481">
          <cell r="G4481">
            <v>94785</v>
          </cell>
          <cell r="H4481" t="str">
            <v>ADAPTADOR COM FLANGES LIVRES, PVC, SOLDÁVEL LONGO, DN 32 MM X 1 , INSTALADO EM RESERVAÇÃO DE ÁGUA DE EDIFICAÇÃO QUE POSSUA RESERVATÓRIO DE FIBRA/FIBROCIMENTO   FORNECIMENTO E INSTALAÇÃO. AF_06/2016</v>
          </cell>
          <cell r="I4481" t="str">
            <v>UN</v>
          </cell>
        </row>
        <row r="4482">
          <cell r="G4482">
            <v>94789</v>
          </cell>
          <cell r="H4482" t="str">
            <v>ADAPTADOR COM FLANGES LIVRES, PVC, SOLDÁVEL LONGO, DN 75 MM X 2 1/2 , INSTALADO EM RESERVAÇÃO DE ÁGUA DE EDIFICAÇÃO QUE POSSUA RESERVATÓRIO DE FIBRA/FIBROCIMENTO   FORNECIMENTO E INSTALAÇÃO. AF_06/2016</v>
          </cell>
          <cell r="I4482" t="str">
            <v>UN</v>
          </cell>
        </row>
        <row r="4483">
          <cell r="G4483">
            <v>94790</v>
          </cell>
          <cell r="H4483" t="str">
            <v>ADAPTADOR COM FLANGES LIVRES, PVC, SOLDÁVEL LONGO, DN 85 MM X 3 , INSTALADO EM RESERVAÇÃO DE ÁGUA DE EDIFICAÇÃO QUE POSSUA RESERVATÓRIO DE FIBRA/FIBROCIMENTO   FORNECIMENTO E INSTALAÇÃO. AF_06/2016</v>
          </cell>
          <cell r="I4483" t="str">
            <v>UN</v>
          </cell>
        </row>
        <row r="4484">
          <cell r="G4484">
            <v>94791</v>
          </cell>
          <cell r="H4484" t="str">
            <v>ADAPTADOR COM FLANGES LIVRES, PVC, SOLDÁVEL LONGO, DN 110 MM X 4 , INSTALADO EM RESERVAÇÃO DE ÁGUA DE EDIFICAÇÃO QUE POSSUA RESERVATÓRIO DE FIBRA/FIBROCIMENTO   FORNECIMENTO E INSTALAÇÃO. AF_06/2016</v>
          </cell>
          <cell r="I4484" t="str">
            <v>UN</v>
          </cell>
        </row>
        <row r="4485">
          <cell r="G4485">
            <v>94863</v>
          </cell>
          <cell r="H4485" t="str">
            <v>LUVA, CPVC, SOLDÁVEL, DN 73 MM, INSTALADO EM RESERVAÇÃO DE ÁGUA DE EDIFICAÇÃO QUE POSSUA RESERVATÓRIO DE FIBRA/FIBROCIMENTO  FORNECIMENTO E INSTALAÇÃO. AF_06/2016</v>
          </cell>
          <cell r="I4485" t="str">
            <v>UN</v>
          </cell>
        </row>
        <row r="4486">
          <cell r="G4486">
            <v>95237</v>
          </cell>
          <cell r="H4486" t="str">
            <v>LUVA COM BUCHA DE LATÃO, PVC, SOLDÁVEL, DN 32MM X 1 , INSTALADO EM RAMAL DE DISTRIBUIÇÃO DE ÁGUA   FORNECIMENTO E INSTALAÇÃO. AF_06/2022</v>
          </cell>
          <cell r="I4486" t="str">
            <v>UN</v>
          </cell>
        </row>
        <row r="4487">
          <cell r="G4487">
            <v>95693</v>
          </cell>
          <cell r="H4487" t="str">
            <v>LUVA SIMPLES, PVC, SÉRIE NORMAL, ESGOTO PREDIAL, DN 150 MM, JUNTA ELÁSTICA, FORNECIDO E INSTALADO EM SUBCOLETOR AÉREO DE ESGOTO SANITÁRIO. AF_08/2022</v>
          </cell>
          <cell r="I4487" t="str">
            <v>UN</v>
          </cell>
        </row>
        <row r="4488">
          <cell r="G4488">
            <v>95694</v>
          </cell>
          <cell r="H4488" t="str">
            <v>CURVA 90 GRAUS, PVC, SERIE R, ÁGUA PLUVIAL, DN 100 MM, JUNTA ELÁSTICA, FORNECIDO E INSTALADO EM RAMAL DE ENCAMINHAMENTO. AF_06/2022</v>
          </cell>
          <cell r="I4488" t="str">
            <v>UN</v>
          </cell>
        </row>
        <row r="4489">
          <cell r="G4489">
            <v>95695</v>
          </cell>
          <cell r="H4489" t="str">
            <v>CURVA 90 GRAUS, PVC, SERIE R, ÁGUA PLUVIAL, DN 100 MM, JUNTA ELÁSTICA, FORNECIDO E INSTALADO EM CONDUTORES VERTICAIS DE ÁGUAS PLUVIAIS. AF_06/2022</v>
          </cell>
          <cell r="I4489" t="str">
            <v>UN</v>
          </cell>
        </row>
        <row r="4490">
          <cell r="G4490">
            <v>95696</v>
          </cell>
          <cell r="H4490" t="str">
            <v>SPRINKLER TIPO PENDENTE, 68 °C, UNIÃO POR ROSCA DN 15 (1/2") - FORNECIMENTO E INSTALAÇÃO. AF_10/2020</v>
          </cell>
          <cell r="I4490" t="str">
            <v>UN</v>
          </cell>
        </row>
        <row r="4491">
          <cell r="G4491">
            <v>96637</v>
          </cell>
          <cell r="H4491" t="str">
            <v>JOELHO 90 GRAUS, PPR, DN 25 MM, CLASSE PN 25, INSTALADO EM RAMAL OU SUB-RAMAL DE ÁGUA   FORNECIMENTO E INSTALAÇÃO. AF_08/2022</v>
          </cell>
          <cell r="I4491" t="str">
            <v>UN</v>
          </cell>
        </row>
        <row r="4492">
          <cell r="G4492">
            <v>96638</v>
          </cell>
          <cell r="H4492" t="str">
            <v>JOELHO 45 GRAUS, PPR, DN 25 MM, CLASSE PN 25, INSTALADO EM RAMAL OU SUB-RAMAL DE ÁGUA   FORNECIMENTO E INSTALAÇÃO. AF_08/2022</v>
          </cell>
          <cell r="I4492" t="str">
            <v>UN</v>
          </cell>
        </row>
        <row r="4493">
          <cell r="G4493">
            <v>96639</v>
          </cell>
          <cell r="H4493" t="str">
            <v>LUVA, PPR, DN 25 MM, CLASSE PN 25, INSTALADO EM RAMAL OU SUB-RAMAL DE ÁGUA   FORNECIMENTO E INSTALAÇÃO. AF_08/2022</v>
          </cell>
          <cell r="I4493" t="str">
            <v>UN</v>
          </cell>
        </row>
        <row r="4494">
          <cell r="G4494">
            <v>96640</v>
          </cell>
          <cell r="H4494" t="str">
            <v>CONECTOR MACHO, PPR, 25 X 1/2  , CLASSE PN 25, INSTALADO EM RAMAL OU SUB-RAMAL DE ÁGUA   FORNECIMENTO E INSTALAÇÃO. AF_08/2022</v>
          </cell>
          <cell r="I4494" t="str">
            <v>UN</v>
          </cell>
        </row>
        <row r="4495">
          <cell r="G4495">
            <v>96641</v>
          </cell>
          <cell r="H4495" t="str">
            <v>CONECTOR FÊMEA, PPR, 25 X 1/2  , CLASSE PN 25, INSTALADO EM RAMAL OU SUB-RAMAL DE ÁGUA   FORNECIMENTO E INSTALAÇÃO. AF_08/2022</v>
          </cell>
          <cell r="I4495" t="str">
            <v>UN</v>
          </cell>
        </row>
        <row r="4496">
          <cell r="G4496">
            <v>96642</v>
          </cell>
          <cell r="H4496" t="str">
            <v>TÊ NORMAL, PPR, DN 25 MM, CLASSE PN 25, INSTALADO EM RAMAL OU SUB-RAMAL DE ÁGUA   FORNECIMENTO E INSTALAÇÃO. AF_08/2022</v>
          </cell>
          <cell r="I4496" t="str">
            <v>UN</v>
          </cell>
        </row>
        <row r="4497">
          <cell r="G4497">
            <v>96643</v>
          </cell>
          <cell r="H4497" t="str">
            <v>TÊ MISTURADOR, PPR, 25 X 3/4   , CLASSE PN 25, INSTALADO EM RAMAL OU SUB-RAMAL DE ÁGUA   FORNECIMENTO E INSTALAÇÃO. AF_08/2022</v>
          </cell>
          <cell r="I4497" t="str">
            <v>UN</v>
          </cell>
        </row>
        <row r="4498">
          <cell r="G4498">
            <v>96650</v>
          </cell>
          <cell r="H4498" t="str">
            <v>JOELHO 90 GRAUS, PPR, DN 25 MM, CLASSE PN 25, INSTALADO EM RAMAL DE DISTRIBUIÇÃO   FORNECIMENTO E INSTALAÇÃO. AF_08/2022</v>
          </cell>
          <cell r="I4498" t="str">
            <v>UN</v>
          </cell>
        </row>
        <row r="4499">
          <cell r="G4499">
            <v>96651</v>
          </cell>
          <cell r="H4499" t="str">
            <v>JOELHO 45 GRAUS, PPR, DN 25 MM, CLASSE PN 25, INSTALADO EM RAMAL DE DISTRIBUIÇÃO DE ÁGUA   FORNECIMENTO E INSTALAÇÃO. AF_08/2022</v>
          </cell>
          <cell r="I4499" t="str">
            <v>UN</v>
          </cell>
        </row>
        <row r="4500">
          <cell r="G4500">
            <v>96652</v>
          </cell>
          <cell r="H4500" t="str">
            <v>JOELHO 90 GRAUS, PPR, DN 32 MM, CLASSE PN 25, INSTALADO EM RAMAL DE DISTRIBUIÇÃO - FORNECIMENTO E INSTALAÇÃO. AF_08/2022</v>
          </cell>
          <cell r="I4500" t="str">
            <v>UN</v>
          </cell>
        </row>
        <row r="4501">
          <cell r="G4501">
            <v>96653</v>
          </cell>
          <cell r="H4501" t="str">
            <v>JOELHO 45 GRAUS, PPR, DN 32 MM, CLASSE PN 25, INSTALADO EM RAMAL DE DISTRIBUIÇÃO DE ÁGUA - FORNECIMENTO E INSTALAÇÃO. AF_08/2022</v>
          </cell>
          <cell r="I4501" t="str">
            <v>UN</v>
          </cell>
        </row>
        <row r="4502">
          <cell r="G4502">
            <v>96654</v>
          </cell>
          <cell r="H4502" t="str">
            <v>JOELHO 90 GRAUS, PPR, DN 40 MM, CLASSE PN 25, INSTALADO EM RAMAL DE DISTRIBUIÇÃO - FORNECIMENTO E INSTALAÇÃO. AF_08/2022</v>
          </cell>
          <cell r="I4502" t="str">
            <v>UN</v>
          </cell>
        </row>
        <row r="4503">
          <cell r="G4503">
            <v>96655</v>
          </cell>
          <cell r="H4503" t="str">
            <v>JOELHO 45 GRAUS, PPR, DN 40 MM, CLASSE PN 25, INSTALADO EM RAMAL DE DISTRIBUIÇÃO DE ÁGUA - FORNECIMENTO E INSTALAÇÃO. AF_08/2022</v>
          </cell>
          <cell r="I4503" t="str">
            <v>UN</v>
          </cell>
        </row>
        <row r="4504">
          <cell r="G4504">
            <v>96656</v>
          </cell>
          <cell r="H4504" t="str">
            <v>LUVA, PPR, DN 25 MM, CLASSE PN 25, INSTALADO EM RAMAL DE DISTRIBUIÇÃO DE ÁGUA   FORNECIMENTO E INSTALAÇÃO. AF_08/2022</v>
          </cell>
          <cell r="I4504" t="str">
            <v>UN</v>
          </cell>
        </row>
        <row r="4505">
          <cell r="G4505">
            <v>96657</v>
          </cell>
          <cell r="H4505" t="str">
            <v>CONECTOR MACHO, PPR, 25 X 1/2, CLASSE PN 25, INSTALADO EM RAMAL DE DISTRIBUIÇÃO DE ÁGUA   FORNECIMENTO E INSTALAÇÃO. AF_08/2022</v>
          </cell>
          <cell r="I4505" t="str">
            <v>UN</v>
          </cell>
        </row>
        <row r="4506">
          <cell r="G4506">
            <v>96658</v>
          </cell>
          <cell r="H4506" t="str">
            <v>CONECTOR FÊMEA, PPR, 25 X 1/2  , CLASSE PN 25, INSTALADO EM RAMAL DE DISTRIBUIÇÃO DE ÁGUA   FORNECIMENTO E INSTALAÇÃO. AF_08/2022</v>
          </cell>
          <cell r="I4506" t="str">
            <v>UN</v>
          </cell>
        </row>
        <row r="4507">
          <cell r="G4507">
            <v>96659</v>
          </cell>
          <cell r="H4507" t="str">
            <v>LUVA, PPR, DN 32 MM, CLASSE PN 25, INSTALADO EM RAMAL DE DISTRIBUIÇÃO DE ÁGUA   FORNECIMENTO E INSTALAÇÃO. AF_08/2022</v>
          </cell>
          <cell r="I4507" t="str">
            <v>UN</v>
          </cell>
        </row>
        <row r="4508">
          <cell r="G4508">
            <v>96660</v>
          </cell>
          <cell r="H4508" t="str">
            <v>CONECTOR MACHO, PPR, 32 X 3/4, CLASSE PN 25, INSTALADO EM RAMAL DE DISTRIBUIÇÃO DE ÁGUA   FORNECIMENTO E INSTALAÇÃO. AF_08/2022</v>
          </cell>
          <cell r="I4508" t="str">
            <v>UN</v>
          </cell>
        </row>
        <row r="4509">
          <cell r="G4509">
            <v>96661</v>
          </cell>
          <cell r="H4509" t="str">
            <v>CONECTOR FÊMEA, PPR, 32 X 3/4, CLASSE PN 25, INSTALADO EM RAMAL DE DISTRIBUIÇÃO DE ÁGUA   FORNECIMENTO E INSTALAÇÃO. AF_08/2022</v>
          </cell>
          <cell r="I4509" t="str">
            <v>UN</v>
          </cell>
        </row>
        <row r="4510">
          <cell r="G4510">
            <v>96662</v>
          </cell>
          <cell r="H4510" t="str">
            <v>BUCHA DE REDUÇÃO, PPR, 32 X 25, CLASSE PN 25, INSTALADO EM RAMAL DE DISTRIBUIÇÃO DE ÁGUA   FORNECIMENTO E INSTALAÇÃO. AF_08/2022</v>
          </cell>
          <cell r="I4510" t="str">
            <v>UN</v>
          </cell>
        </row>
        <row r="4511">
          <cell r="G4511">
            <v>96663</v>
          </cell>
          <cell r="H4511" t="str">
            <v>LUVA, PPR, DN 40 MM, CLASSE PN 25, INSTALADO EM RAMAL DE DISTRIBUIÇÃO DE ÁGUA   FORNECIMENTO E INSTALAÇÃO. AF_08/2022</v>
          </cell>
          <cell r="I4511" t="str">
            <v>UN</v>
          </cell>
        </row>
        <row r="4512">
          <cell r="G4512">
            <v>96664</v>
          </cell>
          <cell r="H4512" t="str">
            <v>BUCHA DE REDUÇÃO, PPR, 40 X 25, CLASSE PN 25, INSTALADO EM RAMAL DE DISTRIBUIÇÃO DE ÁGUA   FORNECIMENTO E INSTALAÇÃO. AF_08/2022</v>
          </cell>
          <cell r="I4512" t="str">
            <v>UN</v>
          </cell>
        </row>
        <row r="4513">
          <cell r="G4513">
            <v>96665</v>
          </cell>
          <cell r="H4513" t="str">
            <v>TÊ NORMAL, PPR, DN 25 MM, CLASSE PN 25, INSTALADO EM RAMAL DE DISTRIBUIÇÃO DE ÁGUA   FORNECIMENTO E INSTALAÇÃO. AF_08/2022</v>
          </cell>
          <cell r="I4513" t="str">
            <v>UN</v>
          </cell>
        </row>
        <row r="4514">
          <cell r="G4514">
            <v>96666</v>
          </cell>
          <cell r="H4514" t="str">
            <v>TÊ NORMAL, PPR, DN 32 MM, CLASSE PN 25, INSTALADO EM RAMAL DE DISTRIBUIÇÃO DE ÁGUA   FORNECIMENTO E INSTALAÇÃO. AF_08/2022</v>
          </cell>
          <cell r="I4514" t="str">
            <v>UN</v>
          </cell>
        </row>
        <row r="4515">
          <cell r="G4515">
            <v>96667</v>
          </cell>
          <cell r="H4515" t="str">
            <v>TÊ NORMAL, PPR, DN 40 MM, CLASSE PN 25, INSTALADO EM RAMAL DE DISTRIBUIÇÃO DE ÁGUA   FORNECIMENTO E INSTALAÇÃO. AF_08/2022</v>
          </cell>
          <cell r="I4515" t="str">
            <v>UN</v>
          </cell>
        </row>
        <row r="4516">
          <cell r="G4516">
            <v>96684</v>
          </cell>
          <cell r="H4516" t="str">
            <v>JOELHO 90 GRAUS, PPR, DN 25 MM, CLASSE PN 25, INSTALADO EM PRUMADA DE ÁGUA   FORNECIMENTO E INSTALAÇÃO . AF_08/2022</v>
          </cell>
          <cell r="I4516" t="str">
            <v>UN</v>
          </cell>
        </row>
        <row r="4517">
          <cell r="G4517">
            <v>96685</v>
          </cell>
          <cell r="H4517" t="str">
            <v>JOELHO 45 GRAUS, PPR, DN 25 MM, CLASSE PN 25, INSTALADO EM PRUMADA DE ÁGUA   FORNECIMENTO E INSTALAÇÃO . AF_08/2022</v>
          </cell>
          <cell r="I4517" t="str">
            <v>UN</v>
          </cell>
        </row>
        <row r="4518">
          <cell r="G4518">
            <v>96686</v>
          </cell>
          <cell r="H4518" t="str">
            <v>JOELHO 90 GRAUS, PPR, DN 32 MM, CLASSE PN 25, INSTALADO EM PRUMADA DE ÁGUA   FORNECIMENTO E INSTALAÇÃO . AF_08/2022</v>
          </cell>
          <cell r="I4518" t="str">
            <v>UN</v>
          </cell>
        </row>
        <row r="4519">
          <cell r="G4519">
            <v>96687</v>
          </cell>
          <cell r="H4519" t="str">
            <v>JOELHO 45 GRAUS, PPR, DN 32 MM, CLASSE PN 25, INSTALADO EM PRUMADA DE ÁGUA   FORNECIMENTO E INSTALAÇÃO . AF_08/2022</v>
          </cell>
          <cell r="I4519" t="str">
            <v>UN</v>
          </cell>
        </row>
        <row r="4520">
          <cell r="G4520">
            <v>96688</v>
          </cell>
          <cell r="H4520" t="str">
            <v>JOELHO 90 GRAUS, PPR, DN 40 MM, CLASSE PN 25, INSTALADO EM PRUMADA DE ÁGUA   FORNECIMENTO E INSTALAÇÃO . AF_08/2022</v>
          </cell>
          <cell r="I4520" t="str">
            <v>UN</v>
          </cell>
        </row>
        <row r="4521">
          <cell r="G4521">
            <v>96689</v>
          </cell>
          <cell r="H4521" t="str">
            <v>JOELHO 45 GRAUS, PPR, DN 40 MM, CLASSE PN 25, INSTALADO EM PRUMADA DE ÁGUA   FORNECIMENTO E INSTALAÇÃO . AF_08/2022</v>
          </cell>
          <cell r="I4521" t="str">
            <v>UN</v>
          </cell>
        </row>
        <row r="4522">
          <cell r="G4522">
            <v>96690</v>
          </cell>
          <cell r="H4522" t="str">
            <v>JOELHO 90 GRAUS, PPR, DN 50 MM, CLASSE PN 25, INSTALADO EM PRUMADA DE ÁGUA   FORNECIMENTO E INSTALAÇÃO . AF_08/2022</v>
          </cell>
          <cell r="I4522" t="str">
            <v>UN</v>
          </cell>
        </row>
        <row r="4523">
          <cell r="G4523">
            <v>96691</v>
          </cell>
          <cell r="H4523" t="str">
            <v>JOELHO 45 GRAUS, PPR, DN 50 MM, CLASSE PN 25, INSTALADO EM PRUMADA DE ÁGUA   FORNECIMENTO E INSTALAÇÃO . AF_08/2022</v>
          </cell>
          <cell r="I4523" t="str">
            <v>UN</v>
          </cell>
        </row>
        <row r="4524">
          <cell r="G4524">
            <v>96692</v>
          </cell>
          <cell r="H4524" t="str">
            <v>JOELHO 90 GRAUS, PPR, DN 63 MM, CLASSE PN 25, INSTALADO EM PRUMADA DE ÁGUA   FORNECIMENTO E INSTALAÇÃO . AF_08/2022</v>
          </cell>
          <cell r="I4524" t="str">
            <v>UN</v>
          </cell>
        </row>
        <row r="4525">
          <cell r="G4525">
            <v>96693</v>
          </cell>
          <cell r="H4525" t="str">
            <v>JOELHO 45 GRAUS, PPR, DN 63 MM, CLASSE PN 25, INSTALADO EM PRUMADA DE ÁGUA   FORNECIMENTO E INSTALAÇÃO . AF_08/2022</v>
          </cell>
          <cell r="I4525" t="str">
            <v>UN</v>
          </cell>
        </row>
        <row r="4526">
          <cell r="G4526">
            <v>96694</v>
          </cell>
          <cell r="H4526" t="str">
            <v>JOELHO 90 GRAUS, PPR, DN 75 MM, CLASSE PN 25, INSTALADO EM PRUMADA DE ÁGUA   FORNECIMENTO E INSTALAÇÃO . AF_08/2022</v>
          </cell>
          <cell r="I4526" t="str">
            <v>UN</v>
          </cell>
        </row>
        <row r="4527">
          <cell r="G4527">
            <v>96695</v>
          </cell>
          <cell r="H4527" t="str">
            <v>JOELHO 45 GRAUS, PPR, DN 75 MM, CLASSE PN 25, INSTALADO EM PRUMADA DE ÁGUA   FORNECIMENTO E INSTALAÇÃO . AF_08/2022</v>
          </cell>
          <cell r="I4527" t="str">
            <v>UN</v>
          </cell>
        </row>
        <row r="4528">
          <cell r="G4528">
            <v>96696</v>
          </cell>
          <cell r="H4528" t="str">
            <v>JOELHO 90 GRAUS, PPR, DN 90 MM, CLASSE PN 25, INSTALADO EM PRUMADA DE ÁGUA   FORNECIMENTO E INSTALAÇÃO . AF_08/2022</v>
          </cell>
          <cell r="I4528" t="str">
            <v>UN</v>
          </cell>
        </row>
        <row r="4529">
          <cell r="G4529">
            <v>96697</v>
          </cell>
          <cell r="H4529" t="str">
            <v>JOELHO 90 GRAUS, PPR, DN 110 MM, CLASSE PN 25, INSTALADO EM PRUMADA DE ÁGUA   FORNECIMENTO E INSTALAÇÃO . AF_08/2022</v>
          </cell>
          <cell r="I4529" t="str">
            <v>UN</v>
          </cell>
        </row>
        <row r="4530">
          <cell r="G4530">
            <v>96698</v>
          </cell>
          <cell r="H4530" t="str">
            <v>LUVA, PPR, DN 25 MM, CLASSE PN 25, INSTALADO EM PRUMADA DE ÁGUA   FORNECIMENTO E INSTALAÇÃO . AF_08/2022</v>
          </cell>
          <cell r="I4530" t="str">
            <v>UN</v>
          </cell>
        </row>
        <row r="4531">
          <cell r="G4531">
            <v>96699</v>
          </cell>
          <cell r="H4531" t="str">
            <v>CONECTOR MACHO, PPR, 25 X 1/2, CLASSE PN 25, INSTALADO EM PRUMADA DE ÁGUA   FORNECIMENTO E INSTALAÇÃO . AF_08/2022</v>
          </cell>
          <cell r="I4531" t="str">
            <v>UN</v>
          </cell>
        </row>
        <row r="4532">
          <cell r="G4532">
            <v>96700</v>
          </cell>
          <cell r="H4532" t="str">
            <v>CONECTOR FÊMEA, PPR, 25 X 1/2, CLASSE PN 25, INSTALADO EM PRUMADA DE ÁGUA   FORNECIMENTO E INSTALAÇÃO . AF_08/2022</v>
          </cell>
          <cell r="I4532" t="str">
            <v>UN</v>
          </cell>
        </row>
        <row r="4533">
          <cell r="G4533">
            <v>96701</v>
          </cell>
          <cell r="H4533" t="str">
            <v>LUVA, PPR, DN 32 MM, CLASSE PN 25, INSTALADO EM PRUMADA DE ÁGUA   FORNECIMENTO E INSTALAÇÃO. AF_08/2022</v>
          </cell>
          <cell r="I4533" t="str">
            <v>UN</v>
          </cell>
        </row>
        <row r="4534">
          <cell r="G4534">
            <v>96702</v>
          </cell>
          <cell r="H4534" t="str">
            <v>BUCHA DE REDUÇÃO, PPR, 32 X 25, CLASSE PN 25, INSTALADO EM PRUMADA DE ÁGUA   FORNECIMENTO E INSTALAÇÃO . AF_08/2022</v>
          </cell>
          <cell r="I4534" t="str">
            <v>UN</v>
          </cell>
        </row>
        <row r="4535">
          <cell r="G4535">
            <v>96703</v>
          </cell>
          <cell r="H4535" t="str">
            <v>LUVA, PPR, DN 40 MM, CLASSE PN 25, INSTALADO EM PRUMADA DE ÁGUA   FORNECIMENTO E INSTALAÇÃO. AF_08/2022</v>
          </cell>
          <cell r="I4535" t="str">
            <v>UN</v>
          </cell>
        </row>
        <row r="4536">
          <cell r="G4536">
            <v>96704</v>
          </cell>
          <cell r="H4536" t="str">
            <v>BUCHA DE REDUÇÃO, PPR, 40 X 25, CLASSE PN 25, INSTALADO EM PRUMADA DE ÁGUA   FORNECIMENTO E INSTALAÇÃO . AF_08/2022</v>
          </cell>
          <cell r="I4536" t="str">
            <v>UN</v>
          </cell>
        </row>
        <row r="4537">
          <cell r="G4537">
            <v>96705</v>
          </cell>
          <cell r="H4537" t="str">
            <v>LUVA, PPR, DN 50 MM, CLASSE PN 25, INSTALADO EM PRUMADA DE ÁGUA   FORNECIMENTO E INSTALAÇÃO. AF_08/2022</v>
          </cell>
          <cell r="I4537" t="str">
            <v>UN</v>
          </cell>
        </row>
        <row r="4538">
          <cell r="G4538">
            <v>96706</v>
          </cell>
          <cell r="H4538" t="str">
            <v>LUVA, PPR, DN 63 MM, CLASSE PN 25, INSTALADO EM PRUMADA DE ÁGUA   FORNECIMENTO E INSTALAÇÃO. AF_08/2022</v>
          </cell>
          <cell r="I4538" t="str">
            <v>UN</v>
          </cell>
        </row>
        <row r="4539">
          <cell r="G4539">
            <v>96707</v>
          </cell>
          <cell r="H4539" t="str">
            <v>LUVA, PPR, DN 75 MM, CLASSE PN 25, INSTALADO EM PRUMADA DE ÁGUA   FORNECIMENTO E INSTALAÇÃO. AF_08/2022</v>
          </cell>
          <cell r="I4539" t="str">
            <v>UN</v>
          </cell>
        </row>
        <row r="4540">
          <cell r="G4540">
            <v>96708</v>
          </cell>
          <cell r="H4540" t="str">
            <v>LUVA, PPR, DN 90 MM, CLASSE PN 25, INSTALADO EM PRUMADA DE ÁGUA   FORNECIMENTO E INSTALAÇÃO. AF_08/2022</v>
          </cell>
          <cell r="I4540" t="str">
            <v>UN</v>
          </cell>
        </row>
        <row r="4541">
          <cell r="G4541">
            <v>96709</v>
          </cell>
          <cell r="H4541" t="str">
            <v>LUVA, PPR, DN 110 MM, CLASSE PN 25, INSTALADO EM PRUMADA DE ÁGUA   FORNECIMENTO E INSTALAÇÃO. AF_08/2022</v>
          </cell>
          <cell r="I4541" t="str">
            <v>UN</v>
          </cell>
        </row>
        <row r="4542">
          <cell r="G4542">
            <v>96710</v>
          </cell>
          <cell r="H4542" t="str">
            <v>TÊ NORMAL, PPR, DN 25 MM, CLASSE PN 25, INSTALADO EM PRUMADA DE ÁGUA   FORNECIMENTO E INSTALAÇÃO . AF_08/2022</v>
          </cell>
          <cell r="I4542" t="str">
            <v>UN</v>
          </cell>
        </row>
        <row r="4543">
          <cell r="G4543">
            <v>96711</v>
          </cell>
          <cell r="H4543" t="str">
            <v>TÊ NORMAL, PPR, DN 32 MM, CLASSE PN 25, INSTALADO EM PRUMADA DE ÁGUA   FORNECIMENTO E INSTALAÇÃO . AF_08/2022</v>
          </cell>
          <cell r="I4543" t="str">
            <v>UN</v>
          </cell>
        </row>
        <row r="4544">
          <cell r="G4544">
            <v>96712</v>
          </cell>
          <cell r="H4544" t="str">
            <v>TÊ NORMAL, PPR, DN 40 MM, CLASSE PN 25, INSTALADO EM PRUMADA DE ÁGUA   FORNECIMENTO E INSTALAÇÃO . AF_08/2022</v>
          </cell>
          <cell r="I4544" t="str">
            <v>UN</v>
          </cell>
        </row>
        <row r="4545">
          <cell r="G4545">
            <v>96713</v>
          </cell>
          <cell r="H4545" t="str">
            <v>TÊ NORMAL, PPR, DN 50 MM, CLASSE PN 25, INSTALADO EM PRUMADA DE ÁGUA   FORNECIMENTO E INSTALAÇÃO . AF_08/2022</v>
          </cell>
          <cell r="I4545" t="str">
            <v>UN</v>
          </cell>
        </row>
        <row r="4546">
          <cell r="G4546">
            <v>96714</v>
          </cell>
          <cell r="H4546" t="str">
            <v>TÊ NORMAL, PPR, DN 63 MM, CLASSE PN 25, INSTALADO EM PRUMADA DE ÁGUA   FORNECIMENTO E INSTALAÇÃO . AF_08/2022</v>
          </cell>
          <cell r="I4546" t="str">
            <v>UN</v>
          </cell>
        </row>
        <row r="4547">
          <cell r="G4547">
            <v>96715</v>
          </cell>
          <cell r="H4547" t="str">
            <v>TÊ NORMAL, PPR, DN 75 MM, CLASSE PN 25, INSTALADO EM PRUMADA DE ÁGUA   FORNECIMENTO E INSTALAÇÃO . AF_08/2022</v>
          </cell>
          <cell r="I4547" t="str">
            <v>UN</v>
          </cell>
        </row>
        <row r="4548">
          <cell r="G4548">
            <v>96716</v>
          </cell>
          <cell r="H4548" t="str">
            <v>TÊ NORMAL, PPR, DN 90 MM, CLASSE PN 25, INSTALADO EM PRUMADA DE ÁGUA   FORNECIMENTO E INSTALAÇÃO . AF_08/2022</v>
          </cell>
          <cell r="I4548" t="str">
            <v>UN</v>
          </cell>
        </row>
        <row r="4549">
          <cell r="G4549">
            <v>96717</v>
          </cell>
          <cell r="H4549" t="str">
            <v>TÊ NORMAL, PPR, DN 110 MM, CLASSE PN 25, INSTALADO EM PRUMADA DE ÁGUA   FORNECIMENTO E INSTALAÇÃO . AF_08/2022</v>
          </cell>
          <cell r="I4549" t="str">
            <v>UN</v>
          </cell>
        </row>
        <row r="4550">
          <cell r="G4550">
            <v>96736</v>
          </cell>
          <cell r="H4550" t="str">
            <v>LUVA, PPR, DN 20 MM, CLASSE PN 25, INSTALADO EM RESERVAÇÃO DE ÁGUA DE EDIFICAÇÃO QUE POSSUA RESERVATÓRIO DE FIBRA/FIBROCIMENTO  FORNECIMENTO E INSTALAÇÃO. AF_06/2016</v>
          </cell>
          <cell r="I4550" t="str">
            <v>UN</v>
          </cell>
        </row>
        <row r="4551">
          <cell r="G4551">
            <v>96737</v>
          </cell>
          <cell r="H4551" t="str">
            <v>LUVA, PPR, DN 25 MM, CLASSE PN 25, INSTALADO EM RESERVAÇÃO DE ÁGUA DE EDIFICAÇÃO QUE POSSUA RESERVATÓRIO DE FIBRA/FIBROCIMENTO  FORNECIMENTO E INSTALAÇÃO. AF_06/2016</v>
          </cell>
          <cell r="I4551" t="str">
            <v>UN</v>
          </cell>
        </row>
        <row r="4552">
          <cell r="G4552">
            <v>96738</v>
          </cell>
          <cell r="H4552" t="str">
            <v>CONECTOR MACHO, PPR, 25 X 1/2'', CLASSE PN 25,  INSTALADO EM RESERVAÇÃO DE ÁGUA DE EDIFICAÇÃO QUE POSSUA RESERVATÓRIO DE FIBRA/FIBROCIMENTO   FORNECIMENTO E INSTALAÇÃO. AF_06/2016</v>
          </cell>
          <cell r="I4552" t="str">
            <v>UN</v>
          </cell>
        </row>
        <row r="4553">
          <cell r="G4553">
            <v>96739</v>
          </cell>
          <cell r="H4553" t="str">
            <v>LUVA, PPR, DN 32 MM, CLASSE PN 25, INSTALADO EM RESERVAÇÃO DE ÁGUA DE EDIFICAÇÃO QUE POSSUA RESERVATÓRIO DE FIBRA/FIBROCIMENTO  FORNECIMENTO E INSTALAÇÃO. AF_06/2016</v>
          </cell>
          <cell r="I4553" t="str">
            <v>UN</v>
          </cell>
        </row>
        <row r="4554">
          <cell r="G4554">
            <v>96740</v>
          </cell>
          <cell r="H4554" t="str">
            <v>CONECTOR MACHO, PPR, 32 X 3/4'', CLASSE PN 25,  INSTALADO EM RESERVAÇÃO DE ÁGUA DE EDIFICAÇÃO QUE POSSUA RESERVATÓRIO DE FIBRA/FIBROCIMENTO   FORNECIMENTO E INSTALAÇÃO. AF_06/2016</v>
          </cell>
          <cell r="I4554" t="str">
            <v>UN</v>
          </cell>
        </row>
        <row r="4555">
          <cell r="G4555">
            <v>96741</v>
          </cell>
          <cell r="H4555" t="str">
            <v>LUVA, PPR, DN 40 MM, CLASSE PN 25, INSTALADO EM RESERVAÇÃO DE ÁGUA DE EDIFICAÇÃO QUE POSSUA RESERVATÓRIO DE FIBRA/FIBROCIMENTO  FORNECIMENTO E INSTALAÇÃO. AF_06/2016</v>
          </cell>
          <cell r="I4555" t="str">
            <v>UN</v>
          </cell>
        </row>
        <row r="4556">
          <cell r="G4556">
            <v>96742</v>
          </cell>
          <cell r="H4556" t="str">
            <v>LUVA, PPR, DN 50 MM, CLASSE PN 25, INSTALADO EM RESERVAÇÃO DE ÁGUA DE EDIFICAÇÃO QUE POSSUA RESERVATÓRIO DE FIBRA/FIBROCIMENTO  FORNECIMENTO E INSTALAÇÃO. AF_06/2016</v>
          </cell>
          <cell r="I4556" t="str">
            <v>UN</v>
          </cell>
        </row>
        <row r="4557">
          <cell r="G4557">
            <v>96743</v>
          </cell>
          <cell r="H4557" t="str">
            <v>LUVA, PPR, DN 63 MM, CLASSE PN 25, INSTALADO EM RESERVAÇÃO DE ÁGUA DE EDIFICAÇÃO QUE POSSUA RESERVATÓRIO DE FIBRA/FIBROCIMENTO  FORNECIMENTO E INSTALAÇÃO. AF_06/2016</v>
          </cell>
          <cell r="I4557" t="str">
            <v>UN</v>
          </cell>
        </row>
        <row r="4558">
          <cell r="G4558">
            <v>96744</v>
          </cell>
          <cell r="H4558" t="str">
            <v>LUVA, PPR, DN 75 MM, CLASSE PN 25, INSTALADO EM RESERVAÇÃO DE ÁGUA DE EDIFICAÇÃO QUE POSSUA RESERVATÓRIO DE FIBRA/FIBROCIMENTO  FORNECIMENTO E INSTALAÇÃO. AF_06/2016</v>
          </cell>
          <cell r="I4558" t="str">
            <v>UN</v>
          </cell>
        </row>
        <row r="4559">
          <cell r="G4559">
            <v>96745</v>
          </cell>
          <cell r="H4559" t="str">
            <v>LUVA, PPR, DN 90 MM, CLASSE PN 25, INSTALADO EM RESERVAÇÃO DE ÁGUA DE EDIFICAÇÃO QUE POSSUA RESERVATÓRIO DE FIBRA/FIBROCIMENTO  FORNECIMENTO E INSTALAÇÃO. AF_06/2016</v>
          </cell>
          <cell r="I4559" t="str">
            <v>UN</v>
          </cell>
        </row>
        <row r="4560">
          <cell r="G4560">
            <v>96746</v>
          </cell>
          <cell r="H4560" t="str">
            <v>LUVA, PPR, DN 110 MM, CLASSE PN 25, INSTALADO EM RESERVAÇÃO DE ÁGUA DE EDIFICAÇÃO QUE POSSUA RESERVATÓRIO DE FIBRA/FIBROCIMENTO  FORNECIMENTO E INSTALAÇÃO. AF_06/2016</v>
          </cell>
          <cell r="I4560" t="str">
            <v>UN</v>
          </cell>
        </row>
        <row r="4561">
          <cell r="G4561">
            <v>96747</v>
          </cell>
          <cell r="H4561" t="str">
            <v>JOELHO 90 GRAUS, PPR, DN 20 MM, CLASSE PN 25,  INSTALADO EM RESERVAÇÃO DE ÁGUA DE EDIFICAÇÃO QUE POSSUA RESERVATÓRIO DE FIBRA/FIBROCIMENTO  FORNECIMENTO E INSTALAÇÃO. AF_06/2016</v>
          </cell>
          <cell r="I4561" t="str">
            <v>UN</v>
          </cell>
        </row>
        <row r="4562">
          <cell r="G4562">
            <v>96748</v>
          </cell>
          <cell r="H4562" t="str">
            <v>JOELHO 90 GRAUS, PPR, DN 25 MM, CLASSE PN 25,  INSTALADO EM RESERVAÇÃO DE ÁGUA DE EDIFICAÇÃO QUE POSSUA RESERVATÓRIO DE FIBRA/FIBROCIMENTO  FORNECIMENTO E INSTALAÇÃO. AF_06/2016</v>
          </cell>
          <cell r="I4562" t="str">
            <v>UN</v>
          </cell>
        </row>
        <row r="4563">
          <cell r="G4563">
            <v>96749</v>
          </cell>
          <cell r="H4563" t="str">
            <v>JOELHO 90 GRAUS, PPR, DN 32 MM, CLASSE PN 25,  INSTALADO EM RESERVAÇÃO DE ÁGUA DE EDIFICAÇÃO QUE POSSUA RESERVATÓRIO DE FIBRA/FIBROCIMENTO  FORNECIMENTO E INSTALAÇÃO. AF_06/2016</v>
          </cell>
          <cell r="I4563" t="str">
            <v>UN</v>
          </cell>
        </row>
        <row r="4564">
          <cell r="G4564">
            <v>96750</v>
          </cell>
          <cell r="H4564" t="str">
            <v>JOELHO 90 GRAUS, PPR, DN 40 MM, CLASSE PN 25,  INSTALADO EM RESERVAÇÃO DE ÁGUA DE EDIFICAÇÃO QUE POSSUA RESERVATÓRIO DE FIBRA/FIBROCIMENTO  FORNECIMENTO E INSTALAÇÃO. AF_06/2016</v>
          </cell>
          <cell r="I4564" t="str">
            <v>UN</v>
          </cell>
        </row>
        <row r="4565">
          <cell r="G4565">
            <v>96751</v>
          </cell>
          <cell r="H4565" t="str">
            <v>JOELHO 90 GRAUS, PPR, DN 50 MM, CLASSE PN 25,  INSTALADO EM RESERVAÇÃO DE ÁGUA DE EDIFICAÇÃO QUE POSSUA RESERVATÓRIO DE FIBRA/FIBROCIMENTO  FORNECIMENTO E INSTALAÇÃO. AF_06/2016</v>
          </cell>
          <cell r="I4565" t="str">
            <v>UN</v>
          </cell>
        </row>
        <row r="4566">
          <cell r="G4566">
            <v>96752</v>
          </cell>
          <cell r="H4566" t="str">
            <v>JOELHO 90 GRAUS, PPR, DN 63 MM, CLASSE PN 25,  INSTALADO EM RESERVAÇÃO DE ÁGUA DE EDIFICAÇÃO QUE POSSUA RESERVATÓRIO DE FIBRA/FIBROCIMENTO  FORNECIMENTO E INSTALAÇÃO. AF_06/2016</v>
          </cell>
          <cell r="I4566" t="str">
            <v>UN</v>
          </cell>
        </row>
        <row r="4567">
          <cell r="G4567">
            <v>96753</v>
          </cell>
          <cell r="H4567" t="str">
            <v>JOELHO 90 GRAUS, PPR, DN 75 MM, CLASSE PN 25,  INSTALADO EM RESERVAÇÃO DE ÁGUA DE EDIFICAÇÃO QUE POSSUA RESERVATÓRIO DE FIBRA/FIBROCIMENTO  FORNECIMENTO E INSTALAÇÃO. AF_06/2016</v>
          </cell>
          <cell r="I4567" t="str">
            <v>UN</v>
          </cell>
        </row>
        <row r="4568">
          <cell r="G4568">
            <v>96754</v>
          </cell>
          <cell r="H4568" t="str">
            <v>JOELHO 90 GRAUS, PPR, DN 90 MM, CLASSE PN 25,  INSTALADO EM RESERVAÇÃO DE ÁGUA DE EDIFICAÇÃO QUE POSSUA RESERVATÓRIO DE FIBRA/FIBROCIMENTO  FORNECIMENTO E INSTALAÇÃO. AF_06/2016</v>
          </cell>
          <cell r="I4568" t="str">
            <v>UN</v>
          </cell>
        </row>
        <row r="4569">
          <cell r="G4569">
            <v>96755</v>
          </cell>
          <cell r="H4569" t="str">
            <v>JOELHO 90 GRAUS, PPR, DN 110 MM, CLASSE PN 25,  INSTALADO EM RESERVAÇÃO DE ÁGUA DE EDIFICAÇÃO QUE POSSUA RESERVATÓRIO DE FIBRA/FIBROCIMENTO  FORNECIMENTO E INSTALAÇÃO. AF_06/2016</v>
          </cell>
          <cell r="I4569" t="str">
            <v>UN</v>
          </cell>
        </row>
        <row r="4570">
          <cell r="G4570">
            <v>96756</v>
          </cell>
          <cell r="H4570" t="str">
            <v>TÊ MISTURADOR, PPR, DN 20 MM, CLASSE PN 25,  INSTALADO EM RESERVAÇÃO DE ÁGUA DE EDIFICAÇÃO QUE POSSUA RESERVATÓRIO DE FIBRA/FIBROCIMENTO  FORNECIMENTO E INSTALAÇÃO. AF_06/2016</v>
          </cell>
          <cell r="I4570" t="str">
            <v>UN</v>
          </cell>
        </row>
        <row r="4571">
          <cell r="G4571">
            <v>96757</v>
          </cell>
          <cell r="H4571" t="str">
            <v>TÊ MISTURADOR, PPR, DN 25 MM, CLASSE PN 25,  INSTALADO EM RESERVAÇÃO DE ÁGUA DE EDIFICAÇÃO QUE POSSUA RESERVATÓRIO DE FIBRA/FIBROCIMENTO  FORNECIMENTO E INSTALAÇÃO. AF_06/2016</v>
          </cell>
          <cell r="I4571" t="str">
            <v>UN</v>
          </cell>
        </row>
        <row r="4572">
          <cell r="G4572">
            <v>96758</v>
          </cell>
          <cell r="H4572" t="str">
            <v>TÊ, PPR, DN 32 MM, CLASSE PN 25,  INSTALADO EM RESERVAÇÃO DE ÁGUA DE EDIFICAÇÃO QUE POSSUA RESERVATÓRIO DE FIBRA/FIBROCIMENTO  FORNECIMENTO E INSTALAÇÃO. AF_06/2016</v>
          </cell>
          <cell r="I4572" t="str">
            <v>UN</v>
          </cell>
        </row>
        <row r="4573">
          <cell r="G4573">
            <v>96759</v>
          </cell>
          <cell r="H4573" t="str">
            <v>TÊ, PPR, DN 40 MM, CLASSE PN 25,  INSTALADO EM RESERVAÇÃO DE ÁGUA DE EDIFICAÇÃO QUE POSSUA RESERVATÓRIO DE FIBRA/FIBROCIMENTO  FORNECIMENTO E INSTALAÇÃO. AF_06/2016</v>
          </cell>
          <cell r="I4573" t="str">
            <v>UN</v>
          </cell>
        </row>
        <row r="4574">
          <cell r="G4574">
            <v>96760</v>
          </cell>
          <cell r="H4574" t="str">
            <v>TÊ, PPR, DN 50 MM, CLASSE PN 25,  INSTALADO EM RESERVAÇÃO DE ÁGUA DE EDIFICAÇÃO QUE POSSUA RESERVATÓRIO DE FIBRA/FIBROCIMENTO  FORNECIMENTO E INSTALAÇÃO. AF_06/2016</v>
          </cell>
          <cell r="I4574" t="str">
            <v>UN</v>
          </cell>
        </row>
        <row r="4575">
          <cell r="G4575">
            <v>96761</v>
          </cell>
          <cell r="H4575" t="str">
            <v>TÊ, PPR, DN 63 MM, CLASSE PN 25,  INSTALADO EM RESERVAÇÃO DE ÁGUA DE EDIFICAÇÃO QUE POSSUA RESERVATÓRIO DE FIBRA/FIBROCIMENTO  FORNECIMENTO E INSTALAÇÃO. AF_06/2016</v>
          </cell>
          <cell r="I4575" t="str">
            <v>UN</v>
          </cell>
        </row>
        <row r="4576">
          <cell r="G4576">
            <v>96762</v>
          </cell>
          <cell r="H4576" t="str">
            <v>TÊ, PPR, DN 75 MM, CLASSE PN 25,  INSTALADO EM RESERVAÇÃO DE ÁGUA DE EDIFICAÇÃO QUE POSSUA RESERVATÓRIO DE FIBRA/FIBROCIMENTO  FORNECIMENTO E INSTALAÇÃO. AF_06/2016</v>
          </cell>
          <cell r="I4576" t="str">
            <v>UN</v>
          </cell>
        </row>
        <row r="4577">
          <cell r="G4577">
            <v>96763</v>
          </cell>
          <cell r="H4577" t="str">
            <v>TÊ, PPR, DN 90 MM, CLASSE PN 25,  INSTALADO EM RESERVAÇÃO DE ÁGUA DE EDIFICAÇÃO QUE POSSUA RESERVATÓRIO DE FIBRA/FIBROCIMENTO  FORNECIMENTO E INSTALAÇÃO. AF_06/2016</v>
          </cell>
          <cell r="I4577" t="str">
            <v>UN</v>
          </cell>
        </row>
        <row r="4578">
          <cell r="G4578">
            <v>96764</v>
          </cell>
          <cell r="H4578" t="str">
            <v>TÊ, PPR, DN 110 MM, CLASSE PN 25,  INSTALADO EM RESERVAÇÃO DE ÁGUA DE EDIFICAÇÃO QUE POSSUA RESERVATÓRIO DE FIBRA/FIBROCIMENTO  FORNECIMENTO E INSTALAÇÃO. AF_06/2016</v>
          </cell>
          <cell r="I4578" t="str">
            <v>UN</v>
          </cell>
        </row>
        <row r="4579">
          <cell r="G4579">
            <v>96802</v>
          </cell>
          <cell r="H4579" t="str">
            <v>KIT CHASSI PEX, PRÉ-FABRICADO, PARA CHUVEIRO, INCLUSO QUADRO METÁLICO, TUBOS, REGISTROS DE PRESSÃO E CONEXÕES POR CRIMPAGEM - FORNECIMENTO E INSTALAÇÃO. AF_02/2023</v>
          </cell>
          <cell r="I4579" t="str">
            <v>UN</v>
          </cell>
        </row>
        <row r="4580">
          <cell r="G4580">
            <v>96803</v>
          </cell>
          <cell r="H4580" t="str">
            <v>KIT CHASSI PEX, PRÉ-FABRICADO, PARA COZINHA COM CUBA SIMPLES, INCLUSO QUADRO METÁLICO, TUBOS E CONEXÕES POR CRIMPAGEM - FORNECIMENTO E INSTALAÇÃO. AF_02/2023</v>
          </cell>
          <cell r="I4580" t="str">
            <v>UN</v>
          </cell>
        </row>
        <row r="4581">
          <cell r="G4581">
            <v>96804</v>
          </cell>
          <cell r="H4581" t="str">
            <v>KIT CHASSI PEX, PRÉ-FABRICADO, PARA ÁREA DE SERVIÇO COM TANQUE E MÁQUINA DE LAVAR ROUPA, INCLUSO QUADRO METÁLICO, TUBOS E CONEXÕES POR CRIMPAGEM - FORNECIMENTO E INSTALAÇÃO. AF_02/2023</v>
          </cell>
          <cell r="I4581" t="str">
            <v>UN</v>
          </cell>
        </row>
        <row r="4582">
          <cell r="G4582">
            <v>96805</v>
          </cell>
          <cell r="H4582" t="str">
            <v>KIT CHASSI PEX, PRÉ-FABRICADO, PARA CHUVEIRO, INCLUSO QUADRO METÁLICO, TUBOS, REGISTROS DE PRESSÃO E CONEXÕES POR ANEL DESLIZANTE - FORNECIMENTO E INSTALAÇÃO. AF_02/2023</v>
          </cell>
          <cell r="I4582" t="str">
            <v>UN</v>
          </cell>
        </row>
        <row r="4583">
          <cell r="G4583">
            <v>96806</v>
          </cell>
          <cell r="H4583" t="str">
            <v>KIT CHASSI PEX, PRÉ-FABRICADO, PARA COZINHA COM CUBA SIMPLES, INCLUSO QUADRO METÁLICO, TUBOS E CONEXÕES POR ANEL DESLIZANTE - FORNECIMENTO E INSTALAÇÃO. AF_02/2023</v>
          </cell>
          <cell r="I4583" t="str">
            <v>UN</v>
          </cell>
        </row>
        <row r="4584">
          <cell r="G4584">
            <v>96807</v>
          </cell>
          <cell r="H4584" t="str">
            <v>KIT CHASSI PEX, PRÉ-FABRICADO, PARA ÁREA DE SERVIÇO COM TANQUE E MÁQUINA DE LAVAR ROUPA, INCLUSO QUADRO METÁLICO, TUBOS E CONEXÕES POR ANEL DESLIZANTE - FORNECIMENTO E INSTALAÇÃO. AF_02/2023</v>
          </cell>
          <cell r="I4584" t="str">
            <v>UN</v>
          </cell>
        </row>
        <row r="4585">
          <cell r="G4585">
            <v>96808</v>
          </cell>
          <cell r="H4585" t="str">
            <v>UNIÃO METÁLICA PARA INSTALAÇÕES EM PEX ÁGUA, DN 16 MM, COM ANEL DESLIZANTE - FORNECIMENTO E INSTALAÇÃO. AF_02/2023</v>
          </cell>
          <cell r="I4585" t="str">
            <v>UN</v>
          </cell>
        </row>
        <row r="4586">
          <cell r="G4586">
            <v>96809</v>
          </cell>
          <cell r="H4586" t="str">
            <v>CONEXÃO FIXA, ROSCA FÊMEA, METÁLICA, PARA INSTALAÇÕES EM PEX ÁGUA, DN 16 MM X 1/2", COM ANEL DESLIZANTE. FORNECIMENTO E INSTALAÇÃO. AF_02/2023</v>
          </cell>
          <cell r="I4586" t="str">
            <v>UN</v>
          </cell>
        </row>
        <row r="4587">
          <cell r="G4587">
            <v>96810</v>
          </cell>
          <cell r="H4587" t="str">
            <v>CONEXÃO MÓVEL, ROSCA FÊMEA, METÁLICA, PARA INSTALAÇÕES EM PEX ÁGUA, DN 16 MM X 3/4", COM ANEL DESLIZANTE. FORNECIMENTO E INSTALAÇÃO. AF_02/2023</v>
          </cell>
          <cell r="I4587" t="str">
            <v>UN</v>
          </cell>
        </row>
        <row r="4588">
          <cell r="G4588">
            <v>96811</v>
          </cell>
          <cell r="H4588" t="str">
            <v>UNIÃO METÁLICA PARA INSTALAÇÕES EM PEX ÁGUA, DN 20 MM, COM ANEL DESLIZANTE - FORNECIMENTO E INSTALAÇÃO. AF_02/2023</v>
          </cell>
          <cell r="I4588" t="str">
            <v>UN</v>
          </cell>
        </row>
        <row r="4589">
          <cell r="G4589">
            <v>96812</v>
          </cell>
          <cell r="H4589" t="str">
            <v>CONEXÃO FIXA, ROSCA FÊMEA, METÁLICA, PARA INSTALAÇÕES EM PEX ÁGUA, DN 20 MM X 1/2", COM ANEL DESLIZANTE. FORNECIMENTO E INSTALAÇÃO. AF_02/2023</v>
          </cell>
          <cell r="I4589" t="str">
            <v>UN</v>
          </cell>
        </row>
        <row r="4590">
          <cell r="G4590">
            <v>96813</v>
          </cell>
          <cell r="H4590" t="str">
            <v>CONEXÃO FIXA, ROSCA FÊMEA, METÁLICA, PARA INSTALAÇÕES EM PEX ÁGUA, DN 20 MM X 3/4", COM ANEL DESLIZANTE. FORNECIMENTO E INSTALAÇÃO. AF_02/2023</v>
          </cell>
          <cell r="I4590" t="str">
            <v>UN</v>
          </cell>
        </row>
        <row r="4591">
          <cell r="G4591">
            <v>96814</v>
          </cell>
          <cell r="H4591" t="str">
            <v>UNIÃO DE REDUÇÃO, METÁLICA, PARA INSTALAÇÕES EM PEX ÁGUA, DN 20 X 16 MM, CONEXÃO POR ANEL DESLIZANTE - FORNECIMENTO E INSTALAÇÃO. AF_02/2023</v>
          </cell>
          <cell r="I4591" t="str">
            <v>UN</v>
          </cell>
        </row>
        <row r="4592">
          <cell r="G4592">
            <v>96815</v>
          </cell>
          <cell r="H4592" t="str">
            <v>UNIÃO METÁLICA PARA INSTALAÇÕES EM PEX ÁGUA, DN 25 MM, COM ANEL DESLIZANTE - FORNECIMENTO E INSTALAÇÃO. AF_02/2023</v>
          </cell>
          <cell r="I4592" t="str">
            <v>UN</v>
          </cell>
        </row>
        <row r="4593">
          <cell r="G4593">
            <v>96816</v>
          </cell>
          <cell r="H4593" t="str">
            <v>CONEXÃO FIXA, ROSCA FÊMEA, METÁLICA, PARA INSTALAÇÕES EM PEX ÁGUA, DN 25 MM X 3/4", COM ANEL DESLIZANTE - FORNECIMENTO E INSTALAÇÃO. AF_02/2023</v>
          </cell>
          <cell r="I4593" t="str">
            <v>UN</v>
          </cell>
        </row>
        <row r="4594">
          <cell r="G4594">
            <v>96817</v>
          </cell>
          <cell r="H4594" t="str">
            <v>CONEXÃO FIXA, ROSCA FÊMEA, METÁLICA, PARA INSTALAÇÕES EM PEX ÁGUA, DN 25 MM X 1", COM ANEL DESLIZANTE - FORNECIMENTO E INSTALAÇÃO. AF_02/2023</v>
          </cell>
          <cell r="I4594" t="str">
            <v>UN</v>
          </cell>
        </row>
        <row r="4595">
          <cell r="G4595">
            <v>96818</v>
          </cell>
          <cell r="H4595" t="str">
            <v>UNIÃO DE REDUÇÃO, METÁLICA, PARA INSTALAÇÕES EM PEX ÁGUA, DN 25 X 16 MM, CONEXÃO POR ANEL DESLIZANTE - FORNECIMENTO E INSTALAÇÃO. AF_02/2023</v>
          </cell>
          <cell r="I4595" t="str">
            <v>UN</v>
          </cell>
        </row>
        <row r="4596">
          <cell r="G4596">
            <v>96819</v>
          </cell>
          <cell r="H4596" t="str">
            <v>UNIÃO DE REDUÇÃO, METÁLICA, PARA INSTALAÇÕES EM PEX ÁGUA, DN 25 X 20 MM, CONEXÃO POR ANEL DESLIZANTE - FORNECIMENTO E INSTALAÇÃO. AF_02/2023</v>
          </cell>
          <cell r="I4596" t="str">
            <v>UN</v>
          </cell>
        </row>
        <row r="4597">
          <cell r="G4597">
            <v>96820</v>
          </cell>
          <cell r="H4597" t="str">
            <v>UNIÃO METÁLICA PARA INSTALAÇÕES EM PEX ÁGUA, DN 32 MM, COM ANEL DESLIZANTE - FORNECIMENTO E INSTALAÇÃO. AF_02/2023</v>
          </cell>
          <cell r="I4597" t="str">
            <v>UN</v>
          </cell>
        </row>
        <row r="4598">
          <cell r="G4598">
            <v>96821</v>
          </cell>
          <cell r="H4598" t="str">
            <v>CONEXÃO FIXA, ROSCA FÊMEA, METÁLICA, PARA INSTALAÇÕES EM PEX ÁGUA, DN 32 MM X 1", COM ANEL DESLIZANTE - FORNECIMENTO E INSTALAÇÃO. AF_02/2023</v>
          </cell>
          <cell r="I4598" t="str">
            <v>UN</v>
          </cell>
        </row>
        <row r="4599">
          <cell r="G4599">
            <v>96822</v>
          </cell>
          <cell r="H4599" t="str">
            <v>UNIÃO DE REDUÇÃO, METÁLICA, PARA INSTALAÇÕES EM PEX ÁGUA, DN 32 X 25 MM, CONEXÃO POR ANEL DESLIZANTE - FORNECIMENTO E INSTALAÇÃO. AF_02/2023</v>
          </cell>
          <cell r="I4599" t="str">
            <v>UN</v>
          </cell>
        </row>
        <row r="4600">
          <cell r="G4600">
            <v>96823</v>
          </cell>
          <cell r="H4600" t="str">
            <v>LUVA PARA INSTALAÇÕES EM PEX ÁGUA, DN 16 MM, CONEXÃO POR CRIMPAGEM - FORNECIMENTO E INSTALAÇÃO. AF_02/2023</v>
          </cell>
          <cell r="I4600" t="str">
            <v>UN</v>
          </cell>
        </row>
        <row r="4601">
          <cell r="G4601">
            <v>96824</v>
          </cell>
          <cell r="H4601" t="str">
            <v>CONEXÃO FIXA, ROSCA FÊMEA, PARA INSTALAÇÕES EM PEX ÁGUA, DN 16MM X 1/2", CONEXÃO POR CRIMPAGEM - FORNECIMENTO E INSTALAÇÃO. AF_02/2023</v>
          </cell>
          <cell r="I4601" t="str">
            <v>UN</v>
          </cell>
        </row>
        <row r="4602">
          <cell r="G4602">
            <v>96826</v>
          </cell>
          <cell r="H4602" t="str">
            <v>LUVA PARA INSTALAÇÕES EM PEX ÁGUA, DN 20 MM, CONEXÃO POR CRIMPAGEM - FORNECIMENTO E INSTALAÇÃO. AF_02/2023</v>
          </cell>
          <cell r="I4602" t="str">
            <v>UN</v>
          </cell>
        </row>
        <row r="4603">
          <cell r="G4603">
            <v>96827</v>
          </cell>
          <cell r="H4603" t="str">
            <v>CONEXÃO FIXA, ROSCA FÊMEA, PARA INSTALAÇÕES EM PEX ÁGUA, DN 20MM X 1/2", CONEXÃO POR CRIMPAGEM - FORNECIMENTO E INSTALAÇÃO. AF_02/2023</v>
          </cell>
          <cell r="I4603" t="str">
            <v>UN</v>
          </cell>
        </row>
        <row r="4604">
          <cell r="G4604">
            <v>96828</v>
          </cell>
          <cell r="H4604" t="str">
            <v>CONEXÃO FIXA, ROSCA FÊMEA, PARA INSTALAÇÕES EM PEX ÁGUA, DN 20MM X 3/4", CONEXÃO POR CRIMPAGEM - FORNECIMENTO E INSTALAÇÃO. AF_02/2023</v>
          </cell>
          <cell r="I4604" t="str">
            <v>UN</v>
          </cell>
        </row>
        <row r="4605">
          <cell r="G4605">
            <v>96829</v>
          </cell>
          <cell r="H4605" t="str">
            <v>LUVA DE REDUÇÃO PARA INSTALAÇÕES EM PEX ÁGUA, DN 20 X 16 MM, CONEXÃO POR CRIMPAGEM - FORNECIMENTO E INSTALAÇÃO. AF_02/2023</v>
          </cell>
          <cell r="I4605" t="str">
            <v>UN</v>
          </cell>
        </row>
        <row r="4606">
          <cell r="G4606">
            <v>96830</v>
          </cell>
          <cell r="H4606" t="str">
            <v>LUVA PARA INSTALAÇÕES EM PEX ÁGUA, DN 25 MM, CONEXÃO POR CRIMPAGEM - FORNECIMENTO E INSTALAÇÃO. AF_02/2023</v>
          </cell>
          <cell r="I4606" t="str">
            <v>UN</v>
          </cell>
        </row>
        <row r="4607">
          <cell r="G4607">
            <v>96832</v>
          </cell>
          <cell r="H4607" t="str">
            <v>CONEXÃO FIXA, ROSCA FÊMEA, PARA INSTALAÇÕES EM PEX ÁGUA, DN 25MM X 3/4", CONEXÃO POR CRIMPAGEM - FORNECIMENTO E INSTALAÇÃO. AF_02/2023</v>
          </cell>
          <cell r="I4607" t="str">
            <v>UN</v>
          </cell>
        </row>
        <row r="4608">
          <cell r="G4608">
            <v>96833</v>
          </cell>
          <cell r="H4608" t="str">
            <v>LUVA DE REDUÇÃO PARA INSTALAÇÕES EM PEX ÁGUA, DN 25 X 16 MM, CONEXÃO POR CRIMPAGEM - FORNECIMENTO E INSTALAÇÃO. AF_02/2023</v>
          </cell>
          <cell r="I4608" t="str">
            <v>UN</v>
          </cell>
        </row>
        <row r="4609">
          <cell r="G4609">
            <v>96834</v>
          </cell>
          <cell r="H4609" t="str">
            <v>LUVA PARA INSTALAÇÕES EM PEX ÁGUA, DN 32 MM, CONEXÃO POR CRIMPAGEM - FORNECIMENTO E INSTALAÇÃO. AF_02/2023</v>
          </cell>
          <cell r="I4609" t="str">
            <v>UN</v>
          </cell>
        </row>
        <row r="4610">
          <cell r="G4610">
            <v>96836</v>
          </cell>
          <cell r="H4610" t="str">
            <v>LUVA DE REDUÇÃO PARA INSTALAÇÕES EM PEX ÁGUA, DN 32 X 25 MM, CONEXÃO POR CRIMPAGEM - FORNECIMENTO E INSTALAÇÃO. AF_02/2023</v>
          </cell>
          <cell r="I4610" t="str">
            <v>UN</v>
          </cell>
        </row>
        <row r="4611">
          <cell r="G4611">
            <v>96837</v>
          </cell>
          <cell r="H4611" t="str">
            <v>JOELHO 90 GRAUS, METÁLICO, PARA INSTALAÇÕES EM PEX ÁGUA, DN 16 MM, CONEXÃO POR ANEL DESLIZANTE - FORNECIMENTO E INSTALAÇÃO. AF_02/2023</v>
          </cell>
          <cell r="I4611" t="str">
            <v>UN</v>
          </cell>
        </row>
        <row r="4612">
          <cell r="G4612">
            <v>96838</v>
          </cell>
          <cell r="H4612" t="str">
            <v>JOELHO 90 GRAUS, ROSCA FÊMEA TERMINAL, METÁLICO, PARA INSTALAÇÕES EM PEX ÁGUA, DN 16MM X 1/2", CONEXÃO POR ANEL DESLIZANTE - FORNECIMENTO E INSTALAÇÃO. AF_02/2023</v>
          </cell>
          <cell r="I4612" t="str">
            <v>UN</v>
          </cell>
        </row>
        <row r="4613">
          <cell r="G4613">
            <v>96839</v>
          </cell>
          <cell r="H4613" t="str">
            <v>JOELHO, ROSCA FÊMEA, COM BASE FIXA, METÁLICO, PARA INSTALAÇÕES EM PEX ÁGUA, DN 16MM X 1/2", CONEXÃO POR ANEL DESLIZANTE - FORNECIMENTO E INSTALAÇÃO. AF_02/2023</v>
          </cell>
          <cell r="I4613" t="str">
            <v>UN</v>
          </cell>
        </row>
        <row r="4614">
          <cell r="G4614">
            <v>96840</v>
          </cell>
          <cell r="H4614" t="str">
            <v>JOELHO 90 GRAUS, METÁLICO, PARA INSTALAÇÕES EM PEX ÁGUA, DN 20 MM, CONEXÃO POR ANEL DESLIZANTE - FORNECIMENTO E INSTALAÇÃO. AF_02/2023</v>
          </cell>
          <cell r="I4614" t="str">
            <v>UN</v>
          </cell>
        </row>
        <row r="4615">
          <cell r="G4615">
            <v>96841</v>
          </cell>
          <cell r="H4615" t="str">
            <v>JOELHO 90 GRAUS, ROSCA FÊMEA TERMINAL, METÁLICO, PARA INSTALAÇÕES EM PEX ÁGUA, DN 20 MM X 1/2", CONEXÃO POR ANEL DESLIZANTE - FORNECIMENTO E INSTALAÇÃO. AF_02/2023</v>
          </cell>
          <cell r="I4615" t="str">
            <v>UN</v>
          </cell>
        </row>
        <row r="4616">
          <cell r="G4616">
            <v>96842</v>
          </cell>
          <cell r="H4616" t="str">
            <v>JOELHO 90 GRAUS, ROSCA FÊMEA TERMINAL, METÁLICO, PARA INSTALAÇÕES EM PEX ÁGUA, DN 20 MM X 3/4", CONEXÃO POR ANEL DESLIZANTE - FORNECIMENTO E INSTALAÇÃO. AF_02/2023</v>
          </cell>
          <cell r="I4616" t="str">
            <v>UN</v>
          </cell>
        </row>
        <row r="4617">
          <cell r="G4617">
            <v>96843</v>
          </cell>
          <cell r="H4617" t="str">
            <v>JOELHO ROSCA FÊMEA, COM BASE FIXA, METÁLICO, PARA INSTALAÇÕES EM PEX ÁGUA, DN 20MM X 1/2", CONEXÃO POR ANEL DESLIZANTE - FORNECIMENTO E INSTALAÇÃO. AF_02/2023</v>
          </cell>
          <cell r="I4617" t="str">
            <v>UN</v>
          </cell>
        </row>
        <row r="4618">
          <cell r="G4618">
            <v>96844</v>
          </cell>
          <cell r="H4618" t="str">
            <v>JOELHO ROSCA FÊMEA, MÓVEL, METÁLICO, PARA INSTALAÇÕES EM PEX ÁGUA, DN 20MM X 3/4", CONEXÃO POR ANEL DESLIZANTE - FORNECIMENTO E INSTALAÇÃO. AF_02/2023</v>
          </cell>
          <cell r="I4618" t="str">
            <v>UN</v>
          </cell>
        </row>
        <row r="4619">
          <cell r="G4619">
            <v>96845</v>
          </cell>
          <cell r="H4619" t="str">
            <v>JOELHO 90 GRAUS, METÁLICO, PARA INSTALAÇÕES EM PEX ÁGUA, DN 25 MM, CONEXÃO POR ANEL DESLIZANTE - FORNECIMENTO E INSTALAÇÃO. AF_02/2023</v>
          </cell>
          <cell r="I4619" t="str">
            <v>UN</v>
          </cell>
        </row>
        <row r="4620">
          <cell r="G4620">
            <v>96846</v>
          </cell>
          <cell r="H4620" t="str">
            <v>JOELHO 90 GRAUS, ROSCA FÊMEA TERMINAL, METÁLICO, PARA INSTALAÇÕES EM PEX ÁGUA, DN 25 MM X 3/4", CONEXÃO POR ANEL DESLIZANTE - FORNECIMENTO E INSTALAÇÃO. AF_02/2023</v>
          </cell>
          <cell r="I4620" t="str">
            <v>UN</v>
          </cell>
        </row>
        <row r="4621">
          <cell r="G4621">
            <v>96847</v>
          </cell>
          <cell r="H4621" t="str">
            <v>JOELHO ROSCA FÊMEA, COM BASE FIXA, METÁLICO, PARA INSTALAÇÕES EM PEX ÁGUA, DN 25MM X 3/4", CONEXÃO POR ANEL DESLIZANTE - FORNECIMENTO E INSTALAÇÃO. AF_02/2023</v>
          </cell>
          <cell r="I4621" t="str">
            <v>UN</v>
          </cell>
        </row>
        <row r="4622">
          <cell r="G4622">
            <v>96848</v>
          </cell>
          <cell r="H4622" t="str">
            <v>JOELHO 90 GRAUS, METÁLICO, PARA INSTALAÇÕES EM PEX ÁGUA, DN 32 MM, CONEXÃO POR ANEL DESLIZANTE - FORNECIMENTO E INSTALAÇÃO. AF_02/2023</v>
          </cell>
          <cell r="I4622" t="str">
            <v>UN</v>
          </cell>
        </row>
        <row r="4623">
          <cell r="G4623">
            <v>96849</v>
          </cell>
          <cell r="H4623" t="str">
            <v>JOELHO 90 GRAUS, PARA INSTALAÇÕES EM PEX ÁGUA, DN 16 MM, CONEXÃO POR CRIMPAGEM - FORNECIMENTO E INSTALAÇÃO. AF_02/2023</v>
          </cell>
          <cell r="I4623" t="str">
            <v>UN</v>
          </cell>
        </row>
        <row r="4624">
          <cell r="G4624">
            <v>96850</v>
          </cell>
          <cell r="H4624" t="str">
            <v>JOELHO 90 GRAUS, ROSCA FÊMEA TERMINAL, PARA INSTALAÇÕES EM PEX ÁGUA, DN 16MM X 1/2", CONEXÃO POR CRIMPAGEM - FORNECIMENTO E INSTALAÇÃO. AF_02/2023</v>
          </cell>
          <cell r="I4624" t="str">
            <v>UN</v>
          </cell>
        </row>
        <row r="4625">
          <cell r="G4625">
            <v>96852</v>
          </cell>
          <cell r="H4625" t="str">
            <v>JOELHO 90 GRAUS, PARA INSTALAÇÕES EM PEX ÁGUA, DN 20 MM, CONEXÃO POR CRIMPAGEM - FORNECIMENTO E INSTALAÇÃO. AF_02/2023</v>
          </cell>
          <cell r="I4625" t="str">
            <v>UN</v>
          </cell>
        </row>
        <row r="4626">
          <cell r="G4626">
            <v>96853</v>
          </cell>
          <cell r="H4626" t="str">
            <v>JOELHO 90 GRAUS, ROSCA FÊMEA TERMINAL, PARA INSTALAÇÕES EM PEX ÁGUA, DN 20MM X 1/2", CONEXÃO POR CRIMPAGEM - FORNECIMENTO E INSTALAÇÃO. AF_02/2023</v>
          </cell>
          <cell r="I4626" t="str">
            <v>UN</v>
          </cell>
        </row>
        <row r="4627">
          <cell r="G4627">
            <v>96854</v>
          </cell>
          <cell r="H4627" t="str">
            <v>JOELHO 90 GRAUS, ROSCA FÊMEA TERMINAL, PARA INSTALAÇÕES EM PEX ÁGUA, DN 20MM X 3/4", CONEXÃO POR CRIMPAGEM - FORNECIMENTO E INSTALAÇÃO. AF_02/2023</v>
          </cell>
          <cell r="I4627" t="str">
            <v>UN</v>
          </cell>
        </row>
        <row r="4628">
          <cell r="G4628">
            <v>96855</v>
          </cell>
          <cell r="H4628" t="str">
            <v>JOELHO 90 GRAUS, PARA INSTALAÇÕES EM PEX ÁGUA, DN 25 MM, CONEXÃO POR CRIMPAGEM - FORNECIMENTO E INSTALAÇÃO. AF_02/2023</v>
          </cell>
          <cell r="I4628" t="str">
            <v>UN</v>
          </cell>
        </row>
        <row r="4629">
          <cell r="G4629">
            <v>96856</v>
          </cell>
          <cell r="H4629" t="str">
            <v>JOELHO 90 GRAUS, ROSCA FÊMEA TERMINAL, PARA INSTALAÇÕES EM PEX ÁGUA, DN 25MM X 1/2", CONEXÃO POR CRIMPAGEM - FORNECIMENTO E INSTALAÇÃO. AF_02/2023</v>
          </cell>
          <cell r="I4629" t="str">
            <v>UN</v>
          </cell>
        </row>
        <row r="4630">
          <cell r="G4630">
            <v>96860</v>
          </cell>
          <cell r="H4630" t="str">
            <v>TÊ, METÁLICO, PARA INSTALAÇÕES EM PEX ÁGUA, DN 16 MM, CONEXÃO POR ANEL DESLIZANTE - FORNECIMENTO E INSTALAÇÃO. AF_02/2023</v>
          </cell>
          <cell r="I4630" t="str">
            <v>UN</v>
          </cell>
        </row>
        <row r="4631">
          <cell r="G4631">
            <v>96861</v>
          </cell>
          <cell r="H4631" t="str">
            <v>TÊ, ROSCA FÊMEA, METÁLICO, PARA INSTALAÇÕES EM PEX ÁGUA, DN 16 MM X ½, CONEXÃO POR ANEL DESLIZANTE - FORNECIMENTO E INSTALAÇÃO. AF_02/2023</v>
          </cell>
          <cell r="I4631" t="str">
            <v>UN</v>
          </cell>
        </row>
        <row r="4632">
          <cell r="G4632">
            <v>96862</v>
          </cell>
          <cell r="H4632" t="str">
            <v>TÊ, METÁLICO, PARA INSTALAÇÕES EM PEX ÁGUA, DN 20 MM, CONEXÃO POR ANEL DESLIZANTE - FORNECIMENTO E INSTALAÇÃO. AF_02/2023</v>
          </cell>
          <cell r="I4632" t="str">
            <v>UN</v>
          </cell>
        </row>
        <row r="4633">
          <cell r="G4633">
            <v>96863</v>
          </cell>
          <cell r="H4633" t="str">
            <v>TÊ, ROSCA FÊMEA, METÁLICO, PARA INSTALAÇÕES EM PEX ÁGUA, DN 20 MM X 1/2", CONEXÃO POR ANEL DESLIZANTE - FORNECIMENTO E INSTALAÇÃO. AF_02/2023</v>
          </cell>
          <cell r="I4633" t="str">
            <v>UN</v>
          </cell>
        </row>
        <row r="4634">
          <cell r="G4634">
            <v>96864</v>
          </cell>
          <cell r="H4634" t="str">
            <v>TÊ, METÁLICO, PARA INSTALAÇÕES EM PEX ÁGUA, DN 25 MM, CONEXÃO POR ANEL DESLIZANTE - FORNECIMENTO E INSTALAÇÃO. AF_02/2023</v>
          </cell>
          <cell r="I4634" t="str">
            <v>UN</v>
          </cell>
        </row>
        <row r="4635">
          <cell r="G4635">
            <v>96865</v>
          </cell>
          <cell r="H4635" t="str">
            <v>TÊ, ROSCA FÊMEA, METÁLICO, PARA INSTALAÇÕES EM PEX ÁGUA, DN 25 MM X 3/4", CONEXÃO POR ANEL DESLIZANTE - FORNECIMENTO E INSTALAÇÃO. AF_02/2023</v>
          </cell>
          <cell r="I4635" t="str">
            <v>UN</v>
          </cell>
        </row>
        <row r="4636">
          <cell r="G4636">
            <v>96866</v>
          </cell>
          <cell r="H4636" t="str">
            <v>TÊ, METÁLICO, PARA INSTALAÇÕES EM PEX ÁGUA, DN 32 MM, CONEXÃO POR ANEL DESLIZANTE - FORNECIMENTO E INSTALAÇÃO. AF_02/2023</v>
          </cell>
          <cell r="I4636" t="str">
            <v>UN</v>
          </cell>
        </row>
        <row r="4637">
          <cell r="G4637">
            <v>96868</v>
          </cell>
          <cell r="H4637" t="str">
            <v>TÊ, PARA INSTALAÇÕES EM PEX ÁGUA, DN 16 MM, CONEXÃO POR CRIMPAGEM - FORNECIMENTO E INSTALAÇÃO. AF_02/2023</v>
          </cell>
          <cell r="I4637" t="str">
            <v>UN</v>
          </cell>
        </row>
        <row r="4638">
          <cell r="G4638">
            <v>96869</v>
          </cell>
          <cell r="H4638" t="str">
            <v>TÊ, PARA INSTALAÇÕES EM PEX ÁGUA, DN 20 MM, CONEXÃO POR CRIMPAGEM - FORNECIMENTO E INSTALAÇÃO. AF_02/2023</v>
          </cell>
          <cell r="I4638" t="str">
            <v>UN</v>
          </cell>
        </row>
        <row r="4639">
          <cell r="G4639">
            <v>96870</v>
          </cell>
          <cell r="H4639" t="str">
            <v>TÊ, PARA INSTALAÇÕES EM PEX ÁGUA, DN 25 MM, CONEXÃO POR CRIMPAGEM - FORNECIMENTO E INSTALAÇÃO. AF_02/2023</v>
          </cell>
          <cell r="I4639" t="str">
            <v>UN</v>
          </cell>
        </row>
        <row r="4640">
          <cell r="G4640">
            <v>96871</v>
          </cell>
          <cell r="H4640" t="str">
            <v>TÊ, PARA INSTALAÇÕES EM PEX ÁGUA, DN 32 MM, CONEXÃO POR CRIMPAGEM - FORNECIMENTO E INSTALAÇÃO. AF_02/2023</v>
          </cell>
          <cell r="I4640" t="str">
            <v>UN</v>
          </cell>
        </row>
        <row r="4641">
          <cell r="G4641">
            <v>96872</v>
          </cell>
          <cell r="H4641" t="str">
            <v>DISTRIBUIDOR 2 SAÍDAS, METÁLICO, PARA INSTALAÇÕES EM PEX ÁGUA, ENTRADA DE 3/4" X 2 SAÍDAS DE 1/2", CONEXÃO POR ANEL DESLIZANTE - FORNECIMENTO E INSTALAÇÃO. AF_02/2023</v>
          </cell>
          <cell r="I4641" t="str">
            <v>UN</v>
          </cell>
        </row>
        <row r="4642">
          <cell r="G4642">
            <v>96873</v>
          </cell>
          <cell r="H4642" t="str">
            <v>DISTRIBUIDOR 2 SAÍDAS, METÁLICO, PARA INSTALAÇÕES EM PEX ÁGUA, ENTRADA DE 1" X 2 SAÍDAS DE 1/2", CONEXÃO POR ANEL DESLIZANTE - FORNECIMENTO E INSTALAÇÃO. AF_02/2023</v>
          </cell>
          <cell r="I4642" t="str">
            <v>UN</v>
          </cell>
        </row>
        <row r="4643">
          <cell r="G4643">
            <v>96874</v>
          </cell>
          <cell r="H4643" t="str">
            <v>DISTRIBUIDOR 3 SAÍDAS, METÁLICO, PARA INSTALAÇÕES EM PEX ÁGUA, ENTRADA DE 3/4" X 3 SAÍDAS DE 1/2", CONEXÃO POR ANEL DESLIZANTE - FORNECIMENTO E INSTALAÇÃO. AF_02/2023</v>
          </cell>
          <cell r="I4643" t="str">
            <v>UN</v>
          </cell>
        </row>
        <row r="4644">
          <cell r="G4644">
            <v>96875</v>
          </cell>
          <cell r="H4644" t="str">
            <v>DISTRIBUIDOR 3 SAÍDAS, METÁLICO, PARA INSTALAÇÕES EM PEX ÁGUA, ENTRADA DE 1" X 3 SAÍDAS DE 1/2", CONEXÃO POR ANEL DESLIZANTE - FORNECIMENTO E INSTALAÇÃO. AF_02/2023</v>
          </cell>
          <cell r="I4644" t="str">
            <v>UN</v>
          </cell>
        </row>
        <row r="4645">
          <cell r="G4645">
            <v>96876</v>
          </cell>
          <cell r="H4645" t="str">
            <v>DISTRIBUIDOR 2 SAÍDAS, PARA INSTALAÇÕES EM PEX ÁGUA, ENTRADA DE 32 MM X 2 SAÍDAS DE 16 MM, CONEXÃO POR CRIMPAGEM FORNECIMENTO E INSTALAÇÃO. AF_02/2023</v>
          </cell>
          <cell r="I4645" t="str">
            <v>UN</v>
          </cell>
        </row>
        <row r="4646">
          <cell r="G4646">
            <v>96878</v>
          </cell>
          <cell r="H4646" t="str">
            <v>DISTRIBUIDOR 2 SAÍDAS, PARA INSTALAÇÕES EM PEX ÁGUA, ENTRADA DE 32 MM X 2 SAÍDAS DE 25 MM, CONEXÃO POR CRIMPAGEM - FORNECIMENTO E INSTALAÇÃO. AF_02/2023</v>
          </cell>
          <cell r="I4646" t="str">
            <v>UN</v>
          </cell>
        </row>
        <row r="4647">
          <cell r="G4647">
            <v>96879</v>
          </cell>
          <cell r="H4647" t="str">
            <v>DISTRIBUIDOR 3 SAÍDAS, PARA INSTALAÇÕES EM PEX ÁGUA, ENTRADA DE 32 MM X 3 SAÍDAS DE 16 MM, CONEXÃO POR CRIMPAGEM - FORNECIMENTO E INSTALAÇÃO. AF_02/2023</v>
          </cell>
          <cell r="I4647" t="str">
            <v>UN</v>
          </cell>
        </row>
        <row r="4648">
          <cell r="G4648">
            <v>96881</v>
          </cell>
          <cell r="H4648" t="str">
            <v>DISTRIBUIDOR 3 SAÍDAS, PARA INSTALAÇÕES EM PEX ÁGUA, ENTRADA DE 32 MM X 3 SAÍDAS DE 25 MM, CONEXÃO POR CRIMPAGEM - FORNECIMENTO E INSTALAÇÃO. AF_02/2023</v>
          </cell>
          <cell r="I4648" t="str">
            <v>UN</v>
          </cell>
        </row>
        <row r="4649">
          <cell r="G4649">
            <v>97425</v>
          </cell>
          <cell r="H4649" t="str">
            <v>FLANGE EM AÇO, DN 15 MM X 1/2'', INSTALADO EM RESERVAÇÃO DE ÁGUA DE EDIFICAÇÃO QUE POSSUA RESERVATÓRIO DE FIBRA/FIBROCIMENTO - FORNECIMENTO E INSTALAÇÃO. AF_06/2016</v>
          </cell>
          <cell r="I4649" t="str">
            <v>UN</v>
          </cell>
        </row>
        <row r="4650">
          <cell r="G4650">
            <v>97426</v>
          </cell>
          <cell r="H4650" t="str">
            <v>FLANGE EM AÇO, DN 20 MM X 3/4'', INSTALADO EM RESERVAÇÃO DE ÁGUA DE EDIFICAÇÃO QUE POSSUA RESERVATÓRIO DE FIBRA/FIBROCIMENTO - FORNECIMENTO E INSTALAÇÃO. AF_06/2016</v>
          </cell>
          <cell r="I4650" t="str">
            <v>UN</v>
          </cell>
        </row>
        <row r="4651">
          <cell r="G4651">
            <v>97427</v>
          </cell>
          <cell r="H4651" t="str">
            <v>FLANGE EM AÇO, DN 25 MM X 1'', INSTALADO EM RESERVAÇÃO DE ÁGUA DE EDIFICAÇÃO QUE POSSUA RESERVATÓRIO DE FIBRA/FIBROCIMENTO - FORNECIMENTO E INSTALAÇÃO. AF_06/2016</v>
          </cell>
          <cell r="I4651" t="str">
            <v>UN</v>
          </cell>
        </row>
        <row r="4652">
          <cell r="G4652">
            <v>97428</v>
          </cell>
          <cell r="H4652" t="str">
            <v>FLANGE EM AÇO, DN 32 MM X 1 1/4'', INSTALADO EM RESERVAÇÃO DE ÁGUA DE EDIFICAÇÃO QUE POSSUA RESERVATÓRIO DE FIBRA/FIBROCIMENTO - FORNECIMENTO E INSTALAÇÃO. AF_06/2016</v>
          </cell>
          <cell r="I4652" t="str">
            <v>UN</v>
          </cell>
        </row>
        <row r="4653">
          <cell r="G4653">
            <v>97429</v>
          </cell>
          <cell r="H4653" t="str">
            <v>FLANGE EM AÇO, DN 40 MM X 1 1/2'', INSTALADO EM RESERVAÇÃO DE ÁGUA DE EDIFICAÇÃO QUE POSSUA RESERVATÓRIO DE FIBRA/FIBROCIMENTO - FORNECIMENTO E INSTALAÇÃO. AF_06/2016</v>
          </cell>
          <cell r="I4653" t="str">
            <v>UN</v>
          </cell>
        </row>
        <row r="4654">
          <cell r="G4654">
            <v>97430</v>
          </cell>
          <cell r="H4654" t="str">
            <v>ACOPLAMENTO RÍGIDO EM AÇO, CONEXÃO RANHURADA, DN 50 (2"), INSTALADO EM PRUMADAS - FORNECIMENTO E INSTALAÇÃO. AF_10/2020</v>
          </cell>
          <cell r="I4654" t="str">
            <v>UN</v>
          </cell>
        </row>
        <row r="4655">
          <cell r="G4655">
            <v>97431</v>
          </cell>
          <cell r="H4655" t="str">
            <v>ACOPLAMENTO RÍGIDO EM AÇO, CONEXÃO RANHURADA, DN 65 (2 1/2"), INSTALADO EM PRUMADAS - FORNECIMENTO E INSTALAÇÃO. AF_10/2020</v>
          </cell>
          <cell r="I4655" t="str">
            <v>UN</v>
          </cell>
        </row>
        <row r="4656">
          <cell r="G4656">
            <v>97432</v>
          </cell>
          <cell r="H4656" t="str">
            <v>ACOPLAMENTO RÍGIDO EM AÇO, CONEXÃO RANHURADA, DN 80 (3"), INSTALADO EM PRUMADAS - FORNECIMENTO E INSTALAÇÃO. AF_10/2020</v>
          </cell>
          <cell r="I4656" t="str">
            <v>UN</v>
          </cell>
        </row>
        <row r="4657">
          <cell r="G4657">
            <v>97433</v>
          </cell>
          <cell r="H4657" t="str">
            <v>CURVA 45 GRAUS, EM AÇO, CONEXÃO RANHURADA, DN 50 (2"), INSTALADO EM PRUMADAS - FORNECIMENTO E INSTALAÇÃO. AF_10/2020</v>
          </cell>
          <cell r="I4657" t="str">
            <v>UN</v>
          </cell>
        </row>
        <row r="4658">
          <cell r="G4658">
            <v>97434</v>
          </cell>
          <cell r="H4658" t="str">
            <v>CURVA 90 GRAUS, EM AÇO, CONEXÃO RANHURADA, DN 50 (2"), INSTALADO EM PRUMADAS - FORNECIMENTO E INSTALAÇÃO. AF_10/2020</v>
          </cell>
          <cell r="I4658" t="str">
            <v>UN</v>
          </cell>
        </row>
        <row r="4659">
          <cell r="G4659">
            <v>97435</v>
          </cell>
          <cell r="H4659" t="str">
            <v>CURVA 45 GRAUS, EM AÇO, CONEXÃO RANHURADA, DN 65 (2 1/2"), INSTALADO EM PRUMADAS - FORNECIMENTO E INSTALAÇÃO. AF_10/2020</v>
          </cell>
          <cell r="I4659" t="str">
            <v>UN</v>
          </cell>
        </row>
        <row r="4660">
          <cell r="G4660">
            <v>97436</v>
          </cell>
          <cell r="H4660" t="str">
            <v>CURVA 90 GRAUS, EM AÇO, CONEXÃO RANHURADA, DN 65 (2 1/2"), INSTALADO EM PRUMADAS - FORNECIMENTO E INSTALAÇÃO. AF_10/2020</v>
          </cell>
          <cell r="I4660" t="str">
            <v>UN</v>
          </cell>
        </row>
        <row r="4661">
          <cell r="G4661">
            <v>97437</v>
          </cell>
          <cell r="H4661" t="str">
            <v>CURVA 45 GRAUS, EM AÇO, CONEXÃO RANHURADA, DN 80 (3), INSTALADO EM PRUMADAS - FORNECIMENTO E INSTALAÇÃO. AF_10/2020</v>
          </cell>
          <cell r="I4661" t="str">
            <v>UN</v>
          </cell>
        </row>
        <row r="4662">
          <cell r="G4662">
            <v>97438</v>
          </cell>
          <cell r="H4662" t="str">
            <v>CURVA 90 GRAUS, EM AÇO, CONEXÃO RANHURADA, DN 80 (3"), INSTALADO EM PRUMADAS - FORNECIMENTO E INSTALAÇÃO. AF_10/2020</v>
          </cell>
          <cell r="I4662" t="str">
            <v>UN</v>
          </cell>
        </row>
        <row r="4663">
          <cell r="G4663">
            <v>97439</v>
          </cell>
          <cell r="H4663" t="str">
            <v>TÊ, EM AÇO, CONEXÃO RANHURADA, DN 50 (2"), INSTALADO EM PRUMADAS - FORNECIMENTO E INSTALAÇÃO. AF_10/2020</v>
          </cell>
          <cell r="I4663" t="str">
            <v>UN</v>
          </cell>
        </row>
        <row r="4664">
          <cell r="G4664">
            <v>97440</v>
          </cell>
          <cell r="H4664" t="str">
            <v>TÊ, EM AÇO, CONEXÃO RANHURADA, DN 65 (2 1/2"), INSTALADO EM PRUMADAS - FORNECIMENTO E INSTALAÇÃO. AF_10/2020</v>
          </cell>
          <cell r="I4664" t="str">
            <v>UN</v>
          </cell>
        </row>
        <row r="4665">
          <cell r="G4665">
            <v>97442</v>
          </cell>
          <cell r="H4665" t="str">
            <v>TÊ, EM AÇO, CONEXÃO RANHURADA, DN 80 (3"), INSTALADO EM PRUMADAS - FORNECIMENTO E INSTALAÇÃO. AF_10/2020</v>
          </cell>
          <cell r="I4665" t="str">
            <v>UN</v>
          </cell>
        </row>
        <row r="4666">
          <cell r="G4666">
            <v>97443</v>
          </cell>
          <cell r="H4666" t="str">
            <v>LUVA, EM AÇO, CONEXÃO SOLDADA, DN 50 (2"), INSTALADO EM PRUMADAS - FORNECIMENTO E INSTALAÇÃO. AF_10/2020</v>
          </cell>
          <cell r="I4666" t="str">
            <v>UN</v>
          </cell>
        </row>
        <row r="4667">
          <cell r="G4667">
            <v>97444</v>
          </cell>
          <cell r="H4667" t="str">
            <v>LUVA COM REDUÇÃO, EM AÇO, CONEXÃO SOLDADA, DN 50 X 40 MM (2  X 1 1/2"), INSTALADO EM PRUMADAS - FORNECIMENTO E INSTALAÇÃO. AF_10/2020</v>
          </cell>
          <cell r="I4667" t="str">
            <v>UN</v>
          </cell>
        </row>
        <row r="4668">
          <cell r="G4668">
            <v>97446</v>
          </cell>
          <cell r="H4668" t="str">
            <v>LUVA, EM AÇO, CONEXÃO SOLDADA, DN 65 (2 1/2"), INSTALADO EM PRUMADAS - FORNECIMENTO E INSTALAÇÃO. AF_10/2020</v>
          </cell>
          <cell r="I4668" t="str">
            <v>UN</v>
          </cell>
        </row>
        <row r="4669">
          <cell r="G4669">
            <v>97447</v>
          </cell>
          <cell r="H4669" t="str">
            <v>LUVA COM REDUÇÃO, EM AÇO, CONEXÃO SOLDADA, DN 65 X 50 MM (2 1/2" X 2"), INSTALADO EM PRUMADAS - FORNECIMENTO E INSTALAÇÃO. AF_10/2020</v>
          </cell>
          <cell r="I4669" t="str">
            <v>UN</v>
          </cell>
        </row>
        <row r="4670">
          <cell r="G4670">
            <v>97449</v>
          </cell>
          <cell r="H4670" t="str">
            <v>LUVA, EM AÇO, CONEXÃO SOLDADA, DN 80 (3"), INSTALADO EM PRUMADAS - FORNECIMENTO E INSTALAÇÃO. AF_10/2020</v>
          </cell>
          <cell r="I4670" t="str">
            <v>UN</v>
          </cell>
        </row>
        <row r="4671">
          <cell r="G4671">
            <v>97450</v>
          </cell>
          <cell r="H4671" t="str">
            <v>LUVA COM REDUÇÃO, EM AÇO, CONEXÃO SOLDADA, DN 80 X 65 MM (3" X 2 1/2"), INSTALADO EM PRUMADAS - FORNECIMENTO E INSTALAÇÃO. AF_10/2020</v>
          </cell>
          <cell r="I4671" t="str">
            <v>UN</v>
          </cell>
        </row>
        <row r="4672">
          <cell r="G4672">
            <v>97452</v>
          </cell>
          <cell r="H4672" t="str">
            <v>CURVA 45 GRAUS, EM AÇO, CONEXÃO SOLDADA, DN 50 (2"), INSTALADO EM PRUMADAS - FORNECIMENTO E INSTALAÇÃO. AF_10/2020</v>
          </cell>
          <cell r="I4672" t="str">
            <v>UN</v>
          </cell>
        </row>
        <row r="4673">
          <cell r="G4673">
            <v>97453</v>
          </cell>
          <cell r="H4673" t="str">
            <v>CURVA 90 GRAUS, EM AÇO, CONEXÃO SOLDADA, DN 50 (2"), INSTALADO EM PRUMADAS - FORNECIMENTO E INSTALAÇÃO. AF_10/2020</v>
          </cell>
          <cell r="I4673" t="str">
            <v>UN</v>
          </cell>
        </row>
        <row r="4674">
          <cell r="G4674">
            <v>97454</v>
          </cell>
          <cell r="H4674" t="str">
            <v>CURVA 45 GRAUS, EM AÇO, CONEXÃO SOLDADA, DN 65 (2 1/2"), INSTALADO EM PRUMADAS - FORNECIMENTO E INSTALAÇÃO. AF_10/2020</v>
          </cell>
          <cell r="I4674" t="str">
            <v>UN</v>
          </cell>
        </row>
        <row r="4675">
          <cell r="G4675">
            <v>97455</v>
          </cell>
          <cell r="H4675" t="str">
            <v>CURVA 90 GRAUS, EM AÇO, CONEXÃO SOLDADA, DN 65 (2 1/2"), INSTALADO EM PRUMADAS - FORNECIMENTO E INSTALAÇÃO. AF_10/2020</v>
          </cell>
          <cell r="I4675" t="str">
            <v>UN</v>
          </cell>
        </row>
        <row r="4676">
          <cell r="G4676">
            <v>97456</v>
          </cell>
          <cell r="H4676" t="str">
            <v>CURVA 45 GRAUS, EM AÇO, CONEXÃO SOLDADA, DN 80 (3"), INSTALADO EM PRUMADAS - FORNECIMENTO E INSTALAÇÃO. AF_10/2020</v>
          </cell>
          <cell r="I4676" t="str">
            <v>UN</v>
          </cell>
        </row>
        <row r="4677">
          <cell r="G4677">
            <v>97457</v>
          </cell>
          <cell r="H4677" t="str">
            <v>CURVA 90 GRAUS, EM AÇO, CONEXÃO SOLDADA, DN 80 (3"), INSTALADO EM PRUMADAS - FORNECIMENTO E INSTALAÇÃO. AF_10/2020</v>
          </cell>
          <cell r="I4677" t="str">
            <v>UN</v>
          </cell>
        </row>
        <row r="4678">
          <cell r="G4678">
            <v>97458</v>
          </cell>
          <cell r="H4678" t="str">
            <v>TÊ, EM AÇO, CONEXÃO SOLDADA, DN 50 (2"), INSTALADO EM PRUMADAS - FORNECIMENTO E INSTALAÇÃO. AF_10/2020</v>
          </cell>
          <cell r="I4678" t="str">
            <v>UN</v>
          </cell>
        </row>
        <row r="4679">
          <cell r="G4679">
            <v>97459</v>
          </cell>
          <cell r="H4679" t="str">
            <v>TÊ, EM AÇO, CONEXÃO SOLDADA, DN 65 (2 1/2"), INSTALADO EM PRUMADAS - FORNECIMENTO E INSTALAÇÃO. AF_10/2020</v>
          </cell>
          <cell r="I4679" t="str">
            <v>UN</v>
          </cell>
        </row>
        <row r="4680">
          <cell r="G4680">
            <v>97460</v>
          </cell>
          <cell r="H4680" t="str">
            <v>TÊ, EM AÇO, CONEXÃO SOLDADA, DN 80 (3"), INSTALADO EM PRUMADAS - FORNECIMENTO E INSTALAÇÃO. AF_10/2020</v>
          </cell>
          <cell r="I4680" t="str">
            <v>UN</v>
          </cell>
        </row>
        <row r="4681">
          <cell r="G4681">
            <v>97461</v>
          </cell>
          <cell r="H4681" t="str">
            <v>LUVA, EM AÇO, CONEXÃO SOLDADA, DN 25 (1"), INSTALADO EM REDE DE ALIMENTAÇÃO PARA HIDRANTE - FORNECIMENTO E INSTALAÇÃO. AF_10/2020</v>
          </cell>
          <cell r="I4681" t="str">
            <v>UN</v>
          </cell>
        </row>
        <row r="4682">
          <cell r="G4682">
            <v>97462</v>
          </cell>
          <cell r="H4682" t="str">
            <v>LUVA COM REDUÇÃO, EM AÇO, CONEXÃO SOLDADA, DN 25 X 20 MM (1  X 3/4"), INSTALADO EM REDE DE ALIMENTAÇÃO PARA HIDRANTE - FORNECIMENTO E INSTALAÇÃO. AF_10/2020</v>
          </cell>
          <cell r="I4682" t="str">
            <v>UN</v>
          </cell>
        </row>
        <row r="4683">
          <cell r="G4683">
            <v>97464</v>
          </cell>
          <cell r="H4683" t="str">
            <v>LUVA, EM AÇO, CONEXÃO SOLDADA, DN 32 (1 1/4"), INSTALADO EM REDE DE ALIMENTAÇÃO PARA HIDRANTE - FORNECIMENTO E INSTALAÇÃO. AF_10/2020</v>
          </cell>
          <cell r="I4683" t="str">
            <v>UN</v>
          </cell>
        </row>
        <row r="4684">
          <cell r="G4684">
            <v>97465</v>
          </cell>
          <cell r="H4684" t="str">
            <v>LUVA COM REDUÇÃO, EM AÇO, CONEXÃO SOLDADA, DN 32 X 25 MM (1 1/4"  X 1"), INSTALADO EM REDE DE ALIMENTAÇÃO PARA HIDRANTE - FORNECIMENTO E INSTALAÇÃO. AF_10/2020</v>
          </cell>
          <cell r="I4684" t="str">
            <v>UN</v>
          </cell>
        </row>
        <row r="4685">
          <cell r="G4685">
            <v>97467</v>
          </cell>
          <cell r="H4685" t="str">
            <v>LUVA, EM AÇO, CONEXÃO SOLDADA, DN 40 (1 1/2"), INSTALADO EM REDE DE ALIMENTAÇÃO PARA HIDRANTE - FORNECIMENTO E INSTALAÇÃO. AF_10/2020</v>
          </cell>
          <cell r="I4685" t="str">
            <v>UN</v>
          </cell>
        </row>
        <row r="4686">
          <cell r="G4686">
            <v>97468</v>
          </cell>
          <cell r="H4686" t="str">
            <v>LUVA COM REDUÇÃO, EM AÇO, CONEXÃO SOLDADA, DN 40  X 32 MM (1 1/2" X 1 1/4"), INSTALADO EM REDE DE ALIMENTAÇÃO PARA HIDRANTE - FORNECIMENTO E INSTALAÇÃO. AF_10/2020</v>
          </cell>
          <cell r="I4686" t="str">
            <v>UN</v>
          </cell>
        </row>
        <row r="4687">
          <cell r="G4687">
            <v>97470</v>
          </cell>
          <cell r="H4687" t="str">
            <v>LUVA, EM AÇO, CONEXÃO SOLDADA, DN 50 (2"), INSTALADO EM REDE DE ALIMENTAÇÃO PARA HIDRANTE - FORNECIMENTO E INSTALAÇÃO. AF_10/2020</v>
          </cell>
          <cell r="I4687" t="str">
            <v>UN</v>
          </cell>
        </row>
        <row r="4688">
          <cell r="G4688">
            <v>97471</v>
          </cell>
          <cell r="H4688" t="str">
            <v>LUVA COM REDUÇÃO, EM AÇO, CONEXÃO SOLDADA, DN 50 X 40 MM (2" X 1 1/2"), INSTALADO EM REDE DE ALIMENTAÇÃO PARA HIDRANTE - FORNECIMENTO E INSTALAÇÃO. AF_10/2020</v>
          </cell>
          <cell r="I4688" t="str">
            <v>UN</v>
          </cell>
        </row>
        <row r="4689">
          <cell r="G4689">
            <v>97474</v>
          </cell>
          <cell r="H4689" t="str">
            <v>LUVA, EM AÇO, CONEXÃO SOLDADA, DN 65 (2 1/2"), INSTALADO EM REDE DE ALIMENTAÇÃO PARA HIDRANTE - FORNECIMENTO E INSTALAÇÃO. AF_10/2020</v>
          </cell>
          <cell r="I4689" t="str">
            <v>UN</v>
          </cell>
        </row>
        <row r="4690">
          <cell r="G4690">
            <v>97475</v>
          </cell>
          <cell r="H4690" t="str">
            <v>LUVA COM REDUÇÃO, EM AÇO, CONEXÃO SOLDADA, DN 65 X 50 MM (2 1/2" X 2"), INSTALADO EM REDE DE ALIMENTAÇÃO PARA HIDRANTE - FORNECIMENTO E INSTALAÇÃO. AF_10/2020</v>
          </cell>
          <cell r="I4690" t="str">
            <v>UN</v>
          </cell>
        </row>
        <row r="4691">
          <cell r="G4691">
            <v>97477</v>
          </cell>
          <cell r="H4691" t="str">
            <v>LUVA, EM AÇO, CONEXÃO SOLDADA, DN 80 (3"), INSTALADO EM REDE DE ALIMENTAÇÃO PARA HIDRANTE - FORNECIMENTO E INSTALAÇÃO. AF_10/2020</v>
          </cell>
          <cell r="I4691" t="str">
            <v>UN</v>
          </cell>
        </row>
        <row r="4692">
          <cell r="G4692">
            <v>97478</v>
          </cell>
          <cell r="H4692" t="str">
            <v>LUVA COM REDUÇÃO, EM AÇO, CONEXÃO SOLDADA, DN 80 X 65 MM (3" X 2 1/2"), INSTALADO EM REDE DE ALIMENTAÇÃO PARA HIDRANTE - FORNECIMENTO E INSTALAÇÃO. AF_10/2020</v>
          </cell>
          <cell r="I4692" t="str">
            <v>UN</v>
          </cell>
        </row>
        <row r="4693">
          <cell r="G4693">
            <v>97479</v>
          </cell>
          <cell r="H4693" t="str">
            <v>CURVA 45 GRAUS, EM AÇO, CONEXÃO SOLDADA, DN 25 (1"), INSTALADO EM REDE DE ALIMENTAÇÃO PARA HIDRANTE - FORNECIMENTO E INSTALAÇÃO. AF_10/2020</v>
          </cell>
          <cell r="I4693" t="str">
            <v>UN</v>
          </cell>
        </row>
        <row r="4694">
          <cell r="G4694">
            <v>97480</v>
          </cell>
          <cell r="H4694" t="str">
            <v>CURVA 90 GRAUS, EM AÇO, CONEXÃO SOLDADA, DN 25 (1"), INSTALADO EM REDE DE ALIMENTAÇÃO PARA HIDRANTE - FORNECIMENTO E INSTALAÇÃO. AF_10/2020</v>
          </cell>
          <cell r="I4694" t="str">
            <v>UN</v>
          </cell>
        </row>
        <row r="4695">
          <cell r="G4695">
            <v>97481</v>
          </cell>
          <cell r="H4695" t="str">
            <v>CURVA 45 GRAUS, EM AÇO, CONEXÃO SOLDADA, DN 32 (1 1/4"), INSTALADO EM REDE DE ALIMENTAÇÃO PARA HIDRANTE - FORNECIMENTO E INSTALAÇÃO. AF_10/2020</v>
          </cell>
          <cell r="I4695" t="str">
            <v>UN</v>
          </cell>
        </row>
        <row r="4696">
          <cell r="G4696">
            <v>97482</v>
          </cell>
          <cell r="H4696" t="str">
            <v>CURVA 90 GRAUS, EM AÇO, CONEXÃO SOLDADA, DN 32 (1 1/4"), INSTALADO EM REDE DE ALIMENTAÇÃO PARA HIDRANTE - FORNECIMENTO E INSTALAÇÃO. AF_10/2020</v>
          </cell>
          <cell r="I4696" t="str">
            <v>UN</v>
          </cell>
        </row>
        <row r="4697">
          <cell r="G4697">
            <v>97483</v>
          </cell>
          <cell r="H4697" t="str">
            <v>CURVA 45 GRAUS, EM AÇO, CONEXÃO SOLDADA, DN 40 (1 1/2"), INSTALADO EM REDE DE ALIMENTAÇÃO PARA HIDRANTE - FORNECIMENTO E INSTALAÇÃO. AF_10/2020</v>
          </cell>
          <cell r="I4697" t="str">
            <v>UN</v>
          </cell>
        </row>
        <row r="4698">
          <cell r="G4698">
            <v>97484</v>
          </cell>
          <cell r="H4698" t="str">
            <v>CURVA 90 GRAUS, EM AÇO, CONEXÃO SOLDADA, DN 40 (1 1/2"), INSTALADO EM REDE DE ALIMENTAÇÃO PARA HIDRANTE - FORNECIMENTO E INSTALAÇÃO. AF_10/2020</v>
          </cell>
          <cell r="I4698" t="str">
            <v>UN</v>
          </cell>
        </row>
        <row r="4699">
          <cell r="G4699">
            <v>97485</v>
          </cell>
          <cell r="H4699" t="str">
            <v>CURVA 45 GRAUS, EM AÇO, CONEXÃO SOLDADA, DN 50 (2"), INSTALADO EM REDE DE ALIMENTAÇÃO PARA HIDRANTE - FORNECIMENTO E INSTALAÇÃO. AF_10/2020</v>
          </cell>
          <cell r="I4699" t="str">
            <v>UN</v>
          </cell>
        </row>
        <row r="4700">
          <cell r="G4700">
            <v>97486</v>
          </cell>
          <cell r="H4700" t="str">
            <v>CURVA 90 GRAUS, EM AÇO, CONEXÃO SOLDADA, DN 50 (2"), INSTALADO EM REDE DE ALIMENTAÇÃO PARA HIDRANTE - FORNECIMENTO E INSTALAÇÃO. AF_10/2020</v>
          </cell>
          <cell r="I4700" t="str">
            <v>UN</v>
          </cell>
        </row>
        <row r="4701">
          <cell r="G4701">
            <v>97487</v>
          </cell>
          <cell r="H4701" t="str">
            <v>CURVA 45 GRAUS, EM AÇO, CONEXÃO SOLDADA, DN 65 (2 1/2"), INSTALADO EM REDE DE ALIMENTAÇÃO PARA HIDRANTE - FORNECIMENTO E INSTALAÇÃO. AF_10/2020</v>
          </cell>
          <cell r="I4701" t="str">
            <v>UN</v>
          </cell>
        </row>
        <row r="4702">
          <cell r="G4702">
            <v>97488</v>
          </cell>
          <cell r="H4702" t="str">
            <v>CURVA 90 GRAUS, EM AÇO, CONEXÃO SOLDADA, DN 65 (2 1/2"), INSTALADO EM REDE DE ALIMENTAÇÃO PARA HIDRANTE - FORNECIMENTO E INSTALAÇÃO. AF_10/2020</v>
          </cell>
          <cell r="I4702" t="str">
            <v>UN</v>
          </cell>
        </row>
        <row r="4703">
          <cell r="G4703">
            <v>97489</v>
          </cell>
          <cell r="H4703" t="str">
            <v>CURVA 45 GRAUS, EM AÇO, CONEXÃO SOLDADA, DN 80 (3"), INSTALADO EM REDE DE ALIMENTAÇÃO PARA HIDRANTE - FORNECIMENTO E INSTALAÇÃO. AF_10/2020</v>
          </cell>
          <cell r="I4703" t="str">
            <v>UN</v>
          </cell>
        </row>
        <row r="4704">
          <cell r="G4704">
            <v>97490</v>
          </cell>
          <cell r="H4704" t="str">
            <v>CURVA 90 GRAUS, EM AÇO, CONEXÃO SOLDADA, DN 80 (3"), INSTALADO EM REDE DE ALIMENTAÇÃO PARA HIDRANTE - FORNECIMENTO E INSTALAÇÃO. AF_10/2020</v>
          </cell>
          <cell r="I4704" t="str">
            <v>UN</v>
          </cell>
        </row>
        <row r="4705">
          <cell r="G4705">
            <v>97491</v>
          </cell>
          <cell r="H4705" t="str">
            <v>TÊ, EM AÇO, CONEXÃO SOLDADA, DN 25 (1"), INSTALADO EM REDE DE ALIMENTAÇÃO PARA HIDRANTE - FORNECIMENTO E INSTALAÇÃO. AF_10/2020</v>
          </cell>
          <cell r="I4705" t="str">
            <v>UN</v>
          </cell>
        </row>
        <row r="4706">
          <cell r="G4706">
            <v>97492</v>
          </cell>
          <cell r="H4706" t="str">
            <v>TÊ, EM AÇO, CONEXÃO SOLDADA, DN 32 (1 1/4"), INSTALADO EM REDE DE ALIMENTAÇÃO PARA HIDRANTE - FORNECIMENTO E INSTALAÇÃO. AF_10/2020</v>
          </cell>
          <cell r="I4706" t="str">
            <v>UN</v>
          </cell>
        </row>
        <row r="4707">
          <cell r="G4707">
            <v>97493</v>
          </cell>
          <cell r="H4707" t="str">
            <v>TÊ, EM AÇO, CONEXÃO SOLDADA, DN 40 (1 1/2"), INSTALADO EM REDE DE ALIMENTAÇÃO PARA HIDRANTE - FORNECIMENTO E INSTALAÇÃO. AF_10/2020</v>
          </cell>
          <cell r="I4707" t="str">
            <v>UN</v>
          </cell>
        </row>
        <row r="4708">
          <cell r="G4708">
            <v>97494</v>
          </cell>
          <cell r="H4708" t="str">
            <v>TÊ, EM AÇO, CONEXÃO SOLDADA, DN 50 (2"), INSTALADO EM REDE DE ALIMENTAÇÃO PARA HIDRANTE - FORNECIMENTO E INSTALAÇÃO. AF_10/2020</v>
          </cell>
          <cell r="I4708" t="str">
            <v>UN</v>
          </cell>
        </row>
        <row r="4709">
          <cell r="G4709">
            <v>97495</v>
          </cell>
          <cell r="H4709" t="str">
            <v>TÊ, EM AÇO, CONEXÃO SOLDADA, DN 65 (2 1/2"), INSTALADO EM REDE DE ALIMENTAÇÃO PARA HIDRANTE - FORNECIMENTO E INSTALAÇÃO. AF_10/2020</v>
          </cell>
          <cell r="I4709" t="str">
            <v>UN</v>
          </cell>
        </row>
        <row r="4710">
          <cell r="G4710">
            <v>97496</v>
          </cell>
          <cell r="H4710" t="str">
            <v>TÊ, EM AÇO, CONEXÃO SOLDADA, DN 80 (3"), INSTALADO EM REDE DE ALIMENTAÇÃO PARA HIDRANTE - FORNECIMENTO E INSTALAÇÃO. AF_10/2020</v>
          </cell>
          <cell r="I4710" t="str">
            <v>UN</v>
          </cell>
        </row>
        <row r="4711">
          <cell r="G4711">
            <v>97499</v>
          </cell>
          <cell r="H4711" t="str">
            <v>LUVA, EM AÇO, CONEXÃO SOLDADA, DN 25 (1"), INSTALADO EM REDE DE ALIMENTAÇÃO PARA SPRINKLER - FORNECIMENTO E INSTALAÇÃO. AF_10/2020</v>
          </cell>
          <cell r="I4711" t="str">
            <v>UN</v>
          </cell>
        </row>
        <row r="4712">
          <cell r="G4712">
            <v>97500</v>
          </cell>
          <cell r="H4712" t="str">
            <v>LUVA COM REDUÇÃO, EM AÇO, CONEXÃO SOLDADA, DN 25 X 20 MM (1" X 3/4"), INSTALADO EM REDE DE ALIMENTAÇÃO PARA SPRINKLER - FORNECIMENTO E INSTALAÇÃO. AF_10/2020</v>
          </cell>
          <cell r="I4712" t="str">
            <v>UN</v>
          </cell>
        </row>
        <row r="4713">
          <cell r="G4713">
            <v>97502</v>
          </cell>
          <cell r="H4713" t="str">
            <v>LUVA, EM AÇO, CONEXÃO SOLDADA, DN 32 (1 1/4"), INSTALADO EM REDE DE ALIMENTAÇÃO PARA SPRINKLER - FORNECIMENTO E INSTALAÇÃO. AF_10/2020</v>
          </cell>
          <cell r="I4713" t="str">
            <v>UN</v>
          </cell>
        </row>
        <row r="4714">
          <cell r="G4714">
            <v>97503</v>
          </cell>
          <cell r="H4714" t="str">
            <v>LUVA COM REDUÇÃO, EM AÇO, CONEXÃO SOLDADA, DN 32 X 25 MM (1 1/4"  X 1"), INSTALADO EM REDE DE ALIMENTAÇÃO PARA SPRINKLER - FORNECIMENTO E INSTALAÇÃO. AF_10/2020</v>
          </cell>
          <cell r="I4714" t="str">
            <v>UN</v>
          </cell>
        </row>
        <row r="4715">
          <cell r="G4715">
            <v>97505</v>
          </cell>
          <cell r="H4715" t="str">
            <v>LUVA, EM AÇO, CONEXÃO SOLDADA, DN 40 (1 1/2"), INSTALADO EM REDE DE ALIMENTAÇÃO PARA SPRINKLER - FORNECIMENTO E INSTALAÇÃO. AF_10/2020</v>
          </cell>
          <cell r="I4715" t="str">
            <v>UN</v>
          </cell>
        </row>
        <row r="4716">
          <cell r="G4716">
            <v>97506</v>
          </cell>
          <cell r="H4716" t="str">
            <v>LUVA COM REDUÇÃO, EM AÇO, CONEXÃO SOLDADA, DN 40  X 32 MM (1 1/2" X 1 1/4"), INSTALADO EM REDE DE ALIMENTAÇÃO PARA SPRINKLER - FORNECIMENTO E INSTALAÇÃO. AF_10/2020</v>
          </cell>
          <cell r="I4716" t="str">
            <v>UN</v>
          </cell>
        </row>
        <row r="4717">
          <cell r="G4717">
            <v>97508</v>
          </cell>
          <cell r="H4717" t="str">
            <v>LUVA, EM AÇO, CONEXÃO SOLDADA, DN 50 (2"), INSTALADO EM REDE DE ALIMENTAÇÃO PARA SPRINKLER - FORNECIMENTO E INSTALAÇÃO. AF_10/2020</v>
          </cell>
          <cell r="I4717" t="str">
            <v>UN</v>
          </cell>
        </row>
        <row r="4718">
          <cell r="G4718">
            <v>97509</v>
          </cell>
          <cell r="H4718" t="str">
            <v>LUVA COM REDUÇÃO, EM AÇO, CONEXÃO SOLDADA, DN 50 X 40 MM (2" X 1 1/2"), INSTALADO EM REDE DE ALIMENTAÇÃO PARA SPRINKLER - FORNECIMENTO E INSTALAÇÃO. AF_10/2020</v>
          </cell>
          <cell r="I4718" t="str">
            <v>UN</v>
          </cell>
        </row>
        <row r="4719">
          <cell r="G4719">
            <v>97511</v>
          </cell>
          <cell r="H4719" t="str">
            <v>LUVA, EM AÇO, CONEXÃO SOLDADA, DN 65 (2 1/2"), INSTALADO EM REDE DE ALIMENTAÇÃO PARA SPRINKLER - FORNECIMENTO E INSTALAÇÃO. AF_10/2020</v>
          </cell>
          <cell r="I4719" t="str">
            <v>UN</v>
          </cell>
        </row>
        <row r="4720">
          <cell r="G4720">
            <v>97512</v>
          </cell>
          <cell r="H4720" t="str">
            <v>LUVA COM REDUÇÃO, EM AÇO, CONEXÃO SOLDADA, DN 65 X 50 MM (2 1/2" X 2"), INSTALADO EM REDE DE ALIMENTAÇÃO PARA SPRINKLER - FORNECIMENTO E INSTALAÇÃO. AF_10/2020</v>
          </cell>
          <cell r="I4720" t="str">
            <v>UN</v>
          </cell>
        </row>
        <row r="4721">
          <cell r="G4721">
            <v>97514</v>
          </cell>
          <cell r="H4721" t="str">
            <v>LUVA, EM AÇO, CONEXÃO SOLDADA, DN 80 (3"), INSTALADO EM REDE DE ALIMENTAÇÃO PARA SPRINKLER - FORNECIMENTO E INSTALAÇÃO. AF_10/2020</v>
          </cell>
          <cell r="I4721" t="str">
            <v>UN</v>
          </cell>
        </row>
        <row r="4722">
          <cell r="G4722">
            <v>97515</v>
          </cell>
          <cell r="H4722" t="str">
            <v>LUVA COM REDUÇÃO, EM AÇO, CONEXÃO SOLDADA, DN 80 X 65 MM (3" X 2 1/2"), INSTALADO EM REDE DE ALIMENTAÇÃO PARA SPRINKLER - FORNECIMENTO E INSTALAÇÃO. AF_10/2020</v>
          </cell>
          <cell r="I4722" t="str">
            <v>UN</v>
          </cell>
        </row>
        <row r="4723">
          <cell r="G4723">
            <v>97517</v>
          </cell>
          <cell r="H4723" t="str">
            <v>CURVA 45 GRAUS, EM AÇO, CONEXÃO SOLDADA, DN 25 (1"), INSTALADO EM REDE DE ALIMENTAÇÃO PARA SPRINKLER - FORNECIMENTO E INSTALAÇÃO. AF_10/2020</v>
          </cell>
          <cell r="I4723" t="str">
            <v>UN</v>
          </cell>
        </row>
        <row r="4724">
          <cell r="G4724">
            <v>97518</v>
          </cell>
          <cell r="H4724" t="str">
            <v>CURVA 90 GRAUS, EM AÇO, CONEXÃO SOLDADA, DN 25 (1"), INSTALADO EM REDE DE ALIMENTAÇÃO PARA SPRINKLER - FORNECIMENTO E INSTALAÇÃO. AF_10/2020</v>
          </cell>
          <cell r="I4724" t="str">
            <v>UN</v>
          </cell>
        </row>
        <row r="4725">
          <cell r="G4725">
            <v>97519</v>
          </cell>
          <cell r="H4725" t="str">
            <v>CURVA 45 GRAUS, EM AÇO, CONEXÃO SOLDADA, DN 32 (1 1/4"), INSTALADO EM REDE DE ALIMENTAÇÃO PARA SPRINKLER - FORNECIMENTO E INSTALAÇÃO. AF_10/2020</v>
          </cell>
          <cell r="I4725" t="str">
            <v>UN</v>
          </cell>
        </row>
        <row r="4726">
          <cell r="G4726">
            <v>97520</v>
          </cell>
          <cell r="H4726" t="str">
            <v>CURVA 90 GRAUS, EM AÇO, CONEXÃO SOLDADA, DN 32 (1 1/4"), INSTALADO EM REDE DE ALIMENTAÇÃO PARA SPRINKLER - FORNECIMENTO E INSTALAÇÃO. AF_10/2020</v>
          </cell>
          <cell r="I4726" t="str">
            <v>UN</v>
          </cell>
        </row>
        <row r="4727">
          <cell r="G4727">
            <v>97521</v>
          </cell>
          <cell r="H4727" t="str">
            <v>CURVA 45 GRAUS, EM AÇO, CONEXÃO SOLDADA, DN 40 (1 1/2"), INSTALADO EM REDE DE ALIMENTAÇÃO PARA SPRINKLER - FORNECIMENTO E INSTALAÇÃO. AF_10/2020</v>
          </cell>
          <cell r="I4727" t="str">
            <v>UN</v>
          </cell>
        </row>
        <row r="4728">
          <cell r="G4728">
            <v>97522</v>
          </cell>
          <cell r="H4728" t="str">
            <v>CURVA 90 GRAUS, EM AÇO, CONEXÃO SOLDADA, DN 40 (1 1/2"), INSTALADO EM REDE DE ALIMENTAÇÃO PARA SPRINKLER - FORNECIMENTO E INSTALAÇÃO. AF_10/2020</v>
          </cell>
          <cell r="I4728" t="str">
            <v>UN</v>
          </cell>
        </row>
        <row r="4729">
          <cell r="G4729">
            <v>97523</v>
          </cell>
          <cell r="H4729" t="str">
            <v>CURVA 45 GRAUS, EM AÇO, CONEXÃO SOLDADA, DN 50 (2"), INSTALADO EM REDE DE ALIMENTAÇÃO PARA SPRINKLER - FORNECIMENTO E INSTALAÇÃO. AF_10/2020</v>
          </cell>
          <cell r="I4729" t="str">
            <v>UN</v>
          </cell>
        </row>
        <row r="4730">
          <cell r="G4730">
            <v>97524</v>
          </cell>
          <cell r="H4730" t="str">
            <v>CURVA 90 GRAUS, EM AÇO, CONEXÃO SOLDADA, DN 50 (2"), INSTALADO EM REDE DE ALIMENTAÇÃO PARA SPRINKLER - FORNECIMENTO E INSTALAÇÃO. AF_10/2020</v>
          </cell>
          <cell r="I4730" t="str">
            <v>UN</v>
          </cell>
        </row>
        <row r="4731">
          <cell r="G4731">
            <v>97525</v>
          </cell>
          <cell r="H4731" t="str">
            <v>CURVA 45 GRAUS, EM AÇO, CONEXÃO SOLDADA, DN 65 (2 1/2"), INSTALADO EM REDE DE ALIMENTAÇÃO PARA SPRINKLER - FORNECIMENTO E INSTALAÇÃO. AF_10/2020</v>
          </cell>
          <cell r="I4731" t="str">
            <v>UN</v>
          </cell>
        </row>
        <row r="4732">
          <cell r="G4732">
            <v>97526</v>
          </cell>
          <cell r="H4732" t="str">
            <v>CURVA 90 GRAUS, EM AÇO, CONEXÃO SOLDADA, DN 65 (2 1/2"), INSTALADO EM REDE DE ALIMENTAÇÃO PARA SPRINKLER - FORNECIMENTO E INSTALAÇÃO. AF_10/2020</v>
          </cell>
          <cell r="I4732" t="str">
            <v>UN</v>
          </cell>
        </row>
        <row r="4733">
          <cell r="G4733">
            <v>97527</v>
          </cell>
          <cell r="H4733" t="str">
            <v>CURVA 45 GRAUS, EM AÇO, CONEXÃO SOLDADA, DN 80 (3"), INSTALADO EM REDE DE ALIMENTAÇÃO PARA SPRINKLER - FORNECIMENTO E INSTALAÇÃO. AF_10/2020</v>
          </cell>
          <cell r="I4733" t="str">
            <v>UN</v>
          </cell>
        </row>
        <row r="4734">
          <cell r="G4734">
            <v>97528</v>
          </cell>
          <cell r="H4734" t="str">
            <v>CURVA 90 GRAUS, EM AÇO, CONEXÃO SOLDADA, DN 80 (3"), INSTALADO EM REDE DE ALIMENTAÇÃO PARA SPRINKLER - FORNECIMENTO E INSTALAÇÃO. AF_10/2020</v>
          </cell>
          <cell r="I4734" t="str">
            <v>UN</v>
          </cell>
        </row>
        <row r="4735">
          <cell r="G4735">
            <v>97529</v>
          </cell>
          <cell r="H4735" t="str">
            <v>TÊ, EM AÇO, CONEXÃO SOLDADA, DN 25 (1"), INSTALADO EM REDE DE ALIMENTAÇÃO PARA SPRINKLER - FORNECIMENTO E INSTALAÇÃO. AF_10/2020</v>
          </cell>
          <cell r="I4735" t="str">
            <v>UN</v>
          </cell>
        </row>
        <row r="4736">
          <cell r="G4736">
            <v>97530</v>
          </cell>
          <cell r="H4736" t="str">
            <v>TÊ, EM AÇO, CONEXÃO SOLDADA, DN 32 (1 1/4"), INSTALADO EM REDE DE ALIMENTAÇÃO PARA SPRINKLER - FORNECIMENTO E INSTALAÇÃO. AF_10/2020</v>
          </cell>
          <cell r="I4736" t="str">
            <v>UN</v>
          </cell>
        </row>
        <row r="4737">
          <cell r="G4737">
            <v>97531</v>
          </cell>
          <cell r="H4737" t="str">
            <v>TÊ, EM AÇO, CONEXÃO SOLDADA, DN 40 (1 1/2"), INSTALADO EM REDE DE ALIMENTAÇÃO PARA SPRINKLER - FORNECIMENTO E INSTALAÇÃO. AF_10/2020</v>
          </cell>
          <cell r="I4737" t="str">
            <v>UN</v>
          </cell>
        </row>
        <row r="4738">
          <cell r="G4738">
            <v>97532</v>
          </cell>
          <cell r="H4738" t="str">
            <v>TÊ, EM AÇO, CONEXÃO SOLDADA, DN 50 (2"), INSTALADO EM REDE DE ALIMENTAÇÃO PARA SPRINKLER - FORNECIMENTO E INSTALAÇÃO. AF_10/2020</v>
          </cell>
          <cell r="I4738" t="str">
            <v>UN</v>
          </cell>
        </row>
        <row r="4739">
          <cell r="G4739">
            <v>97533</v>
          </cell>
          <cell r="H4739" t="str">
            <v>TÊ, EM AÇO, CONEXÃO SOLDADA, DN 65 (2 1/2"), INSTALADO EM REDE DE ALIMENTAÇÃO PARA SPRINKLER - FORNECIMENTO E INSTALAÇÃO. AF_10/2020</v>
          </cell>
          <cell r="I4739" t="str">
            <v>UN</v>
          </cell>
        </row>
        <row r="4740">
          <cell r="G4740">
            <v>97534</v>
          </cell>
          <cell r="H4740" t="str">
            <v>TÊ, EM AÇO, CONEXÃO SOLDADA, DN 80 (3"), INSTALADO EM REDE DE ALIMENTAÇÃO PARA SPRINKLER - FORNECIMENTO E INSTALAÇÃO. AF_10/2020</v>
          </cell>
          <cell r="I4740" t="str">
            <v>UN</v>
          </cell>
        </row>
        <row r="4741">
          <cell r="G4741">
            <v>97537</v>
          </cell>
          <cell r="H4741" t="str">
            <v>LUVA, EM AÇO, CONEXÃO SOLDADA, DN 15 (1/2"), INSTALADO EM RAMAIS E SUB-RAMAIS DE GÁS - FORNECIMENTO E INSTALAÇÃO. AF_10/2020</v>
          </cell>
          <cell r="I4741" t="str">
            <v>UN</v>
          </cell>
        </row>
        <row r="4742">
          <cell r="G4742">
            <v>97540</v>
          </cell>
          <cell r="H4742" t="str">
            <v>LUVA, EM AÇO, CONEXÃO SOLDADA, DN 20 (3/4"), INSTALADO EM RAMAIS E SUB-RAMAIS DE GÁS - FORNECIMENTO E INSTALAÇÃO. AF_10/2020</v>
          </cell>
          <cell r="I4742" t="str">
            <v>UN</v>
          </cell>
        </row>
        <row r="4743">
          <cell r="G4743">
            <v>97541</v>
          </cell>
          <cell r="H4743" t="str">
            <v>LUVA COM REDUÇÃO, EM AÇO, CONEXÃO SOLDADA, DN 20 X 15 MM (3/4" X 1/2"), INSTALADO EM RAMAIS E SUB-RAMAIS DE GÁS - FORNECIMENTO E INSTALAÇÃO. AF_10/2020</v>
          </cell>
          <cell r="I4743" t="str">
            <v>UN</v>
          </cell>
        </row>
        <row r="4744">
          <cell r="G4744">
            <v>97543</v>
          </cell>
          <cell r="H4744" t="str">
            <v>LUVA, EM AÇO, CONEXÃO SOLDADA, DN 25 (1"), INSTALADO EM RAMAIS E SUB-RAMAIS DE GÁS - FORNECIMENTO E INSTALAÇÃO. AF_10/2020</v>
          </cell>
          <cell r="I4744" t="str">
            <v>UN</v>
          </cell>
        </row>
        <row r="4745">
          <cell r="G4745">
            <v>97544</v>
          </cell>
          <cell r="H4745" t="str">
            <v>LUVA COM REDUÇÃO, EM AÇO, CONEXÃO SOLDADA, DN 25 X 20 MM (1" X 3/4"), INSTALADO EM RAMAIS E SUB-RAMAIS DE GÁS - FORNECIMENTO E INSTALAÇÃO. AF_10/2020</v>
          </cell>
          <cell r="I4745" t="str">
            <v>UN</v>
          </cell>
        </row>
        <row r="4746">
          <cell r="G4746">
            <v>97546</v>
          </cell>
          <cell r="H4746" t="str">
            <v>CURVA 45 GRAUS, EM AÇO, CONEXÃO SOLDADA, DN 15 (1/2"), INSTALADO EM RAMAIS E SUB-RAMAIS DE GÁS - FORNECIMENTO E INSTALAÇÃO. AF_10/2020</v>
          </cell>
          <cell r="I4746" t="str">
            <v>UN</v>
          </cell>
        </row>
        <row r="4747">
          <cell r="G4747">
            <v>97547</v>
          </cell>
          <cell r="H4747" t="str">
            <v>CURVA 90 GRAUS, EM AÇO, CONEXÃO SOLDADA, DN 15 (1/2"), INSTALADO EM RAMAIS E SUB-RAMAIS DE GÁS - FORNECIMENTO E INSTALAÇÃO. AF_10/2020</v>
          </cell>
          <cell r="I4747" t="str">
            <v>UN</v>
          </cell>
        </row>
        <row r="4748">
          <cell r="G4748">
            <v>97548</v>
          </cell>
          <cell r="H4748" t="str">
            <v>CURVA 45 GRAUS, EM AÇO, CONEXÃO SOLDADA, DN 20 (3/4"), INSTALADO EM RAMAIS E SUB-RAMAIS DE GÁS - FORNECIMENTO E INSTALAÇÃO. AF_10/2020</v>
          </cell>
          <cell r="I4748" t="str">
            <v>UN</v>
          </cell>
        </row>
        <row r="4749">
          <cell r="G4749">
            <v>97549</v>
          </cell>
          <cell r="H4749" t="str">
            <v>CURVA 90 GRAUS, EM AÇO, CONEXÃO SOLDADA, DN 20 (3/4"), INSTALADO EM RAMAIS E SUB-RAMAIS DE GÁS - FORNECIMENTO E INSTALAÇÃO. AF_10/2020</v>
          </cell>
          <cell r="I4749" t="str">
            <v>UN</v>
          </cell>
        </row>
        <row r="4750">
          <cell r="G4750">
            <v>97550</v>
          </cell>
          <cell r="H4750" t="str">
            <v>CURVA 45 GRAUS, EM AÇO, CONEXÃO SOLDADA, DN 25 (1"), INSTALADO EM RAMAIS E SUB-RAMAIS DE GÁS - FORNECIMENTO E INSTALAÇÃO. AF_10/2020</v>
          </cell>
          <cell r="I4750" t="str">
            <v>UN</v>
          </cell>
        </row>
        <row r="4751">
          <cell r="G4751">
            <v>97551</v>
          </cell>
          <cell r="H4751" t="str">
            <v>CURVA 90 GRAUS, EM AÇO, CONEXÃO SOLDADA, DN 25 (1"), INSTALADO EM RAMAIS E SUB-RAMAIS DE GÁS - FORNECIMENTO E INSTALAÇÃO. AF_10/2020</v>
          </cell>
          <cell r="I4751" t="str">
            <v>UN</v>
          </cell>
        </row>
        <row r="4752">
          <cell r="G4752">
            <v>97552</v>
          </cell>
          <cell r="H4752" t="str">
            <v>TÊ, EM AÇO, CONEXÃO SOLDADA, DN 15 (1/2"), INSTALADO EM RAMAIS E SUB-RAMAIS DE GÁS - FORNECIMENTO E INSTALAÇÃO. AF_10/2020</v>
          </cell>
          <cell r="I4752" t="str">
            <v>UN</v>
          </cell>
        </row>
        <row r="4753">
          <cell r="G4753">
            <v>97553</v>
          </cell>
          <cell r="H4753" t="str">
            <v>TÊ, EM AÇO, CONEXÃO SOLDADA, DN 20 (3/4"), INSTALADO EM RAMAIS E SUB-RAMAIS DE GÁS - FORNECIMENTO E INSTALAÇÃO. AF_10/2020</v>
          </cell>
          <cell r="I4753" t="str">
            <v>UN</v>
          </cell>
        </row>
        <row r="4754">
          <cell r="G4754">
            <v>97554</v>
          </cell>
          <cell r="H4754" t="str">
            <v>TÊ, EM AÇO, CONEXÃO SOLDADA, DN 25 (1"), INSTALADO EM RAMAIS E SUB-RAMAIS DE GÁS - FORNECIMENTO E INSTALAÇÃO. AF_10/2020</v>
          </cell>
          <cell r="I4754" t="str">
            <v>UN</v>
          </cell>
        </row>
        <row r="4755">
          <cell r="G4755">
            <v>98602</v>
          </cell>
          <cell r="H4755" t="str">
            <v>CONECTOR EM BRONZE/LATÃO, DN 22 MM X 1/2", SEM ANEL DE SOLDA, BOLSA X ROSCA F, INSTALADO EM PRUMADA DE HIDRÁULICA PREDIAL - FORNECIMENTO E INSTALAÇÃO. AF_04/2022</v>
          </cell>
          <cell r="I4755" t="str">
            <v>UN</v>
          </cell>
        </row>
        <row r="4756">
          <cell r="G4756">
            <v>103805</v>
          </cell>
          <cell r="H4756" t="str">
            <v>COTOVELO EM COBRE, DN 15 MM, 90 GRAUS, SEM ANEL DE SOLDA, INSTALADO EM RAMAL E SUB-RAMAL DE GÁS COMBUSTÍVEL - FORNECIMENTO E INSTALAÇÃO. AF_04/2022</v>
          </cell>
          <cell r="I4756" t="str">
            <v>UN</v>
          </cell>
        </row>
        <row r="4757">
          <cell r="G4757">
            <v>103806</v>
          </cell>
          <cell r="H4757" t="str">
            <v>CURVA EM COBRE, DN 15 MM, 45 GRAUS, SEM ANEL DE SOLDA, BOLSA X BOLSA, INSTALADO EM RAMAL E SUB-RAMAL DE GÁS COMBUSTÍVEL - FORNECIMENTO E INSTALAÇÃO. AF_04/2022</v>
          </cell>
          <cell r="I4757" t="str">
            <v>UN</v>
          </cell>
        </row>
        <row r="4758">
          <cell r="G4758">
            <v>103807</v>
          </cell>
          <cell r="H4758" t="str">
            <v>COTOVELO EM BRONZE/LATÃO, DN 15 MM X 1/2, 90 GRAUS, SEM ANEL DE SOLDA, BOLSA X ROSCA F, INSTALADO EM RAMAL E SUB-RAMAL DE GÁS COMBUSTÍVEL - FORNECIMENTO E INSTALAÇÃO. AF_04/2022</v>
          </cell>
          <cell r="I4758" t="str">
            <v>UN</v>
          </cell>
        </row>
        <row r="4759">
          <cell r="G4759">
            <v>103808</v>
          </cell>
          <cell r="H4759" t="str">
            <v>COTOVELO EM COBRE, DN 22 MM, 90 GRAUS, SEM ANEL DE SOLDA, INSTALADO EM RAMAL E SUB-RAMAL DE GÁS COMBUSTÍVEL - FORNECIMENTO E INSTALAÇÃO. AF_04/2022</v>
          </cell>
          <cell r="I4759" t="str">
            <v>UN</v>
          </cell>
        </row>
        <row r="4760">
          <cell r="G4760">
            <v>103809</v>
          </cell>
          <cell r="H4760" t="str">
            <v>CURVA EM COBRE, DN 22 MM, 45 GRAUS, SEM ANEL DE SOLDA, BOLSA X BOLSA, INSTALADO EM RAMAL E SUB-RAMAL DE GÁS COMBUSTÍVEL - FORNECIMENTO E INSTALAÇÃO. AF_04/2022</v>
          </cell>
          <cell r="I4760" t="str">
            <v>UN</v>
          </cell>
        </row>
        <row r="4761">
          <cell r="G4761">
            <v>103810</v>
          </cell>
          <cell r="H4761" t="str">
            <v>COTOVELO EM BRONZE/LATÃO, DN 22 MM X 1/2, 90 GRAUS, SEM ANEL DE SOLDA, BOLSA X ROSCA F, INSTALADO EM RAMAL E SUB-RAMAL DE GÁS COMBUSTÍVEL - FORNECIMENTO E INSTALAÇÃO. AF_04/2022</v>
          </cell>
          <cell r="I4761" t="str">
            <v>UN</v>
          </cell>
        </row>
        <row r="4762">
          <cell r="G4762">
            <v>103811</v>
          </cell>
          <cell r="H4762" t="str">
            <v>COTOVELO EM BRONZE/LATÃO, DN 22 MM X 3/4, 90 GRAUS, SEM ANEL DE SOLDA, BOLSA X ROSCA F, INSTALADO EM RAMAL E SUB-RAMAL DE GÁS COMBUSTÍVEL - FORNECIMENTO E INSTALAÇÃO. AF_04/2022</v>
          </cell>
          <cell r="I4762" t="str">
            <v>UN</v>
          </cell>
        </row>
        <row r="4763">
          <cell r="G4763">
            <v>103812</v>
          </cell>
          <cell r="H4763" t="str">
            <v>COTOVELO EM COBRE, DN 28 MM, 90 GRAUS, SEM ANEL DE SOLDA, INSTALADO EM RAMAL E SUB-RAMAL DE GÁS COMBUSTÍVEL - FORNECIMENTO E INSTALAÇÃO. AF_04/2022</v>
          </cell>
          <cell r="I4763" t="str">
            <v>UN</v>
          </cell>
        </row>
        <row r="4764">
          <cell r="G4764">
            <v>103813</v>
          </cell>
          <cell r="H4764" t="str">
            <v>CURVA EM COBRE, DN 28 MM, 45 GRAUS, SEM ANEL DE SOLDA, BOLSA X BOLSA, INSTALADO EM RAMAL E SUB-RAMAL DE GÁS COMBUSTÍVEL - FORNECIMENTO E INSTALAÇÃO. AF_04/2022</v>
          </cell>
          <cell r="I4764" t="str">
            <v>UN</v>
          </cell>
        </row>
        <row r="4765">
          <cell r="G4765">
            <v>103814</v>
          </cell>
          <cell r="H4765" t="str">
            <v>LUVA EM COBRE, DN 15 MM, SEM ANEL DE SOLDA, INSTALADO EM RAMAL E SUB-RAMAL DE GÁS COMBUSTÍVEL - FORNECIMENTO E INSTALAÇÃO. AF_04/2022</v>
          </cell>
          <cell r="I4765" t="str">
            <v>UN</v>
          </cell>
        </row>
        <row r="4766">
          <cell r="G4766">
            <v>103815</v>
          </cell>
          <cell r="H4766" t="str">
            <v>LUVA PASSANTE EM COBRE, DN 15 MM, SEM ANEL DE SOLDA, INSTALADO EM RAMAL E SUB-RAMAL DE GÁS COMBUSTÍVEL - FORNECIMENTO E INSTALAÇÃO. AF_04/2022</v>
          </cell>
          <cell r="I4766" t="str">
            <v>UN</v>
          </cell>
        </row>
        <row r="4767">
          <cell r="G4767">
            <v>103816</v>
          </cell>
          <cell r="H4767" t="str">
            <v>CURVA DE TRANSPOSIÇÃO EM BRONZE/LATÃO, DN 15 MM, SEM ANEL DE SOLDA, BOLSA X BOLSA, INSTALADO EM RAMAL E SUB-RAMAL DE GÁS COMBUSTÍVEL - FORNECIMENTO E INSTALAÇÃO. AF_04/2022</v>
          </cell>
          <cell r="I4767" t="str">
            <v>UN</v>
          </cell>
        </row>
        <row r="4768">
          <cell r="G4768">
            <v>103817</v>
          </cell>
          <cell r="H4768" t="str">
            <v>JUNTA DE EXPANSÃO EM COBRE, DN 15 MM, PONTA X PONTA, INSTALADO EM RAMAL E SUB-RAMAL DE GÁS COMBUSTÍVEL - FORNECIMENTO E INSTALAÇÃO. AF_04/2022</v>
          </cell>
          <cell r="I4768" t="str">
            <v>UN</v>
          </cell>
        </row>
        <row r="4769">
          <cell r="G4769">
            <v>103818</v>
          </cell>
          <cell r="H4769" t="str">
            <v>CONECTOR EM BRONZE/LATÃO, DN 15 MM X 1/2, SEM ANEL DE SOLDA, BOLSA X ROSCA F, INSTALADO EM RAMAL E SUB-RAMAL DE GÁS COMBUSTÍVEL - FORNECIMENTO E INSTALAÇÃO. AF_04/2022</v>
          </cell>
          <cell r="I4769" t="str">
            <v>UN</v>
          </cell>
        </row>
        <row r="4770">
          <cell r="G4770">
            <v>103819</v>
          </cell>
          <cell r="H4770" t="str">
            <v>LUVA EM COBRE, DN 22 MM, SEM ANEL DE SOLDA, INSTALADO EM RAMAL E SUB-RAMAL DE GÁS COMBUSTÍVEL - FORNECIMENTO E INSTALAÇÃO. AF_04/2022</v>
          </cell>
          <cell r="I4770" t="str">
            <v>UN</v>
          </cell>
        </row>
        <row r="4771">
          <cell r="G4771">
            <v>103820</v>
          </cell>
          <cell r="H4771" t="str">
            <v>LUVA PASSANTE EM COBRE, DN 22 MM, SEM ANEL DE SOLDA, INSTALADO EM RAMAL E SUB-RAMAL DE GÁS COMBUSTÍVEL - FORNECIMENTO E INSTALAÇÃO. AF_04/2022</v>
          </cell>
          <cell r="I4771" t="str">
            <v>UN</v>
          </cell>
        </row>
        <row r="4772">
          <cell r="G4772">
            <v>103821</v>
          </cell>
          <cell r="H4772" t="str">
            <v>JUNTA DE EXPANSÃO EM COBRE, DN 22 MM, PONTA X PONTA, INSTALADO EM RAMAL E SUB-RAMAL DE GÁS COMBUSTÍVEL - FORNECIMENTO E INSTALAÇÃO. AF_04/2022</v>
          </cell>
          <cell r="I4772" t="str">
            <v>UN</v>
          </cell>
        </row>
        <row r="4773">
          <cell r="G4773">
            <v>103822</v>
          </cell>
          <cell r="H4773" t="str">
            <v>CURVA DE TRANSPOSIÇÃO EM BRONZE/LATÃO, DN 22 MM, SEM ANEL DE SOLDA, BOLSA X BOLSA, INSTALADO EM RAMAL E SUB-RAMAL DE GÁS COMBUSTÍVEL - FORNECIMENTO E INSTALAÇÃO. AF_04/2022</v>
          </cell>
          <cell r="I4773" t="str">
            <v>UN</v>
          </cell>
        </row>
        <row r="4774">
          <cell r="G4774">
            <v>103823</v>
          </cell>
          <cell r="H4774" t="str">
            <v>BUCHA DE REDUÇÃO EM COBRE, DN 22 MM X 15 MM, SEM ANEL DE SOLDA, PONTA X BOLSA, INSTALADO EM RAMAL E SUB-RAMAL DE GÁS COMBUSTÍVEL - FORNECIMENTO E INSTALAÇÃO. AF_04/2022</v>
          </cell>
          <cell r="I4774" t="str">
            <v>UN</v>
          </cell>
        </row>
        <row r="4775">
          <cell r="G4775">
            <v>103824</v>
          </cell>
          <cell r="H4775" t="str">
            <v>CONECTOR EM BRONZE/LATÃO, DN 22 MM X 1/2, SEM ANEL DE SOLDA, BOLSA X ROSCA F, INSTALADO EM RAMAL E SUB-RAMAL DE GÁS COMBUSTÍVEL - FORNECIMENTO E INSTALAÇÃO. AF_04/2022</v>
          </cell>
          <cell r="I4775" t="str">
            <v>UN</v>
          </cell>
        </row>
        <row r="4776">
          <cell r="G4776">
            <v>103825</v>
          </cell>
          <cell r="H4776" t="str">
            <v>CONECTOR EM BRONZE/LATÃO, DN 22 MM X 3/4, SEM ANEL DE SOLDA, BOLSA X ROSCA F, INSTALADO EM RAMAL E SUB-RAMAL DE GÁS COMBUSTÍVEL - FORNECIMENTO E INSTALAÇÃO. AF_04/2022</v>
          </cell>
          <cell r="I4776" t="str">
            <v>UN</v>
          </cell>
        </row>
        <row r="4777">
          <cell r="G4777">
            <v>103826</v>
          </cell>
          <cell r="H4777" t="str">
            <v>LUVA EM COBRE, DN 28 MM, SEM ANEL DE SOLDA, INSTALADO EM RAMAL E SUB-RAMAL DE GÁS COMBUSTÍVEL - FORNECIMENTO E INSTALAÇÃO. AF_04/2022</v>
          </cell>
          <cell r="I4777" t="str">
            <v>UN</v>
          </cell>
        </row>
        <row r="4778">
          <cell r="G4778">
            <v>103827</v>
          </cell>
          <cell r="H4778" t="str">
            <v>LUVA PASSANTE EM COBRE, DN 28 MM, SEM ANEL DE SOLDA, INSTALADO EM RAMAL E SUB-RAMAL DE GÁS COMBUSTÍVEL - FORNECIMENTO E INSTALAÇÃO. AF_04/2022</v>
          </cell>
          <cell r="I4778" t="str">
            <v>UN</v>
          </cell>
        </row>
        <row r="4779">
          <cell r="G4779">
            <v>103828</v>
          </cell>
          <cell r="H4779" t="str">
            <v>CURVA DE TRANSPOSIÇÃO EM BRONZE/LATÃO, DN 28 MM, SEM ANEL DE SOLDA, BOLSA X BOLSA, INSTALADO EM RAMAL E SUB-RAMAL DE GÁS COMBUSTÍVEL - FORNECIMENTO E INSTALAÇÃO. AF_04/2022</v>
          </cell>
          <cell r="I4779" t="str">
            <v>UN</v>
          </cell>
        </row>
        <row r="4780">
          <cell r="G4780">
            <v>103829</v>
          </cell>
          <cell r="H4780" t="str">
            <v>JUNTA DE EXPANSÃO EM COBRE, DN 28 MM, PONTA X PONTA, INSTALADO EM RAMAL E SUB-RAMAL DE GÁS COMBUSTÍVEL - FORNECIMENTO E INSTALAÇÃO. AF_04/2022</v>
          </cell>
          <cell r="I4780" t="str">
            <v>UN</v>
          </cell>
        </row>
        <row r="4781">
          <cell r="G4781">
            <v>103830</v>
          </cell>
          <cell r="H4781" t="str">
            <v>CONECTOR EM BRONZE/LATÃO, DN 28 MM X 1/2, SEM ANEL DE SOLDA, BOLSA X ROSCA F, INSTALADO EM RAMAL E SUB-RAMAL DE GÁS COMBUSTÍVEL - FORNECIMENTO E INSTALAÇÃO. AF_04/2022</v>
          </cell>
          <cell r="I4781" t="str">
            <v>UN</v>
          </cell>
        </row>
        <row r="4782">
          <cell r="G4782">
            <v>103831</v>
          </cell>
          <cell r="H4782" t="str">
            <v>BUCHA DE REDUÇÃO EM COBRE, DN 28 MM X 22 MM, SEM ANEL DE SOLDA, INSTALADO EM RAMAL E SUB-RAMAL DE GÁS COMBUSTÍVEL - FORNECIMENTO E INSTALAÇÃO. AF_04/2022</v>
          </cell>
          <cell r="I4782" t="str">
            <v>UN</v>
          </cell>
        </row>
        <row r="4783">
          <cell r="G4783">
            <v>103832</v>
          </cell>
          <cell r="H4783" t="str">
            <v>TÊ EM COBRE, DN 15 MM, SEM ANEL DE SOLDA, INSTALADO EM RAMAL E SUB-RAMAL DE GÁS COMBUSTÍVEL - FORNECIMENTO E INSTALAÇÃO. AF_04/2022</v>
          </cell>
          <cell r="I4783" t="str">
            <v>UN</v>
          </cell>
        </row>
        <row r="4784">
          <cell r="G4784">
            <v>103833</v>
          </cell>
          <cell r="H4784" t="str">
            <v>TE EM COBRE, DN 22 MM, SEM ANEL DE SOLDA, INSTALADO EM RAMAL E SUB-RAMAL DE GÁS COMBUSTÍVEL - FORNECIMENTO E INSTALAÇÃO. AF_04/2022</v>
          </cell>
          <cell r="I4784" t="str">
            <v>UN</v>
          </cell>
        </row>
        <row r="4785">
          <cell r="G4785">
            <v>103834</v>
          </cell>
          <cell r="H4785" t="str">
            <v>TÊ EM COBRE, DN 28 MM, SEM ANEL DE SOLDA, INSTALADO EM RAMAL E SUB-RAMAL DE GÁS COMBUSTÍVEL - FORNECIMENTO E INSTALAÇÃO. AF_04/2022</v>
          </cell>
          <cell r="I4785" t="str">
            <v>UN</v>
          </cell>
        </row>
        <row r="4786">
          <cell r="G4786">
            <v>103838</v>
          </cell>
          <cell r="H4786" t="str">
            <v>COTOVELO EM COBRE, DN 15 MM, 90 GRAUS, SEM ANEL DE SOLDA, INSTALADO EM RAMAL E SUB-RAMAL DE GÁS MEDICINAL - FORNECIMENTO E INSTALAÇÃO. AF_04/2022</v>
          </cell>
          <cell r="I4786" t="str">
            <v>UN</v>
          </cell>
        </row>
        <row r="4787">
          <cell r="G4787">
            <v>103839</v>
          </cell>
          <cell r="H4787" t="str">
            <v>CURVA EM COBRE, DN 15 MM, 45 GRAUS, SEM ANEL DE SOLDA, BOLSA X BOLSA, INSTALADO EM RAMAL E SUB-RAMAL DE GÁS MEDICINAL - FORNECIMENTO E INSTALAÇÃO. AF_04/2022</v>
          </cell>
          <cell r="I4787" t="str">
            <v>UN</v>
          </cell>
        </row>
        <row r="4788">
          <cell r="G4788">
            <v>103840</v>
          </cell>
          <cell r="H4788" t="str">
            <v>COTOVELO EM BRONZE/LATÃO, DN 15 MM X 1/2, 90 GRAUS, SEM ANEL DE SOLDA, BOLSA X ROSCA F, INSTALADO EM RAMAL E SUB-RAMAL DE GÁS MEDICINAL - FORNECIMENTO E INSTALAÇÃO. AF_04/2022</v>
          </cell>
          <cell r="I4788" t="str">
            <v>UN</v>
          </cell>
        </row>
        <row r="4789">
          <cell r="G4789">
            <v>103841</v>
          </cell>
          <cell r="H4789" t="str">
            <v>COTOVELO EM COBRE, DN 22 MM, 90 GRAUS, SEM ANEL DE SOLDA, INSTALADO EM RAMAL E SUB-RAMAL DE GÁS MEDICINAL - FORNECIMENTO E INSTALAÇÃO. AF_04/2022</v>
          </cell>
          <cell r="I4789" t="str">
            <v>UN</v>
          </cell>
        </row>
        <row r="4790">
          <cell r="G4790">
            <v>103842</v>
          </cell>
          <cell r="H4790" t="str">
            <v>CURVA EM COBRE, DN 22 MM, 45 GRAUS, SEM ANEL DE SOLDA, BOLSA X BOLSA, INSTALADO EM RAMAL E SUB-RAMAL DE GÁS MEDICINAL - FORNECIMENTO E INSTALAÇÃO. AF_04/2022</v>
          </cell>
          <cell r="I4790" t="str">
            <v>UN</v>
          </cell>
        </row>
        <row r="4791">
          <cell r="G4791">
            <v>103843</v>
          </cell>
          <cell r="H4791" t="str">
            <v>COTOVELO EM BRONZE/LATÃO, DN 22 MM X 1/2, 90 GRAUS, SEM ANEL DE SOLDA, BOLSA X ROSCA F, INSTALADO EM RAMAL E SUB-RAMAL DE GÁS MEDICINAL - FORNECIMENTO E INSTALAÇÃO. AF_04/2022</v>
          </cell>
          <cell r="I4791" t="str">
            <v>UN</v>
          </cell>
        </row>
        <row r="4792">
          <cell r="G4792">
            <v>103844</v>
          </cell>
          <cell r="H4792" t="str">
            <v>COTOVELO EM BRONZE/LATÃO, DN 22 MM X 3/4, 90 GRAUS, SEM ANEL DE SOLDA, BOLSA X ROSCA F, INSTALADO EM RAMAL E SUB-RAMAL DE GÁS MEDICINAL - FORNECIMENTO E INSTALAÇÃO. AF_04/2022</v>
          </cell>
          <cell r="I4792" t="str">
            <v>UN</v>
          </cell>
        </row>
        <row r="4793">
          <cell r="G4793">
            <v>103845</v>
          </cell>
          <cell r="H4793" t="str">
            <v>COTOVELO EM COBRE, DN 28 MM, 90 GRAUS, SEM ANEL DE SOLDA, INSTALADO EM RAMAL E SUB-RAMAL DE GÁS MEDICINAL - FORNECIMENTO E INSTALAÇÃO. AF_04/2022</v>
          </cell>
          <cell r="I4793" t="str">
            <v>UN</v>
          </cell>
        </row>
        <row r="4794">
          <cell r="G4794">
            <v>103846</v>
          </cell>
          <cell r="H4794" t="str">
            <v>CURVA EM COBRE, DN 28 MM, 45 GRAUS, SEM ANEL DE SOLDA, BOLSA X BOLSA, INSTALADO EM RAMAL E SUB-RAMAL DE GÁS MEDICINAL - FORNECIMENTO E INSTALAÇÃO. AF_04/2022</v>
          </cell>
          <cell r="I4794" t="str">
            <v>UN</v>
          </cell>
        </row>
        <row r="4795">
          <cell r="G4795">
            <v>103847</v>
          </cell>
          <cell r="H4795" t="str">
            <v>LUVA EM COBRE, DN 15 MM, SEM ANEL DE SOLDA, INSTALADO EM RAMAL E SUB-RAMAL DE GÁS MEDICINAL - FORNECIMENTO E INSTALAÇÃO. AF_04/2022</v>
          </cell>
          <cell r="I4795" t="str">
            <v>UN</v>
          </cell>
        </row>
        <row r="4796">
          <cell r="G4796">
            <v>103848</v>
          </cell>
          <cell r="H4796" t="str">
            <v>LUVA PASSANTE EM COBRE, DN 15 MM, SEM ANEL DE SOLDA, INSTALADO EM RAMAL E SUB-RAMAL DE GÁS MEDICINAL - FORNECIMENTO E INSTALAÇÃO. AF_04/2022</v>
          </cell>
          <cell r="I4796" t="str">
            <v>UN</v>
          </cell>
        </row>
        <row r="4797">
          <cell r="G4797">
            <v>103849</v>
          </cell>
          <cell r="H4797" t="str">
            <v>CURVA DE TRANSPOSIÇÃO EM BRONZE/LATÃO, DN 15 MM, SEM ANEL DE SOLDA, BOLSA X BOLSA, INSTALADO EM RAMAL E SUB-RAMAL DE GÁS MEDICINAL - FORNECIMENTO E INSTALAÇÃO. AF_04/2022</v>
          </cell>
          <cell r="I4797" t="str">
            <v>UN</v>
          </cell>
        </row>
        <row r="4798">
          <cell r="G4798">
            <v>103850</v>
          </cell>
          <cell r="H4798" t="str">
            <v>JUNTA DE EXPANSÃO EM COBRE, DN 15 MM, PONTA X PONTA, INSTALADO EM RAMAL E SUB-RAMAL DE GÁS MEDICINAL - FORNECIMENTO E INSTALAÇÃO. AF_04/2022</v>
          </cell>
          <cell r="I4798" t="str">
            <v>UN</v>
          </cell>
        </row>
        <row r="4799">
          <cell r="G4799">
            <v>103851</v>
          </cell>
          <cell r="H4799" t="str">
            <v>CONECTOR EM BRONZE/LATÃO, DN 15 MM X 1/2, SEM ANEL DE SOLDA, BOLSA X ROSCA F, INSTALADO EM RAMAL E SUB-RAMAL DE GÁS MEDICINAL - FORNECIMENTO E INSTALAÇÃO. AF_04/2022</v>
          </cell>
          <cell r="I4799" t="str">
            <v>UN</v>
          </cell>
        </row>
        <row r="4800">
          <cell r="G4800">
            <v>103852</v>
          </cell>
          <cell r="H4800" t="str">
            <v>LUVA EM COBRE, DN 22 MM, SEM ANEL DE SOLDA, INSTALADO EM RAMAL E SUB-RAMAL DE GÁS MEDICINAL - FORNECIMENTO E INSTALAÇÃO. AF_04/2022</v>
          </cell>
          <cell r="I4800" t="str">
            <v>UN</v>
          </cell>
        </row>
        <row r="4801">
          <cell r="G4801">
            <v>103853</v>
          </cell>
          <cell r="H4801" t="str">
            <v>LUVA PASSANTE EM COBRE, DN 22 MM, SEM ANEL DE SOLDA, INSTALADO EM RAMAL E SUB-RAMAL DE GÁS MEDICINAL - FORNECIMENTO E INSTALAÇÃO. AF_04/2022</v>
          </cell>
          <cell r="I4801" t="str">
            <v>UN</v>
          </cell>
        </row>
        <row r="4802">
          <cell r="G4802">
            <v>103854</v>
          </cell>
          <cell r="H4802" t="str">
            <v>JUNTA DE EXPANSÃO EM COBRE, DN 22 MM, PONTA X PONTA, INSTALADO EM RAMAL E SUB-RAMAL DE GÁS MEDICINAL - FORNECIMENTO E INSTALAÇÃO. AF_04/2022</v>
          </cell>
          <cell r="I4802" t="str">
            <v>UN</v>
          </cell>
        </row>
        <row r="4803">
          <cell r="G4803">
            <v>103855</v>
          </cell>
          <cell r="H4803" t="str">
            <v>CURVA DE TRANSPOSIÇÃO EM BRONZE/LATÃO, DN 22 MM, SEM ANEL DE SOLDA, BOLSA X BOLSA, INSTALADO EM RAMAL E SUB-RAMAL DE GÁS MEDICINAL - FORNECIMENTO E INSTALAÇÃO. AF_04/2022</v>
          </cell>
          <cell r="I4803" t="str">
            <v>UN</v>
          </cell>
        </row>
        <row r="4804">
          <cell r="G4804">
            <v>103856</v>
          </cell>
          <cell r="H4804" t="str">
            <v>BUCHA DE REDUÇÃO EM COBRE, DN 22 MM X 15 MM, SEM ANEL DE SOLDA, PONTA X BOLSA, INSTALADO EM RAMAL E SUB-RAMAL DE GÁS MEDICINAL - FORNECIMENTO E INSTALAÇÃO. AF_04/2022</v>
          </cell>
          <cell r="I4804" t="str">
            <v>UN</v>
          </cell>
        </row>
        <row r="4805">
          <cell r="G4805">
            <v>103857</v>
          </cell>
          <cell r="H4805" t="str">
            <v>CONECTOR EM BRONZE/LATÃO, DN 22 MM X 1/2", SEM ANEL DE SOLDA, BOLSA X ROSCA F, INSTALADO EM RAMAL E SUB-RAMAL DE GÁS MEDICINAL - FORNECIMENTO E INSTALAÇÃO. AF_04/2022</v>
          </cell>
          <cell r="I4805" t="str">
            <v>UN</v>
          </cell>
        </row>
        <row r="4806">
          <cell r="G4806">
            <v>103858</v>
          </cell>
          <cell r="H4806" t="str">
            <v>CONECTOR EM BRONZE/LATÃO, DN 22 MM X 3/4", SEM ANEL DE SOLDA, BOLSA X ROSCA F, INSTALADO EM RAMAL E SUB-RAMAL DE GÁS MEDICINAL - FORNECIMENTO E INSTALAÇÃO. AF_04/2022</v>
          </cell>
          <cell r="I4806" t="str">
            <v>UN</v>
          </cell>
        </row>
        <row r="4807">
          <cell r="G4807">
            <v>103859</v>
          </cell>
          <cell r="H4807" t="str">
            <v>LUVA EM COBRE, DN 28 MM, SEM ANEL DE SOLDA, INSTALADO EM RAMAL E SUB-RAMAL DE GÁS MEDICINAL - FORNECIMENTO E INSTALAÇÃO. AF_04/2022</v>
          </cell>
          <cell r="I4807" t="str">
            <v>UN</v>
          </cell>
        </row>
        <row r="4808">
          <cell r="G4808">
            <v>103860</v>
          </cell>
          <cell r="H4808" t="str">
            <v>LUVA PASSANTE EM COBRE, DN 28 MM, SEM ANEL DE SOLDA, INSTALADO EM RAMAL E SUB-RAMAL DE GÁS MEDICINAL - FORNECIMENTO E INSTALAÇÃO. AF_04/2022</v>
          </cell>
          <cell r="I4808" t="str">
            <v>UN</v>
          </cell>
        </row>
        <row r="4809">
          <cell r="G4809">
            <v>103861</v>
          </cell>
          <cell r="H4809" t="str">
            <v>CURVA DE TRANSPOSIÇÃO EM BRONZE/LATÃO, DN 28 MM, SEM ANEL DE SOLDA, BOLSA X BOLSA, INSTALADO EM RAMAL E SUB-RAMAL DE GÁS MEDICINAL - FORNECIMENTO E INSTALAÇÃO. AF_04/2022</v>
          </cell>
          <cell r="I4809" t="str">
            <v>UN</v>
          </cell>
        </row>
        <row r="4810">
          <cell r="G4810">
            <v>103862</v>
          </cell>
          <cell r="H4810" t="str">
            <v>JUNTA DE EXPANSÃO EM COBRE, DN 28 MM, PONTA X PONTA, INSTALADO EM RAMAL E SUB-RAMAL DE GÁS MEDICINAL - FORNECIMENTO E INSTALAÇÃO. AF_04/2022</v>
          </cell>
          <cell r="I4810" t="str">
            <v>UN</v>
          </cell>
        </row>
        <row r="4811">
          <cell r="G4811">
            <v>103863</v>
          </cell>
          <cell r="H4811" t="str">
            <v>CONECTOR EM BRONZE/LATÃO, DN 28 MM X 1/2", SEM ANEL DE SOLDA, BOLSA X ROSCA F, INSTALADO EM RAMAL E SUB-RAMAL DE GÁS MEDICINAL - FORNECIMENTO E INSTALAÇÃO. AF_04/2022</v>
          </cell>
          <cell r="I4811" t="str">
            <v>UN</v>
          </cell>
        </row>
        <row r="4812">
          <cell r="G4812">
            <v>103864</v>
          </cell>
          <cell r="H4812" t="str">
            <v>BUCHA DE REDUÇÃO EM COBRE, DN 28 MM X 22 MM, SEM ANEL DE SOLDA, INSTALADO EM RAMAL E SUB-RAMAL DE GÁS MEDICINAL - FORNECIMENTO E INSTALAÇÃO. AF_04/2022</v>
          </cell>
          <cell r="I4812" t="str">
            <v>UN</v>
          </cell>
        </row>
        <row r="4813">
          <cell r="G4813">
            <v>103865</v>
          </cell>
          <cell r="H4813" t="str">
            <v>TÊ EM COBRE, DN 15 MM, SEM ANEL DE SOLDA, INSTALADO EM RAMAL E SUB-RAMAL DE GÁS MEDICINAL - FORNECIMENTO E INSTALAÇÃO. AF_04/2022</v>
          </cell>
          <cell r="I4813" t="str">
            <v>UN</v>
          </cell>
        </row>
        <row r="4814">
          <cell r="G4814">
            <v>103866</v>
          </cell>
          <cell r="H4814" t="str">
            <v>TÊ EM COBRE, DN 22 MM, SEM ANEL DE SOLDA, INSTALADO EM RAMAL E SUB-RAMAL DE GÁS MEDICINAL - FORNECIMENTO E INSTALAÇÃO. AF_04/2022</v>
          </cell>
          <cell r="I4814" t="str">
            <v>UN</v>
          </cell>
        </row>
        <row r="4815">
          <cell r="G4815">
            <v>103867</v>
          </cell>
          <cell r="H4815" t="str">
            <v>TÊ EM COBRE, DN 28 MM, SEM ANEL DE SOLDA, INSTALADO EM RAMAL E SUB-RAMAL DE GÁS MEDICINAL - FORNECIMENTO E INSTALAÇÃO. AF_04/2022</v>
          </cell>
          <cell r="I4815" t="str">
            <v>UN</v>
          </cell>
        </row>
        <row r="4816">
          <cell r="G4816">
            <v>103874</v>
          </cell>
          <cell r="H4816" t="str">
            <v>COTOVELO EM COBRE, DN 15 MM, 90 GRAUS, SEM ANEL DE SOLDA, INSTALADO EM RAMAL E SUB-RAMAL DE AQUECIMENTO SOLAR - FORNECIMENTO E INSTALAÇÃO. AF_04/2022</v>
          </cell>
          <cell r="I4816" t="str">
            <v>UN</v>
          </cell>
        </row>
        <row r="4817">
          <cell r="G4817">
            <v>103875</v>
          </cell>
          <cell r="H4817" t="str">
            <v>CURVA EM COBRE, DN 15 MM, 45 GRAUS, SEM ANEL DE SOLDA, BOLSA X BOLSA, INSTALADO EM RAMAL E SUB-RAMAL DE AQUECIMENTO SOLAR - FORNECIMENTO E INSTALAÇÃO. AF_04/2022</v>
          </cell>
          <cell r="I4817" t="str">
            <v>UN</v>
          </cell>
        </row>
        <row r="4818">
          <cell r="G4818">
            <v>103876</v>
          </cell>
          <cell r="H4818" t="str">
            <v>COTOVELO EM BRONZE/LATÃO, DN 15 MM X 1/2", 90 GRAUS, SEM ANEL DE SOLDA, BOLSA X ROSCA F, INSTALADO EM RAMAL E SUB-RAMAL DE AQUECIMENTO SOLAR - FORNECIMENTO E INSTALAÇÃO. AF_04/2022</v>
          </cell>
          <cell r="I4818" t="str">
            <v>UN</v>
          </cell>
        </row>
        <row r="4819">
          <cell r="G4819">
            <v>103877</v>
          </cell>
          <cell r="H4819" t="str">
            <v>COTOVELO EM COBRE, DN 22 MM, 90 GRAUS, SEM ANEL DE SOLDA, INSTALADO EM RAMAL E SUB-RAMAL DE AQUECIMENTO SOLAR - FORNECIMENTO E INSTALAÇÃO. AF_04/2022</v>
          </cell>
          <cell r="I4819" t="str">
            <v>UN</v>
          </cell>
        </row>
        <row r="4820">
          <cell r="G4820">
            <v>103878</v>
          </cell>
          <cell r="H4820" t="str">
            <v>CURVA EM COBRE, DN 22 MM, 45 GRAUS, SEM ANEL DE SOLDA, BOLSA X BOLSA, INSTALADO EM RAMAL E SUB-RAMAL DE AQUECIMENTO SOLAR - FORNECIMENTO E INSTALAÇÃO. AF_04/2022</v>
          </cell>
          <cell r="I4820" t="str">
            <v>UN</v>
          </cell>
        </row>
        <row r="4821">
          <cell r="G4821">
            <v>103879</v>
          </cell>
          <cell r="H4821" t="str">
            <v>COTOVELO EM BRONZE/LATÃO, DN 22 MM X 1/2", 90 GRAUS, SEM ANEL DE SOLDA, BOLSA X ROSCA F, INSTALADO EM RAMAL E SUB-RAMAL DE AQUECIMENTO SOLAR - FORNECIMENTO E INSTALAÇÃO. AF_04/2022</v>
          </cell>
          <cell r="I4821" t="str">
            <v>UN</v>
          </cell>
        </row>
        <row r="4822">
          <cell r="G4822">
            <v>103880</v>
          </cell>
          <cell r="H4822" t="str">
            <v>COTOVELO EM BRONZE/LATÃO, DN 22 MM X 3/4", 90 GRAUS, SEM ANEL DE SOLDA, BOLSA X ROSCA F, INSTALADO EM RAMAL E SUB-RAMAL DE AQUECIMENTO SOLAR - FORNECIMENTO E INSTALAÇÃO. AF_04/2022</v>
          </cell>
          <cell r="I4822" t="str">
            <v>UN</v>
          </cell>
        </row>
        <row r="4823">
          <cell r="G4823">
            <v>103881</v>
          </cell>
          <cell r="H4823" t="str">
            <v>COTOVELO EM COBRE, DN 28 MM, 90 GRAUS, SEM ANEL DE SOLDA, INSTALADO EM RAMAL E SUB-RAMAL DE AQUECIMENTO SOLAR - FORNECIMENTO E INSTALAÇÃO. AF_04/2022</v>
          </cell>
          <cell r="I4823" t="str">
            <v>UN</v>
          </cell>
        </row>
        <row r="4824">
          <cell r="G4824">
            <v>103882</v>
          </cell>
          <cell r="H4824" t="str">
            <v>CURVA EM COBRE, DN 28 MM, 45 GRAUS, SEM ANEL DE SOLDA, BOLSA X BOLSA, INSTALADO EM RAMAL E SUB-RAMAL DE AQUECIMENTO SOLAR - FORNECIMENTO E INSTALAÇÃO. AF_04/2022</v>
          </cell>
          <cell r="I4824" t="str">
            <v>UN</v>
          </cell>
        </row>
        <row r="4825">
          <cell r="G4825">
            <v>103883</v>
          </cell>
          <cell r="H4825" t="str">
            <v>LUVA EM COBRE, DN 15 MM, SEM ANEL DE SOLDA, INSTALADO EM RAMAL E SUB-RAMAL DE AQUECIMENTO SOLAR - FORNECIMENTO E INSTALAÇÃO. AF_04/2022</v>
          </cell>
          <cell r="I4825" t="str">
            <v>UN</v>
          </cell>
        </row>
        <row r="4826">
          <cell r="G4826">
            <v>103884</v>
          </cell>
          <cell r="H4826" t="str">
            <v>LUVA PASSANTE EM COBRE, DN 15 MM, SEM ANEL DE SOLDA, INSTALADO EM RAMAL E SUB-RAMAL DE AQUECIMENTO SOLAR - FORNECIMENTO E INSTALAÇÃO. AF_04/2022</v>
          </cell>
          <cell r="I4826" t="str">
            <v>UN</v>
          </cell>
        </row>
        <row r="4827">
          <cell r="G4827">
            <v>103885</v>
          </cell>
          <cell r="H4827" t="str">
            <v>CURVA DE TRANSPOSIÇÃO EM BRONZE/LATÃO, DN 15 MM, SEM ANEL DE SOLDA, BOLSA X BOLSA, INSTALADO EM RAMAL E SUB-RAMAL DE AQUECIMENTO SOLAR - FORNECIMENTO E INSTALAÇÃO. AF_04/2022</v>
          </cell>
          <cell r="I4827" t="str">
            <v>UN</v>
          </cell>
        </row>
        <row r="4828">
          <cell r="G4828">
            <v>103886</v>
          </cell>
          <cell r="H4828" t="str">
            <v>JUNTA DE EXPANSÃO EM COBRE, DN 15 MM, PONTA X PONTA, INSTALADO EM RAMAL E SUB-RAMAL DE AQUECIMENTO SOLAR - FORNECIMENTO E INSTALAÇÃO. AF_04/2022</v>
          </cell>
          <cell r="I4828" t="str">
            <v>UN</v>
          </cell>
        </row>
        <row r="4829">
          <cell r="G4829">
            <v>103887</v>
          </cell>
          <cell r="H4829" t="str">
            <v>CONECTOR EM BRONZE/LATÃO, DN 15 MM X 1/2", SEM ANEL DE SOLDA, BOLSA X ROSCA F, INSTALADO EM RAMAL E SUB-RAMAL DE AQUECIMENTO SOLAR - FORNECIMENTO E INSTALAÇÃO. AF_04/2022</v>
          </cell>
          <cell r="I4829" t="str">
            <v>UN</v>
          </cell>
        </row>
        <row r="4830">
          <cell r="G4830">
            <v>103888</v>
          </cell>
          <cell r="H4830" t="str">
            <v>LUVA EM COBRE, DN 22 MM, SEM ANEL DE SOLDA, INSTALADO EM RAMAL E SUB-RAMAL DE AQUECIMENTO SOLAR - FORNECIMENTO E INSTALAÇÃO. AF_04/2022</v>
          </cell>
          <cell r="I4830" t="str">
            <v>UN</v>
          </cell>
        </row>
        <row r="4831">
          <cell r="G4831">
            <v>103889</v>
          </cell>
          <cell r="H4831" t="str">
            <v>LUVA PASSANTE EM COBRE, DN 22 MM, SEM ANEL DE SOLDA, INSTALADO EM RAMAL E SUB-RAMAL DE AQUECIMENTO SOLAR - FORNECIMENTO E INSTALAÇÃO. AF_04/2022</v>
          </cell>
          <cell r="I4831" t="str">
            <v>UN</v>
          </cell>
        </row>
        <row r="4832">
          <cell r="G4832">
            <v>103890</v>
          </cell>
          <cell r="H4832" t="str">
            <v>JUNTA DE EXPANSÃO EM COBRE, DN 22 MM, PONTA X PONTA, INSTALADO EM RAMAL E SUB-RAMAL DE AQUECIMENTO SOLAR - FORNECIMENTO E INSTALAÇÃO. AF_04/2022</v>
          </cell>
          <cell r="I4832" t="str">
            <v>UN</v>
          </cell>
        </row>
        <row r="4833">
          <cell r="G4833">
            <v>103891</v>
          </cell>
          <cell r="H4833" t="str">
            <v>CURVA DE TRANSPOSIÇÃO EM BRONZE/LATÃO, DN 22 MM, SEM ANEL DE SOLDA, BOLSA X BOLSA, INSTALADO EM RAMAL E SUB-RAMAL DE AQUECIMENTO SOLAR - FORNECIMENTO E INSTALAÇÃO. AF_04/2022</v>
          </cell>
          <cell r="I4833" t="str">
            <v>UN</v>
          </cell>
        </row>
        <row r="4834">
          <cell r="G4834">
            <v>103892</v>
          </cell>
          <cell r="H4834" t="str">
            <v>BUCHA DE REDUÇÃO EM COBRE, DN 22 MM X 15 MM, SEM ANEL DE SOLDA, PONTA X BOLSA, INSTALADO EM RAMAL E SUB-RAMAL DE AQUECIMENTO SOLAR - FORNECIMENTO E INSTALAÇÃO. AF_04/2022</v>
          </cell>
          <cell r="I4834" t="str">
            <v>UN</v>
          </cell>
        </row>
        <row r="4835">
          <cell r="G4835">
            <v>103893</v>
          </cell>
          <cell r="H4835" t="str">
            <v>CONECTOR EM BRONZE/LATÃO, DN 22 MM X 1/2", SEM ANEL DE SOLDA, BOLSA X ROSCA F, INSTALADO EM RAMAL E SUB-RAMAL DE AQUECIMENTO SOLAR - FORNECIMENTO E INSTALAÇÃO. AF_04/2022</v>
          </cell>
          <cell r="I4835" t="str">
            <v>UN</v>
          </cell>
        </row>
        <row r="4836">
          <cell r="G4836">
            <v>103894</v>
          </cell>
          <cell r="H4836" t="str">
            <v>CONECTOR EM BRONZE/LATÃO, DN 22 MM X 3/4", SEM ANEL DE SOLDA, BOLSA X ROSCA F, INSTALADO EM RAMAL E SUB-RAMAL DE AQUECIMENTO SOLAR - FORNECIMENTO E INSTALAÇÃO. AF_04/2022</v>
          </cell>
          <cell r="I4836" t="str">
            <v>UN</v>
          </cell>
        </row>
        <row r="4837">
          <cell r="G4837">
            <v>103895</v>
          </cell>
          <cell r="H4837" t="str">
            <v>LUVA EM COBRE, DN 28 MM, SEM ANEL DE SOLDA, INSTALADO EM RAMAL E SUB-RAMAL DE AQUECIMENTO SOLAR - FORNECIMENTO E INSTALAÇÃO. AF_04/2022</v>
          </cell>
          <cell r="I4837" t="str">
            <v>UN</v>
          </cell>
        </row>
        <row r="4838">
          <cell r="G4838">
            <v>103896</v>
          </cell>
          <cell r="H4838" t="str">
            <v>LUVA PASSANTE EM COBRE, DN 28 MM, SEM ANEL DE SOLDA, INSTALADO EM RAMAL E SUB-RAMAL DE AQUECIMENTO SOLAR - FORNECIMENTO E INSTALAÇÃO. AF_04/2022</v>
          </cell>
          <cell r="I4838" t="str">
            <v>UN</v>
          </cell>
        </row>
        <row r="4839">
          <cell r="G4839">
            <v>103897</v>
          </cell>
          <cell r="H4839" t="str">
            <v>CURVA DE TRANSPOSIÇÃO EM BRONZE/LATÃO, DN 28 MM, SEM ANEL DE SOLDA, BOLSA X BOLSA, INSTALADO EM RAMAL E SUB-RAMAL DE AQUECIMENTO SOLAR - FORNECIMENTO E INSTALAÇÃO. AF_04/2022</v>
          </cell>
          <cell r="I4839" t="str">
            <v>UN</v>
          </cell>
        </row>
        <row r="4840">
          <cell r="G4840">
            <v>103898</v>
          </cell>
          <cell r="H4840" t="str">
            <v>JUNTA DE EXPANSÃO EM COBRE, DN 28 MM, PONTA X PONTA, INSTALADO EM RAMAL E SUB-RAMAL DE AQUECIMENTO SOLAR - FORNECIMENTO E INSTALAÇÃO. AF_04/2022</v>
          </cell>
          <cell r="I4840" t="str">
            <v>UN</v>
          </cell>
        </row>
        <row r="4841">
          <cell r="G4841">
            <v>103899</v>
          </cell>
          <cell r="H4841" t="str">
            <v>CONECTOR EM BRONZE/LATÃO, DN 28 MM X 1/2", SEM ANEL DE SOLDA, BOLSA X ROSCA F, INSTALADO EM RAMAL E SUB-RAMAL DE AQUECIMENTO SOLAR - FORNECIMENTO E INSTALAÇÃO. AF_04/2022</v>
          </cell>
          <cell r="I4841" t="str">
            <v>UN</v>
          </cell>
        </row>
        <row r="4842">
          <cell r="G4842">
            <v>103900</v>
          </cell>
          <cell r="H4842" t="str">
            <v>BUCHA DE REDUÇÃO EM COBRE, DN 28 MM X 22 MM, SEM ANEL DE SOLDA, INSTALADO EM RAMAL E SUB-RAMAL DE AQUECIMENTO SOLAR - FORNECIMENTO E INSTALAÇÃO. AF_04/2022</v>
          </cell>
          <cell r="I4842" t="str">
            <v>UN</v>
          </cell>
        </row>
        <row r="4843">
          <cell r="G4843">
            <v>103901</v>
          </cell>
          <cell r="H4843" t="str">
            <v>TÊ EM COBRE, DN 15 MM, SEM ANEL DE SOLDA, INSTALADO EM RAMAL E SUB-RAMAL DE AQUECIMENTO SOLAR - FORNECIMENTO E INSTALAÇÃO. AF_04/2022</v>
          </cell>
          <cell r="I4843" t="str">
            <v>UN</v>
          </cell>
        </row>
        <row r="4844">
          <cell r="G4844">
            <v>103902</v>
          </cell>
          <cell r="H4844" t="str">
            <v>TÊ EM COBRE, DN 22 MM, SEM ANEL DE SOLDA, INSTALADO EM RAMAL E SUB-RAMAL DE AQUECIMENTO SOLAR - FORNECIMENTO E INSTALAÇÃO. AF_04/2022</v>
          </cell>
          <cell r="I4844" t="str">
            <v>UN</v>
          </cell>
        </row>
        <row r="4845">
          <cell r="G4845">
            <v>103903</v>
          </cell>
          <cell r="H4845" t="str">
            <v>TÊ EM COBRE, DN 28 MM, SEM ANEL DE SOLDA, INSTALADO EM RAMAL E SUB-RAMAL DE AQUECIMENTO SOLAR - FORNECIMENTO E INSTALAÇÃO. AF_04/2022</v>
          </cell>
          <cell r="I4845" t="str">
            <v>UN</v>
          </cell>
        </row>
        <row r="4846">
          <cell r="G4846">
            <v>103947</v>
          </cell>
          <cell r="H4846" t="str">
            <v>BUCHA DE REDUÇÃO, CURTA, PVC, SOLDÁVEL, DN 25 X 20 MM, INSTALADO EM RAMAL OU SUB-RAMAL DE ÁGUA - FORNECIMENTO E INSTALAÇÃO. AF_06/2022</v>
          </cell>
          <cell r="I4846" t="str">
            <v>UN</v>
          </cell>
        </row>
        <row r="4847">
          <cell r="G4847">
            <v>103948</v>
          </cell>
          <cell r="H4847" t="str">
            <v>BUCHA DE REDUÇÃO, CURTA, PVC, SOLDÁVEL, DN 32 X 25 MM, INSTALADO EM RAMAL OU SUB-RAMAL DE ÁGUA - FORNECIMENTO E INSTALAÇÃO. AF_06/2022</v>
          </cell>
          <cell r="I4847" t="str">
            <v>UN</v>
          </cell>
        </row>
        <row r="4848">
          <cell r="G4848">
            <v>103949</v>
          </cell>
          <cell r="H4848" t="str">
            <v>BUCHA DE REDUÇÃO, LONGA, PVC, SOLDÁVEL, DN 32 X 20 MM, INSTALADO EM RAMAL OU SUB-RAMAL DE ÁGUA - FORNECIMENTO E INSTALAÇÃO. AF_06/2022</v>
          </cell>
          <cell r="I4848" t="str">
            <v>UN</v>
          </cell>
        </row>
        <row r="4849">
          <cell r="G4849">
            <v>103950</v>
          </cell>
          <cell r="H4849" t="str">
            <v>JOELHO DE REDUÇÃO, 90 GRAUS, PVC, SOLDÁVEL, DN 25 MM X 20 MM, INSTALADO EM RAMAL OU SUB-RAMAL DE ÁGUA - FORNECIMENTO E INSTALAÇÃO. AF_06/2022</v>
          </cell>
          <cell r="I4849" t="str">
            <v>UN</v>
          </cell>
        </row>
        <row r="4850">
          <cell r="G4850">
            <v>103951</v>
          </cell>
          <cell r="H4850" t="str">
            <v>JOELHO DE REDUÇÃO, 90 GRAUS, PVC, SOLDÁVEL, DN 32 MM X 25 MM, INSTALADO EM RAMAL OU SUB-RAMAL DE ÁGUA - FORNECIMENTO E INSTALAÇÃO. AF_06/2022</v>
          </cell>
          <cell r="I4850" t="str">
            <v>UN</v>
          </cell>
        </row>
        <row r="4851">
          <cell r="G4851">
            <v>103952</v>
          </cell>
          <cell r="H4851" t="str">
            <v>BUCHA DE REDUÇÃO, CURTA, PVC, SOLDÁVEL, DN 25 X 20 MM, INSTALADO EM RAMAL DE DISTRIBUIÇÃO DE ÁGUA - FORNECIMENTO E INSTALAÇÃO. AF_06/2022</v>
          </cell>
          <cell r="I4851" t="str">
            <v>UN</v>
          </cell>
        </row>
        <row r="4852">
          <cell r="G4852">
            <v>103953</v>
          </cell>
          <cell r="H4852" t="str">
            <v>BUCHA DE REDUÇÃO, CURTA, PVC, SOLDÁVEL, DN 32 X 25 MM, INSTALADO EM RAMAL DE DISTRIBUIÇÃO DE ÁGUA - FORNECIMENTO E INSTALAÇÃO. AF_06/2022</v>
          </cell>
          <cell r="I4852" t="str">
            <v>UN</v>
          </cell>
        </row>
        <row r="4853">
          <cell r="G4853">
            <v>103954</v>
          </cell>
          <cell r="H4853" t="str">
            <v>BUCHA DE REDUÇÃO, LONGA, PVC, SOLDÁVEL, DN 32 X 20 MM, INSTALADO EM RAMAL DE DISTRIBUIÇÃO DE ÁGUA - FORNECIMENTO E INSTALAÇÃO. AF_06/2022</v>
          </cell>
          <cell r="I4853" t="str">
            <v>UN</v>
          </cell>
        </row>
        <row r="4854">
          <cell r="G4854">
            <v>103955</v>
          </cell>
          <cell r="H4854" t="str">
            <v>JOELHO DE REDUÇÃO, 90 GRAUS, PVC, SOLDÁVEL, DN 25 MM X 20 MM, INSTALADO EM RAMAL DE DISTRIBUIÇÃO DE ÁGUA - FORNECIMENTO E INSTALAÇÃO. AF_06/2022</v>
          </cell>
          <cell r="I4854" t="str">
            <v>UN</v>
          </cell>
        </row>
        <row r="4855">
          <cell r="G4855">
            <v>103956</v>
          </cell>
          <cell r="H4855" t="str">
            <v>JOELHO DE REDUÇÃO, 90 GRAUS, PVC, SOLDÁVEL, DN 32 MM X 25 MM, INSTALADO EM RAMAL DE DISTRIBUIÇÃO DE ÁGUA - FORNECIMENTO E INSTALAÇÃO. AF_06/2022</v>
          </cell>
          <cell r="I4855" t="str">
            <v>UN</v>
          </cell>
        </row>
        <row r="4856">
          <cell r="G4856">
            <v>103957</v>
          </cell>
          <cell r="H4856" t="str">
            <v>BUCHA DE REDUÇÃO, CURTA, PVC, SOLDÁVEL, DN 32 X 25 MM, INSTALADO EM PRUMADA DE ÁGUA - FORNECIMENTO E INSTALAÇÃO. AF_06/2022</v>
          </cell>
          <cell r="I4856" t="str">
            <v>UN</v>
          </cell>
        </row>
        <row r="4857">
          <cell r="G4857">
            <v>103958</v>
          </cell>
          <cell r="H4857" t="str">
            <v>BUCHA DE REDUÇÃO, CURTA, PVC, SOLDÁVEL, DN 50 X 40 MM, INSTALADO EM PRUMADA DE ÁGUA - FORNECIMENTO E INSTALAÇÃO. AF_06/2022</v>
          </cell>
          <cell r="I4857" t="str">
            <v>UN</v>
          </cell>
        </row>
        <row r="4858">
          <cell r="G4858">
            <v>103959</v>
          </cell>
          <cell r="H4858" t="str">
            <v>BUCHA DE REDUÇÃO, CURTA, PVC, SOLDÁVEL, DN 60 X 50 MM, INSTALADO EM PRUMADA DE ÁGUA - FORNECIMENTO E INSTALAÇÃO. AF_06/2022</v>
          </cell>
          <cell r="I4858" t="str">
            <v>UN</v>
          </cell>
        </row>
        <row r="4859">
          <cell r="G4859">
            <v>103962</v>
          </cell>
          <cell r="H4859" t="str">
            <v>BUCHA DE REDUÇÃO, LONGA, PVC, SOLDÁVEL, DN 32 X 20 MM, INSTALADO EM PRUMADA DE ÁGUA - FORNECIMENTO E INSTALAÇÃO. AF_06/2022</v>
          </cell>
          <cell r="I4859" t="str">
            <v>UN</v>
          </cell>
        </row>
        <row r="4860">
          <cell r="G4860">
            <v>103964</v>
          </cell>
          <cell r="H4860" t="str">
            <v>BUCHA DE REDUÇÃO, LONGA, PVC, SOLDÁVEL, DN 40 X 25 MM, INSTALADO EM PRUMADA DE ÁGUA - FORNECIMENTO E INSTALAÇÃO. AF_06/2022</v>
          </cell>
          <cell r="I4860" t="str">
            <v>UN</v>
          </cell>
        </row>
        <row r="4861">
          <cell r="G4861">
            <v>103966</v>
          </cell>
          <cell r="H4861" t="str">
            <v>BUCHA DE REDUÇÃO, LONGA, PVC, SOLDÁVEL, DN 50 X 25 MM, INSTALADO EM PRUMADA DE ÁGUA - FORNECIMENTO E INSTALAÇÃO. AF_06/2022</v>
          </cell>
          <cell r="I4861" t="str">
            <v>UN</v>
          </cell>
        </row>
        <row r="4862">
          <cell r="G4862">
            <v>103967</v>
          </cell>
          <cell r="H4862" t="str">
            <v>BUCHA DE REDUÇÃO , LONGA, PVC, SOLDÁVEL, DN 50 X 32 MM, INSTALADO EM PRUMADA DE ÁGUA - FORNECIMENTO E INSTALAÇÃO. AF_06/2022</v>
          </cell>
          <cell r="I4862" t="str">
            <v>UN</v>
          </cell>
        </row>
        <row r="4863">
          <cell r="G4863">
            <v>103968</v>
          </cell>
          <cell r="H4863" t="str">
            <v>BUCHA DE REDUÇÃO, LONGA, PVC, SOLDÁVEL, DN 60 X 25 MM, INSTALADO EM PRUMADA DE ÁGUA - FORNECIMENTO E INSTALAÇÃO. AF_06/2022</v>
          </cell>
          <cell r="I4863" t="str">
            <v>UN</v>
          </cell>
        </row>
        <row r="4864">
          <cell r="G4864">
            <v>103969</v>
          </cell>
          <cell r="H4864" t="str">
            <v>BUCHA DE REDUÇÃO, LONGA, PVC, SOLDÁVEL, DN 60 X 32 MM, INSTALADO EM PRUMADA DE ÁGUA - FORNECIMENTO E INSTALAÇÃO. AF_06/2022</v>
          </cell>
          <cell r="I4864" t="str">
            <v>UN</v>
          </cell>
        </row>
        <row r="4865">
          <cell r="G4865">
            <v>103971</v>
          </cell>
          <cell r="H4865" t="str">
            <v>BUCHA DE REDUÇÃO, LONGA, PVC, SOLDÁVEL, DN 60 X 50 MM, INSTALADO EM PRUMADA DE ÁGUA - FORNECIMENTO E INSTALAÇÃO. AF_06/2022</v>
          </cell>
          <cell r="I4865" t="str">
            <v>UN</v>
          </cell>
        </row>
        <row r="4866">
          <cell r="G4866">
            <v>103972</v>
          </cell>
          <cell r="H4866" t="str">
            <v>BUCHA DE REDUÇÃO, LONGA, PVC, SOLDÁVEL, DN 75 X 50 MM, INSTALADO EM PRUMADA DE ÁGUA - FORNECIMENTO E INSTALAÇÃO. AF_06/2022</v>
          </cell>
          <cell r="I4866" t="str">
            <v>UN</v>
          </cell>
        </row>
        <row r="4867">
          <cell r="G4867">
            <v>103974</v>
          </cell>
          <cell r="H4867" t="str">
            <v>JOELHO DE REDUÇÃO, 90 GRAUS, PVC, SOLDÁVEL, DN 32 MM X 25 MM, INSTALADO EM PRUMADA DE ÁGUA - FORNECIMENTO E INSTALAÇÃO. AF_06/2022</v>
          </cell>
          <cell r="I4867" t="str">
            <v>UN</v>
          </cell>
        </row>
        <row r="4868">
          <cell r="G4868">
            <v>103975</v>
          </cell>
          <cell r="H4868" t="str">
            <v>TE DE REDUÇÃO, 90 GRAUS, PVC, SOLDÁVEL, DN 50 MM X 20 MM, INSTALADO EM PRUMADA DE ÁGUA - FORNECIMENTO E INSTALAÇÃO. AF_06/2022</v>
          </cell>
          <cell r="I4868" t="str">
            <v>UN</v>
          </cell>
        </row>
        <row r="4869">
          <cell r="G4869">
            <v>103976</v>
          </cell>
          <cell r="H4869" t="str">
            <v>TE DE REDUÇÃO, 90 GRAUS, PVC, SOLDÁVEL, DN 50 MM X 32 MM, INSTALADO EM PRUMADA DE ÁGUA - FORNECIMENTO E INSTALAÇÃO. AF_06/2022</v>
          </cell>
          <cell r="I4869" t="str">
            <v>UN</v>
          </cell>
        </row>
        <row r="4870">
          <cell r="G4870">
            <v>103977</v>
          </cell>
          <cell r="H4870" t="str">
            <v>BUCHA DE REDUÇÃO, PVC, SOLDÁVEL, DN 40MM X 32MM, INSTALADO EM PRUMADA DE ÁGUA - FORNECIMENTO E INSTALAÇÃO. AF_06/2022</v>
          </cell>
          <cell r="I4870" t="str">
            <v>UN</v>
          </cell>
        </row>
        <row r="4871">
          <cell r="G4871">
            <v>103980</v>
          </cell>
          <cell r="H4871" t="str">
            <v>JOELHO 90 GRAUS, PVC, SOLDÁVEL, DN 40MM, INSTALADO EM RAMAL DE DISTRIBUIÇÃO DE ÁGUA - FORNECIMENTO E INSTALAÇÃO. AF_06/2022</v>
          </cell>
          <cell r="I4871" t="str">
            <v>UN</v>
          </cell>
        </row>
        <row r="4872">
          <cell r="G4872">
            <v>103981</v>
          </cell>
          <cell r="H4872" t="str">
            <v>JOELHO 45 GRAUS, PVC, SOLDÁVEL, DN 40MM, INSTALADO EM RAMAL DE DISTRIBUIÇÃO DE ÁGUA - FORNECIMENTO E INSTALAÇÃO. AF_06/2022</v>
          </cell>
          <cell r="I4872" t="str">
            <v>UN</v>
          </cell>
        </row>
        <row r="4873">
          <cell r="G4873">
            <v>103982</v>
          </cell>
          <cell r="H4873" t="str">
            <v>CURVA 90 GRAUS, PVC, SOLDÁVEL, DN 40MM, INSTALADO EM RAMAL DE DISTRIBUIÇÃO DE ÁGUA - FORNECIMENTO E INSTALAÇÃO. AF_06/2022</v>
          </cell>
          <cell r="I4873" t="str">
            <v>UN</v>
          </cell>
        </row>
        <row r="4874">
          <cell r="G4874">
            <v>103983</v>
          </cell>
          <cell r="H4874" t="str">
            <v>CURVA 45 GRAUS, PVC, SOLDÁVEL, DN 40MM, INSTALADO EM RAMAL DE DISTRIBUIÇÃO DE ÁGUA - FORNECIMENTO E INSTALAÇÃO. AF_06/2022</v>
          </cell>
          <cell r="I4874" t="str">
            <v>UN</v>
          </cell>
        </row>
        <row r="4875">
          <cell r="G4875">
            <v>103984</v>
          </cell>
          <cell r="H4875" t="str">
            <v>JOELHO 90 GRAUS, PVC, SOLDÁVEL, DN 50MM, INSTALADO EM RAMAL DE DISTRIBUIÇÃO DE ÁGUA - FORNECIMENTO E INSTALAÇÃO. AF_06/2022</v>
          </cell>
          <cell r="I4875" t="str">
            <v>UN</v>
          </cell>
        </row>
        <row r="4876">
          <cell r="G4876">
            <v>103985</v>
          </cell>
          <cell r="H4876" t="str">
            <v>JOELHO 45 GRAUS, PVC, SOLDÁVEL, DN 50MM, INSTALADO EM RAMAL DE DISTRIBUIÇÃO DE ÁGUA - FORNECIMENTO E INSTALAÇÃO. AF_06/2022</v>
          </cell>
          <cell r="I4876" t="str">
            <v>UN</v>
          </cell>
        </row>
        <row r="4877">
          <cell r="G4877">
            <v>103986</v>
          </cell>
          <cell r="H4877" t="str">
            <v>CURVA 90 GRAUS, PVC, SOLDÁVEL, DN 50MM, INSTALADO EM RAMAL DE DISTRIBUIÇÃO DE ÁGUA - FORNECIMENTO E INSTALAÇÃO. AF_06/2022</v>
          </cell>
          <cell r="I4877" t="str">
            <v>UN</v>
          </cell>
        </row>
        <row r="4878">
          <cell r="G4878">
            <v>103987</v>
          </cell>
          <cell r="H4878" t="str">
            <v>CURVA 45 GRAUS, PVC, SOLDÁVEL, DN 50MM, INSTALADO EM RAMAL DE DISTRIBUIÇÃO DE ÁGUA - FORNECIMENTO E INSTALAÇÃO. AF_06/2022</v>
          </cell>
          <cell r="I4878" t="str">
            <v>UN</v>
          </cell>
        </row>
        <row r="4879">
          <cell r="G4879">
            <v>103988</v>
          </cell>
          <cell r="H4879" t="str">
            <v>LUVA, PVC, SOLDÁVEL, DN 40MM, INSTALADO EM RAMAL DE DISTRIBUIÇÃO DE ÁGUA - FORNECIMENTO E INSTALAÇÃO. AF_06/2022</v>
          </cell>
          <cell r="I4879" t="str">
            <v>UN</v>
          </cell>
        </row>
        <row r="4880">
          <cell r="G4880">
            <v>103990</v>
          </cell>
          <cell r="H4880" t="str">
            <v>UNIÃO, PVC, SOLDÁVEL, DN 40MM, INSTALADO EM RAMAL DE DISTRIBUIÇÃO DE ÁGUA - FORNECIMENTO E INSTALAÇÃO. AF_06/2022</v>
          </cell>
          <cell r="I4880" t="str">
            <v>UN</v>
          </cell>
        </row>
        <row r="4881">
          <cell r="G4881">
            <v>103991</v>
          </cell>
          <cell r="H4881" t="str">
            <v>LUVA COM ROSCA, PVC, SOLDÁVEL, DN 40MM X 1.1/4, INSTALADO EM RAMAL DE DISTRIBUIÇÃO DE ÁGUA - FORNECIMENTO E INSTALAÇÃO. AF_06/2022</v>
          </cell>
          <cell r="I4881" t="str">
            <v>UN</v>
          </cell>
        </row>
        <row r="4882">
          <cell r="G4882">
            <v>103992</v>
          </cell>
          <cell r="H4882" t="str">
            <v>ADAPTADOR CURTO COM BOLSA E ROSCA PARA REGISTRO, PVC, SOLDÁVEL, DN 40MM X 1.1/4, INSTALADO EM RAMAL DE DISTRIBUIÇÃO DE ÁGUA - FORNECIMENTO E INSTALAÇÃO. AF_06/2022</v>
          </cell>
          <cell r="I4882" t="str">
            <v>UN</v>
          </cell>
        </row>
        <row r="4883">
          <cell r="G4883">
            <v>103993</v>
          </cell>
          <cell r="H4883" t="str">
            <v>BUCHA DE REDUÇÃO, PVC, SOLDÁVEL, DN 40MM X 32MM, INSTALADO EM RAMAL DE DISTRIBUIÇÃO DE ÁGUA - FORNECIMENTO E INSTALAÇÃO. AF_06/2022</v>
          </cell>
          <cell r="I4883" t="str">
            <v>UN</v>
          </cell>
        </row>
        <row r="4884">
          <cell r="G4884">
            <v>103994</v>
          </cell>
          <cell r="H4884" t="str">
            <v>ADAPTADOR CURTO COM BOLSA E ROSCA PARA REGISTRO, PVC, SOLDÁVEL, DN 40MM X 1.1/2, INSTALADO EM RAMAL DE DISTRIBUIÇÃO DE ÁGUA - FORNECIMENTO E INSTALAÇÃO. AF_06/2022</v>
          </cell>
          <cell r="I4884" t="str">
            <v>UN</v>
          </cell>
        </row>
        <row r="4885">
          <cell r="G4885">
            <v>103995</v>
          </cell>
          <cell r="H4885" t="str">
            <v>LUVA, PVC, SOLDÁVEL, DN 50MM, INSTALADO EM RAMAL DE DISTRIBUIÇÃO DE ÁGUA - FORNECIMENTO E INSTALAÇÃO. AF_06/2022</v>
          </cell>
          <cell r="I4885" t="str">
            <v>UN</v>
          </cell>
        </row>
        <row r="4886">
          <cell r="G4886">
            <v>103996</v>
          </cell>
          <cell r="H4886" t="str">
            <v>LUVA DE CORRER, PVC, SOLDÁVEL, DN 50MM, INSTALADO EM RAMAL DE DISTRIBUIÇÃO DE ÁGUA - FORNECIMENTO E INSTALAÇÃO. AF_06/2022</v>
          </cell>
          <cell r="I4886" t="str">
            <v>UN</v>
          </cell>
        </row>
        <row r="4887">
          <cell r="G4887">
            <v>103997</v>
          </cell>
          <cell r="H4887" t="str">
            <v>UNIÃO, PVC, SOLDÁVEL, DN 50MM, INSTALADO EM RAMAL DE DISTRIBUIÇÃO DE ÁGUA - FORNECIMENTO E INSTALAÇÃO. AF_06/2022</v>
          </cell>
          <cell r="I4887" t="str">
            <v>UN</v>
          </cell>
        </row>
        <row r="4888">
          <cell r="G4888">
            <v>103998</v>
          </cell>
          <cell r="H4888" t="str">
            <v>LUVA DE REDUÇÃO, PVC, SOLDÁVEL, DN 50MM X 25MM, INSTALADO EM RAMAL DE DISTRIBUIÇÃO DE ÁGUA   FORNECIMENTO E INSTALAÇÃO. AF_06/2022</v>
          </cell>
          <cell r="I4888" t="str">
            <v>UN</v>
          </cell>
        </row>
        <row r="4889">
          <cell r="G4889">
            <v>103999</v>
          </cell>
          <cell r="H4889" t="str">
            <v>BUCHA DE REDUÇÃO, LONGA, PVC, SOLDÁVEL, DN 50 X 25 MM, INSTALADO EM RAMAL DE DISTRIBUIÇÃO DE ÁGUA - FORNECIMENTO E INSTALAÇÃO. AF_06/2022</v>
          </cell>
          <cell r="I4889" t="str">
            <v>UN</v>
          </cell>
        </row>
        <row r="4890">
          <cell r="G4890">
            <v>104000</v>
          </cell>
          <cell r="H4890" t="str">
            <v>LUVA COM ROSCA, PVC, SOLDÁVEL, DN 50MM X 1.1/2, INSTALADO EM RAMAL DE DISTRIBUIÇÃO DE ÁGUA - FORNECIMENTO E INSTALAÇÃO. AF_06/2022</v>
          </cell>
          <cell r="I4890" t="str">
            <v>UN</v>
          </cell>
        </row>
        <row r="4891">
          <cell r="G4891">
            <v>104001</v>
          </cell>
          <cell r="H4891" t="str">
            <v>ADAPTADOR CURTO COM BOLSA E ROSCA PARA REGISTRO, PVC, SOLDÁVEL, DN 50MM X 1.1/2, INSTALADO EM RAMAL DE DISTRIBUIÇÃO DE ÁGUA - FORNECIMENTO E INSTALAÇÃO. AF_06/2022</v>
          </cell>
          <cell r="I4891" t="str">
            <v>UN</v>
          </cell>
        </row>
        <row r="4892">
          <cell r="G4892">
            <v>104002</v>
          </cell>
          <cell r="H4892" t="str">
            <v>ADAPTADOR CURTO COM BOLSA E ROSCA PARA REGISTRO, PVC, SOLDÁVEL, DN 50MM X 1.1/4, INSTALADO EM RAMAL DE DISTRIBUIÇÃO DE ÁGUA - FORNECIMENTO E INSTALAÇÃO. AF_06/2022</v>
          </cell>
          <cell r="I4892" t="str">
            <v>UN</v>
          </cell>
        </row>
        <row r="4893">
          <cell r="G4893">
            <v>104003</v>
          </cell>
          <cell r="H4893" t="str">
            <v>BUCHA DE REDUÇÃO , LONGA, PVC, SOLDÁVEL, DN 50 X 32 MM, INSTALADO EM RAMAL DE DISTRIBUIÇÃO DE ÁGUA - FORNECIMENTO E INSTALAÇÃO. AF_06/2022</v>
          </cell>
          <cell r="I4893" t="str">
            <v>UN</v>
          </cell>
        </row>
        <row r="4894">
          <cell r="G4894">
            <v>104004</v>
          </cell>
          <cell r="H4894" t="str">
            <v>TE, PVC, SOLDÁVEL, DN 50MM, INSTALADO EM RAMAL DE DISTRIBUIÇÃO DE ÁGUA - FORNECIMENTO E INSTALAÇÃO. AF_06/2022</v>
          </cell>
          <cell r="I4894" t="str">
            <v>UN</v>
          </cell>
        </row>
        <row r="4895">
          <cell r="G4895">
            <v>104005</v>
          </cell>
          <cell r="H4895" t="str">
            <v>TÊ DE REDUÇÃO, PVC, SOLDÁVEL, DN 50MM X 40MM, INSTALADO EM RAMAL DE DISTRIBUIÇÃO DE ÁGUA - FORNECIMENTO E INSTALAÇÃO. AF_06/2022</v>
          </cell>
          <cell r="I4895" t="str">
            <v>UN</v>
          </cell>
        </row>
        <row r="4896">
          <cell r="G4896">
            <v>104006</v>
          </cell>
          <cell r="H4896" t="str">
            <v>TÊ DE REDUÇÃO, PVC, SOLDÁVEL, DN 50MM X 25MM, INSTALADO EM RAMAL DE DISTRIBUIÇÃO DE ÁGUA - FORNECIMENTO E INSTALAÇÃO. AF_06/2022</v>
          </cell>
          <cell r="I4896" t="str">
            <v>UN</v>
          </cell>
        </row>
        <row r="4897">
          <cell r="G4897">
            <v>104007</v>
          </cell>
          <cell r="H4897" t="str">
            <v>TE DE REDUÇÃO, 90 GRAUS, PVC, SOLDÁVEL, DN 50 MM X 20 MM, INSTALADO EM RAMAL DE DISTRIBUIÇÃO DE ÁGUA - FORNECIMENTO E INSTALAÇÃO. AF_06/2022</v>
          </cell>
          <cell r="I4897" t="str">
            <v>UN</v>
          </cell>
        </row>
        <row r="4898">
          <cell r="G4898">
            <v>104008</v>
          </cell>
          <cell r="H4898" t="str">
            <v>TE DE REDUÇÃO, 90 GRAUS, PVC, SOLDÁVEL, DN 50 MM X 32 MM, INSTALADO EM RAMAL DE DISTRIBUIÇÃO DE ÁGUA - FORNECIMENTO E INSTALAÇÃO. AF_06/2022</v>
          </cell>
          <cell r="I4898" t="str">
            <v>UN</v>
          </cell>
        </row>
        <row r="4899">
          <cell r="G4899">
            <v>104009</v>
          </cell>
          <cell r="H4899" t="str">
            <v>BUCHA DE REDUÇÃO, CURTA, PVC, SOLDÁVEL, DN 50 X 40 MM, INSTALADO EM RAMAL DE DISTRIBUIÇÃO DE ÁGUA - FORNECIMENTO E INSTALAÇÃO. AF_06/2022</v>
          </cell>
          <cell r="I4899" t="str">
            <v>UN</v>
          </cell>
        </row>
        <row r="4900">
          <cell r="G4900">
            <v>104011</v>
          </cell>
          <cell r="H4900" t="str">
            <v>TE, PVC, SOLDÁVEL, DN 40MM, INSTALADO EM RAMAL DE DISTRIBUIÇÃO DE ÁGUA - FORNECIMENTO E INSTALAÇÃO. AF_06/2022</v>
          </cell>
          <cell r="I4900" t="str">
            <v>UN</v>
          </cell>
        </row>
        <row r="4901">
          <cell r="G4901">
            <v>104012</v>
          </cell>
          <cell r="H4901" t="str">
            <v>TÊ DE REDUÇÃO, PVC, SOLDÁVEL, DN 40MM X 32MM, INSTALADO EM RAMAL DE DISTRIBUIÇÃO DE ÁGUA - FORNECIMENTO E INSTALAÇÃO. AF_06/2022</v>
          </cell>
          <cell r="I4901" t="str">
            <v>UN</v>
          </cell>
        </row>
        <row r="4902">
          <cell r="G4902">
            <v>104014</v>
          </cell>
          <cell r="H4902" t="str">
            <v>BUCHA DE REDUÇÃO, LONGA, PVC, SOLDÁVEL, DN 40 X 25 MM, INSTALADO EM RAMAL DE DISTRIBUIÇÃO DE ÁGUA - FORNECIMENTO E INSTALAÇÃO. AF_06/2022</v>
          </cell>
          <cell r="I4902" t="str">
            <v>UN</v>
          </cell>
        </row>
        <row r="4903">
          <cell r="G4903">
            <v>104015</v>
          </cell>
          <cell r="H4903" t="str">
            <v>TE DE REDUÇÃO, CPVC, SOLDÁVEL, DN 22 X 15 MM, INSTALADO EM RAMAL OU SUB-RAMAL DE ÁGUA - FORNECIMENTO E INSTALAÇÃO. AF_06/2022</v>
          </cell>
          <cell r="I4903" t="str">
            <v>UN</v>
          </cell>
        </row>
        <row r="4904">
          <cell r="G4904">
            <v>104016</v>
          </cell>
          <cell r="H4904" t="str">
            <v>TE DE REDUÇÃO, CPVC, SOLDÁVEL, DN 28 X 22 MM, INSTALADO EM RAMAL OU SUB-RAMAL DE ÁGUA - FORNECIMENTO E INSTALAÇÃO. AF_06/2022</v>
          </cell>
          <cell r="I4904" t="str">
            <v>UN</v>
          </cell>
        </row>
        <row r="4905">
          <cell r="G4905">
            <v>104017</v>
          </cell>
          <cell r="H4905" t="str">
            <v>TE DE REDUÇÃO, CPVC, SOLDÁVEL, DN 35 X 28 MM, INSTALADO EM RAMAL OU SUB-RAMAL DE ÁGUA - FORNECIMENTO E INSTALAÇÃO. AF_06/2022</v>
          </cell>
          <cell r="I4905" t="str">
            <v>UN</v>
          </cell>
        </row>
        <row r="4906">
          <cell r="G4906">
            <v>104018</v>
          </cell>
          <cell r="H4906" t="str">
            <v>TE DE REDUÇÃO, CPVC, SOLDÁVEL, DN 35 X 28 MM, INSTALADO EM RAMAL OU SUB-RAMAL DE ÁGUA - FORNECIMENTO E INSTALAÇÃO. AF_06/2022</v>
          </cell>
          <cell r="I4906" t="str">
            <v>UN</v>
          </cell>
        </row>
        <row r="4907">
          <cell r="G4907">
            <v>104019</v>
          </cell>
          <cell r="H4907" t="str">
            <v>TE DE REDUÇÃO, CPVC, SOLDÁVEL, DN 35 X 28 MM, INSTALADO EM RAMAL DE DISTRIBUIÇÃO DE ÁGUA - FORNECIMENTO E INSTALAÇÃO. AF_06/2022</v>
          </cell>
          <cell r="I4907" t="str">
            <v>UN</v>
          </cell>
        </row>
        <row r="4908">
          <cell r="G4908">
            <v>104020</v>
          </cell>
          <cell r="H4908" t="str">
            <v>TE DE REDUÇÃO, CPVC, SOLDÁVEL, DN 42 X 35 MM, INSTALADO EM PRUMADA DE ÁGUA - FORNECIMENTO E INSTALAÇÃO. AF_06/2022</v>
          </cell>
          <cell r="I4908" t="str">
            <v>UN</v>
          </cell>
        </row>
        <row r="4909">
          <cell r="G4909">
            <v>104022</v>
          </cell>
          <cell r="H4909" t="str">
            <v>TE, CPVC, SOLDÁVEL, DN  42MM, INSTALADO EM RAMAL DE DISTRIBUIÇÃO DE ÁGUA  FORNECIMENTO E INSTALAÇÃO. AF_06/2022</v>
          </cell>
          <cell r="I4909" t="str">
            <v>UN</v>
          </cell>
        </row>
        <row r="4910">
          <cell r="G4910">
            <v>104023</v>
          </cell>
          <cell r="H4910" t="str">
            <v>JOELHO 90 GRAUS, CPVC, SOLDÁVEL, DN 42MM, INSTALADO EM RAMAL DE DISTRIBUIÇÃO DE ÁGUA  FORNECIMENTO E INSTALAÇÃO. AF_06/2022</v>
          </cell>
          <cell r="I4910" t="str">
            <v>UN</v>
          </cell>
        </row>
        <row r="4911">
          <cell r="G4911">
            <v>104024</v>
          </cell>
          <cell r="H4911" t="str">
            <v>JOELHO 45 GRAUS, CPVC, SOLDÁVEL, DN 42MM, INSTALADO EM RAMAL DE DISTRIBUIÇÃO DE ÁGUA  FORNECIMENTO E INSTALAÇÃO. AF_06/2022</v>
          </cell>
          <cell r="I4911" t="str">
            <v>UN</v>
          </cell>
        </row>
        <row r="4912">
          <cell r="G4912">
            <v>104025</v>
          </cell>
          <cell r="H4912" t="str">
            <v>LUVA, CPVC, SOLDÁVEL, DN 42MM, INSTALADO EM RAMAL DE DISTRIBUIÇÃO DE ÁGUA  FORNECIMENTO E INSTALAÇÃO. AF_06/2022</v>
          </cell>
          <cell r="I4912" t="str">
            <v>UN</v>
          </cell>
        </row>
        <row r="4913">
          <cell r="G4913">
            <v>104026</v>
          </cell>
          <cell r="H4913" t="str">
            <v>LUVA DE CORRER, CPVC, SOLDÁVEL, DN 42MM, INSTALADO EM RAMAL DE DISTRIBUIÇÃO DE ÁGUA  FORNECIMENTO E INSTALAÇÃO. AF_06/2022</v>
          </cell>
          <cell r="I4913" t="str">
            <v>UN</v>
          </cell>
        </row>
        <row r="4914">
          <cell r="G4914">
            <v>104027</v>
          </cell>
          <cell r="H4914" t="str">
            <v>UNIÃO, CPVC, SOLDÁVEL, DN 42MM, INSTALADO EM RAMAL DE DISTRIBUIÇÃO DE ÁGUA   FORNECIMENTO E INSTALAÇÃO. AF_06/2022</v>
          </cell>
          <cell r="I4914" t="str">
            <v>UN</v>
          </cell>
        </row>
        <row r="4915">
          <cell r="G4915">
            <v>104028</v>
          </cell>
          <cell r="H4915" t="str">
            <v>LUVA DE TRANSIÇÃO, CPVC, SOLDÁVEL, DN42MM X 1.1/2, INSTALADO EM RAMAL DE DISTRIBUIÇÃO DE ÁGUA  FORNECIMENTO E INSTALAÇÃO. AF_06/2022</v>
          </cell>
          <cell r="I4915" t="str">
            <v>UN</v>
          </cell>
        </row>
        <row r="4916">
          <cell r="G4916">
            <v>104029</v>
          </cell>
          <cell r="H4916" t="str">
            <v>CONECTOR, CPVC, SOLDÁVEL, DN 42MM X 1.1/2, INSTALADO EM RAMAL DE DISTRIBUIÇÃO DE ÁGUA  FORNECIMENTO E INSTALAÇÃO. AF_06/2022</v>
          </cell>
          <cell r="I4916" t="str">
            <v>UN</v>
          </cell>
        </row>
        <row r="4917">
          <cell r="G4917">
            <v>104030</v>
          </cell>
          <cell r="H4917" t="str">
            <v>TE DE REDUÇÃO, CPVC, SOLDÁVEL, DN 42 X 35 MM, INSTALADO EM RAMAL DE DISTRIBUIÇÃO DE ÁGUA - FORNECIMENTO E INSTALAÇÃO. AF_06/2022</v>
          </cell>
          <cell r="I4917" t="str">
            <v>UN</v>
          </cell>
        </row>
        <row r="4918">
          <cell r="G4918">
            <v>104159</v>
          </cell>
          <cell r="H4918" t="str">
            <v>LUVA DE CORRER, PVC, SOLDÁVEL, DN 40MM, INSTALADO EM RAMAL DE DISTRIBUIÇÃO DE ÁGUA  FORNECIMENTO E INSTALAÇÃO. AF_06/2022</v>
          </cell>
          <cell r="I4918" t="str">
            <v>UN</v>
          </cell>
        </row>
        <row r="4919">
          <cell r="G4919">
            <v>104167</v>
          </cell>
          <cell r="H4919" t="str">
            <v>JOELHO 90 GRAUS, PVC, SERIE R, ÁGUA PLUVIAL, DN 150 MM, JUNTA ELÁSTICA, FORNECIDO E INSTALADO EM RAMAL DE ENCAMINHAMENTO. AF_06/2022</v>
          </cell>
          <cell r="I4919" t="str">
            <v>UN</v>
          </cell>
        </row>
        <row r="4920">
          <cell r="G4920">
            <v>104168</v>
          </cell>
          <cell r="H4920" t="str">
            <v>JOELHO 45 GRAUS, PVC, SERIE R, ÁGUA PLUVIAL, DN 150 MM, JUNTA ELÁSTICA, FORNECIDO E INSTALADO EM RAMAL DE ENCAMINHAMENTO. AF_06/2022</v>
          </cell>
          <cell r="I4920" t="str">
            <v>UN</v>
          </cell>
        </row>
        <row r="4921">
          <cell r="G4921">
            <v>104169</v>
          </cell>
          <cell r="H4921" t="str">
            <v>CURVA 87 GRAUS E 30 MINUTOS, PVC, SERIE R, ÁGUA PLUVIAL, DN 150 MM, JUNTA ELÁSTICA, FORNECIDO E INSTALADO EM RAMAL DE ENCAMINHAMENTO. AF_06/2022</v>
          </cell>
          <cell r="I4921" t="str">
            <v>UN</v>
          </cell>
        </row>
        <row r="4922">
          <cell r="G4922">
            <v>104170</v>
          </cell>
          <cell r="H4922" t="str">
            <v>LUVA SIMPLES, PVC, SERIE R, ÁGUA PLUVIAL, DN 150 MM, JUNTA ELÁSTICA, FORNECIDO E INSTALADO EM RAMAL DE ENCAMINHAMENTO. AF_06/2022</v>
          </cell>
          <cell r="I4922" t="str">
            <v>UN</v>
          </cell>
        </row>
        <row r="4923">
          <cell r="G4923">
            <v>104171</v>
          </cell>
          <cell r="H4923" t="str">
            <v>LUVA DE CORRER, PVC, SERIE R, ÁGUA PLUVIAL, DN 150 MM, JUNTA ELÁSTICA, FORNECIDO E INSTALADO EM RAMAL DE ENCAMINHAMENTO. AF_06/2022</v>
          </cell>
          <cell r="I4923" t="str">
            <v>UN</v>
          </cell>
        </row>
        <row r="4924">
          <cell r="G4924">
            <v>104172</v>
          </cell>
          <cell r="H4924" t="str">
            <v>TÊ DE INSPEÇÃO, PVC, SERIE R, ÁGUA PLUVIAL, DN 150 MM, JUNTA ELÁSTICA, FORNECIDO E INSTALADO EM RAMAL DE ENCAMINHAMENTO. AF_06/2022</v>
          </cell>
          <cell r="I4924" t="str">
            <v>UN</v>
          </cell>
        </row>
        <row r="4925">
          <cell r="G4925">
            <v>104173</v>
          </cell>
          <cell r="H4925" t="str">
            <v>REDUÇÃO EXCÊNTRICA, PVC, SERIE R, ÁGUA PLUVIAL, DN 150 X 100 MM, JUNTA ELÁSTICA, FORNECIDO E INSTALADO EM RAMAL DE ENCAMINHAMENTO. AF_06/2022</v>
          </cell>
          <cell r="I4925" t="str">
            <v>UN</v>
          </cell>
        </row>
        <row r="4926">
          <cell r="G4926">
            <v>104174</v>
          </cell>
          <cell r="H4926" t="str">
            <v>JUNÇÃO SIMPLES, PVC, SERIE R, ÁGUA PLUVIAL, DN 150 X 100 MM, JUNTA ELÁSTICA, FORNECIDO E INSTALADO EM RAMAL DE ENCAMINHAMENTO. AF_06/2022</v>
          </cell>
          <cell r="I4926" t="str">
            <v>UN</v>
          </cell>
        </row>
        <row r="4927">
          <cell r="G4927">
            <v>104175</v>
          </cell>
          <cell r="H4927" t="str">
            <v>TÊ, PVC, SERIE R, ÁGUA PLUVIAL, DN 150 X 100 MM, JUNTA ELÁSTICA, FORNECIDO E INSTALADO EM RAMAL DE ENCAMINHAMENTO. AF_06/2022</v>
          </cell>
          <cell r="I4927" t="str">
            <v>UN</v>
          </cell>
        </row>
        <row r="4928">
          <cell r="G4928">
            <v>104176</v>
          </cell>
          <cell r="H4928" t="str">
            <v>JUNÇÃO SIMPLES, PVC, SERIE R, ÁGUA PLUVIAL, DN 150 X 150 MM, JUNTA ELÁSTICA, FORNECIDO E INSTALADO EM RAMAL DE ENCAMINHAMENTO. AF_06/2022</v>
          </cell>
          <cell r="I4928" t="str">
            <v>UN</v>
          </cell>
        </row>
        <row r="4929">
          <cell r="G4929">
            <v>104177</v>
          </cell>
          <cell r="H4929" t="str">
            <v>TÊ, PVC, SERIE R, ÁGUA PLUVIAL, DN 150 X 150 MM, JUNTA ELÁSTICA, FORNECIDO E INSTALADO EM RAMAL DE ENCAMINHAMENTO. AF_06/2022</v>
          </cell>
          <cell r="I4929" t="str">
            <v>UN</v>
          </cell>
        </row>
        <row r="4930">
          <cell r="G4930">
            <v>104178</v>
          </cell>
          <cell r="H4930" t="str">
            <v>CAP, PVC, SERIE R, ÁGUA PLUVIAL, DN 100 MM, JUNTA ELÁSTICA, FORNECIDO E INSTALADO EM RAMAL DE ENCAMINHAMENTO. AF_06/2022</v>
          </cell>
          <cell r="I4930" t="str">
            <v>UN</v>
          </cell>
        </row>
        <row r="4931">
          <cell r="G4931">
            <v>104179</v>
          </cell>
          <cell r="H4931" t="str">
            <v>CAP, PVC, SERIE R, ÁGUA PLUVIAL, DN 150 MM, JUNTA ELÁSTICA, FORNECIDO E INSTALADO EM RAMAL DE ENCAMINHAMENTO. AF_06/2022</v>
          </cell>
          <cell r="I4931" t="str">
            <v>UN</v>
          </cell>
        </row>
        <row r="4932">
          <cell r="G4932">
            <v>104191</v>
          </cell>
          <cell r="H4932" t="str">
            <v>BUCHA DE REDUÇÃO, PPR, DN 25 X 20 MM, INSTALADO EM RAMAL OU SUB-RAMAL DE ÁGUA - FORNECIMENTO E INSTALAÇÃO. AF_08/2022</v>
          </cell>
          <cell r="I4932" t="str">
            <v>UN</v>
          </cell>
        </row>
        <row r="4933">
          <cell r="G4933">
            <v>104192</v>
          </cell>
          <cell r="H4933" t="str">
            <v>TÊ MISTURADOR, PPR, F M M, DN 25 X 25 MM, INSTALADO EM RAMAL OU SUB-RAMAL DE ÁGUA - FORNECIMENTO E INSTALAÇÃO. AF_08/2022</v>
          </cell>
          <cell r="I4933" t="str">
            <v>UN</v>
          </cell>
        </row>
        <row r="4934">
          <cell r="G4934">
            <v>104193</v>
          </cell>
          <cell r="H4934" t="str">
            <v>JOELHO 45 GRAUS, PPR, F/ F, DN 90 MM, INSTALADO EM PRUMADA DE ÁGUA - FORNECIMENTO E INSTALAÇÃO. AF_08/2022</v>
          </cell>
          <cell r="I4934" t="str">
            <v>UN</v>
          </cell>
        </row>
        <row r="4935">
          <cell r="G4935">
            <v>104196</v>
          </cell>
          <cell r="H4935" t="str">
            <v>CURVA 90 GRAUS, PPR, DN 20 MM, INSTALADO EM RAMAL OU SUB-RAMAL DE ÁGUA - FORNECIMENTO E INSTALAÇÃO. AF_08/2022</v>
          </cell>
          <cell r="I4935" t="str">
            <v>UN</v>
          </cell>
        </row>
        <row r="4936">
          <cell r="G4936">
            <v>104197</v>
          </cell>
          <cell r="H4936" t="str">
            <v>CURVA 90 GRAUS, PPR, DN 25 MM, INSTALADO EM RAMAL OU SUB-RAMAL DE ÁGUA - FORNECIMENTO E INSTALAÇÃO. AF_08/2022</v>
          </cell>
          <cell r="I4936" t="str">
            <v>UN</v>
          </cell>
        </row>
        <row r="4937">
          <cell r="G4937">
            <v>104198</v>
          </cell>
          <cell r="H4937" t="str">
            <v>JOELHO 45 GRAUS, PPR, DN 20 MM, INSTALADO EM RAMAL OU SUB-RAMAL DE ÁGUA - FORNECIMENTO E INSTALAÇÃO. AF_08/2022</v>
          </cell>
          <cell r="I4937" t="str">
            <v>UN</v>
          </cell>
        </row>
        <row r="4938">
          <cell r="G4938">
            <v>104199</v>
          </cell>
          <cell r="H4938" t="str">
            <v>JOELHO 90 GRAUS, PPR, DN 20 MM, INSTALADO EM RAMAL OU SUB-RAMAL DE ÁGUA - FORNECIMENTO E INSTALAÇÃO. AF_08/2022</v>
          </cell>
          <cell r="I4938" t="str">
            <v>UN</v>
          </cell>
        </row>
        <row r="4939">
          <cell r="G4939">
            <v>104200</v>
          </cell>
          <cell r="H4939" t="str">
            <v>LUVA, PPR, DN 20 MM, INSTALADO EM RAMAL OU SUB-RAMAL DE ÁGUA - FORNECIMENTO E INSTALAÇÃO. AF_08/2022</v>
          </cell>
          <cell r="I4939" t="str">
            <v>UN</v>
          </cell>
        </row>
        <row r="4940">
          <cell r="G4940">
            <v>104201</v>
          </cell>
          <cell r="H4940" t="str">
            <v>TÊ MISTURADOR, PPR, F M M, DN 20 X 20 MM, INSTALADO EM RAMAL OU SUB-RAMAL DE ÁGUA - FORNECIMENTO E INSTALAÇÃO. AF_08/2022</v>
          </cell>
          <cell r="I4940" t="str">
            <v>UN</v>
          </cell>
        </row>
        <row r="4941">
          <cell r="G4941">
            <v>104202</v>
          </cell>
          <cell r="H4941" t="str">
            <v>TÊ NORMAL, PPR, 90 GRAUS, DN 20 X 20 X 20 MM, INSTALADO EM RAMAL OU SUB-RAMAL DE ÁGUA - FORNECIMENTO E INSTALAÇÃO. AF_08/2022</v>
          </cell>
          <cell r="I4941" t="str">
            <v>UN</v>
          </cell>
        </row>
        <row r="4942">
          <cell r="G4942">
            <v>104317</v>
          </cell>
          <cell r="H4942" t="str">
            <v>JOELHO 90 GRAUS, PVC, SOLDÁVEL, DN 20 MM, INSTALADO EM DRENO DE AR CONDICIONADO - FORNECIMENTO E INSTALAÇÃO. AF_08/2022</v>
          </cell>
          <cell r="I4942" t="str">
            <v>UN</v>
          </cell>
        </row>
        <row r="4943">
          <cell r="G4943">
            <v>104318</v>
          </cell>
          <cell r="H4943" t="str">
            <v>JOELHO 45 GRAUS, PVC, SOLDÁVEL, DN 20 MM, INSTALADO EM DRENO DE AR CONDICIONADO - FORNECIMENTO E INSTALAÇÃO. AF_08/2022</v>
          </cell>
          <cell r="I4943" t="str">
            <v>UN</v>
          </cell>
        </row>
        <row r="4944">
          <cell r="G4944">
            <v>104319</v>
          </cell>
          <cell r="H4944" t="str">
            <v>JOELHO 90 GRAUS, PVC, SOLDÁVEL, DN 32 MM, INSTALADO EM DRENO DE AR CONDICIONADO - FORNECIMENTO E INSTALAÇÃO. AF_08/2022</v>
          </cell>
          <cell r="I4944" t="str">
            <v>UN</v>
          </cell>
        </row>
        <row r="4945">
          <cell r="G4945">
            <v>104320</v>
          </cell>
          <cell r="H4945" t="str">
            <v>JOELHO 45 GRAUS, PVC, SOLDÁVEL, DN 32 MM, INSTALADO EM DRENO DE AR CONDICIONADO - FORNECIMENTO E INSTALAÇÃO. AF_08/2022</v>
          </cell>
          <cell r="I4945" t="str">
            <v>UN</v>
          </cell>
        </row>
        <row r="4946">
          <cell r="G4946">
            <v>104321</v>
          </cell>
          <cell r="H4946" t="str">
            <v>LUVA, PVC, SOLDÁVEL, DN 20 MM, INSTALADO EM DRENO DE AR CONDICIONADO - FORNECIMENTO E INSTALAÇÃO. AF_08/2022</v>
          </cell>
          <cell r="I4946" t="str">
            <v>UN</v>
          </cell>
        </row>
        <row r="4947">
          <cell r="G4947">
            <v>104322</v>
          </cell>
          <cell r="H4947" t="str">
            <v>LUVA, PVC, SOLDÁVEL, DN 32 MM, INSTALADO EM DRENO DE AR CONDICIONADO - FORNECIMENTO E INSTALAÇÃO. AF_08/2022</v>
          </cell>
          <cell r="I4947" t="str">
            <v>UN</v>
          </cell>
        </row>
        <row r="4948">
          <cell r="G4948">
            <v>104323</v>
          </cell>
          <cell r="H4948" t="str">
            <v>TE, PVC, SOLDÁVEL, DN 20 MM, INSTALADO EM DRENO DE AR CONDICIONADO - FORNECIMENTO E INSTALAÇÃO. AF_08/2022</v>
          </cell>
          <cell r="I4948" t="str">
            <v>UN</v>
          </cell>
        </row>
        <row r="4949">
          <cell r="G4949">
            <v>104324</v>
          </cell>
          <cell r="H4949" t="str">
            <v>TE, PVC, SOLDÁVEL, DN 32 MM, INSTALADO EM DRENO DE AR CONDICIONADO - FORNECIMENTO E INSTALAÇÃO. AF_08/2022</v>
          </cell>
          <cell r="I4949" t="str">
            <v>UN</v>
          </cell>
        </row>
        <row r="4950">
          <cell r="G4950">
            <v>104341</v>
          </cell>
          <cell r="H4950" t="str">
            <v>BUCHA DE REDUÇÃO LONGA, PVC, SÉRIE NORMAL, ESGOTO PREDIAL, DN 50 X 40 MM, JUNTA SOLDÁVEL E ELÁSTICA, FORNECIDO E INSTALADO EM RAMAL DE DESCARGA OU RAMAL DE ESGOTO SANITÁRIO. AF_08/2022</v>
          </cell>
          <cell r="I4950" t="str">
            <v>UN</v>
          </cell>
        </row>
        <row r="4951">
          <cell r="G4951">
            <v>104343</v>
          </cell>
          <cell r="H4951" t="str">
            <v>JUNÇÃO DE REDUÇÃO INVERTIDA, PVC, SÉRIE NORMAL, ESGOTO PREDIAL, DN 75 X 50 MM, JUNTA ELÁSTICA, FORNECIDO E INSTALADO EM RAMAL DE DESCARGA OU RAMAL DE ESGOTO SANITÁRIO. AF_08/2022</v>
          </cell>
          <cell r="I4951" t="str">
            <v>UN</v>
          </cell>
        </row>
        <row r="4952">
          <cell r="G4952">
            <v>104344</v>
          </cell>
          <cell r="H4952" t="str">
            <v>TE, PVC, SÉRIE NORMAL, ESGOTO PREDIAL, DN 100 X 50 MM, JUNTA ELÁSTICA, FORNECIDO E INSTALADO EM RAMAL DE DESCARGA OU RAMAL DE ESGOTO SANITÁRIO. AF_08/2022</v>
          </cell>
          <cell r="I4952" t="str">
            <v>UN</v>
          </cell>
        </row>
        <row r="4953">
          <cell r="G4953">
            <v>104345</v>
          </cell>
          <cell r="H4953" t="str">
            <v>JUNÇÃO DE REDUÇÃO INVERTIDA, PVC, SÉRIE NORMAL, ESGOTO PREDIAL, DN 100 X 50 MM, JUNTA ELÁSTICA, FORNECIDO E INSTALADO EM RAMAL DE DESCARGA OU RAMAL DE ESGOTO SANITÁRIO. AF_08/2022</v>
          </cell>
          <cell r="I4953" t="str">
            <v>UN</v>
          </cell>
        </row>
        <row r="4954">
          <cell r="G4954">
            <v>104346</v>
          </cell>
          <cell r="H4954" t="str">
            <v>TE, PVC, SÉRIE NORMAL, ESGOTO PREDIAL, DN 100 X 75 MM, JUNTA ELÁSTICA, FORNECIDO E INSTALADO EM RAMAL DE DESCARGA OU RAMAL DE ESGOTO SANITÁRIO. AF_08/2022</v>
          </cell>
          <cell r="I4954" t="str">
            <v>UN</v>
          </cell>
        </row>
        <row r="4955">
          <cell r="G4955">
            <v>104347</v>
          </cell>
          <cell r="H4955" t="str">
            <v>JUNÇÃO DE REDUCAO INVERTIDA, PVC, SÉRIE NORMAL, ESGOTO PREDIAL, DN 100 X 75 MM, JUNTA ELÁSTICA, FORNECIDO E INSTALADO EM RAMAL DE DESCARGA OU RAMAL DE ESGOTO SANITÁRIO. AF_08/2022</v>
          </cell>
          <cell r="I4955" t="str">
            <v>UN</v>
          </cell>
        </row>
        <row r="4956">
          <cell r="G4956">
            <v>104348</v>
          </cell>
          <cell r="H4956" t="str">
            <v>TERMINAL DE VENTILAÇÃO, PVC, SÉRIE NORMAL, ESGOTO PREDIAL, DN 50 MM, JUNTA SOLDÁVEL, FORNECIDO E INSTALADO EM PRUMADA DE ESGOTO SANITÁRIO OU VENTILAÇÃO. AF_08/2022</v>
          </cell>
          <cell r="I4956" t="str">
            <v>UN</v>
          </cell>
        </row>
        <row r="4957">
          <cell r="G4957">
            <v>104350</v>
          </cell>
          <cell r="H4957" t="str">
            <v>JUNÇÃO DE REDUÇÃO INVERTIDA, PVC, SÉRIE NORMAL, ESGOTO PREDIAL, DN 75 X 50 MM, JUNTA ELÁSTICA, FORNECIDO E INSTALADO EM PRUMADA DE ESGOTO SANITÁRIO OU VENTILAÇÃO. AF_08/2022</v>
          </cell>
          <cell r="I4957" t="str">
            <v>UN</v>
          </cell>
        </row>
        <row r="4958">
          <cell r="G4958">
            <v>104351</v>
          </cell>
          <cell r="H4958" t="str">
            <v>TERMINAL DE VENTILAÇÃO, PVC, SÉRIE NORMAL, ESGOTO PREDIAL, DN 75 MM, JUNTA SOLDÁVEL, FORNECIDO E INSTALADO EM PRUMADA DE ESGOTO SANITÁRIO OU VENTILAÇÃO. AF_08/2022</v>
          </cell>
          <cell r="I4958" t="str">
            <v>UN</v>
          </cell>
        </row>
        <row r="4959">
          <cell r="G4959">
            <v>104352</v>
          </cell>
          <cell r="H4959" t="str">
            <v>TE, PVC, SÉRIE NORMAL, ESGOTO PREDIAL, DN 100 X 50 MM, JUNTA ELÁSTICA, FORNECIDO E INSTALADO EM PRUMADA DE ESGOTO SANITÁRIO OU VENTILAÇÃO. AF_08/2022</v>
          </cell>
          <cell r="I4959" t="str">
            <v>UN</v>
          </cell>
        </row>
        <row r="4960">
          <cell r="G4960">
            <v>104353</v>
          </cell>
          <cell r="H4960" t="str">
            <v>JUNÇÃO DE REDUÇÃO INVERTIDA, PVC, SÉRIE NORMAL, ESGOTO PREDIAL, DN 100 X 50 MM, JUNTA ELÁSTICA, FORNECIDO E INSTALADO EM PRUMADA DE ESGOTO SANITÁRIO OU VENTILAÇÃO. AF_08/2022</v>
          </cell>
          <cell r="I4960" t="str">
            <v>UN</v>
          </cell>
        </row>
        <row r="4961">
          <cell r="G4961">
            <v>104354</v>
          </cell>
          <cell r="H4961" t="str">
            <v>TE, PVC, SÉRIE NORMAL, ESGOTO PREDIAL, DN 100 X 75 MM, JUNTA ELÁSTICA, FORNECIDO E INSTALADO EM PRUMADA DE ESGOTO SANITÁRIO OU VENTILAÇÃO. AF_08/2022</v>
          </cell>
          <cell r="I4961" t="str">
            <v>UN</v>
          </cell>
        </row>
        <row r="4962">
          <cell r="G4962">
            <v>104355</v>
          </cell>
          <cell r="H4962" t="str">
            <v>JUNÇÃO DE REDUCAO INVERTIDA, PVC, SÉRIE NORMAL, ESGOTO PREDIAL, DN 100 X 75 MM, JUNTA ELÁSTICA, FORNECIDO E INSTALADO EM PRUMADA DE ESGOTO SANITÁRIO OU VENTILAÇÃO. AF_08/2022</v>
          </cell>
          <cell r="I4962" t="str">
            <v>UN</v>
          </cell>
        </row>
        <row r="4963">
          <cell r="G4963">
            <v>104356</v>
          </cell>
          <cell r="H4963" t="str">
            <v>TERMINAL DE VENTILAÇÃO, PVC, SÉRIE NORMAL, ESGOTO PREDIAL, DN 100 MM, JUNTA SOLDÁVEL, FORNECIDO E INSTALADO EM PRUMADA DE ESGOTO SANITÁRIO OU VENTILAÇÃO. AF_08/2022</v>
          </cell>
          <cell r="I4963" t="str">
            <v>UN</v>
          </cell>
        </row>
        <row r="4964">
          <cell r="G4964">
            <v>104357</v>
          </cell>
          <cell r="H4964" t="str">
            <v>CAP, PVC, SÉRIE NORMAL, ESGOTO PREDIAL, DN 100 MM, JUNTA ELÁSTICA, FORNECIDO E INSTALADO EM SUBCOLETOR AÉREO DE ESGOTO SANITÁRIO. AF_08/2022</v>
          </cell>
          <cell r="I4964" t="str">
            <v>UN</v>
          </cell>
        </row>
        <row r="4965">
          <cell r="G4965">
            <v>97895</v>
          </cell>
          <cell r="H4965" t="str">
            <v>CAIXA ENTERRADA HIDRÁULICA RETANGULAR, EM CONCRETO PRÉ-MOLDADO, DIMENSÕES INTERNAS: 0,3X0,3X0,3 M. AF_12/2020</v>
          </cell>
          <cell r="I4965" t="str">
            <v>UN</v>
          </cell>
        </row>
        <row r="4966">
          <cell r="G4966">
            <v>97896</v>
          </cell>
          <cell r="H4966" t="str">
            <v>CAIXA ENTERRADA HIDRÁULICA RETANGULAR, EM CONCRETO PRÉ-MOLDADO, DIMENSÕES INTERNAS: 0,4X0,4X0,4 M. AF_12/2020</v>
          </cell>
          <cell r="I4966" t="str">
            <v>UN</v>
          </cell>
        </row>
        <row r="4967">
          <cell r="G4967">
            <v>97897</v>
          </cell>
          <cell r="H4967" t="str">
            <v>CAIXA ENTERRADA HIDRÁULICA RETANGULAR, EM CONCRETO PRÉ-MOLDADO, DIMENSÕES INTERNAS: 0,6X0,6X0,5 M. AF_12/2020</v>
          </cell>
          <cell r="I4967" t="str">
            <v>UN</v>
          </cell>
        </row>
        <row r="4968">
          <cell r="G4968">
            <v>97898</v>
          </cell>
          <cell r="H4968" t="str">
            <v>CAIXA ENTERRADA HIDRÁULICA RETANGULAR, EM CONCRETO PRÉ-MOLDADO, DIMENSÕES INTERNAS: 0,8X0,8X0,5 M. AF_12/2020</v>
          </cell>
          <cell r="I4968" t="str">
            <v>UN</v>
          </cell>
        </row>
        <row r="4969">
          <cell r="G4969">
            <v>97900</v>
          </cell>
          <cell r="H4969" t="str">
            <v>CAIXA ENTERRADA HIDRÁULICA RETANGULAR EM ALVENARIA COM TIJOLOS CERÂMICOS MACIÇOS, DIMENSÕES INTERNAS: 0,3X0,3X0,3 M PARA REDE DE ESGOTO. AF_12/2020</v>
          </cell>
          <cell r="I4969" t="str">
            <v>UN</v>
          </cell>
        </row>
        <row r="4970">
          <cell r="G4970">
            <v>97901</v>
          </cell>
          <cell r="H4970" t="str">
            <v>CAIXA ENTERRADA HIDRÁULICA RETANGULAR EM ALVENARIA COM TIJOLOS CERÂMICOS MACIÇOS, DIMENSÕES INTERNAS: 0,4X0,4X0,4 M PARA REDE DE ESGOTO. AF_12/2020</v>
          </cell>
          <cell r="I4970" t="str">
            <v>UN</v>
          </cell>
        </row>
        <row r="4971">
          <cell r="G4971">
            <v>97902</v>
          </cell>
          <cell r="H4971" t="str">
            <v>CAIXA ENTERRADA HIDRÁULICA RETANGULAR EM ALVENARIA COM TIJOLOS CERÂMICOS MACIÇOS, DIMENSÕES INTERNAS: 0,6X0,6X0,6 M PARA REDE DE ESGOTO. AF_12/2020</v>
          </cell>
          <cell r="I4971" t="str">
            <v>UN</v>
          </cell>
        </row>
        <row r="4972">
          <cell r="G4972">
            <v>97903</v>
          </cell>
          <cell r="H4972" t="str">
            <v>CAIXA ENTERRADA HIDRÁULICA RETANGULAR EM ALVENARIA COM TIJOLOS CERÂMICOS MACIÇOS, DIMENSÕES INTERNAS: 0,8X0,8X0,6 M PARA REDE DE ESGOTO. AF_12/2020</v>
          </cell>
          <cell r="I4972" t="str">
            <v>UN</v>
          </cell>
        </row>
        <row r="4973">
          <cell r="G4973">
            <v>97904</v>
          </cell>
          <cell r="H4973" t="str">
            <v>CAIXA ENTERRADA HIDRÁULICA RETANGULAR EM ALVENARIA COM TIJOLOS CERÂMICOS MACIÇOS, DIMENSÕES INTERNAS: 1X1X0,6 M PARA REDE DE ESGOTO. AF_12/2020</v>
          </cell>
          <cell r="I4973" t="str">
            <v>UN</v>
          </cell>
        </row>
        <row r="4974">
          <cell r="G4974">
            <v>97905</v>
          </cell>
          <cell r="H4974" t="str">
            <v>CAIXA ENTERRADA HIDRÁULICA RETANGULAR, EM ALVENARIA COM BLOCOS DE CONCRETO, DIMENSÕES INTERNAS: 0,4X0,4X0,4 M PARA REDE DE ESGOTO. AF_12/2020</v>
          </cell>
          <cell r="I4974" t="str">
            <v>UN</v>
          </cell>
        </row>
        <row r="4975">
          <cell r="G4975">
            <v>97906</v>
          </cell>
          <cell r="H4975" t="str">
            <v>CAIXA ENTERRADA HIDRÁULICA RETANGULAR, EM ALVENARIA COM BLOCOS DE CONCRETO, DIMENSÕES INTERNAS: 0,6X0,6X0,6 M PARA REDE DE ESGOTO. AF_12/2020</v>
          </cell>
          <cell r="I4975" t="str">
            <v>UN</v>
          </cell>
        </row>
        <row r="4976">
          <cell r="G4976">
            <v>97907</v>
          </cell>
          <cell r="H4976" t="str">
            <v>CAIXA ENTERRADA HIDRÁULICA RETANGULAR, EM ALVENARIA COM BLOCOS DE CONCRETO, DIMENSÕES INTERNAS: 0,8X0,8X0,6 M PARA REDE DE ESGOTO. AF_12/2020</v>
          </cell>
          <cell r="I4976" t="str">
            <v>UN</v>
          </cell>
        </row>
        <row r="4977">
          <cell r="G4977">
            <v>97908</v>
          </cell>
          <cell r="H4977" t="str">
            <v>CAIXA ENTERRADA HIDRÁULICA RETANGULAR, EM ALVENARIA COM BLOCOS DE CONCRETO, DIMENSÕES INTERNAS: 1X1X0,6 M PARA REDE DE ESGOTO. AF_12/2020</v>
          </cell>
          <cell r="I4977" t="str">
            <v>UN</v>
          </cell>
        </row>
        <row r="4978">
          <cell r="G4978">
            <v>98102</v>
          </cell>
          <cell r="H4978" t="str">
            <v>CAIXA DE GORDURA SIMPLES, CIRCULAR, EM CONCRETO PRÉ-MOLDADO, DIÂMETRO INTERNO = 0,4 M, ALTURA INTERNA = 0,4 M. AF_12/2020</v>
          </cell>
          <cell r="I4978" t="str">
            <v>UN</v>
          </cell>
        </row>
        <row r="4979">
          <cell r="G4979">
            <v>98104</v>
          </cell>
          <cell r="H4979" t="str">
            <v>CAIXA DE GORDURA SIMPLES (CAPACIDADE: 36L), RETANGULAR, EM ALVENARIA COM TIJOLOS CERÂMICOS MACIÇOS, DIMENSÕES INTERNAS = 0,2X0,4 M, ALTURA INTERNA = 0,8 M. AF_12/2020</v>
          </cell>
          <cell r="I4979" t="str">
            <v>UN</v>
          </cell>
        </row>
        <row r="4980">
          <cell r="G4980">
            <v>98105</v>
          </cell>
          <cell r="H4980" t="str">
            <v>CAIXA DE GORDURA DUPLA (CAPACIDADE: 126 L), RETANGULAR, EM ALVENARIA COM TIJOLOS CERÂMICOS MACIÇOS, DIMENSÕES INTERNAS = 0,4X0,7 M, ALTURA INTERNA = 0,8 M. AF_12/2020</v>
          </cell>
          <cell r="I4980" t="str">
            <v>UN</v>
          </cell>
        </row>
        <row r="4981">
          <cell r="G4981">
            <v>98106</v>
          </cell>
          <cell r="H4981" t="str">
            <v>CAIXA DE GORDURA ESPECIAL (CAPACIDADE: 312 L - PARA ATÉ 146 PESSOAS SERVIDAS NO PICO), RETANGULAR, EM ALVENARIA COM TIJOLOS CERÂMICOS MACIÇOS, DIMENSÕES INTERNAS = 0,4X1,2 M, ALTURA INTERNA = 1 M. AF_12/2020</v>
          </cell>
          <cell r="I4981" t="str">
            <v>UN</v>
          </cell>
        </row>
        <row r="4982">
          <cell r="G4982">
            <v>98107</v>
          </cell>
          <cell r="H4982" t="str">
            <v>CAIXA DE GORDURA SIMPLES (CAPACIDADE: 36 L), RETANGULAR, EM ALVENARIA COM BLOCOS DE CONCRETO, DIMENSÕES INTERNAS = 0,2X0,4 M, ALTURA INTERNA = 0,8 M. AF_12/2020</v>
          </cell>
          <cell r="I4982" t="str">
            <v>UN</v>
          </cell>
        </row>
        <row r="4983">
          <cell r="G4983">
            <v>98108</v>
          </cell>
          <cell r="H4983" t="str">
            <v>CAIXA DE GORDURA DUPLA (CAPACIDADE: 126 L), RETANGULAR, EM ALVENARIA COM BLOCOS DE CONCRETO, DIMENSÕES INTERNAS = 0,4X0,7 M, ALTURA INTERNA = 0,8 M. AF_12/2020</v>
          </cell>
          <cell r="I4983" t="str">
            <v>UN</v>
          </cell>
        </row>
        <row r="4984">
          <cell r="G4984">
            <v>99250</v>
          </cell>
          <cell r="H4984" t="str">
            <v>CAIXA ENTERRADA HIDRÁULICA RETANGULAR EM ALVENARIA COM TIJOLOS CERÂMICOS MACIÇOS, DIMENSÕES INTERNAS: 0,3X0,3X0,3 M PARA REDE DE DRENAGEM. AF_12/2020</v>
          </cell>
          <cell r="I4984" t="str">
            <v>UN</v>
          </cell>
        </row>
        <row r="4985">
          <cell r="G4985">
            <v>99251</v>
          </cell>
          <cell r="H4985" t="str">
            <v>CAIXA ENTERRADA HIDRÁULICA RETANGULAR EM ALVENARIA COM TIJOLOS CERÂMICOS MACIÇOS, DIMENSÕES INTERNAS: 0,4X0,4X0,4 M PARA REDE DE DRENAGEM. AF_12/2020</v>
          </cell>
          <cell r="I4985" t="str">
            <v>UN</v>
          </cell>
        </row>
        <row r="4986">
          <cell r="G4986">
            <v>99253</v>
          </cell>
          <cell r="H4986" t="str">
            <v>CAIXA ENTERRADA HIDRÁULICA RETANGULAR EM ALVENARIA COM TIJOLOS CERÂMICOS MACIÇOS, DIMENSÕES INTERNAS: 0,6X0,6X0,6 M PARA REDE DE DRENAGEM. AF_12/2020</v>
          </cell>
          <cell r="I4986" t="str">
            <v>UN</v>
          </cell>
        </row>
        <row r="4987">
          <cell r="G4987">
            <v>99255</v>
          </cell>
          <cell r="H4987" t="str">
            <v>CAIXA ENTERRADA HIDRÁULICA RETANGULAR EM ALVENARIA COM TIJOLOS CERÂMICOS MACIÇOS, DIMENSÕES INTERNAS: 0,8X0,8X0,6 M PARA REDE DE DRENAGEM. AF_12/2020</v>
          </cell>
          <cell r="I4987" t="str">
            <v>UN</v>
          </cell>
        </row>
        <row r="4988">
          <cell r="G4988">
            <v>99257</v>
          </cell>
          <cell r="H4988" t="str">
            <v>CAIXA ENTERRADA HIDRÁULICA RETANGULAR EM ALVENARIA COM TIJOLOS CERÂMICOS MACIÇOS, DIMENSÕES INTERNAS: 1X1X0,6 M PARA REDE DE DRENAGEM. AF_12/2020</v>
          </cell>
          <cell r="I4988" t="str">
            <v>UN</v>
          </cell>
        </row>
        <row r="4989">
          <cell r="G4989">
            <v>99258</v>
          </cell>
          <cell r="H4989" t="str">
            <v>CAIXA ENTERRADA HIDRÁULICA RETANGULAR, EM ALVENARIA COM BLOCOS DE CONCRETO, DIMENSÕES INTERNAS: 0,4X0,4X0,4 M PARA REDE DE DRENAGEM. AF_12/2020</v>
          </cell>
          <cell r="I4989" t="str">
            <v>UN</v>
          </cell>
        </row>
        <row r="4990">
          <cell r="G4990">
            <v>99260</v>
          </cell>
          <cell r="H4990" t="str">
            <v>CAIXA ENTERRADA HIDRÁULICA RETANGULAR, EM ALVENARIA COM BLOCOS DE CONCRETO, DIMENSÕES INTERNAS: 0,6X0,6X0,6 M PARA REDE DE DRENAGEM. AF_12/2020</v>
          </cell>
          <cell r="I4990" t="str">
            <v>UN</v>
          </cell>
        </row>
        <row r="4991">
          <cell r="G4991">
            <v>99262</v>
          </cell>
          <cell r="H4991" t="str">
            <v>CAIXA ENTERRADA HIDRÁULICA RETANGULAR, EM ALVENARIA COM BLOCOS DE CONCRETO, DIMENSÕES INTERNAS: 0,8X0,8X0,6 M PARA REDE DE DRENAGEM. AF_12/2020</v>
          </cell>
          <cell r="I4991" t="str">
            <v>UN</v>
          </cell>
        </row>
        <row r="4992">
          <cell r="G4992">
            <v>99264</v>
          </cell>
          <cell r="H4992" t="str">
            <v>CAIXA ENTERRADA HIDRÁULICA RETANGULAR, EM ALVENARIA COM BLOCOS DE CONCRETO, DIMENSÕES INTERNAS: 1X1X0,6 M PARA REDE DE DRENAGEM. AF_12/2020</v>
          </cell>
          <cell r="I4992" t="str">
            <v>UN</v>
          </cell>
        </row>
        <row r="4993">
          <cell r="G4993">
            <v>102587</v>
          </cell>
          <cell r="H4993" t="str">
            <v>FURO EM CAIXA D'ÁGUA COM ESPESSURA DE 2 ATÉ 5 MM E DIÂMETRO DE 15 MM. AF_06/2021</v>
          </cell>
          <cell r="I4993" t="str">
            <v>UN</v>
          </cell>
        </row>
        <row r="4994">
          <cell r="G4994">
            <v>102588</v>
          </cell>
          <cell r="H4994" t="str">
            <v>FURO EM CAIXA D'ÁGUA COM ESPESSURA DE 6 ATÉ 8 MM E DIÂMETRO DE 15 MM. AF_06/2021</v>
          </cell>
          <cell r="I4994" t="str">
            <v>UN</v>
          </cell>
        </row>
        <row r="4995">
          <cell r="G4995">
            <v>102589</v>
          </cell>
          <cell r="H4995" t="str">
            <v>FURO EM CAIXA D'ÁGUA COM ESPESSURA DE 2 ATÉ 5 MM E DIÂMETRO DE 20 MM. AF_06/2021</v>
          </cell>
          <cell r="I4995" t="str">
            <v>UN</v>
          </cell>
        </row>
        <row r="4996">
          <cell r="G4996">
            <v>102590</v>
          </cell>
          <cell r="H4996" t="str">
            <v>FURO EM CAIXA D'ÁGUA COM ESPESSURA DE 6 ATÉ 8 MM E DIÂMETRO DE 20 MM. AF_06/2021</v>
          </cell>
          <cell r="I4996" t="str">
            <v>UN</v>
          </cell>
        </row>
        <row r="4997">
          <cell r="G4997">
            <v>102591</v>
          </cell>
          <cell r="H4997" t="str">
            <v>FURO EM CAIXA D'ÁGUA COM ESPESSURA DE 2 ATÉ 5 MM E DIÂMETRO DE 25 MM. AF_06/2021</v>
          </cell>
          <cell r="I4997" t="str">
            <v>UN</v>
          </cell>
        </row>
        <row r="4998">
          <cell r="G4998">
            <v>102592</v>
          </cell>
          <cell r="H4998" t="str">
            <v>FURO EM CAIXA D'ÁGUA COM ESPESSURA DE 6 ATÉ 8 MM E DIÂMETRO DE 25 MM. AF_06/2021</v>
          </cell>
          <cell r="I4998" t="str">
            <v>UN</v>
          </cell>
        </row>
        <row r="4999">
          <cell r="G4999">
            <v>102593</v>
          </cell>
          <cell r="H4999" t="str">
            <v>FURO EM CAIXA D'ÁGUA COM ESPESSURA DE 2 ATÉ 5 MM E DIÂMETRO DE 32 MM. AF_06/2021</v>
          </cell>
          <cell r="I4999" t="str">
            <v>UN</v>
          </cell>
        </row>
        <row r="5000">
          <cell r="G5000">
            <v>102594</v>
          </cell>
          <cell r="H5000" t="str">
            <v>FURO EM CAIXA D'ÁGUA COM ESPESSURA DE 6 ATÉ 8 MM E DIÂMETRO DE 32 MM. AF_06/2021</v>
          </cell>
          <cell r="I5000" t="str">
            <v>UN</v>
          </cell>
        </row>
        <row r="5001">
          <cell r="G5001">
            <v>102595</v>
          </cell>
          <cell r="H5001" t="str">
            <v>FURO EM CAIXA D'ÁGUA COM ESPESSURA DE 2 ATÉ 5 MM E DIÂMETRO DE 40 MM. AF_06/2021</v>
          </cell>
          <cell r="I5001" t="str">
            <v>UN</v>
          </cell>
        </row>
        <row r="5002">
          <cell r="G5002">
            <v>102596</v>
          </cell>
          <cell r="H5002" t="str">
            <v>FURO EM CAIXA D'ÁGUA COM ESPESSURA DE 6 ATÉ 8 MM E DIÂMETRO DE 40 MM. AF_06/2021</v>
          </cell>
          <cell r="I5002" t="str">
            <v>UN</v>
          </cell>
        </row>
        <row r="5003">
          <cell r="G5003">
            <v>102597</v>
          </cell>
          <cell r="H5003" t="str">
            <v>FURO EM CAIXA D'ÁGUA COM ESPESSURA DE 2 ATÉ 5 MM E DIÂMETRO DE 50 MM. AF_06/2021</v>
          </cell>
          <cell r="I5003" t="str">
            <v>UN</v>
          </cell>
        </row>
        <row r="5004">
          <cell r="G5004">
            <v>102598</v>
          </cell>
          <cell r="H5004" t="str">
            <v>FURO EM CAIXA D'ÁGUA COM ESPESSURA DE 6 ATÉ 8 MM E DIÂMETRO DE 50 MM. AF_06/2021</v>
          </cell>
          <cell r="I5004" t="str">
            <v>UN</v>
          </cell>
        </row>
        <row r="5005">
          <cell r="G5005">
            <v>102599</v>
          </cell>
          <cell r="H5005" t="str">
            <v>FURO EM CAIXA D'ÁGUA COM ESPESSURA DE 2 ATÉ 5 MM E DIÂMETRO DE 60 MM. AF_06/2021</v>
          </cell>
          <cell r="I5005" t="str">
            <v>UN</v>
          </cell>
        </row>
        <row r="5006">
          <cell r="G5006">
            <v>102600</v>
          </cell>
          <cell r="H5006" t="str">
            <v>FURO EM CAIXA D'ÁGUA COM ESPESSURA DE 6 ATÉ 8 MM E DIÂMETRO DE 60 MM. AF_06/2021</v>
          </cell>
          <cell r="I5006" t="str">
            <v>UN</v>
          </cell>
        </row>
        <row r="5007">
          <cell r="G5007">
            <v>102601</v>
          </cell>
          <cell r="H5007" t="str">
            <v>FURO EM CAIXA D'ÁGUA COM ESPESSURA DE 2 ATÉ 5 MM E DIÂMETRO DE 75 MM. AF_06/2021</v>
          </cell>
          <cell r="I5007" t="str">
            <v>UN</v>
          </cell>
        </row>
        <row r="5008">
          <cell r="G5008">
            <v>102602</v>
          </cell>
          <cell r="H5008" t="str">
            <v>FURO EM CAIXA D'ÁGUA COM ESPESSURA DE 6 ATÉ 8 MM E DIÂMETRO DE 75 MM. AF_06/2021</v>
          </cell>
          <cell r="I5008" t="str">
            <v>UN</v>
          </cell>
        </row>
        <row r="5009">
          <cell r="G5009">
            <v>102603</v>
          </cell>
          <cell r="H5009" t="str">
            <v>FURO EM CAIXA D'ÁGUA COM ESPESSURA DE 2 ATÉ 5 MM E DIÂMETRO DE 100 MM. AF_06/2021</v>
          </cell>
          <cell r="I5009" t="str">
            <v>UN</v>
          </cell>
        </row>
        <row r="5010">
          <cell r="G5010">
            <v>102604</v>
          </cell>
          <cell r="H5010" t="str">
            <v>FURO EM CAIXA D'ÁGUA COM ESPESSURA DE 6 ATÉ 8 MM E DIÂMETRO DE 100 MM. AF_06/2021</v>
          </cell>
          <cell r="I5010" t="str">
            <v>UN</v>
          </cell>
        </row>
        <row r="5011">
          <cell r="G5011">
            <v>102605</v>
          </cell>
          <cell r="H5011" t="str">
            <v>CAIXA D´ÁGUA EM POLIETILENO, 500 LITROS - FORNECIMENTO E INSTALAÇÃO. AF_06/2021</v>
          </cell>
          <cell r="I5011" t="str">
            <v>UN</v>
          </cell>
        </row>
        <row r="5012">
          <cell r="G5012">
            <v>102606</v>
          </cell>
          <cell r="H5012" t="str">
            <v>CAIXA D´ÁGUA EM POLIETILENO, 750 LITROS - FORNECIMENTO E INSTALAÇÃO. AF_06/2021</v>
          </cell>
          <cell r="I5012" t="str">
            <v>UN</v>
          </cell>
        </row>
        <row r="5013">
          <cell r="G5013">
            <v>102607</v>
          </cell>
          <cell r="H5013" t="str">
            <v>CAIXA D´ÁGUA EM POLIETILENO, 1000 LITROS - FORNECIMENTO E INSTALAÇÃO. AF_06/2021</v>
          </cell>
          <cell r="I5013" t="str">
            <v>UN</v>
          </cell>
        </row>
        <row r="5014">
          <cell r="G5014">
            <v>102608</v>
          </cell>
          <cell r="H5014" t="str">
            <v>CAIXA D´ÁGUA EM POLIETILENO, 1500 LITROS - FORNECIMENTO E INSTALAÇÃO. AF_06/2021</v>
          </cell>
          <cell r="I5014" t="str">
            <v>UN</v>
          </cell>
        </row>
        <row r="5015">
          <cell r="G5015">
            <v>102609</v>
          </cell>
          <cell r="H5015" t="str">
            <v>CAIXA D´ÁGUA EM POLIETILENO, 2000 LITROS - FORNECIMENTO E INSTALAÇÃO. AF_06/2021</v>
          </cell>
          <cell r="I5015" t="str">
            <v>UN</v>
          </cell>
        </row>
        <row r="5016">
          <cell r="G5016">
            <v>102610</v>
          </cell>
          <cell r="H5016" t="str">
            <v>CAIXA D´ÁGUA EM POLIETILENO, 3000 LITROS - FORNECIMENTO E INSTALAÇÃO. AF_06/2021</v>
          </cell>
          <cell r="I5016" t="str">
            <v>UN</v>
          </cell>
        </row>
        <row r="5017">
          <cell r="G5017">
            <v>102611</v>
          </cell>
          <cell r="H5017" t="str">
            <v>CAIXA D´ÁGUA EM POLIÉSTER REFORÇADO COM FIBRA DE VIDRO, 500 LITROS - FORNECIMENTO E INSTALAÇÃO. AF_06/2021</v>
          </cell>
          <cell r="I5017" t="str">
            <v>UN</v>
          </cell>
        </row>
        <row r="5018">
          <cell r="G5018">
            <v>102612</v>
          </cell>
          <cell r="H5018" t="str">
            <v>CAIXA D´ÁGUA EM POLIÉSTER REFORÇADO COM FIBRA DE VIDRO, 750 LITROS - FORNECIMENTO E INSTALAÇÃO. AF_06/2021</v>
          </cell>
          <cell r="I5018" t="str">
            <v>UN</v>
          </cell>
        </row>
        <row r="5019">
          <cell r="G5019">
            <v>102613</v>
          </cell>
          <cell r="H5019" t="str">
            <v>CAIXA D´ÁGUA EM POLIÉSTER REFORÇADO COM FIBRA DE VIDRO, 1000 LITROS - FORNECIMENTO E INSTALAÇÃO. AF_06/2021</v>
          </cell>
          <cell r="I5019" t="str">
            <v>UN</v>
          </cell>
        </row>
        <row r="5020">
          <cell r="G5020">
            <v>102614</v>
          </cell>
          <cell r="H5020" t="str">
            <v>CAIXA D´ÁGUA EM POLIÉSTER REFORÇADO COM FIBRA DE VIDRO, 1500 LITROS - FORNECIMENTO E INSTALAÇÃO. AF_06/2021</v>
          </cell>
          <cell r="I5020" t="str">
            <v>UN</v>
          </cell>
        </row>
        <row r="5021">
          <cell r="G5021">
            <v>102615</v>
          </cell>
          <cell r="H5021" t="str">
            <v>CAIXA D´ÁGUA EM POLIÉSTER REFORÇADO COM FIBRA DE VIDRO, 2000 LITROS - FORNECIMENTO E INSTALAÇÃO. AF_06/2021</v>
          </cell>
          <cell r="I5021" t="str">
            <v>UN</v>
          </cell>
        </row>
        <row r="5022">
          <cell r="G5022">
            <v>102616</v>
          </cell>
          <cell r="H5022" t="str">
            <v>CAIXA D´ÁGUA EM POLIÉSTER REFORÇADO COM FIBRA DE VIDRO, 3000 LITROS - FORNECIMENTO E INSTALAÇÃO. AF_06/2021</v>
          </cell>
          <cell r="I5022" t="str">
            <v>UN</v>
          </cell>
        </row>
        <row r="5023">
          <cell r="G5023">
            <v>102617</v>
          </cell>
          <cell r="H5023" t="str">
            <v>CAIXA D´ÁGUA EM POLIÉSTER REFORÇADO COM FIBRA DE VIDRO, 5000 LITROS - FORNECIMENTO E INSTALAÇÃO. AF_06/2021</v>
          </cell>
          <cell r="I5023" t="str">
            <v>UN</v>
          </cell>
        </row>
        <row r="5024">
          <cell r="G5024">
            <v>102618</v>
          </cell>
          <cell r="H5024" t="str">
            <v>CAIXA D´ÁGUA EM POLIÉSTER REFORÇADO COM FIBRA DE VIDRO, 7000 LITROS - FORNECIMENTO E INSTALAÇÃO. AF_06/2021</v>
          </cell>
          <cell r="I5024" t="str">
            <v>UN</v>
          </cell>
        </row>
        <row r="5025">
          <cell r="G5025">
            <v>102619</v>
          </cell>
          <cell r="H5025" t="str">
            <v>CAIXA D´ÁGUA EM POLIÉSTER REFORÇADO COM FIBRA DE VIDRO, 10000 LITROS - FORNECIMENTO E INSTALAÇÃO. AF_06/2021</v>
          </cell>
          <cell r="I5025" t="str">
            <v>UN</v>
          </cell>
        </row>
        <row r="5026">
          <cell r="G5026">
            <v>102620</v>
          </cell>
          <cell r="H5026" t="str">
            <v>CAIXA D´ÁGUA EM POLIÉSTER REFORÇADO COM FIBRA DE VIDRO, 15000 LITROS - FORNECIMENTO E INSTALAÇÃO. AF_06/2021</v>
          </cell>
          <cell r="I5026" t="str">
            <v>UN</v>
          </cell>
        </row>
        <row r="5027">
          <cell r="G5027">
            <v>102621</v>
          </cell>
          <cell r="H5027" t="str">
            <v>CAIXA D´ÁGUA EM POLIÉSTER REFORÇADO COM FIBRA DE VIDRO, 20000 LITROS - FORNECIMENTO E INSTALAÇÃO. AF_06/2021</v>
          </cell>
          <cell r="I5027" t="str">
            <v>UN</v>
          </cell>
        </row>
        <row r="5028">
          <cell r="G5028">
            <v>102622</v>
          </cell>
          <cell r="H5028" t="str">
            <v>CAIXA D´ÁGUA EM POLIETILENO, 500 LITROS (INCLUSOS TUBOS, CONEXÕES E TORNEIRA DE BÓIA) - FORNECIMENTO E INSTALAÇÃO. AF_06/2021</v>
          </cell>
          <cell r="I5028" t="str">
            <v>UN</v>
          </cell>
        </row>
        <row r="5029">
          <cell r="G5029">
            <v>102623</v>
          </cell>
          <cell r="H5029" t="str">
            <v>CAIXA D´ÁGUA EM POLIETILENO, 1000 LITROS (INCLUSOS TUBOS, CONEXÕES E TORNEIRA DE BÓIA) - FORNECIMENTO E INSTALAÇÃO. AF_06/2021</v>
          </cell>
          <cell r="I5029" t="str">
            <v>UN</v>
          </cell>
        </row>
        <row r="5030">
          <cell r="G5030">
            <v>89482</v>
          </cell>
          <cell r="H5030" t="str">
            <v>CAIXA SIFONADA, PVC, DN 100 X 100 X 50 MM, FORNECIDA E INSTALADA EM RAMAIS DE ENCAMINHAMENTO DE ÁGUA PLUVIAL. AF_06/2022</v>
          </cell>
          <cell r="I5030" t="str">
            <v>UN</v>
          </cell>
        </row>
        <row r="5031">
          <cell r="G5031">
            <v>89491</v>
          </cell>
          <cell r="H5031" t="str">
            <v>CAIXA SIFONADA, PVC, DN 150 X 185 X 75 MM, FORNECIDA E INSTALADA EM RAMAIS DE ENCAMINHAMENTO DE ÁGUA PLUVIAL. AF_06/2022</v>
          </cell>
          <cell r="I5031" t="str">
            <v>UN</v>
          </cell>
        </row>
        <row r="5032">
          <cell r="G5032">
            <v>89495</v>
          </cell>
          <cell r="H5032" t="str">
            <v>RALO SIFONADO, PVC, DN 100 X 40 MM, JUNTA SOLDÁVEL, FORNECIDO E INSTALADO EM RAMAIS DE ENCAMINHAMENTO DE ÁGUA PLUVIAL. AF_06/2022</v>
          </cell>
          <cell r="I5032" t="str">
            <v>UN</v>
          </cell>
        </row>
        <row r="5033">
          <cell r="G5033">
            <v>89707</v>
          </cell>
          <cell r="H5033" t="str">
            <v>CAIXA SIFONADA, PVC, DN 100 X 100 X 50 MM, JUNTA ELÁSTICA, FORNECIDA E INSTALADA EM RAMAL DE DESCARGA OU EM RAMAL DE ESGOTO SANITÁRIO. AF_08/2022</v>
          </cell>
          <cell r="I5033" t="str">
            <v>UN</v>
          </cell>
        </row>
        <row r="5034">
          <cell r="G5034">
            <v>89708</v>
          </cell>
          <cell r="H5034" t="str">
            <v>CAIXA SIFONADA, PVC, DN 150 X 185 X 75 MM, JUNTA ELÁSTICA, FORNECIDA E INSTALADA EM RAMAL DE DESCARGA OU EM RAMAL DE ESGOTO SANITÁRIO. AF_08/2022</v>
          </cell>
          <cell r="I5034" t="str">
            <v>UN</v>
          </cell>
        </row>
        <row r="5035">
          <cell r="G5035">
            <v>89709</v>
          </cell>
          <cell r="H5035" t="str">
            <v>RALO SIFONADO, PVC, DN 100 X 40 MM, JUNTA SOLDÁVEL, FORNECIDO E INSTALADO EM RAMAL DE DESCARGA OU EM RAMAL DE ESGOTO SANITÁRIO. AF_08/2022</v>
          </cell>
          <cell r="I5035" t="str">
            <v>UN</v>
          </cell>
        </row>
        <row r="5036">
          <cell r="G5036">
            <v>89710</v>
          </cell>
          <cell r="H5036" t="str">
            <v>RALO SECO, PVC, DN 100 X 40 MM, JUNTA SOLDÁVEL, FORNECIDO E INSTALADO EM RAMAL DE DESCARGA OU EM RAMAL DE ESGOTO SANITÁRIO. AF_08/2022</v>
          </cell>
          <cell r="I5036" t="str">
            <v>UN</v>
          </cell>
        </row>
        <row r="5037">
          <cell r="G5037">
            <v>104326</v>
          </cell>
          <cell r="H5037" t="str">
            <v>RALO SECO CÔNICO, PVC, DN 100 X 40 MM, JUNTA SOLDÁVEL, FORNECIDO E INSTALADO EM RAMAL DE DESCARGA OU EM RAMAL DE ESGOTO SANITÁRIO. AF_08/2022</v>
          </cell>
          <cell r="I5037" t="str">
            <v>UN</v>
          </cell>
        </row>
        <row r="5038">
          <cell r="G5038">
            <v>104327</v>
          </cell>
          <cell r="H5038" t="str">
            <v>RALO SIFONADO REDONDO, PVC, DN 100 X 40 MM, JUNTA SOLDÁVEL, FORNECIDO E INSTALADO EM RAMAL DE DESCARGA OU EM RAMAL DE ESGOTO SANITÁRIO. AF_08/2022</v>
          </cell>
          <cell r="I5038" t="str">
            <v>UN</v>
          </cell>
        </row>
        <row r="5039">
          <cell r="G5039">
            <v>104328</v>
          </cell>
          <cell r="H5039" t="str">
            <v>CAIXA SIFONADA, COM GRELHA QUADRADA, PVC, DN 150 X 150 X 50 MM, JUNTA SOLDÁVEL, FORNECIDA E INSTALADA EM RAMAL DE DESCARGA OU EM RAMAL DE ESGOTO SANITÁRIO. AF_08/2022</v>
          </cell>
          <cell r="I5039" t="str">
            <v>UN</v>
          </cell>
        </row>
        <row r="5040">
          <cell r="G5040">
            <v>104329</v>
          </cell>
          <cell r="H5040" t="str">
            <v>CAIXA SIFONADA, COM GRELHA REDONDA, PVC, DN 150 X 150 X 50 MM, JUNTA SOLDÁVEL, FORNECIDA E INSTALADA EM RAMAL DE DESCARGA OU EM RAMAL DE ESGOTO SANITÁRIO. AF_08/2022</v>
          </cell>
          <cell r="I5040" t="str">
            <v>UN</v>
          </cell>
        </row>
        <row r="5041">
          <cell r="G5041">
            <v>86872</v>
          </cell>
          <cell r="H5041" t="str">
            <v>TANQUE DE LOUÇA BRANCA COM COLUNA, 30L OU EQUIVALENTE - FORNECIMENTO E INSTALAÇÃO. AF_01/2020</v>
          </cell>
          <cell r="I5041" t="str">
            <v>UN</v>
          </cell>
        </row>
        <row r="5042">
          <cell r="G5042">
            <v>86874</v>
          </cell>
          <cell r="H5042" t="str">
            <v>TANQUE DE LOUÇA BRANCA SUSPENSO, 18L OU EQUIVALENTE - FORNECIMENTO E INSTALAÇÃO. AF_01/2020</v>
          </cell>
          <cell r="I5042" t="str">
            <v>UN</v>
          </cell>
        </row>
        <row r="5043">
          <cell r="G5043">
            <v>86875</v>
          </cell>
          <cell r="H5043" t="str">
            <v>TANQUE DE MÁRMORE SINTÉTICO COM COLUNA, 22L OU EQUIVALENTE   FORNECIMENTO E INSTALAÇÃO. AF_01/2020</v>
          </cell>
          <cell r="I5043" t="str">
            <v>UN</v>
          </cell>
        </row>
        <row r="5044">
          <cell r="G5044">
            <v>86876</v>
          </cell>
          <cell r="H5044" t="str">
            <v>TANQUE DE MÁRMORE SINTÉTICO SUSPENSO, 22L OU EQUIVALENTE - FORNECIMENTO E INSTALAÇÃO. AF_01/2020</v>
          </cell>
          <cell r="I5044" t="str">
            <v>UN</v>
          </cell>
        </row>
        <row r="5045">
          <cell r="G5045">
            <v>86877</v>
          </cell>
          <cell r="H5045" t="str">
            <v>VÁLVULA EM METAL CROMADO 1.1/2 X 1.1/2 PARA TANQUE OU LAVATÓRIO, COM OU SEM LADRÃO - FORNECIMENTO E INSTALAÇÃO. AF_01/2020</v>
          </cell>
          <cell r="I5045" t="str">
            <v>UN</v>
          </cell>
        </row>
        <row r="5046">
          <cell r="G5046">
            <v>86878</v>
          </cell>
          <cell r="H5046" t="str">
            <v>VÁLVULA EM METAL CROMADO TIPO AMERICANA 3.1/2 X 1.1/2 PARA PIA - FORNECIMENTO E INSTALAÇÃO. AF_01/2020</v>
          </cell>
          <cell r="I5046" t="str">
            <v>UN</v>
          </cell>
        </row>
        <row r="5047">
          <cell r="G5047">
            <v>86879</v>
          </cell>
          <cell r="H5047" t="str">
            <v>VÁLVULA EM PLÁSTICO 1 PARA PIA, TANQUE OU LAVATÓRIO, COM OU SEM LADRÃO - FORNECIMENTO E INSTALAÇÃO. AF_01/2020</v>
          </cell>
          <cell r="I5047" t="str">
            <v>UN</v>
          </cell>
        </row>
        <row r="5048">
          <cell r="G5048">
            <v>86880</v>
          </cell>
          <cell r="H5048" t="str">
            <v>VÁLVULA EM PLÁSTICO CROMADO TIPO AMERICANA 3.1/2 X 1.1/2 SEM ADAPTADOR PARA PIA - FORNECIMENTO E INSTALAÇÃO. AF_01/2020</v>
          </cell>
          <cell r="I5048" t="str">
            <v>UN</v>
          </cell>
        </row>
        <row r="5049">
          <cell r="G5049">
            <v>86881</v>
          </cell>
          <cell r="H5049" t="str">
            <v>SIFÃO DO TIPO GARRAFA EM METAL CROMADO 1 X 1.1/2 - FORNECIMENTO E INSTALAÇÃO. AF_01/2020</v>
          </cell>
          <cell r="I5049" t="str">
            <v>UN</v>
          </cell>
        </row>
        <row r="5050">
          <cell r="G5050">
            <v>86882</v>
          </cell>
          <cell r="H5050" t="str">
            <v>SIFÃO DO TIPO GARRAFA/COPO EM PVC 1.1/4  X 1.1/2 - FORNECIMENTO E INSTALAÇÃO. AF_01/2020</v>
          </cell>
          <cell r="I5050" t="str">
            <v>UN</v>
          </cell>
        </row>
        <row r="5051">
          <cell r="G5051">
            <v>86883</v>
          </cell>
          <cell r="H5051" t="str">
            <v>SIFÃO DO TIPO FLEXÍVEL EM PVC 1  X 1.1/2  - FORNECIMENTO E INSTALAÇÃO. AF_01/2020</v>
          </cell>
          <cell r="I5051" t="str">
            <v>UN</v>
          </cell>
        </row>
        <row r="5052">
          <cell r="G5052">
            <v>86884</v>
          </cell>
          <cell r="H5052" t="str">
            <v>ENGATE FLEXÍVEL EM PLÁSTICO BRANCO, 1/2 X 30CM - FORNECIMENTO E INSTALAÇÃO. AF_01/2020</v>
          </cell>
          <cell r="I5052" t="str">
            <v>UN</v>
          </cell>
        </row>
        <row r="5053">
          <cell r="G5053">
            <v>86885</v>
          </cell>
          <cell r="H5053" t="str">
            <v>ENGATE FLEXÍVEL EM PLÁSTICO BRANCO, 1/2 X 40CM - FORNECIMENTO E INSTALAÇÃO. AF_01/2020</v>
          </cell>
          <cell r="I5053" t="str">
            <v>UN</v>
          </cell>
        </row>
        <row r="5054">
          <cell r="G5054">
            <v>86886</v>
          </cell>
          <cell r="H5054" t="str">
            <v>ENGATE FLEXÍVEL EM INOX, 1/2  X 30CM - FORNECIMENTO E INSTALAÇÃO. AF_01/2020</v>
          </cell>
          <cell r="I5054" t="str">
            <v>UN</v>
          </cell>
        </row>
        <row r="5055">
          <cell r="G5055">
            <v>86887</v>
          </cell>
          <cell r="H5055" t="str">
            <v>ENGATE FLEXÍVEL EM INOX, 1/2  X 40CM - FORNECIMENTO E INSTALAÇÃO. AF_01/2020</v>
          </cell>
          <cell r="I5055" t="str">
            <v>UN</v>
          </cell>
        </row>
        <row r="5056">
          <cell r="G5056">
            <v>86888</v>
          </cell>
          <cell r="H5056" t="str">
            <v>VASO SANITÁRIO SIFONADO COM CAIXA ACOPLADA LOUÇA BRANCA - FORNECIMENTO E INSTALAÇÃO. AF_01/2020</v>
          </cell>
          <cell r="I5056" t="str">
            <v>UN</v>
          </cell>
        </row>
        <row r="5057">
          <cell r="G5057">
            <v>86889</v>
          </cell>
          <cell r="H5057" t="str">
            <v>BANCADA DE GRANITO CINZA POLIDO, DE 1,50 X 0,60 M, PARA PIA DE COZINHA - FORNECIMENTO E INSTALAÇÃO. AF_01/2020</v>
          </cell>
          <cell r="I5057" t="str">
            <v>UN</v>
          </cell>
        </row>
        <row r="5058">
          <cell r="G5058">
            <v>86893</v>
          </cell>
          <cell r="H5058" t="str">
            <v>BANCADA DE MÁRMORE BRANCO POLIDO, DE 1,50 X 0,60 M, PARA PIA DE COZINHA - FORNECIMENTO E INSTALAÇÃO. AF_01/2020</v>
          </cell>
          <cell r="I5058" t="str">
            <v>UN</v>
          </cell>
        </row>
        <row r="5059">
          <cell r="G5059">
            <v>86894</v>
          </cell>
          <cell r="H5059" t="str">
            <v>BANCADA DE MÁRMORE SINTÉTICO, DE 120 X 60CM, COM CUBA INTEGRADA - FORNECIMENTO E INSTALAÇÃO. AF_01/2020</v>
          </cell>
          <cell r="I5059" t="str">
            <v>UN</v>
          </cell>
        </row>
        <row r="5060">
          <cell r="G5060">
            <v>86895</v>
          </cell>
          <cell r="H5060" t="str">
            <v>BANCADA DE GRANITO CINZA POLIDO, DE 0,50 X 0,60 M, PARA LAVATÓRIO - FORNECIMENTO E INSTALAÇÃO. AF_01/2020</v>
          </cell>
          <cell r="I5060" t="str">
            <v>UN</v>
          </cell>
        </row>
        <row r="5061">
          <cell r="G5061">
            <v>86899</v>
          </cell>
          <cell r="H5061" t="str">
            <v>BANCADA DE MÁRMORE BRANCO POLIDO, DE 0,50 X 0,60 M, PARA LAVATÓRIO - FORNECIMENTO E INSTALAÇÃO. AF_01/2020</v>
          </cell>
          <cell r="I5061" t="str">
            <v>UN</v>
          </cell>
        </row>
        <row r="5062">
          <cell r="G5062">
            <v>86900</v>
          </cell>
          <cell r="H5062" t="str">
            <v>CUBA DE EMBUTIR RETANGULAR DE AÇO INOXIDÁVEL, 46 X 30 X 12 CM - FORNECIMENTO E INSTALAÇÃO. AF_01/2020</v>
          </cell>
          <cell r="I5062" t="str">
            <v>UN</v>
          </cell>
        </row>
        <row r="5063">
          <cell r="G5063">
            <v>86901</v>
          </cell>
          <cell r="H5063" t="str">
            <v>CUBA DE EMBUTIR OVAL EM LOUÇA BRANCA, 35 X 50CM OU EQUIVALENTE - FORNECIMENTO E INSTALAÇÃO. AF_01/2020</v>
          </cell>
          <cell r="I5063" t="str">
            <v>UN</v>
          </cell>
        </row>
        <row r="5064">
          <cell r="G5064">
            <v>86902</v>
          </cell>
          <cell r="H5064" t="str">
            <v>LAVATÓRIO LOUÇA BRANCA COM COLUNA, *44 X 35,5* CM, PADRÃO POPULAR - FORNECIMENTO E INSTALAÇÃO. AF_01/2020</v>
          </cell>
          <cell r="I5064" t="str">
            <v>UN</v>
          </cell>
        </row>
        <row r="5065">
          <cell r="G5065">
            <v>86903</v>
          </cell>
          <cell r="H5065" t="str">
            <v>LAVATÓRIO LOUÇA BRANCA COM COLUNA, 45 X 55CM OU EQUIVALENTE, PADRÃO MÉDIO - FORNECIMENTO E INSTALAÇÃO. AF_01/2020</v>
          </cell>
          <cell r="I5065" t="str">
            <v>UN</v>
          </cell>
        </row>
        <row r="5066">
          <cell r="G5066">
            <v>86904</v>
          </cell>
          <cell r="H5066" t="str">
            <v>LAVATÓRIO LOUÇA BRANCA SUSPENSO, 29,5 X 39CM OU EQUIVALENTE, PADRÃO POPULAR - FORNECIMENTO E INSTALAÇÃO. AF_01/2020</v>
          </cell>
          <cell r="I5066" t="str">
            <v>UN</v>
          </cell>
        </row>
        <row r="5067">
          <cell r="G5067">
            <v>86905</v>
          </cell>
          <cell r="H5067" t="str">
            <v>APARELHO MISTURADOR DE MESA PARA LAVATÓRIO, PADRÃO MÉDIO - FORNECIMENTO E INSTALAÇÃO. AF_01/2020</v>
          </cell>
          <cell r="I5067" t="str">
            <v>UN</v>
          </cell>
        </row>
        <row r="5068">
          <cell r="G5068">
            <v>86906</v>
          </cell>
          <cell r="H5068" t="str">
            <v>TORNEIRA CROMADA DE MESA, 1/2 OU 3/4, PARA LAVATÓRIO, PADRÃO POPULAR - FORNECIMENTO E INSTALAÇÃO. AF_01/2020</v>
          </cell>
          <cell r="I5068" t="str">
            <v>UN</v>
          </cell>
        </row>
        <row r="5069">
          <cell r="G5069">
            <v>86908</v>
          </cell>
          <cell r="H5069" t="str">
            <v>APARELHO MISTURADOR DE MESA PARA PIA DE COZINHA, PADRÃO MÉDIO - FORNECIMENTO E INSTALAÇÃO. AF_01/2020</v>
          </cell>
          <cell r="I5069" t="str">
            <v>UN</v>
          </cell>
        </row>
        <row r="5070">
          <cell r="G5070">
            <v>86909</v>
          </cell>
          <cell r="H5070" t="str">
            <v>TORNEIRA CROMADA TUBO MÓVEL, DE MESA, 1/2 OU 3/4, PARA PIA DE COZINHA, PADRÃO ALTO - FORNECIMENTO E INSTALAÇÃO. AF_01/2020</v>
          </cell>
          <cell r="I5070" t="str">
            <v>UN</v>
          </cell>
        </row>
        <row r="5071">
          <cell r="G5071">
            <v>86910</v>
          </cell>
          <cell r="H5071" t="str">
            <v>TORNEIRA CROMADA TUBO MÓVEL, DE PAREDE, 1/2 OU 3/4, PARA PIA DE COZINHA, PADRÃO MÉDIO - FORNECIMENTO E INSTALAÇÃO. AF_01/2020</v>
          </cell>
          <cell r="I5071" t="str">
            <v>UN</v>
          </cell>
        </row>
        <row r="5072">
          <cell r="G5072">
            <v>86911</v>
          </cell>
          <cell r="H5072" t="str">
            <v>TORNEIRA CROMADA LONGA, DE PAREDE, 1/2 OU 3/4, PARA PIA DE COZINHA, PADRÃO POPULAR - FORNECIMENTO E INSTALAÇÃO. AF_01/2020</v>
          </cell>
          <cell r="I5072" t="str">
            <v>UN</v>
          </cell>
        </row>
        <row r="5073">
          <cell r="G5073">
            <v>86913</v>
          </cell>
          <cell r="H5073" t="str">
            <v>TORNEIRA CROMADA 1/2 OU 3/4 PARA TANQUE, PADRÃO POPULAR - FORNECIMENTO E INSTALAÇÃO. AF_01/2020</v>
          </cell>
          <cell r="I5073" t="str">
            <v>UN</v>
          </cell>
        </row>
        <row r="5074">
          <cell r="G5074">
            <v>86914</v>
          </cell>
          <cell r="H5074" t="str">
            <v>TORNEIRA CROMADA 1/2 OU 3/4 PARA TANQUE, PADRÃO MÉDIO - FORNECIMENTO E INSTALAÇÃO. AF_01/2020</v>
          </cell>
          <cell r="I5074" t="str">
            <v>UN</v>
          </cell>
        </row>
        <row r="5075">
          <cell r="G5075">
            <v>86915</v>
          </cell>
          <cell r="H5075" t="str">
            <v>TORNEIRA CROMADA DE MESA, 1/2 OU 3/4, PARA LAVATÓRIO, PADRÃO MÉDIO - FORNECIMENTO E INSTALAÇÃO. AF_01/2020</v>
          </cell>
          <cell r="I5075" t="str">
            <v>UN</v>
          </cell>
        </row>
        <row r="5076">
          <cell r="G5076">
            <v>86916</v>
          </cell>
          <cell r="H5076" t="str">
            <v>TORNEIRA PLÁSTICA 3/4 PARA TANQUE - FORNECIMENTO E INSTALAÇÃO. AF_01/2020</v>
          </cell>
          <cell r="I5076" t="str">
            <v>UN</v>
          </cell>
        </row>
        <row r="5077">
          <cell r="G5077">
            <v>86919</v>
          </cell>
          <cell r="H5077" t="str">
            <v>TANQUE DE LOUÇA BRANCA COM COLUNA, 30L OU EQUIVALENTE, INCLUSO SIFÃO FLEXÍVEL EM PVC, VÁLVULA METÁLICA E TORNEIRA DE METAL CROMADO PADRÃO MÉDIO - FORNECIMENTO E INSTALAÇÃO. AF_01/2020</v>
          </cell>
          <cell r="I5077" t="str">
            <v>UN</v>
          </cell>
        </row>
        <row r="5078">
          <cell r="G5078">
            <v>86920</v>
          </cell>
          <cell r="H5078" t="str">
            <v>TANQUE DE LOUÇA BRANCA COM COLUNA, 30L OU EQUIVALENTE, INCLUSO SIFÃO FLEXÍVEL EM PVC, VÁLVULA PLÁSTICA E TORNEIRA DE METAL CROMADO PADRÃO POPULAR - FORNECIMENTO E INSTALAÇÃO. AF_01/2020</v>
          </cell>
          <cell r="I5078" t="str">
            <v>UN</v>
          </cell>
        </row>
        <row r="5079">
          <cell r="G5079">
            <v>86921</v>
          </cell>
          <cell r="H5079" t="str">
            <v>TANQUE DE LOUÇA BRANCA COM COLUNA, 30L OU EQUIVALENTE, INCLUSO SIFÃO FLEXÍVEL EM PVC, VÁLVULA PLÁSTICA E TORNEIRA DE PLÁSTICO - FORNECIMENTO E INSTALAÇÃO. AF_01/2020</v>
          </cell>
          <cell r="I5079" t="str">
            <v>UN</v>
          </cell>
        </row>
        <row r="5080">
          <cell r="G5080">
            <v>86922</v>
          </cell>
          <cell r="H5080" t="str">
            <v>TANQUE DE LOUÇA BRANCA SUSPENSO, 18L OU EQUIVALENTE, INCLUSO SIFÃO TIPO GARRAFA EM METAL CROMADO, VÁLVULA METÁLICA E TORNEIRA DE METAL CROMADO PADRÃO MÉDIO - FORNECIMENTO E INSTALAÇÃO. AF_01/2020</v>
          </cell>
          <cell r="I5080" t="str">
            <v>UN</v>
          </cell>
        </row>
        <row r="5081">
          <cell r="G5081">
            <v>86923</v>
          </cell>
          <cell r="H5081" t="str">
            <v>TANQUE DE LOUÇA BRANCA SUSPENSO, 18L OU EQUIVALENTE, INCLUSO SIFÃO TIPO GARRAFA EM PVC, VÁLVULA PLÁSTICA E TORNEIRA DE METAL CROMADO PADRÃO POPULAR - FORNECIMENTO E INSTALAÇÃO. AF_01/2020</v>
          </cell>
          <cell r="I5081" t="str">
            <v>UN</v>
          </cell>
        </row>
        <row r="5082">
          <cell r="G5082">
            <v>86924</v>
          </cell>
          <cell r="H5082" t="str">
            <v>TANQUE DE LOUÇA BRANCA SUSPENSO, 18L OU EQUIVALENTE, INCLUSO SIFÃO TIPO GARRAFA EM PVC, VÁLVULA PLÁSTICA E TORNEIRA DE PLÁSTICO - FORNECIMENTO E INSTALAÇÃO. AF_01/2020</v>
          </cell>
          <cell r="I5082" t="str">
            <v>UN</v>
          </cell>
        </row>
        <row r="5083">
          <cell r="G5083">
            <v>86925</v>
          </cell>
          <cell r="H5083" t="str">
            <v>TANQUE DE MÁRMORE SINTÉTICO COM COLUNA, 22L OU EQUIVALENTE, INCLUSO SIFÃO FLEXÍVEL EM PVC, VÁLVULA PLÁSTICA E TORNEIRA DE METAL CROMADO PADRÃO POPULAR - FORNECIMENTO E INSTALAÇÃO. AF_01/2020</v>
          </cell>
          <cell r="I5083" t="str">
            <v>UN</v>
          </cell>
        </row>
        <row r="5084">
          <cell r="G5084">
            <v>86926</v>
          </cell>
          <cell r="H5084" t="str">
            <v>TANQUE DE MÁRMORE SINTÉTICO COM COLUNA, 22L OU EQUIVALENTE, INCLUSO SIFÃO FLEXÍVEL EM PVC, VÁLVULA PLÁSTICA E TORNEIRA DE PLÁSTICO - FORNECIMENTO E INSTALAÇÃO. AF_01/2020</v>
          </cell>
          <cell r="I5084" t="str">
            <v>UN</v>
          </cell>
        </row>
        <row r="5085">
          <cell r="G5085">
            <v>86927</v>
          </cell>
          <cell r="H5085" t="str">
            <v>TANQUE DE MÁRMORE SINTÉTICO SUSPENSO, 22L OU EQUIVALENTE, INCLUSO SIFÃO TIPO GARRAFA EM PVC, VÁLVULA PLÁSTICA E TORNEIRA DE METAL CROMADO PADRÃO POPULAR - FORNEC. E INSTALAÇÃO. AF_01/2020</v>
          </cell>
          <cell r="I5085" t="str">
            <v>UN</v>
          </cell>
        </row>
        <row r="5086">
          <cell r="G5086">
            <v>86928</v>
          </cell>
          <cell r="H5086" t="str">
            <v>TANQUE DE MÁRMORE SINTÉTICO SUSPENSO, 22L OU EQUIVALENTE, INCLUSO SIFÃO TIPO GARRAFA EM PVC, VÁLVULA PLÁSTICA E TORNEIRA DE PLÁSTICO - FORNECIMENTO E INSTALAÇÃO. AF_01/2020</v>
          </cell>
          <cell r="I5086" t="str">
            <v>UN</v>
          </cell>
        </row>
        <row r="5087">
          <cell r="G5087">
            <v>86929</v>
          </cell>
          <cell r="H5087" t="str">
            <v>TANQUE DE MÁRMORE SINTÉTICO SUSPENSO, 22L OU EQUIVALENTE, INCLUSO SIFÃO FLEXÍVEL EM PVC, VÁLVULA PLÁSTICA E TORNEIRA DE METAL CROMADO PADRÃO POPULAR - FORNECIMENTO E INSTALAÇÃO. AF_01/2020</v>
          </cell>
          <cell r="I5087" t="str">
            <v>UN</v>
          </cell>
        </row>
        <row r="5088">
          <cell r="G5088">
            <v>86930</v>
          </cell>
          <cell r="H5088" t="str">
            <v>TANQUE DE MÁRMORE SINTÉTICO SUSPENSO, 22L OU EQUIVALENTE, INCLUSO SIFÃO FLEXÍVEL EM PVC, VÁLVULA PLÁSTICA E TORNEIRA DE PLÁSTICO - FORNECIMENTO E INSTALAÇÃO. AF_01/2020</v>
          </cell>
          <cell r="I5088" t="str">
            <v>UN</v>
          </cell>
        </row>
        <row r="5089">
          <cell r="G5089">
            <v>86931</v>
          </cell>
          <cell r="H5089" t="str">
            <v>VASO SANITÁRIO SIFONADO COM CAIXA ACOPLADA LOUÇA BRANCA, INCLUSO ENGATE FLEXÍVEL EM PLÁSTICO BRANCO, 1/2  X 40CM - FORNECIMENTO E INSTALAÇÃO. AF_01/2020</v>
          </cell>
          <cell r="I5089" t="str">
            <v>UN</v>
          </cell>
        </row>
        <row r="5090">
          <cell r="G5090">
            <v>86932</v>
          </cell>
          <cell r="H5090" t="str">
            <v>VASO SANITÁRIO SIFONADO COM CAIXA ACOPLADA LOUÇA BRANCA - PADRÃO MÉDIO, INCLUSO ENGATE FLEXÍVEL EM METAL CROMADO, 1/2  X 40CM - FORNECIMENTO E INSTALAÇÃO. AF_01/2020</v>
          </cell>
          <cell r="I5090" t="str">
            <v>UN</v>
          </cell>
        </row>
        <row r="5091">
          <cell r="G5091">
            <v>86933</v>
          </cell>
          <cell r="H5091" t="str">
            <v>BANCADA DE MÁRMORE SINTÉTICO 120 X 60CM, COM CUBA INTEGRADA, INCLUSO SIFÃO TIPO GARRAFA EM PVC, VÁLVULA EM PLÁSTICO CROMADO TIPO AMERICANA E TORNEIRA CROMADA LONGA, DE PAREDE, PADRÃO POPULAR - FORNECIMENTO E INSTALAÇÃO. AF_01/2020</v>
          </cell>
          <cell r="I5091" t="str">
            <v>UN</v>
          </cell>
        </row>
        <row r="5092">
          <cell r="G5092">
            <v>86934</v>
          </cell>
          <cell r="H5092" t="str">
            <v>BANCADA DE MÁRMORE SINTÉTICO 120 X 60CM, COM CUBA INTEGRADA, INCLUSO SIFÃO TIPO FLEXÍVEL EM PVC, VÁLVULA EM PLÁSTICO CROMADO TIPO AMERICANA E TORNEIRA CROMADA LONGA, DE PAREDE, PADRÃO POPULAR - FORNECIMENTO E INSTALAÇÃO. AF_01/2020</v>
          </cell>
          <cell r="I5092" t="str">
            <v>UN</v>
          </cell>
        </row>
        <row r="5093">
          <cell r="G5093">
            <v>86935</v>
          </cell>
          <cell r="H5093" t="str">
            <v>CUBA DE EMBUTIR DE AÇO INOXIDÁVEL MÉDIA, INCLUSO VÁLVULA TIPO AMERICANA EM METAL CROMADO E SIFÃO FLEXÍVEL EM PVC - FORNECIMENTO E INSTALAÇÃO. AF_01/2020</v>
          </cell>
          <cell r="I5093" t="str">
            <v>UN</v>
          </cell>
        </row>
        <row r="5094">
          <cell r="G5094">
            <v>86936</v>
          </cell>
          <cell r="H5094" t="str">
            <v>CUBA DE EMBUTIR DE AÇO INOXIDÁVEL MÉDIA, INCLUSO VÁLVULA TIPO AMERICANA E SIFÃO TIPO GARRAFA EM METAL CROMADO - FORNECIMENTO E INSTALAÇÃO. AF_01/2020</v>
          </cell>
          <cell r="I5094" t="str">
            <v>UN</v>
          </cell>
        </row>
        <row r="5095">
          <cell r="G5095">
            <v>86937</v>
          </cell>
          <cell r="H5095" t="str">
            <v>CUBA DE EMBUTIR OVAL EM LOUÇA BRANCA, 35 X 50CM OU EQUIVALENTE, INCLUSO VÁLVULA EM METAL CROMADO E SIFÃO FLEXÍVEL EM PVC - FORNECIMENTO E INSTALAÇÃO. AF_01/2020</v>
          </cell>
          <cell r="I5095" t="str">
            <v>UN</v>
          </cell>
        </row>
        <row r="5096">
          <cell r="G5096">
            <v>86938</v>
          </cell>
          <cell r="H5096" t="str">
            <v>CUBA DE EMBUTIR OVAL EM LOUÇA BRANCA, 35 X 50CM OU EQUIVALENTE, INCLUSO VÁLVULA E SIFÃO TIPO GARRAFA EM METAL CROMADO - FORNECIMENTO E INSTALAÇÃO. AF_01/2020</v>
          </cell>
          <cell r="I5096" t="str">
            <v>UN</v>
          </cell>
        </row>
        <row r="5097">
          <cell r="G5097">
            <v>86939</v>
          </cell>
          <cell r="H5097" t="str">
            <v>LAVATÓRIO LOUÇA BRANCA COM COLUNA, *44 X 35,5* CM, PADRÃO POPULAR, INCLUSO SIFÃO FLEXÍVEL EM PVC, VÁLVULA E ENGATE FLEXÍVEL 30CM EM PLÁSTICO E COM TORNEIRA CROMADA PADRÃO POPULAR - FORNECIMENTO E INSTALAÇÃO. AF_01/2020</v>
          </cell>
          <cell r="I5097" t="str">
            <v>UN</v>
          </cell>
        </row>
        <row r="5098">
          <cell r="G5098">
            <v>86940</v>
          </cell>
          <cell r="H5098" t="str">
            <v>LAVATÓRIO LOUÇA BRANCA COM COLUNA, 45 X 55CM OU EQUIVALENTE, PADRÃO MÉDIO, INCLUSO SIFÃO TIPO GARRAFA, VÁLVULA E ENGATE FLEXÍVEL DE 40CM EM METAL CROMADO, COM APARELHO MISTURADOR PADRÃO MÉDIO - FORNECIMENTO E INSTALAÇÃO. AF_01/2020</v>
          </cell>
          <cell r="I5098" t="str">
            <v>UN</v>
          </cell>
        </row>
        <row r="5099">
          <cell r="G5099">
            <v>86941</v>
          </cell>
          <cell r="H5099" t="str">
            <v>LAVATÓRIO LOUÇA BRANCA COM COLUNA, 45 X 55CM OU EQUIVALENTE, PADRÃO MÉDIO, INCLUSO SIFÃO TIPO GARRAFA, VÁLVULA E ENGATE FLEXÍVEL DE 40CM EM METAL CROMADO, COM TORNEIRA CROMADA DE MESA, PADRÃO MÉDIO - FORNECIMENTO E INSTALAÇÃO. AF_01/2020</v>
          </cell>
          <cell r="I5099" t="str">
            <v>UN</v>
          </cell>
        </row>
        <row r="5100">
          <cell r="G5100">
            <v>86942</v>
          </cell>
          <cell r="H5100" t="str">
            <v>LAVATÓRIO LOUÇA BRANCA SUSPENSO, 29,5 X 39CM OU EQUIVALENTE, PADRÃO POPULAR, INCLUSO SIFÃO TIPO GARRAFA EM PVC, VÁLVULA E ENGATE FLEXÍVEL 30CM EM PLÁSTICO E TORNEIRA CROMADA DE MESA, PADRÃO POPULAR - FORNECIMENTO E INSTALAÇÃO. AF_01/2020</v>
          </cell>
          <cell r="I5100" t="str">
            <v>UN</v>
          </cell>
        </row>
        <row r="5101">
          <cell r="G5101">
            <v>86943</v>
          </cell>
          <cell r="H5101" t="str">
            <v>LAVATÓRIO LOUÇA BRANCA SUSPENSO, 29,5 X 39CM OU EQUIVALENTE, PADRÃO POPULAR, INCLUSO SIFÃO FLEXÍVEL EM PVC, VÁLVULA E ENGATE FLEXÍVEL 30CM EM PLÁSTICO E TORNEIRA CROMADA DE MESA, PADRÃO POPULAR - FORNECIMENTO E INSTALAÇÃO. AF_01/2020</v>
          </cell>
          <cell r="I5101" t="str">
            <v>UN</v>
          </cell>
        </row>
        <row r="5102">
          <cell r="G5102">
            <v>86947</v>
          </cell>
          <cell r="H5102" t="str">
            <v>BANCADA MÁRMORE BRANCO, 50 X 60 CM, INCLUSO CUBA DE EMBUTIR OVAL EM LOUÇA BRANCA 35 X 50 CM, VÁLVULA, SIFÃO TIPO GARRAFA E ENGATE FLEXÍVEL 40 CM EM METAL CROMADO E APARELHO MISTURADOR DE MESA, PADRÃO MÉDIO - FORNEC. E INSTALAÇÃO. AF_01/2020</v>
          </cell>
          <cell r="I5102" t="str">
            <v>UN</v>
          </cell>
        </row>
        <row r="5103">
          <cell r="G5103">
            <v>93396</v>
          </cell>
          <cell r="H5103" t="str">
            <v>BANCADA GRANITO CINZA,  50 X 60 CM, INCL. CUBA DE EMBUTIR OVAL LOUÇA BRANCA 35 X 50 CM, VÁLVULA METAL CROMADO, SIFÃO FLEXÍVEL PVC, ENGATE 30 CM FLEXÍVEL PLÁSTICO E TORNEIRA CROMADA DE MESA, PADRÃO POPULAR - FORNEC. E INSTALAÇÃO. AF_01/2020</v>
          </cell>
          <cell r="I5103" t="str">
            <v>UN</v>
          </cell>
        </row>
        <row r="5104">
          <cell r="G5104">
            <v>93441</v>
          </cell>
          <cell r="H5104" t="str">
            <v>BANCADA GRANITO CINZA  150 X 60 CM, COM CUBA DE EMBUTIR DE AÇO, VÁLVULA AMERICANA EM METAL, SIFÃO FLEXÍVEL EM PVC, ENGATE FLEXÍVEL 30 CM, TORNEIRA CROMADA LONGA, DE PAREDE, 1/2 OU 3/4, P/ COZINHA, PADRÃO POPULAR - FORNEC. E INSTALAÇÃO. AF_01/2020</v>
          </cell>
          <cell r="I5104" t="str">
            <v>UN</v>
          </cell>
        </row>
        <row r="5105">
          <cell r="G5105">
            <v>93442</v>
          </cell>
          <cell r="H5105" t="str">
            <v>BANCADA MÁRMORE BRANCO 150 X 60 CM, COM CUBA DE EMBUTIR DE AÇO, VÁLVULA AMERICANA E SIFÃO TIPO GARRAFA EM METAL , ENGATE FLEXÍVEL 30 CM, TORNEIRA CROMADA, DE MESA, 1/2 OU 3/4, PARA PIA COZINHA, PADRÃO ALTO - FORNEC. E INSTALAÇÃO. AF_01/2020</v>
          </cell>
          <cell r="I5105" t="str">
            <v>UN</v>
          </cell>
        </row>
        <row r="5106">
          <cell r="G5106">
            <v>95469</v>
          </cell>
          <cell r="H5106" t="str">
            <v>VASO SANITARIO SIFONADO CONVENCIONAL COM  LOUÇA BRANCA - FORNECIMENTO E INSTALAÇÃO. AF_01/2020</v>
          </cell>
          <cell r="I5106" t="str">
            <v>UN</v>
          </cell>
        </row>
        <row r="5107">
          <cell r="G5107">
            <v>95470</v>
          </cell>
          <cell r="H5107" t="str">
            <v>VASO SANITARIO SIFONADO CONVENCIONAL COM LOUÇA BRANCA, INCLUSO CONJUNTO DE LIGAÇÃO PARA BACIA SANITÁRIA AJUSTÁVEL - FORNECIMENTO E INSTALAÇÃO. AF_10/2016</v>
          </cell>
          <cell r="I5107" t="str">
            <v>UN</v>
          </cell>
        </row>
        <row r="5108">
          <cell r="G5108">
            <v>95471</v>
          </cell>
          <cell r="H5108" t="str">
            <v>VASO SANITARIO SIFONADO CONVENCIONAL PARA PCD SEM FURO FRONTAL COM  LOUÇA BRANCA SEM ASSENTO -  FORNECIMENTO E INSTALAÇÃO. AF_01/2020</v>
          </cell>
          <cell r="I5108" t="str">
            <v>UN</v>
          </cell>
        </row>
        <row r="5109">
          <cell r="G5109">
            <v>95472</v>
          </cell>
          <cell r="H5109" t="str">
            <v>VASO SANITARIO SIFONADO CONVENCIONAL PARA PCD SEM FURO FRONTAL COM LOUÇA BRANCA SEM ASSENTO, INCLUSO CONJUNTO DE LIGAÇÃO PARA BACIA SANITÁRIA AJUSTÁVEL - FORNECIMENTO E INSTALAÇÃO. AF_01/2020</v>
          </cell>
          <cell r="I5109" t="str">
            <v>UN</v>
          </cell>
        </row>
        <row r="5110">
          <cell r="G5110">
            <v>95542</v>
          </cell>
          <cell r="H5110" t="str">
            <v>PORTA TOALHA ROSTO EM METAL CROMADO, TIPO ARGOLA, INCLUSO FIXAÇÃO. AF_01/2020</v>
          </cell>
          <cell r="I5110" t="str">
            <v>UN</v>
          </cell>
        </row>
        <row r="5111">
          <cell r="G5111">
            <v>95543</v>
          </cell>
          <cell r="H5111" t="str">
            <v>PORTA TOALHA BANHO EM METAL CROMADO, TIPO BARRA, INCLUSO FIXAÇÃO. AF_01/2020</v>
          </cell>
          <cell r="I5111" t="str">
            <v>UN</v>
          </cell>
        </row>
        <row r="5112">
          <cell r="G5112">
            <v>95544</v>
          </cell>
          <cell r="H5112" t="str">
            <v>PAPELEIRA DE PAREDE EM METAL CROMADO SEM TAMPA, INCLUSO FIXAÇÃO. AF_01/2020</v>
          </cell>
          <cell r="I5112" t="str">
            <v>UN</v>
          </cell>
        </row>
        <row r="5113">
          <cell r="G5113">
            <v>95545</v>
          </cell>
          <cell r="H5113" t="str">
            <v>SABONETEIRA DE PAREDE EM METAL CROMADO, INCLUSO FIXAÇÃO. AF_01/2020</v>
          </cell>
          <cell r="I5113" t="str">
            <v>UN</v>
          </cell>
        </row>
        <row r="5114">
          <cell r="G5114">
            <v>95546</v>
          </cell>
          <cell r="H5114" t="str">
            <v>KIT DE ACESSORIOS PARA BANHEIRO EM METAL CROMADO, 5 PECAS, INCLUSO FIXAÇÃO. AF_01/2020</v>
          </cell>
          <cell r="I5114" t="str">
            <v>UN</v>
          </cell>
        </row>
        <row r="5115">
          <cell r="G5115">
            <v>95547</v>
          </cell>
          <cell r="H5115" t="str">
            <v>SABONETEIRA PLASTICA TIPO DISPENSER PARA SABONETE LIQUIDO COM RESERVATORIO 800 A 1500 ML, INCLUSO FIXAÇÃO. AF_01/2020</v>
          </cell>
          <cell r="I5115" t="str">
            <v>UN</v>
          </cell>
        </row>
        <row r="5116">
          <cell r="G5116">
            <v>100848</v>
          </cell>
          <cell r="H5116" t="str">
            <v>VASO SANITÁRIO INFANTIL LOUÇA BRANCA - FORNECIMENTO E INSTALACAO. AF_01/2020</v>
          </cell>
          <cell r="I5116" t="str">
            <v>UN</v>
          </cell>
        </row>
        <row r="5117">
          <cell r="G5117">
            <v>100849</v>
          </cell>
          <cell r="H5117" t="str">
            <v>ASSENTO SANITÁRIO CONVENCIONAL - FORNECIMENTO E INSTALACAO. AF_01/2020</v>
          </cell>
          <cell r="I5117" t="str">
            <v>UN</v>
          </cell>
        </row>
        <row r="5118">
          <cell r="G5118">
            <v>100851</v>
          </cell>
          <cell r="H5118" t="str">
            <v>ASSENTO SANITÁRIO INFANTIL - FORNECIMENTO E INSTALACAO. AF_01/2020</v>
          </cell>
          <cell r="I5118" t="str">
            <v>UN</v>
          </cell>
        </row>
        <row r="5119">
          <cell r="G5119">
            <v>100852</v>
          </cell>
          <cell r="H5119" t="str">
            <v>CUBA DE EMBUTIR RETANGULAR DE AÇO INOXIDÁVEL, 56 X 33 X 12 CM - FORNECIMENTO E INSTALAÇÃO. AF_01/2020</v>
          </cell>
          <cell r="I5119" t="str">
            <v>UN</v>
          </cell>
        </row>
        <row r="5120">
          <cell r="G5120">
            <v>100853</v>
          </cell>
          <cell r="H5120" t="str">
            <v>TORNEIRA CROMADA DE MESA PARA LAVATORIO, TIPO MONOCOMANDO. AF_01/2020</v>
          </cell>
          <cell r="I5120" t="str">
            <v>UN</v>
          </cell>
        </row>
        <row r="5121">
          <cell r="G5121">
            <v>100854</v>
          </cell>
          <cell r="H5121" t="str">
            <v>TORNEIRA CROMADA DE MESA PARA LAVATÓRIO COM SENSOR DE PRESENCA. AF_01/2020</v>
          </cell>
          <cell r="I5121" t="str">
            <v>UN</v>
          </cell>
        </row>
        <row r="5122">
          <cell r="G5122">
            <v>100856</v>
          </cell>
          <cell r="H5122" t="str">
            <v>MANOPLA E CANOPLA CROMADA  FORNECIMENTO E INSTALAÇÃO. AF_01/2020</v>
          </cell>
          <cell r="I5122" t="str">
            <v>UN</v>
          </cell>
        </row>
        <row r="5123">
          <cell r="G5123">
            <v>100857</v>
          </cell>
          <cell r="H5123" t="str">
            <v>ACABAMENTO MONOCOMANDO PARA CHUVEIRO  FORNECIMENTO E INSTALAÇÃO. AF_01/2020</v>
          </cell>
          <cell r="I5123" t="str">
            <v>UN</v>
          </cell>
        </row>
        <row r="5124">
          <cell r="G5124">
            <v>100858</v>
          </cell>
          <cell r="H5124" t="str">
            <v>MICTÓRIO SIFONADO LOUÇA BRANCA  PADRÃO MÉDIO  FORNECIMENTO E INSTALAÇÃO. AF_01/2020</v>
          </cell>
          <cell r="I5124" t="str">
            <v>UN</v>
          </cell>
        </row>
        <row r="5125">
          <cell r="G5125">
            <v>100859</v>
          </cell>
          <cell r="H5125" t="str">
            <v>MICTÓRIO SIFONADO LOUÇA BRANCA PARA ENTRADA DE ÁGUA EMBUTIDA  PADRÃO ALTO  FORNECIMENTO E INSTALAÇÃO. AF_01/2020</v>
          </cell>
          <cell r="I5125" t="str">
            <v>UN</v>
          </cell>
        </row>
        <row r="5126">
          <cell r="G5126">
            <v>100860</v>
          </cell>
          <cell r="H5126" t="str">
            <v>CHUVEIRO ELÉTRICO COMUM CORPO PLÁSTICO, TIPO DUCHA  FORNECIMENTO E INSTALAÇÃO. AF_01/2020</v>
          </cell>
          <cell r="I5126" t="str">
            <v>UN</v>
          </cell>
        </row>
        <row r="5127">
          <cell r="G5127">
            <v>100861</v>
          </cell>
          <cell r="H5127" t="str">
            <v>SUPORTE MÃO FRANCESA EM AÇO, ABAS IGUAIS 30 CM, CAPACIDADE MINIMA 60 KG, BRANCO - FORNECIMENTO E INSTALAÇÃO. AF_01/2020</v>
          </cell>
          <cell r="I5127" t="str">
            <v>UN</v>
          </cell>
        </row>
        <row r="5128">
          <cell r="G5128">
            <v>100862</v>
          </cell>
          <cell r="H5128" t="str">
            <v>SUPORTE MÃO FRANCESA EM ACO, ABAS IGUAIS 40 CM, CAPACIDADE MINIMA 70 KG, BRANCO - FORNECIMENTO E INSTALAÇÃO. AF_01/2020</v>
          </cell>
          <cell r="I5128" t="str">
            <v>UN</v>
          </cell>
        </row>
        <row r="5129">
          <cell r="G5129">
            <v>100863</v>
          </cell>
          <cell r="H5129" t="str">
            <v>BARRA DE APOIO EM "L", EM ACO INOX POLIDO 70 X 70 CM, FIXADA NA PAREDE - FORNECIMENTO E INSTALACAO. AF_01/2020</v>
          </cell>
          <cell r="I5129" t="str">
            <v>UN</v>
          </cell>
        </row>
        <row r="5130">
          <cell r="G5130">
            <v>100864</v>
          </cell>
          <cell r="H5130" t="str">
            <v>BARRA DE APOIO EM "L", EM ACO INOX POLIDO 80 X 80 CM, FIXADA NA PAREDE - FORNECIMENTO E INSTALACAO. AF_01/2020</v>
          </cell>
          <cell r="I5130" t="str">
            <v>UN</v>
          </cell>
        </row>
        <row r="5131">
          <cell r="G5131">
            <v>100865</v>
          </cell>
          <cell r="H5131" t="str">
            <v>BARRA DE APOIO LATERAL ARTICULADA, COM TRAVA, EM ACO INOX POLIDO, FIXADA NA PAREDE - FORNECIMENTO E INSTALAÇÃO. AF_01/2020</v>
          </cell>
          <cell r="I5131" t="str">
            <v>UN</v>
          </cell>
        </row>
        <row r="5132">
          <cell r="G5132">
            <v>100866</v>
          </cell>
          <cell r="H5132" t="str">
            <v>BARRA DE APOIO RETA, EM ACO INOX POLIDO, COMPRIMENTO 60CM, FIXADA NA PAREDE - FORNECIMENTO E INSTALAÇÃO. AF_01/2020</v>
          </cell>
          <cell r="I5132" t="str">
            <v>UN</v>
          </cell>
        </row>
        <row r="5133">
          <cell r="G5133">
            <v>100867</v>
          </cell>
          <cell r="H5133" t="str">
            <v>BARRA DE APOIO RETA, EM ACO INOX POLIDO, COMPRIMENTO 70 CM,  FIXADA NA PAREDE - FORNECIMENTO E INSTALAÇÃO. AF_01/2020</v>
          </cell>
          <cell r="I5133" t="str">
            <v>UN</v>
          </cell>
        </row>
        <row r="5134">
          <cell r="G5134">
            <v>100868</v>
          </cell>
          <cell r="H5134" t="str">
            <v>BARRA DE APOIO RETA, EM ACO INOX POLIDO, COMPRIMENTO 80 CM,  FIXADA NA PAREDE - FORNECIMENTO E INSTALAÇÃO. AF_01/2020</v>
          </cell>
          <cell r="I5134" t="str">
            <v>UN</v>
          </cell>
        </row>
        <row r="5135">
          <cell r="G5135">
            <v>100869</v>
          </cell>
          <cell r="H5135" t="str">
            <v>BARRA DE APOIO RETA, EM ACO INOX POLIDO, COMPRIMENTO 90 CM,  FIXADA NA PAREDE - FORNECIMENTO E INSTALAÇÃO. AF_01/2020</v>
          </cell>
          <cell r="I5135" t="str">
            <v>UN</v>
          </cell>
        </row>
        <row r="5136">
          <cell r="G5136">
            <v>100870</v>
          </cell>
          <cell r="H5136" t="str">
            <v>BARRA DE APOIO RETA, EM ALUMINIO, COMPRIMENTO 60 CM,  FIXADA NA PAREDE - FORNECIMENTO E INSTALAÇÃO. AF_01/2020</v>
          </cell>
          <cell r="I5136" t="str">
            <v>UN</v>
          </cell>
        </row>
        <row r="5137">
          <cell r="G5137">
            <v>100871</v>
          </cell>
          <cell r="H5137" t="str">
            <v>BARRA DE APOIO RETA, EM ALUMINIO, COMPRIMENTO 70 CM,  FIXADA NA PAREDE - FORNECIMENTO E INSTALAÇÃO. AF_01/2020</v>
          </cell>
          <cell r="I5137" t="str">
            <v>UN</v>
          </cell>
        </row>
        <row r="5138">
          <cell r="G5138">
            <v>100872</v>
          </cell>
          <cell r="H5138" t="str">
            <v>BARRA DE APOIO RETA, EM ALUMINIO, COMPRIMENTO 80 CM,  FIXADA NA PAREDE - FORNECIMENTO E INSTALAÇÃO. AF_01/2020</v>
          </cell>
          <cell r="I5138" t="str">
            <v>UN</v>
          </cell>
        </row>
        <row r="5139">
          <cell r="G5139">
            <v>100873</v>
          </cell>
          <cell r="H5139" t="str">
            <v>BARRA DE APOIO RETA, EM ALUMINIO, COMPRIMENTO 90 CM,  FIXADA NA PAREDE - FORNECIMENTO E INSTALAÇÃO. AF_01/2020</v>
          </cell>
          <cell r="I5139" t="str">
            <v>UN</v>
          </cell>
        </row>
        <row r="5140">
          <cell r="G5140">
            <v>100874</v>
          </cell>
          <cell r="H5140" t="str">
            <v>PUXADOR PARA PCD, FIXADO NA PORTA - FORNECIMENTO E INSTALAÇÃO. AF_01/2020</v>
          </cell>
          <cell r="I5140" t="str">
            <v>UN</v>
          </cell>
        </row>
        <row r="5141">
          <cell r="G5141">
            <v>100875</v>
          </cell>
          <cell r="H5141" t="str">
            <v>BANCO ARTICULADO, EM ACO INOX, PARA PCD, FIXADO NA PAREDE - FORNECIMENTO E INSTALAÇÃO. AF_01/2020</v>
          </cell>
          <cell r="I5141" t="str">
            <v>UN</v>
          </cell>
        </row>
        <row r="5142">
          <cell r="G5142">
            <v>100878</v>
          </cell>
          <cell r="H5142" t="str">
            <v>VASO SANITÁRIO SIFONADO COM CAIXA ACOPLADA, LOUÇA BRANCA - PADRÃO ALTO - FORNECIMENTO E INSTALAÇÃO. AF_01/2020</v>
          </cell>
          <cell r="I5142" t="str">
            <v>UN</v>
          </cell>
        </row>
        <row r="5143">
          <cell r="G5143">
            <v>98052</v>
          </cell>
          <cell r="H5143" t="str">
            <v>TANQUE SÉPTICO CIRCULAR, EM CONCRETO PRÉ-MOLDADO, DIÂMETRO INTERNO = 1,10 M, ALTURA INTERNA = 2,50 M, VOLUME ÚTIL: 2138,2 L (PARA 5 CONTRIBUINTES). AF_12/2020_PA</v>
          </cell>
          <cell r="I5143" t="str">
            <v>UN</v>
          </cell>
        </row>
        <row r="5144">
          <cell r="G5144">
            <v>98053</v>
          </cell>
          <cell r="H5144" t="str">
            <v>TANQUE SÉPTICO CIRCULAR, EM CONCRETO PRÉ-MOLDADO, DIÂMETRO INTERNO = 1,40 M, ALTURA INTERNA = 2,50 M, VOLUME ÚTIL: 3463,6 L (PARA 13 CONTRIBUINTES). AF_12/2020_PA</v>
          </cell>
          <cell r="I5144" t="str">
            <v>UN</v>
          </cell>
        </row>
        <row r="5145">
          <cell r="G5145">
            <v>98054</v>
          </cell>
          <cell r="H5145" t="str">
            <v>TANQUE SÉPTICO CIRCULAR, EM CONCRETO PRÉ-MOLDADO, DIÂMETRO INTERNO = 1,88 M, ALTURA INTERNA = 2,50 M, VOLUME ÚTIL: 6245,8 L (PARA 32 CONTRIBUINTES). AF_12/2020_PA</v>
          </cell>
          <cell r="I5145" t="str">
            <v>UN</v>
          </cell>
        </row>
        <row r="5146">
          <cell r="G5146">
            <v>98055</v>
          </cell>
          <cell r="H5146" t="str">
            <v>TANQUE SÉPTICO CIRCULAR, EM CONCRETO PRÉ-MOLDADO, DIÂMETRO INTERNO = 2,38 M, ALTURA INTERNA = 2,50 M, VOLUME ÚTIL: 10009,8 L (PARA 69 CONTRIBUINTES). AF_12/2020_PA</v>
          </cell>
          <cell r="I5146" t="str">
            <v>UN</v>
          </cell>
        </row>
        <row r="5147">
          <cell r="G5147">
            <v>98056</v>
          </cell>
          <cell r="H5147" t="str">
            <v>TANQUE SÉPTICO CIRCULAR, EM CONCRETO PRÉ-MOLDADO, DIÂMETRO INTERNO = 2,38 M, ALTURA INTERNA = 3,0 M, VOLUME ÚTIL: 12234,2 L (PARA 86 CONTRIBUINTES). AF_12/2020_PA</v>
          </cell>
          <cell r="I5147" t="str">
            <v>UN</v>
          </cell>
        </row>
        <row r="5148">
          <cell r="G5148">
            <v>98057</v>
          </cell>
          <cell r="H5148" t="str">
            <v>TANQUE SÉPTICO CIRCULAR, EM CONCRETO PRÉ-MOLDADO, DIÂMETRO INTERNO = 2,88 M, ALTURA INTERNA = 2,50 M, VOLUME ÚTIL: 14657,4 L (PARA 105 CONTRIBUINTES). AF_12/2020_PA</v>
          </cell>
          <cell r="I5148" t="str">
            <v>UN</v>
          </cell>
        </row>
        <row r="5149">
          <cell r="G5149">
            <v>98058</v>
          </cell>
          <cell r="H5149" t="str">
            <v>FILTRO ANAERÓBIO CIRCULAR, EM CONCRETO PRÉ-MOLDADO, DIÂMETRO INTERNO = 1,10 M, ALTURA INTERNA = 1,50 M, VOLUME ÚTIL: 1140,4 L (PARA 5 CONTRIBUINTES). AF_12/2020_PA</v>
          </cell>
          <cell r="I5149" t="str">
            <v>UN</v>
          </cell>
        </row>
        <row r="5150">
          <cell r="G5150">
            <v>98059</v>
          </cell>
          <cell r="H5150" t="str">
            <v>FILTRO ANAERÓBIO CIRCULAR, EM CONCRETO PRÉ-MOLDADO, DIÂMETRO INTERNO = 1,88 M, ALTURA INTERNA = 1,50 M, VOLUME ÚTIL: 3331,1 L (PARA 19 CONTRIBUINTES). AF_12/2020_PA</v>
          </cell>
          <cell r="I5150" t="str">
            <v>UN</v>
          </cell>
        </row>
        <row r="5151">
          <cell r="G5151">
            <v>98060</v>
          </cell>
          <cell r="H5151" t="str">
            <v>FILTRO ANAERÓBIO CIRCULAR, EM CONCRETO PRÉ-MOLDADO, DIÂMETRO INTERNO = 2,38 M, ALTURA INTERNA = 1,50 M, VOLUME ÚTIL: 5338,6 L (PARA 34 CONTRIBUINTES). AF_12/2020_PA</v>
          </cell>
          <cell r="I5151" t="str">
            <v>UN</v>
          </cell>
        </row>
        <row r="5152">
          <cell r="G5152">
            <v>98061</v>
          </cell>
          <cell r="H5152" t="str">
            <v>FILTRO ANAERÓBIO CIRCULAR, EM CONCRETO PRÉ-MOLDADO, DIÂMETRO INTERNO = 2,88 M, ALTURA INTERNA = 1,50 M, VOLUME ÚTIL: 7817,3 L (PARA 75 CONTRIBUINTES). AF_12/2020_PA</v>
          </cell>
          <cell r="I5152" t="str">
            <v>UN</v>
          </cell>
        </row>
        <row r="5153">
          <cell r="G5153">
            <v>98062</v>
          </cell>
          <cell r="H5153" t="str">
            <v>SUMIDOURO CIRCULAR, EM CONCRETO PRÉ-MOLDADO, DIÂMETRO INTERNO = 1,88 M, ALTURA INTERNA = 2,00 M, ÁREA DE INFILTRAÇÃO: 13,1 M² (PARA 5 CONTRIBUINTES). AF_12/2020_PA</v>
          </cell>
          <cell r="I5153" t="str">
            <v>UN</v>
          </cell>
        </row>
        <row r="5154">
          <cell r="G5154">
            <v>98063</v>
          </cell>
          <cell r="H5154" t="str">
            <v>SUMIDOURO CIRCULAR, EM CONCRETO PRÉ-MOLDADO, DIÂMETRO INTERNO = 2,38 M, ALTURA INTERNA = 2,50 M, ÁREA DE INFILTRAÇÃO: 21,3 M² (PARA 8 CONTRIBUINTES). AF_12/2020_PA</v>
          </cell>
          <cell r="I5154" t="str">
            <v>UN</v>
          </cell>
        </row>
        <row r="5155">
          <cell r="G5155">
            <v>98064</v>
          </cell>
          <cell r="H5155" t="str">
            <v>SUMIDOURO CIRCULAR, EM CONCRETO PRÉ-MOLDADO, DIÂMETRO INTERNO = 2,38 M, ALTURA INTERNA = 3,0 M, ÁREA DE INFILTRAÇÃO: 25 M² (PARA 10 CONTRIBUINTES). AF_12/2020_PA</v>
          </cell>
          <cell r="I5155" t="str">
            <v>UN</v>
          </cell>
        </row>
        <row r="5156">
          <cell r="G5156">
            <v>98065</v>
          </cell>
          <cell r="H5156" t="str">
            <v>SUMIDOURO CIRCULAR, EM CONCRETO PRÉ-MOLDADO, DIÂMETRO INTERNO = 2,88 M, ALTURA INTERNA = 3,0 M, ÁREA DE INFILTRAÇÃO: 31,4 M² (PARA 12 CONTRIBUINTES). AF_12/2020_PA</v>
          </cell>
          <cell r="I5156" t="str">
            <v>UN</v>
          </cell>
        </row>
        <row r="5157">
          <cell r="G5157">
            <v>98066</v>
          </cell>
          <cell r="H5157" t="str">
            <v>TANQUE SÉPTICO RETANGULAR, EM ALVENARIA COM TIJOLOS CERÂMICOS MACIÇOS, DIMENSÕES INTERNAS: 1,0 X 2,0 X H=1,4 M, VOLUME ÚTIL: 2000 L (PARA 5 CONTRIBUINTES). AF_12/2020</v>
          </cell>
          <cell r="I5157" t="str">
            <v>UN</v>
          </cell>
        </row>
        <row r="5158">
          <cell r="G5158">
            <v>98067</v>
          </cell>
          <cell r="H5158" t="str">
            <v>TANQUE SÉPTICO RETANGULAR, EM ALVENARIA COM TIJOLOS CERÂMICOS MACIÇOS, DIMENSÕES INTERNAS: 1,2 X 2,4 X H=1,6 M, VOLUME ÚTIL: 3456 L (PARA 13 CONTRIBUINTES). AF_12/2020</v>
          </cell>
          <cell r="I5158" t="str">
            <v>UN</v>
          </cell>
        </row>
        <row r="5159">
          <cell r="G5159">
            <v>98068</v>
          </cell>
          <cell r="H5159" t="str">
            <v>TANQUE SÉPTICO RETANGULAR, EM ALVENARIA COM TIJOLOS CERÂMICOS MACIÇOS, DIMENSÕES INTERNAS: 1,4 X 3,2 X H=1,8 M, VOLUME ÚTIL: 6272 L (PARA 32 CONTRIBUINTES). AF_12/2020</v>
          </cell>
          <cell r="I5159" t="str">
            <v>UN</v>
          </cell>
        </row>
        <row r="5160">
          <cell r="G5160">
            <v>98069</v>
          </cell>
          <cell r="H5160" t="str">
            <v>TANQUE SÉPTICO RETANGULAR, EM ALVENARIA COM TIJOLOS CERÂMICOS MACIÇOS, DIMENSÕES INTERNAS: 1,6 X 4,4 X H=1,8 M, VOLUME ÚTIL: 9856 L (PARA 68 CONTRIBUINTES). AF_12/2020</v>
          </cell>
          <cell r="I5160" t="str">
            <v>UN</v>
          </cell>
        </row>
        <row r="5161">
          <cell r="G5161">
            <v>98070</v>
          </cell>
          <cell r="H5161" t="str">
            <v>TANQUE SÉPTICO RETANGULAR, EM ALVENARIA COM TIJOLOS CERÂMICOS MACIÇOS, DIMENSÕES INTERNAS: 1,6 X 4,8 X H=2,0 M, VOLUME ÚTIL: 12288 L (PARA 86 CONTRIBUINTES). AF_12/2020</v>
          </cell>
          <cell r="I5161" t="str">
            <v>UN</v>
          </cell>
        </row>
        <row r="5162">
          <cell r="G5162">
            <v>98071</v>
          </cell>
          <cell r="H5162" t="str">
            <v>TANQUE SÉPTICO RETANGULAR, EM ALVENARIA COM TIJOLOS CERÂMICOS MACIÇOS, DIMENSÕES INTERNAS: 1,6 X 4,6 X H=2,4 M, VOLUME ÚTIL: 14720 L (PARA 105 CONTRIBUINTES). AF_12/2020</v>
          </cell>
          <cell r="I5162" t="str">
            <v>UN</v>
          </cell>
        </row>
        <row r="5163">
          <cell r="G5163">
            <v>98072</v>
          </cell>
          <cell r="H5163" t="str">
            <v>FILTRO ANAERÓBIO RETANGULAR, EM ALVENARIA COM TIJOLOS CERÂMICOS MACIÇOS, DIMENSÕES INTERNAS: 0,8 X 1,2 X H=1,67 M, VOLUME ÚTIL: 1152 L (PARA 5 CONTRIBUINTES). AF_12/2020</v>
          </cell>
          <cell r="I5163" t="str">
            <v>UN</v>
          </cell>
        </row>
        <row r="5164">
          <cell r="G5164">
            <v>98073</v>
          </cell>
          <cell r="H5164" t="str">
            <v>FILTRO ANAERÓBIO RETANGULAR, EM ALVENARIA COM TIJOLOS CERÂMICOS MACIÇOS, DIMENSÕES INTERNAS: 1,2 X 1,8 X H=1,67 M, VOLUME ÚTIL: 2592 L (PARA 13 CONTRIBUINTES). AF_12/2020</v>
          </cell>
          <cell r="I5164" t="str">
            <v>UN</v>
          </cell>
        </row>
        <row r="5165">
          <cell r="G5165">
            <v>98074</v>
          </cell>
          <cell r="H5165" t="str">
            <v>FILTRO ANAERÓBIO RETANGULAR, EM ALVENARIA COM TIJOLOS CERÂMICOS MACIÇOS, DIMENSÕES INTERNAS: 1,4 X 3,0 X H=1,67 M, VOLUME ÚTIL: 5040 L (PARA 32 CONTRIBUINTES). AF_12/2020</v>
          </cell>
          <cell r="I5165" t="str">
            <v>UN</v>
          </cell>
        </row>
        <row r="5166">
          <cell r="G5166">
            <v>98075</v>
          </cell>
          <cell r="H5166" t="str">
            <v>FILTRO ANAERÓBIO RETANGULAR, EM ALVENARIA COM TIJOLOS CERÂMICOS MACIÇOS, DIMENSÕES INTERNAS: 1,4 X 4,2 X H=1,67 M, VOLUME ÚTIL: 7056 L (PARA 67 CONTRIBUINTES). AF_12/2020</v>
          </cell>
          <cell r="I5166" t="str">
            <v>UN</v>
          </cell>
        </row>
        <row r="5167">
          <cell r="G5167">
            <v>98076</v>
          </cell>
          <cell r="H5167" t="str">
            <v>FILTRO ANAERÓBIO RETANGULAR, EM ALVENARIA COM TIJOLOS CERÂMICOS MACIÇOS, DIMENSÕES INTERNAS: 1,6 X 4,6 X H=1,67 M, VOLUME ÚTIL: 8832 L (PARA 84 CONTRIBUINTES). AF_12/2020</v>
          </cell>
          <cell r="I5167" t="str">
            <v>UN</v>
          </cell>
        </row>
        <row r="5168">
          <cell r="G5168">
            <v>98077</v>
          </cell>
          <cell r="H5168" t="str">
            <v>FILTRO ANAERÓBIO RETANGULAR, EM ALVENARIA COM TIJOLOS CERÂMICOS MACIÇOS, DIMENSÕES INTERNAS: 1,6 X 5,6 X H=1,67 M, VOLUME ÚTIL: 10752 L (PARA 103 CONTRIBUINTES). AF_12/2020</v>
          </cell>
          <cell r="I5168" t="str">
            <v>UN</v>
          </cell>
        </row>
        <row r="5169">
          <cell r="G5169">
            <v>98078</v>
          </cell>
          <cell r="H5169" t="str">
            <v>SUMIDOURO RETANGULAR, EM ALVENARIA COM TIJOLOS CERÂMICOS MACIÇOS, DIMENSÕES INTERNAS: 0,8 X 1,4 X H=3,0 M, ÁREA DE INFILTRAÇÃO: 13,2 M² (PARA 5 CONTRIBUINTES). AF_12/2020</v>
          </cell>
          <cell r="I5169" t="str">
            <v>UN</v>
          </cell>
        </row>
        <row r="5170">
          <cell r="G5170">
            <v>98079</v>
          </cell>
          <cell r="H5170" t="str">
            <v>SUMIDOURO RETANGULAR, EM ALVENARIA COM TIJOLOS CERÂMICOS MACIÇOS, DIMENSÕES INTERNAS: 1,0 X 3,0 X H=3,0 M, ÁREA DE INFILTRAÇÃO: 25 M² (PARA 10 CONTRIBUINTES). AF_12/2020</v>
          </cell>
          <cell r="I5170" t="str">
            <v>UN</v>
          </cell>
        </row>
        <row r="5171">
          <cell r="G5171">
            <v>98080</v>
          </cell>
          <cell r="H5171" t="str">
            <v>SUMIDOURO RETANGULAR, EM ALVENARIA COM TIJOLOS CERÂMICOS MACIÇOS, DIMENSÕES INTERNAS: 1,6 X 3,4 X H=3,0 M, ÁREA DE INFILTRAÇÃO: 32,9 M² (PARA 13 CONTRIBUINTES). AF_12/2020</v>
          </cell>
          <cell r="I5171" t="str">
            <v>UN</v>
          </cell>
        </row>
        <row r="5172">
          <cell r="G5172">
            <v>98081</v>
          </cell>
          <cell r="H5172" t="str">
            <v>SUMIDOURO RETANGULAR, EM ALVENARIA COM TIJOLOS CERÂMICOS MACIÇOS, DIMENSÕES INTERNAS: 1,6 X 5,8 X H=3,0 M, ÁREA DE INFILTRAÇÃO: 50 M² (PARA 20 CONTRIBUINTES). AF_12/2020</v>
          </cell>
          <cell r="I5172" t="str">
            <v>UN</v>
          </cell>
        </row>
        <row r="5173">
          <cell r="G5173">
            <v>98082</v>
          </cell>
          <cell r="H5173" t="str">
            <v>TANQUE SÉPTICO RETANGULAR, EM ALVENARIA COM BLOCOS DE CONCRETO, DIMENSÕES INTERNAS: 1,0 X 2,0 X H=1,4 M, VOLUME ÚTIL: 2000 L (PARA 5 CONTRIBUINTES). AF_12/2020</v>
          </cell>
          <cell r="I5173" t="str">
            <v>UN</v>
          </cell>
        </row>
        <row r="5174">
          <cell r="G5174">
            <v>98083</v>
          </cell>
          <cell r="H5174" t="str">
            <v>TANQUE SÉPTICO RETANGULAR, EM ALVENARIA COM BLOCOS DE CONCRETO, DIMENSÕES INTERNAS: 1,2 X 2,4 X H=1,6 M, VOLUME ÚTIL: 3456 L (PARA 13 CONTRIBUINTES). AF_12/2020</v>
          </cell>
          <cell r="I5174" t="str">
            <v>UN</v>
          </cell>
        </row>
        <row r="5175">
          <cell r="G5175">
            <v>98084</v>
          </cell>
          <cell r="H5175" t="str">
            <v>TANQUE SÉPTICO RETANGULAR, EM ALVENARIA COM BLOCOS DE CONCRETO, DIMENSÕES INTERNAS: 1,4 X 3,2 X H=1,8 M, VOLUME ÚTIL: 6272 L (PARA 32 CONTRIBUINTES). AF_12/2020</v>
          </cell>
          <cell r="I5175" t="str">
            <v>UN</v>
          </cell>
        </row>
        <row r="5176">
          <cell r="G5176">
            <v>98085</v>
          </cell>
          <cell r="H5176" t="str">
            <v>TANQUE SÉPTICO RETANGULAR, EM ALVENARIA COM BLOCOS DE CONCRETO, DIMENSÕES INTERNAS: 1,6 X 4,4 X H=1,8 M, VOLUME ÚTIL: 9856 L (PARA 68 CONTRIBUINTES). AF_12/2020</v>
          </cell>
          <cell r="I5176" t="str">
            <v>UN</v>
          </cell>
        </row>
        <row r="5177">
          <cell r="G5177">
            <v>98086</v>
          </cell>
          <cell r="H5177" t="str">
            <v>TANQUE SÉPTICO RETANGULAR, EM ALVENARIA COM BLOCOS DE CONCRETO, DIMENSÕES INTERNAS: 1,6 X 4,8 X H=2,0 M, VOLUME ÚTIL: 12288 L (PARA 86 CONTRIBUINTES). AF_12/2020</v>
          </cell>
          <cell r="I5177" t="str">
            <v>UN</v>
          </cell>
        </row>
        <row r="5178">
          <cell r="G5178">
            <v>98087</v>
          </cell>
          <cell r="H5178" t="str">
            <v>TANQUE SÉPTICO RETANGULAR, EM ALVENARIA COM BLOCOS DE CONCRETO, DIMENSÕES INTERNAS: 1,6 X 4,6 X H=2,4 M, VOLUME ÚTIL: 14720 L (PARA 105 CONTRIBUINTES). AF_12/2020</v>
          </cell>
          <cell r="I5178" t="str">
            <v>UN</v>
          </cell>
        </row>
        <row r="5179">
          <cell r="G5179">
            <v>98088</v>
          </cell>
          <cell r="H5179" t="str">
            <v>FILTRO ANAERÓBIO RETANGULAR, EM ALVENARIA COM BLOCOS DE CONCRETO, DIMENSÕES INTERNAS: 0,8 X 1,2 X H=1,67 M, VOLUME ÚTIL: 1152 L (PARA 5 CONTRIBUINTES). AF_12/2020</v>
          </cell>
          <cell r="I5179" t="str">
            <v>UN</v>
          </cell>
        </row>
        <row r="5180">
          <cell r="G5180">
            <v>98089</v>
          </cell>
          <cell r="H5180" t="str">
            <v>FILTRO ANAERÓBIO RETANGULAR, EM ALVENARIA COM BLOCOS DE CONCRETO, DIMENSÕES INTERNAS: 1,2 X 1,8 X H=1,67 M, VOLUME ÚTIL: 2592 L (PARA 13 CONTRIBUINTES). AF_12/2020</v>
          </cell>
          <cell r="I5180" t="str">
            <v>UN</v>
          </cell>
        </row>
        <row r="5181">
          <cell r="G5181">
            <v>98090</v>
          </cell>
          <cell r="H5181" t="str">
            <v>FILTRO ANAERÓBIO RETANGULAR, EM ALVENARIA COM BLOCOS DE CONCRETO, DIMENSÕES INTERNAS: 1,4 X 3,0 X H=1,67 M, VOLUME ÚTIL: 5040 L (PARA 32 CONTRIBUINTES). AF_12/2020</v>
          </cell>
          <cell r="I5181" t="str">
            <v>UN</v>
          </cell>
        </row>
        <row r="5182">
          <cell r="G5182">
            <v>98091</v>
          </cell>
          <cell r="H5182" t="str">
            <v>FILTRO ANAERÓBIO RETANGULAR, EM ALVENARIA COM BLOCOS DE CONCRETO, DIMENSÕES INTERNAS: 1,4 X 4,2 X H=1,67 M, VOLUME ÚTIL: 7056 L (PARA 67 CONTRIBUINTES). AF_12/2020</v>
          </cell>
          <cell r="I5182" t="str">
            <v>UN</v>
          </cell>
        </row>
        <row r="5183">
          <cell r="G5183">
            <v>98092</v>
          </cell>
          <cell r="H5183" t="str">
            <v>FILTRO ANAERÓBIO RETANGULAR, EM ALVENARIA COM BLOCOS DE CONCRETO, DIMENSÕES INTERNAS: 1,6 X 4,6 X H=1,67 M, VOLUME ÚTIL: 8832 L (PARA 84 CONTRIBUINTES). AF_12/2020</v>
          </cell>
          <cell r="I5183" t="str">
            <v>UN</v>
          </cell>
        </row>
        <row r="5184">
          <cell r="G5184">
            <v>98093</v>
          </cell>
          <cell r="H5184" t="str">
            <v>FILTRO ANAERÓBIO RETANGULAR, EM ALVENARIA COM BLOCOS DE CONCRETO, DIMENSÕES INTERNAS: 1,6 X 5,6 X H=1,67 M, VOLUME ÚTIL: 10752 L (PARA 103 CONTRIBUINTES). AF_12/2020</v>
          </cell>
          <cell r="I5184" t="str">
            <v>UN</v>
          </cell>
        </row>
        <row r="5185">
          <cell r="G5185">
            <v>98094</v>
          </cell>
          <cell r="H5185" t="str">
            <v>SUMIDOURO RETANGULAR, EM ALVENARIA COM BLOCOS DE CONCRETO, DIMENSÕES INTERNAS: 0,8 X 1,4 X H=3,0 M, ÁREA DE INFILTRAÇÃO: 13,2 M² (PARA 5 CONTRIBUINTES). AF_12/2020</v>
          </cell>
          <cell r="I5185" t="str">
            <v>UN</v>
          </cell>
        </row>
        <row r="5186">
          <cell r="G5186">
            <v>98099</v>
          </cell>
          <cell r="H5186" t="str">
            <v>SUMIDOURO RETANGULAR, EM ALVENARIA COM BLOCOS DE CONCRETO, DIMENSÕES INTERNAS: 1,0 X 3,0 X H=3,0 M, ÁREA DE INFILTRAÇÃO: 25 M² (PARA 10 CONTRIBUINTES). AF_12/2020</v>
          </cell>
          <cell r="I5186" t="str">
            <v>UN</v>
          </cell>
        </row>
        <row r="5187">
          <cell r="G5187">
            <v>98100</v>
          </cell>
          <cell r="H5187" t="str">
            <v>SUMIDOURO RETANGULAR, EM ALVENARIA COM BLOCOS DE CONCRETO, DIMENSÕES INTERNAS: 1,6 X 3,4 X H=3,0 M, ÁREA DE INFILTRAÇÃO: 32,9 M² (PARA 13 CONTRIBUINTES). . AF_12/2020</v>
          </cell>
          <cell r="I5187" t="str">
            <v>UN</v>
          </cell>
        </row>
        <row r="5188">
          <cell r="G5188">
            <v>98101</v>
          </cell>
          <cell r="H5188" t="str">
            <v>SUMIDOURO RETANGULAR, EM ALVENARIA COM BLOCOS DE CONCRETO, DIMENSÕES INTERNAS: 1,6 X 5,8 X H=3,0 M, ÁREA DE INFILTRAÇÃO: 50 M² (PARA 20 CONTRIBUINTES). . AF_12/2020</v>
          </cell>
          <cell r="I5188" t="str">
            <v>UN</v>
          </cell>
        </row>
        <row r="5189">
          <cell r="G5189">
            <v>98109</v>
          </cell>
          <cell r="H5189" t="str">
            <v>CAIXA DE GORDURA ESPECIAL (CAPACIDADE: 312 L - PARA ATÉ 146 PESSOAS SERVIDAS NO PICO), RETANGULAR, EM ALVENARIA COM BLOCOS DE CONCRETO, DIMENSÕES INTERNAS = 0,4X1,2 M, ALTURA INTERNA = 1 M. AF_12/2020</v>
          </cell>
          <cell r="I5189" t="str">
            <v>UN</v>
          </cell>
        </row>
        <row r="5190">
          <cell r="G5190">
            <v>98110</v>
          </cell>
          <cell r="H5190" t="str">
            <v>CAIXA DE GORDURA PEQUENA (CAPACIDADE: 19 L), CIRCULAR, EM PVC, DIÂMETRO INTERNO= 0,3 M. AF_12/2020</v>
          </cell>
          <cell r="I5190" t="str">
            <v>UN</v>
          </cell>
        </row>
        <row r="5191">
          <cell r="G5191">
            <v>98111</v>
          </cell>
          <cell r="H5191" t="str">
            <v>CAIXA DE INSPEÇÃO PARA ATERRAMENTO, CIRCULAR, EM POLIETILENO, DIÂMETRO INTERNO = 0,3 M. AF_12/2020</v>
          </cell>
          <cell r="I5191" t="str">
            <v>UN</v>
          </cell>
        </row>
        <row r="5192">
          <cell r="G5192">
            <v>98112</v>
          </cell>
          <cell r="H5192" t="str">
            <v>TIL (TUBO DE INSPEÇÃO E LIMPEZA) CONDOMINIAL PARA ESGOTO, EM PVC, DN 100 X 100 MM. AF_12/2020</v>
          </cell>
          <cell r="I5192" t="str">
            <v>UN</v>
          </cell>
        </row>
        <row r="5193">
          <cell r="G5193">
            <v>98114</v>
          </cell>
          <cell r="H5193" t="str">
            <v>TAMPA CIRCULAR PARA ESGOTO E DRENAGEM, EM FERRO FUNDIDO, DIÂMETRO INTERNO = 0,6 M. AF_12/2020</v>
          </cell>
          <cell r="I5193" t="str">
            <v>UN</v>
          </cell>
        </row>
        <row r="5194">
          <cell r="G5194">
            <v>98115</v>
          </cell>
          <cell r="H5194" t="str">
            <v>TAMPA CIRCULAR PARA ESGOTO E DRENAGEM, EM CONCRETO PRÉ-MOLDADO, DIÂMETRO INTERNO = 0,60 M E ALTURA = 0,10 M. AF_12/2020</v>
          </cell>
          <cell r="I5194" t="str">
            <v>UN</v>
          </cell>
        </row>
        <row r="5195">
          <cell r="G5195">
            <v>89957</v>
          </cell>
          <cell r="H5195" t="str">
            <v>PONTO DE CONSUMO TERMINAL DE ÁGUA FRIA (SUBRAMAL) COM TUBULAÇÃO DE PVC, DN 25 MM, INSTALADO EM RAMAL DE ÁGUA, INCLUSOS RASGO E CHUMBAMENTO EM ALVENARIA. AF_12/2014</v>
          </cell>
          <cell r="I5195" t="str">
            <v>UN</v>
          </cell>
        </row>
        <row r="5196">
          <cell r="G5196">
            <v>89959</v>
          </cell>
          <cell r="H5196" t="str">
            <v>PONTO DE CONSUMO TERMINAL DE ÁGUA QUENTE (SUBRAMAL) COM TUBULAÇÃO DE CPVC, DN 22 MM, INSTALADO EM RAMAL DE ÁGUA, INCLUSOS RASGO E CHUMBAMENTO EM ALVENARIA. AF_12/2014</v>
          </cell>
          <cell r="I5196" t="str">
            <v>UN</v>
          </cell>
        </row>
        <row r="5197">
          <cell r="G5197">
            <v>89349</v>
          </cell>
          <cell r="H5197" t="str">
            <v>REGISTRO DE PRESSÃO BRUTO, LATÃO, ROSCÁVEL, 1/2" - FORNECIMENTO E INSTALAÇÃO. AF_08/2021</v>
          </cell>
          <cell r="I5197" t="str">
            <v>UN</v>
          </cell>
        </row>
        <row r="5198">
          <cell r="G5198">
            <v>89351</v>
          </cell>
          <cell r="H5198" t="str">
            <v>REGISTRO DE PRESSÃO BRUTO, LATÃO,  ROSCÁVEL, 3/4'' - FORNECIMENTO E INSTALAÇÃO. AF_08/2021</v>
          </cell>
          <cell r="I5198" t="str">
            <v>UN</v>
          </cell>
        </row>
        <row r="5199">
          <cell r="G5199">
            <v>89352</v>
          </cell>
          <cell r="H5199" t="str">
            <v>REGISTRO DE GAVETA BRUTO, LATÃO, ROSCÁVEL, 1/2" - FORNECIMENTO E INSTALAÇÃO. AF_08/2021</v>
          </cell>
          <cell r="I5199" t="str">
            <v>UN</v>
          </cell>
        </row>
        <row r="5200">
          <cell r="G5200">
            <v>89353</v>
          </cell>
          <cell r="H5200" t="str">
            <v>REGISTRO DE GAVETA BRUTO, LATÃO, ROSCÁVEL, 3/4" - FORNECIMENTO E INSTALAÇÃO. AF_08/2021</v>
          </cell>
          <cell r="I5200" t="str">
            <v>UN</v>
          </cell>
        </row>
        <row r="5201">
          <cell r="G5201">
            <v>89354</v>
          </cell>
          <cell r="H5201" t="str">
            <v>MISTURADOR MONOCOMANDO PARA CHUVEIRO, BASE BRUTA E ACABAMENTO CROMADO - FORNECIMENTO E INSTALAÇÃO. AF_08/2021</v>
          </cell>
          <cell r="I5201" t="str">
            <v>UN</v>
          </cell>
        </row>
        <row r="5202">
          <cell r="G5202">
            <v>89969</v>
          </cell>
          <cell r="H5202" t="str">
            <v>KIT DE REGISTRO DE PRESSÃO BRUTO DE LATÃO ½", INCLUSIVE CONEXÕES,  ROSCÁVEL, INSTALADO EM RAMAL DE ÁGUA FRIA - FORNECIMENTO E INSTALAÇÃO. AF_12/2014</v>
          </cell>
          <cell r="I5202" t="str">
            <v>UN</v>
          </cell>
        </row>
        <row r="5203">
          <cell r="G5203">
            <v>89970</v>
          </cell>
          <cell r="H5203" t="str">
            <v>KIT DE REGISTRO DE PRESSÃO BRUTO DE LATÃO ¾", INCLUSIVE CONEXÕES, ROSCÁVEL, INSTALADO EM RAMAL DE ÁGUA FRIA - FORNECIMENTO E INSTALAÇÃO. AF_12/2014</v>
          </cell>
          <cell r="I5203" t="str">
            <v>UN</v>
          </cell>
        </row>
        <row r="5204">
          <cell r="G5204">
            <v>89971</v>
          </cell>
          <cell r="H5204" t="str">
            <v>KIT DE REGISTRO DE GAVETA BRUTO DE LATÃO ½", INCLUSIVE CONEXÕES, ROSCÁVEL, INSTALADO EM RAMAL DE ÁGUA FRIA - FORNECIMENTO E INSTALAÇÃO. AF_12/2014</v>
          </cell>
          <cell r="I5204" t="str">
            <v>UN</v>
          </cell>
        </row>
        <row r="5205">
          <cell r="G5205">
            <v>89972</v>
          </cell>
          <cell r="H5205" t="str">
            <v>KIT DE REGISTRO DE GAVETA BRUTO DE LATÃO ¾", INCLUSIVE CONEXÕES, ROSCÁVEL, INSTALADO EM RAMAL DE ÁGUA FRIA - FORNECIMENTO E INSTALAÇÃO. AF_12/2014</v>
          </cell>
          <cell r="I5205" t="str">
            <v>UN</v>
          </cell>
        </row>
        <row r="5206">
          <cell r="G5206">
            <v>89973</v>
          </cell>
          <cell r="H5206" t="str">
            <v>KIT DE MISTURADOR BASE BRUTA DE LATÃO ¾" MONOCOMANDO PARA CHUVEIRO, INCLUSIVE CONEXÕES, INSTALADO EM RAMAL DE ÁGUA - FORNECIMENTO E INSTALAÇÃO. AF_12/2014</v>
          </cell>
          <cell r="I5206" t="str">
            <v>UN</v>
          </cell>
        </row>
        <row r="5207">
          <cell r="G5207">
            <v>89974</v>
          </cell>
          <cell r="H5207" t="str">
            <v>KIT DE TÊ MISTURADOR EM CPVC ¾" COM DUPLO COMANDO PARA CHUVEIRO, INCLUSIVE CONEXÕES, INSTALADO EM RAMAL DE ÁGUA - FORNECIMENTO E INSTALAÇÃO. AF_12/2014</v>
          </cell>
          <cell r="I5207" t="str">
            <v>UN</v>
          </cell>
        </row>
        <row r="5208">
          <cell r="G5208">
            <v>89984</v>
          </cell>
          <cell r="H5208" t="str">
            <v>REGISTRO DE PRESSÃO BRUTO, LATÃO, ROSCÁVEL, 1/2", COM ACABAMENTO E CANOPLA CROMADOS - FORNECIMENTO E INSTALAÇÃO. AF_08/2021</v>
          </cell>
          <cell r="I5208" t="str">
            <v>UN</v>
          </cell>
        </row>
        <row r="5209">
          <cell r="G5209">
            <v>89985</v>
          </cell>
          <cell r="H5209" t="str">
            <v>REGISTRO DE PRESSÃO BRUTO, LATÃO, ROSCÁVEL, 3/4", COM ACABAMENTO E CANOPLA CROMADOS - FORNECIMENTO E INSTALAÇÃO. AF_08/2021</v>
          </cell>
          <cell r="I5209" t="str">
            <v>UN</v>
          </cell>
        </row>
        <row r="5210">
          <cell r="G5210">
            <v>89986</v>
          </cell>
          <cell r="H5210" t="str">
            <v>REGISTRO DE GAVETA BRUTO, LATÃO, ROSCÁVEL, 1/2", COM ACABAMENTO E CANOPLA CROMADOS - FORNECIMENTO E INSTALAÇÃO. AF_08/2021</v>
          </cell>
          <cell r="I5210" t="str">
            <v>UN</v>
          </cell>
        </row>
        <row r="5211">
          <cell r="G5211">
            <v>89987</v>
          </cell>
          <cell r="H5211" t="str">
            <v>REGISTRO DE GAVETA BRUTO, LATÃO, ROSCÁVEL, 3/4", COM ACABAMENTO E CANOPLA CROMADOS - FORNECIMENTO E INSTALAÇÃO. AF_08/2021</v>
          </cell>
          <cell r="I5211" t="str">
            <v>UN</v>
          </cell>
        </row>
        <row r="5212">
          <cell r="G5212">
            <v>90371</v>
          </cell>
          <cell r="H5212" t="str">
            <v>REGISTRO DE ESFERA, PVC, ROSCÁVEL, COM VOLANTE, 3/4" - FORNECIMENTO E INSTALAÇÃO. AF_08/2021</v>
          </cell>
          <cell r="I5212" t="str">
            <v>UN</v>
          </cell>
        </row>
        <row r="5213">
          <cell r="G5213">
            <v>94489</v>
          </cell>
          <cell r="H5213" t="str">
            <v>REGISTRO DE ESFERA, PVC, SOLDÁVEL, COM VOLANTE, DN  25 MM - FORNECIMENTO E INSTALAÇÃO. AF_08/2021</v>
          </cell>
          <cell r="I5213" t="str">
            <v>UN</v>
          </cell>
        </row>
        <row r="5214">
          <cell r="G5214">
            <v>94490</v>
          </cell>
          <cell r="H5214" t="str">
            <v>REGISTRO DE ESFERA, PVC, SOLDÁVEL, COM VOLANTE, DN  32 MM - FORNECIMENTO E INSTALAÇÃO. AF_08/2021</v>
          </cell>
          <cell r="I5214" t="str">
            <v>UN</v>
          </cell>
        </row>
        <row r="5215">
          <cell r="G5215">
            <v>94491</v>
          </cell>
          <cell r="H5215" t="str">
            <v>REGISTRO DE ESFERA, PVC, SOLDÁVEL, COM VOLANTE, DN  40 MM - FORNECIMENTO E INSTALAÇÃO. AF_08/2021</v>
          </cell>
          <cell r="I5215" t="str">
            <v>UN</v>
          </cell>
        </row>
        <row r="5216">
          <cell r="G5216">
            <v>94492</v>
          </cell>
          <cell r="H5216" t="str">
            <v>REGISTRO DE ESFERA, PVC, SOLDÁVEL, COM VOLANTE, DN  50 MM - FORNECIMENTO E INSTALAÇÃO. AF_08/2021</v>
          </cell>
          <cell r="I5216" t="str">
            <v>UN</v>
          </cell>
        </row>
        <row r="5217">
          <cell r="G5217">
            <v>94493</v>
          </cell>
          <cell r="H5217" t="str">
            <v>REGISTRO DE ESFERA, PVC, SOLDÁVEL, COM VOLANTE, DN  60 MM - FORNECIMENTO E INSTALAÇÃO. AF_08/2021</v>
          </cell>
          <cell r="I5217" t="str">
            <v>UN</v>
          </cell>
        </row>
        <row r="5218">
          <cell r="G5218">
            <v>94495</v>
          </cell>
          <cell r="H5218" t="str">
            <v>REGISTRO DE GAVETA BRUTO, LATÃO, ROSCÁVEL, 1" - FORNECIMENTO E INSTALAÇÃO. AF_08/2021</v>
          </cell>
          <cell r="I5218" t="str">
            <v>UN</v>
          </cell>
        </row>
        <row r="5219">
          <cell r="G5219">
            <v>94496</v>
          </cell>
          <cell r="H5219" t="str">
            <v>REGISTRO DE GAVETA BRUTO, LATÃO, ROSCÁVEL, 1 1/4" - FORNECIMENTO E INSTALAÇÃO. AF_08/2021</v>
          </cell>
          <cell r="I5219" t="str">
            <v>UN</v>
          </cell>
        </row>
        <row r="5220">
          <cell r="G5220">
            <v>94497</v>
          </cell>
          <cell r="H5220" t="str">
            <v>REGISTRO DE GAVETA BRUTO, LATÃO, ROSCÁVEL, 1 1/2" - FORNECIMENTO E INSTALAÇÃO. AF_08/2021</v>
          </cell>
          <cell r="I5220" t="str">
            <v>UN</v>
          </cell>
        </row>
        <row r="5221">
          <cell r="G5221">
            <v>94498</v>
          </cell>
          <cell r="H5221" t="str">
            <v>REGISTRO DE GAVETA BRUTO, LATÃO, ROSCÁVEL, 2" - FORNECIMENTO E INSTALAÇÃO. AF_08/2021</v>
          </cell>
          <cell r="I5221" t="str">
            <v>UN</v>
          </cell>
        </row>
        <row r="5222">
          <cell r="G5222">
            <v>94499</v>
          </cell>
          <cell r="H5222" t="str">
            <v>REGISTRO DE GAVETA BRUTO, LATÃO, ROSCÁVEL, 2 1/2" - FORNECIMENTO E INSTALAÇÃO. AF_08/2021</v>
          </cell>
          <cell r="I5222" t="str">
            <v>UN</v>
          </cell>
        </row>
        <row r="5223">
          <cell r="G5223">
            <v>94500</v>
          </cell>
          <cell r="H5223" t="str">
            <v>REGISTRO DE GAVETA BRUTO, LATÃO, ROSCÁVEL, 3" - FORNECIMENTO E INSTALAÇÃO. AF_08/2021</v>
          </cell>
          <cell r="I5223" t="str">
            <v>UN</v>
          </cell>
        </row>
        <row r="5224">
          <cell r="G5224">
            <v>94501</v>
          </cell>
          <cell r="H5224" t="str">
            <v>REGISTRO DE GAVETA BRUTO, LATÃO, ROSCÁVEL, 4" - FORNECIMENTO E INSTALAÇÃO. AF_08/2021</v>
          </cell>
          <cell r="I5224" t="str">
            <v>UN</v>
          </cell>
        </row>
        <row r="5225">
          <cell r="G5225">
            <v>94792</v>
          </cell>
          <cell r="H5225" t="str">
            <v>REGISTRO DE GAVETA BRUTO, LATÃO, ROSCÁVEL, 1", COM ACABAMENTO E CANOPLA CROMADOS - FORNECIMENTO E INSTALAÇÃO. AF_08/2021</v>
          </cell>
          <cell r="I5225" t="str">
            <v>UN</v>
          </cell>
        </row>
        <row r="5226">
          <cell r="G5226">
            <v>94793</v>
          </cell>
          <cell r="H5226" t="str">
            <v>REGISTRO DE GAVETA BRUTO, LATÃO, ROSCÁVEL, 1 1/4", COM ACABAMENTO E CANOPLA CROMADOS - FORNECIMENTO E INSTALAÇÃO. AF_08/2021</v>
          </cell>
          <cell r="I5226" t="str">
            <v>UN</v>
          </cell>
        </row>
        <row r="5227">
          <cell r="G5227">
            <v>94794</v>
          </cell>
          <cell r="H5227" t="str">
            <v>REGISTRO DE GAVETA BRUTO, LATÃO, ROSCÁVEL, 1 1/2", COM ACABAMENTO E CANOPLA CROMADOS - FORNECIMENTO E INSTALAÇÃO. AF_08/2021</v>
          </cell>
          <cell r="I5227" t="str">
            <v>UN</v>
          </cell>
        </row>
        <row r="5228">
          <cell r="G5228">
            <v>94795</v>
          </cell>
          <cell r="H5228" t="str">
            <v>TORNEIRA DE BOIA PARA CAIXA D'ÁGUA, ROSCÁVEL, 1/2" - FORNECIMENTO E INSTALAÇÃO. AF_08/2021</v>
          </cell>
          <cell r="I5228" t="str">
            <v>UN</v>
          </cell>
        </row>
        <row r="5229">
          <cell r="G5229">
            <v>94796</v>
          </cell>
          <cell r="H5229" t="str">
            <v>TORNEIRA DE BOIA PARA CAIXA D'ÁGUA, ROSCÁVEL, 3/4" - FORNECIMENTO E INSTALAÇÃO. AF_08/2021</v>
          </cell>
          <cell r="I5229" t="str">
            <v>UN</v>
          </cell>
        </row>
        <row r="5230">
          <cell r="G5230">
            <v>94797</v>
          </cell>
          <cell r="H5230" t="str">
            <v>TORNEIRA DE BOIA PARA CAIXA D'ÁGUA, ROSCÁVEL, 1" - FORNECIMENTO E INSTALAÇÃO. AF_08/2021</v>
          </cell>
          <cell r="I5230" t="str">
            <v>UN</v>
          </cell>
        </row>
        <row r="5231">
          <cell r="G5231">
            <v>94798</v>
          </cell>
          <cell r="H5231" t="str">
            <v>TORNEIRA DE BOIA PARA CAIXA D'ÁGUA, ROSCÁVEL, 1 1/4" - FORNECIMENTO E INSTALAÇÃO. AF_08/2021</v>
          </cell>
          <cell r="I5231" t="str">
            <v>UN</v>
          </cell>
        </row>
        <row r="5232">
          <cell r="G5232">
            <v>94799</v>
          </cell>
          <cell r="H5232" t="str">
            <v>TORNEIRA DE BOIA PARA CAIXA D'ÁGUA, ROSCÁVEL, 1 1/2" - FORNECIMENTO E INSTALAÇÃO. AF_08/2021</v>
          </cell>
          <cell r="I5232" t="str">
            <v>UN</v>
          </cell>
        </row>
        <row r="5233">
          <cell r="G5233">
            <v>94800</v>
          </cell>
          <cell r="H5233" t="str">
            <v>TORNEIRA DE BOIA PARA CAIXA D'ÁGUA, ROSCÁVEL, 2" - FORNECIMENTO E INSTALAÇÃO. AF_08/2021</v>
          </cell>
          <cell r="I5233" t="str">
            <v>UN</v>
          </cell>
        </row>
        <row r="5234">
          <cell r="G5234">
            <v>95248</v>
          </cell>
          <cell r="H5234" t="str">
            <v>VÁLVULA DE ESFERA BRUTA, BRONZE, ROSCÁVEL, 1/2" - FORNECIMENTO E INSTALAÇÃO. AF_08/2021</v>
          </cell>
          <cell r="I5234" t="str">
            <v>UN</v>
          </cell>
        </row>
        <row r="5235">
          <cell r="G5235">
            <v>95249</v>
          </cell>
          <cell r="H5235" t="str">
            <v>VÁLVULA DE ESFERA BRUTA, BRONZE, ROSCÁVEL, 3/4'' - FORNECIMENTO E INSTALAÇÃO. AF_08/2021</v>
          </cell>
          <cell r="I5235" t="str">
            <v>UN</v>
          </cell>
        </row>
        <row r="5236">
          <cell r="G5236">
            <v>95250</v>
          </cell>
          <cell r="H5236" t="str">
            <v>VÁLVULA DE ESFERA BRUTA, BRONZE, ROSCÁVEL, 1'' - FORNECIMENTO E INSTALAÇÃO. AF_08/2021</v>
          </cell>
          <cell r="I5236" t="str">
            <v>UN</v>
          </cell>
        </row>
        <row r="5237">
          <cell r="G5237">
            <v>95251</v>
          </cell>
          <cell r="H5237" t="str">
            <v>VÁLVULA DE ESFERA BRUTA, BRONZE, ROSCÁVEL, 1 1/4'' - FORNECIMENTO E INSTALAÇÃO. AF_08/2021</v>
          </cell>
          <cell r="I5237" t="str">
            <v>UN</v>
          </cell>
        </row>
        <row r="5238">
          <cell r="G5238">
            <v>95252</v>
          </cell>
          <cell r="H5238" t="str">
            <v>VÁLVULA DE ESFERA BRUTA, BRONZE, ROSCÁVEL, 1 1/2'' - FORNECIMENTO E INSTALAÇÃO. AF_08/2021</v>
          </cell>
          <cell r="I5238" t="str">
            <v>UN</v>
          </cell>
        </row>
        <row r="5239">
          <cell r="G5239">
            <v>95253</v>
          </cell>
          <cell r="H5239" t="str">
            <v>VÁLVULA DE ESFERA BRUTA, BRONZE, ROSCÁVEL, 2'' - FORNECIMENTO E INSTALAÇÃO. AF_08/2021</v>
          </cell>
          <cell r="I5239" t="str">
            <v>UN</v>
          </cell>
        </row>
        <row r="5240">
          <cell r="G5240">
            <v>99619</v>
          </cell>
          <cell r="H5240" t="str">
            <v>VÁLVULA DE RETENÇÃO HORIZONTAL, DE BRONZE, ROSCÁVEL, 3/4" - FORNECIMENTO E INSTALAÇÃO. AF_08/2021</v>
          </cell>
          <cell r="I5240" t="str">
            <v>UN</v>
          </cell>
        </row>
        <row r="5241">
          <cell r="G5241">
            <v>99620</v>
          </cell>
          <cell r="H5241" t="str">
            <v>VÁLVULA DE RETENÇÃO HORIZONTAL, DE BRONZE, ROSCÁVEL, 1" - FORNECIMENTO E INSTALAÇÃO. AF_08/2021</v>
          </cell>
          <cell r="I5241" t="str">
            <v>UN</v>
          </cell>
        </row>
        <row r="5242">
          <cell r="G5242">
            <v>99621</v>
          </cell>
          <cell r="H5242" t="str">
            <v>VÁLVULA DE RETENÇÃO HORIZONTAL, DE BRONZE, ROSCÁVEL, 1 1/4" - FORNECIMENTO E INSTALAÇÃO. AF_08/2021</v>
          </cell>
          <cell r="I5242" t="str">
            <v>UN</v>
          </cell>
        </row>
        <row r="5243">
          <cell r="G5243">
            <v>99622</v>
          </cell>
          <cell r="H5243" t="str">
            <v>VÁLVULA DE RETENÇÃO HORIZONTAL, DE BRONZE, ROSCÁVEL, 1 1/2"  - FORNECIMENTO E INSTALAÇÃO. AF_08/2021</v>
          </cell>
          <cell r="I5243" t="str">
            <v>UN</v>
          </cell>
        </row>
        <row r="5244">
          <cell r="G5244">
            <v>99623</v>
          </cell>
          <cell r="H5244" t="str">
            <v>VÁLVULA DE RETENÇÃO HORIZONTAL, DE BRONZE, ROSCÁVEL, 2"  - FORNECIMENTO E INSTALAÇÃO. AF_08/2021</v>
          </cell>
          <cell r="I5244" t="str">
            <v>UN</v>
          </cell>
        </row>
        <row r="5245">
          <cell r="G5245">
            <v>99624</v>
          </cell>
          <cell r="H5245" t="str">
            <v>VÁLVULA DE RETENÇÃO HORIZONTAL, DE BRONZE, ROSCÁVEL, 2 1/2" - FORNECIMENTO E INSTALAÇÃO. AF_08/2021</v>
          </cell>
          <cell r="I5245" t="str">
            <v>UN</v>
          </cell>
        </row>
        <row r="5246">
          <cell r="G5246">
            <v>99625</v>
          </cell>
          <cell r="H5246" t="str">
            <v>VÁLVULA DE RETENÇÃO HORIZONTAL, DE BRONZE, ROSCÁVEL, 3" - FORNECIMENTO E INSTALAÇÃO. AF_08/2021</v>
          </cell>
          <cell r="I5246" t="str">
            <v>UN</v>
          </cell>
        </row>
        <row r="5247">
          <cell r="G5247">
            <v>99626</v>
          </cell>
          <cell r="H5247" t="str">
            <v>VÁLVULA DE RETENÇÃO HORIZONTAL, DE BRONZE, ROSCÁVEL, 4" - FORNECIMENTO E INSTALAÇÃO. AF_08/2021</v>
          </cell>
          <cell r="I5247" t="str">
            <v>UN</v>
          </cell>
        </row>
        <row r="5248">
          <cell r="G5248">
            <v>99627</v>
          </cell>
          <cell r="H5248" t="str">
            <v>VÁLVULA DE RETENÇÃO VERTICAL, DE BRONZE, ROSCÁVEL, 1/2" - FORNECIMENTO E INSTALAÇÃO. AF_08/2021</v>
          </cell>
          <cell r="I5248" t="str">
            <v>UN</v>
          </cell>
        </row>
        <row r="5249">
          <cell r="G5249">
            <v>99628</v>
          </cell>
          <cell r="H5249" t="str">
            <v>VÁLVULA DE RETENÇÃO VERTICAL, DE BRONZE, ROSCÁVEL, 3/4" - FORNECIMENTO E INSTALAÇÃO. AF_08/2021</v>
          </cell>
          <cell r="I5249" t="str">
            <v>UN</v>
          </cell>
        </row>
        <row r="5250">
          <cell r="G5250">
            <v>99629</v>
          </cell>
          <cell r="H5250" t="str">
            <v>VÁLVULA DE RETENÇÃO VERTICAL, DE BRONZE, ROSCÁVEL, 1" - FORNECIMENTO E INSTALAÇÃO. AF_08/2021</v>
          </cell>
          <cell r="I5250" t="str">
            <v>UN</v>
          </cell>
        </row>
        <row r="5251">
          <cell r="G5251">
            <v>99630</v>
          </cell>
          <cell r="H5251" t="str">
            <v>VÁLVULA DE RETENÇÃO VERTICAL, DE BRONZE, ROSCÁVEL, 1 1/4" - FORNECIMENTO E INSTALAÇÃO. AF_08/2021</v>
          </cell>
          <cell r="I5251" t="str">
            <v>UN</v>
          </cell>
        </row>
        <row r="5252">
          <cell r="G5252">
            <v>99631</v>
          </cell>
          <cell r="H5252" t="str">
            <v>VÁLVULA DE RETENÇÃO VERTICAL, DE BRONZE, ROSCÁVEL, 1 1/2" - FORNECIMENTO E INSTALAÇÃO. AF_08/2021</v>
          </cell>
          <cell r="I5252" t="str">
            <v>UN</v>
          </cell>
        </row>
        <row r="5253">
          <cell r="G5253">
            <v>99632</v>
          </cell>
          <cell r="H5253" t="str">
            <v>VÁLVULA DE RETENÇÃO VERTICAL, DE BRONZE, ROSCÁVEL, 2" - FORNECIMENTO E INSTALAÇÃO. AF_08/2021</v>
          </cell>
          <cell r="I5253" t="str">
            <v>UN</v>
          </cell>
        </row>
        <row r="5254">
          <cell r="G5254">
            <v>99633</v>
          </cell>
          <cell r="H5254" t="str">
            <v>VÁLVULA DE RETENÇÃO VERTICAL, DE BRONZE, ROSCÁVEL, 3" - FORNECIMENTO E INSTALAÇÃO. AF_08/2021</v>
          </cell>
          <cell r="I5254" t="str">
            <v>UN</v>
          </cell>
        </row>
        <row r="5255">
          <cell r="G5255">
            <v>99634</v>
          </cell>
          <cell r="H5255" t="str">
            <v>VÁLVULA DE RETENÇÃO VERTICAL, DE BRONZE, ROSCÁVEL, 4" - FORNECIMENTO E INSTALAÇÃO. AF_08/2021</v>
          </cell>
          <cell r="I5255" t="str">
            <v>UN</v>
          </cell>
        </row>
        <row r="5256">
          <cell r="G5256">
            <v>99635</v>
          </cell>
          <cell r="H5256" t="str">
            <v>VÁLVULA DE DESCARGA METÁLICA, BASE 1 1/2", ACABAMENTO METALICO CROMADO - FORNECIMENTO E INSTALAÇÃO. AF_08/2021</v>
          </cell>
          <cell r="I5256" t="str">
            <v>UN</v>
          </cell>
        </row>
        <row r="5257">
          <cell r="G5257">
            <v>103008</v>
          </cell>
          <cell r="H5257" t="str">
            <v>VÁLVULA DE RETENÇÃO HORIZONTAL, DE BRONZE, ROSCÁVEL, 1/2" - FORNECIMENTO E INSTALAÇÃO. AF_08/2021</v>
          </cell>
          <cell r="I5257" t="str">
            <v>UN</v>
          </cell>
        </row>
        <row r="5258">
          <cell r="G5258">
            <v>103009</v>
          </cell>
          <cell r="H5258" t="str">
            <v>VÁLVULA DE RETENÇÃO VERTICAL, DE BRONZE, ROSCÁVEL, 2 1/2" - FORNECIMENTO E INSTALAÇÃO. AF_08/2021</v>
          </cell>
          <cell r="I5258" t="str">
            <v>UN</v>
          </cell>
        </row>
        <row r="5259">
          <cell r="G5259">
            <v>103010</v>
          </cell>
          <cell r="H5259" t="str">
            <v>VÁLVULA DE RETENÇÃO, DE BRONZE, PÉ COM CRIVOS, ROSCÁVEL, 3/4" - FORNECIMENTO E INSTALAÇÃO. AF_08/2021</v>
          </cell>
          <cell r="I5259" t="str">
            <v>UN</v>
          </cell>
        </row>
        <row r="5260">
          <cell r="G5260">
            <v>103011</v>
          </cell>
          <cell r="H5260" t="str">
            <v>VÁLVULA DE RETENÇÃO, DE BRONZE, PÉ COM CRIVOS, ROSCÁVEL, 1" - FORNECIMENTO E INSTALAÇÃO. AF_08/2021</v>
          </cell>
          <cell r="I5260" t="str">
            <v>UN</v>
          </cell>
        </row>
        <row r="5261">
          <cell r="G5261">
            <v>103012</v>
          </cell>
          <cell r="H5261" t="str">
            <v>VÁLVULA DE RETENÇÃO, DE BRONZE, PÉ COM CRIVOS, ROSCÁVEL, 1 1/4" - FORNECIMENTO E INSTALAÇÃO. AF_08/2021</v>
          </cell>
          <cell r="I5261" t="str">
            <v>UN</v>
          </cell>
        </row>
        <row r="5262">
          <cell r="G5262">
            <v>103013</v>
          </cell>
          <cell r="H5262" t="str">
            <v>VÁLVULA DE RETENÇÃO, DE BRONZE, PÉ COM CRIVOS, ROSCÁVEL, 1 1/2" - FORNECIMENTO E INSTALAÇÃO. AF_08/2021</v>
          </cell>
          <cell r="I5262" t="str">
            <v>UN</v>
          </cell>
        </row>
        <row r="5263">
          <cell r="G5263">
            <v>103014</v>
          </cell>
          <cell r="H5263" t="str">
            <v>VÁLVULA DE RETENÇÃO, DE BRONZE, PÉ COM CRIVOS, ROSCÁVEL, 2" - FORNECIMENTO E INSTALAÇÃO. AF_08/2021</v>
          </cell>
          <cell r="I5263" t="str">
            <v>UN</v>
          </cell>
        </row>
        <row r="5264">
          <cell r="G5264">
            <v>103015</v>
          </cell>
          <cell r="H5264" t="str">
            <v>VÁLVULA DE RETENÇÃO, DE BRONZE, PÉ COM CRIVOS, ROSCÁVEL, 2 1/2" - FORNECIMENTO E INSTALAÇÃO. AF_08/2021</v>
          </cell>
          <cell r="I5264" t="str">
            <v>UN</v>
          </cell>
        </row>
        <row r="5265">
          <cell r="G5265">
            <v>103016</v>
          </cell>
          <cell r="H5265" t="str">
            <v>VÁLVULA DE RETENÇÃO, DE BRONZE, PÉ COM CRIVOS, ROSCÁVEL, 3" - FORNECIMENTO E INSTALAÇÃO. AF_08/2021</v>
          </cell>
          <cell r="I5265" t="str">
            <v>UN</v>
          </cell>
        </row>
        <row r="5266">
          <cell r="G5266">
            <v>103017</v>
          </cell>
          <cell r="H5266" t="str">
            <v>VÁLVULA DE RETENÇÃO, DE BRONZE, PÉ COM CRIVOS, ROSCÁVEL, 4" - FORNECIMENTO E INSTALAÇÃO. AF_08/2021</v>
          </cell>
          <cell r="I5266" t="str">
            <v>UN</v>
          </cell>
        </row>
        <row r="5267">
          <cell r="G5267">
            <v>103018</v>
          </cell>
          <cell r="H5267" t="str">
            <v>VÁLVULA DE DESCARGA METÁLICA, BASE 1 1/4", ACABAMENTO METALICO CROMADO - FORNECIMENTO E INSTALAÇÃO. AF_08/2021</v>
          </cell>
          <cell r="I5267" t="str">
            <v>UN</v>
          </cell>
        </row>
        <row r="5268">
          <cell r="G5268">
            <v>103019</v>
          </cell>
          <cell r="H5268" t="str">
            <v>REGISTRO OU VÁLVULA GLOBO ANGULAR EM LATÃO, PARA HIDRANTES EM INSTALAÇÃO PREDIAL DE INCÊNDIO, 45 GRAUS, 2 1/2" - FORNECIMENTO E INSTALAÇÃO. AF_08/2021</v>
          </cell>
          <cell r="I5268" t="str">
            <v>UN</v>
          </cell>
        </row>
        <row r="5269">
          <cell r="G5269">
            <v>103029</v>
          </cell>
          <cell r="H5269" t="str">
            <v>REGISTRO OU REGULADOR DE GÁS DE COZINHA - FORNECIMENTO E INSTALAÇÃO. AF_08/2021</v>
          </cell>
          <cell r="I5269" t="str">
            <v>UN</v>
          </cell>
        </row>
        <row r="5270">
          <cell r="G5270">
            <v>103036</v>
          </cell>
          <cell r="H5270" t="str">
            <v>REGISTRO DE ESFERA, PVC, ROSCÁVEL, COM VOLANTE, 1/2" - FORNECIMENTO E INSTALAÇÃO. AF_08/2021</v>
          </cell>
          <cell r="I5270" t="str">
            <v>UN</v>
          </cell>
        </row>
        <row r="5271">
          <cell r="G5271">
            <v>103037</v>
          </cell>
          <cell r="H5271" t="str">
            <v>REGISTRO DE ESFERA, PVC, ROSCÁVEL, COM VOLANTE, 1" - FORNECIMENTO E INSTALAÇÃO. AF_08/2021</v>
          </cell>
          <cell r="I5271" t="str">
            <v>UN</v>
          </cell>
        </row>
        <row r="5272">
          <cell r="G5272">
            <v>103038</v>
          </cell>
          <cell r="H5272" t="str">
            <v>REGISTRO DE ESFERA, PVC, ROSCÁVEL, COM VOLANTE, 1 1/4" - FORNECIMENTO E INSTALAÇÃO. AF_08/2021</v>
          </cell>
          <cell r="I5272" t="str">
            <v>UN</v>
          </cell>
        </row>
        <row r="5273">
          <cell r="G5273">
            <v>103039</v>
          </cell>
          <cell r="H5273" t="str">
            <v>REGISTRO DE ESFERA, PVC, ROSCÁVEL, COM VOLANTE, 1 1/2" - FORNECIMENTO E INSTALAÇÃO. AF_08/2021</v>
          </cell>
          <cell r="I5273" t="str">
            <v>UN</v>
          </cell>
        </row>
        <row r="5274">
          <cell r="G5274">
            <v>103040</v>
          </cell>
          <cell r="H5274" t="str">
            <v>REGISTRO DE ESFERA, PVC, ROSCÁVEL, COM VOLANTE, 2" - FORNECIMENTO E INSTALAÇÃO. AF_08/2021</v>
          </cell>
          <cell r="I5274" t="str">
            <v>UN</v>
          </cell>
        </row>
        <row r="5275">
          <cell r="G5275">
            <v>103041</v>
          </cell>
          <cell r="H5275" t="str">
            <v>REGISTRO DE ESFERA, PVC, ROSCÁVEL, COM BORBOLETA, 1/2" - FORNECIMENTO E INSTALAÇÃO. AF_08/2021</v>
          </cell>
          <cell r="I5275" t="str">
            <v>UN</v>
          </cell>
        </row>
        <row r="5276">
          <cell r="G5276">
            <v>103042</v>
          </cell>
          <cell r="H5276" t="str">
            <v>REGISTRO DE ESFERA, PVC, ROSCÁVEL, COM BORBOLETA, 3/4" - FORNECIMENTO E INSTALAÇÃO. AF_08/2021</v>
          </cell>
          <cell r="I5276" t="str">
            <v>UN</v>
          </cell>
        </row>
        <row r="5277">
          <cell r="G5277">
            <v>103043</v>
          </cell>
          <cell r="H5277" t="str">
            <v>REGISTRO DE ESFERA, PVC, ROSCÁVEL, COM CABEÇA QUADRADA, 1/2" - FORNECIMENTO E INSTALAÇÃO. AF_08/2021</v>
          </cell>
          <cell r="I5277" t="str">
            <v>UN</v>
          </cell>
        </row>
        <row r="5278">
          <cell r="G5278">
            <v>103044</v>
          </cell>
          <cell r="H5278" t="str">
            <v>REGISTRO DE ESFERA, PVC, ROSCÁVEL, COM CABEÇA QUADRADA, 3/4" - FORNECIMENTO E INSTALAÇÃO. AF_08/2021</v>
          </cell>
          <cell r="I5278" t="str">
            <v>UN</v>
          </cell>
        </row>
        <row r="5279">
          <cell r="G5279">
            <v>103045</v>
          </cell>
          <cell r="H5279" t="str">
            <v>REGISTRO DE PRESSÃO, PVC, ROSCÁVEL, VOLANTE SIMPLES, 1/2" - FORNECIMENTO E INSTALAÇÃO. AF_08/2021</v>
          </cell>
          <cell r="I5279" t="str">
            <v>UN</v>
          </cell>
        </row>
        <row r="5280">
          <cell r="G5280">
            <v>103046</v>
          </cell>
          <cell r="H5280" t="str">
            <v>REGISTRO DE PRESSÃO, PVC, ROSCÁVEL, VOLANTE SIMPLES, 3/4" - FORNECIMENTO E INSTALAÇÃO. AF_08/2021</v>
          </cell>
          <cell r="I5280" t="str">
            <v>UN</v>
          </cell>
        </row>
        <row r="5281">
          <cell r="G5281">
            <v>103047</v>
          </cell>
          <cell r="H5281" t="str">
            <v>REGISTRO DE ESFERA, PVC, SOLDÁVEL, COM VOLANTE, DN  20 MM - FORNECIMENTO E INSTALAÇÃO. AF_08/2021</v>
          </cell>
          <cell r="I5281" t="str">
            <v>UN</v>
          </cell>
        </row>
        <row r="5282">
          <cell r="G5282">
            <v>103048</v>
          </cell>
          <cell r="H5282" t="str">
            <v>REGISTRO DE PRESSÃO, PVC, SOLDÁVEL, VOLANTE SIMPLES, DN  20 MM - FORNECIMENTO E INSTALAÇÃO. AF_08/2021</v>
          </cell>
          <cell r="I5282" t="str">
            <v>UN</v>
          </cell>
        </row>
        <row r="5283">
          <cell r="G5283">
            <v>103049</v>
          </cell>
          <cell r="H5283" t="str">
            <v>REGISTRO DE PRESSÃO, PVC, SOLDÁVEL, VOLANTE SIMPLES, DN  25 MM - FORNECIMENTO E INSTALAÇÃO. AF_08/2021</v>
          </cell>
          <cell r="I5283" t="str">
            <v>UN</v>
          </cell>
        </row>
        <row r="5284">
          <cell r="G5284">
            <v>103050</v>
          </cell>
          <cell r="H5284" t="str">
            <v>SUBSTITUIÇÃO DE REGISTRO OU VÁLVULA, ROSCÁVEL, DN  20 MM. AF_08/2021</v>
          </cell>
          <cell r="I5284" t="str">
            <v>UN</v>
          </cell>
        </row>
        <row r="5285">
          <cell r="G5285">
            <v>103051</v>
          </cell>
          <cell r="H5285" t="str">
            <v>SUBSTITUIÇÃO DE REGISTRO OU VÁLVULA, ROSCÁVEL, DN  25 MM. AF_08/2021</v>
          </cell>
          <cell r="I5285" t="str">
            <v>UN</v>
          </cell>
        </row>
        <row r="5286">
          <cell r="G5286">
            <v>103052</v>
          </cell>
          <cell r="H5286" t="str">
            <v>SUBSTITUIÇÃO DE REGISTRO OU VÁLVULA, ROSCÁVEL, DN  32 MM. AF_08/2021</v>
          </cell>
          <cell r="I5286" t="str">
            <v>UN</v>
          </cell>
        </row>
        <row r="5287">
          <cell r="G5287">
            <v>95634</v>
          </cell>
          <cell r="H5287" t="str">
            <v>KIT CAVALETE PARA MEDIÇÃO DE ÁGUA - ENTRADA PRINCIPAL, EM PVC SOLDÁVEL DN 20 (½")   FORNECIMENTO E INSTALAÇÃO (EXCLUSIVE HIDRÔMETRO). AF_11/2016</v>
          </cell>
          <cell r="I5287" t="str">
            <v>UN</v>
          </cell>
        </row>
        <row r="5288">
          <cell r="G5288">
            <v>95635</v>
          </cell>
          <cell r="H5288" t="str">
            <v>KIT CAVALETE PARA MEDIÇÃO DE ÁGUA - ENTRADA PRINCIPAL, EM PVC SOLDÁVEL DN 25 (¾")   FORNECIMENTO E INSTALAÇÃO (EXCLUSIVE HIDRÔMETRO). AF_11/2016</v>
          </cell>
          <cell r="I5288" t="str">
            <v>UN</v>
          </cell>
        </row>
        <row r="5289">
          <cell r="G5289">
            <v>95636</v>
          </cell>
          <cell r="H5289" t="str">
            <v>KIT CAVALETE PARA MEDIÇÃO DE ÁGUA - ENTRADA PRINCIPAL, EM AÇO GALVANIZADO DN 25 (1 )   FORNECIMENTO E INSTALAÇÃO (EXCLUSIVE HIDRÔMETRO). AF_11/2016</v>
          </cell>
          <cell r="I5289" t="str">
            <v>UN</v>
          </cell>
        </row>
        <row r="5290">
          <cell r="G5290">
            <v>95637</v>
          </cell>
          <cell r="H5290" t="str">
            <v>KIT CAVALETE PARA MEDIÇÃO DE ÁGUA - ENTRADA PRINCIPAL, EM AÇO GALVANIZADO DN 32 (1 ¼)  FORNECIMENTO E INSTALAÇÃO (EXCLUSIVE HIDRÔMETRO). AF_11/2016</v>
          </cell>
          <cell r="I5290" t="str">
            <v>UN</v>
          </cell>
        </row>
        <row r="5291">
          <cell r="G5291">
            <v>95638</v>
          </cell>
          <cell r="H5291" t="str">
            <v>KIT CAVALETE PARA MEDIÇÃO DE ÁGUA - ENTRADA PRINCIPAL, EM AÇO GALVANIZADO DN 40 (1 ½)  FORNECIMENTO E INSTALAÇÃO (EXCLUSIVE HIDRÔMETRO). AF_11/2016</v>
          </cell>
          <cell r="I5291" t="str">
            <v>UN</v>
          </cell>
        </row>
        <row r="5292">
          <cell r="G5292">
            <v>95639</v>
          </cell>
          <cell r="H5292" t="str">
            <v>KIT CAVALETE PARA MEDIÇÃO DE ÁGUA - ENTRADA PRINCIPAL, EM AÇO GALVANIZADO DN 50 (2)  FORNECIMENTO E INSTALAÇÃO (EXCLUSIVE HIDRÔMETRO). AF_11/2016</v>
          </cell>
          <cell r="I5292" t="str">
            <v>UN</v>
          </cell>
        </row>
        <row r="5293">
          <cell r="G5293">
            <v>95641</v>
          </cell>
          <cell r="H5293" t="str">
            <v>KIT CAVALETE PARA MEDIÇÃO DE ÁGUA - ENTRADA INDIVIDUALIZADA, EM PVC DN 25 (¾), PARA 2 MEDIDORES  FORNECIMENTO E INSTALAÇÃO (EXCLUSIVE HIDRÔMETRO). AF_11/2016</v>
          </cell>
          <cell r="I5293" t="str">
            <v>UN</v>
          </cell>
        </row>
        <row r="5294">
          <cell r="G5294">
            <v>95642</v>
          </cell>
          <cell r="H5294" t="str">
            <v>KIT CAVALETE PARA MEDIÇÃO DE ÁGUA - ENTRADA INDIVIDUALIZADA, EM PVC DN 25 (¾), PARA 3 MEDIDORES  FORNECIMENTO E INSTALAÇÃO (EXCLUSIVE HIDRÔMETRO). AF_11/2016</v>
          </cell>
          <cell r="I5294" t="str">
            <v>UN</v>
          </cell>
        </row>
        <row r="5295">
          <cell r="G5295">
            <v>95643</v>
          </cell>
          <cell r="H5295" t="str">
            <v>KIT CAVALETE PARA MEDIÇÃO DE ÁGUA - ENTRADA INDIVIDUALIZADA, EM PVC DN 25 (¾), PARA 4 MEDIDORES  FORNECIMENTO E INSTALAÇÃO (EXCLUSIVE HIDRÔMETRO). AF_11/2016</v>
          </cell>
          <cell r="I5295" t="str">
            <v>UN</v>
          </cell>
        </row>
        <row r="5296">
          <cell r="G5296">
            <v>95644</v>
          </cell>
          <cell r="H5296" t="str">
            <v>KIT CAVALETE PARA MEDIÇÃO DE ÁGUA - ENTRADA INDIVIDUALIZADA, EM PVC DN 32 (1), PARA 1 MEDIDOR  FORNECIMENTO E INSTALAÇÃO (EXCLUSIVE HIDRÔMETRO). AF_11/2016</v>
          </cell>
          <cell r="I5296" t="str">
            <v>UN</v>
          </cell>
        </row>
        <row r="5297">
          <cell r="G5297">
            <v>95645</v>
          </cell>
          <cell r="H5297" t="str">
            <v>KIT CAVALETE PARA MEDIÇÃO DE ÁGUA - ENTRADA INDIVIDUALIZADA, EM PVC DN 32 (1), PARA 2 MEDIDORES  FORNECIMENTO E INSTALAÇÃO (EXCLUSIVE HIDRÔMETRO). AF_11/2016</v>
          </cell>
          <cell r="I5297" t="str">
            <v>UN</v>
          </cell>
        </row>
        <row r="5298">
          <cell r="G5298">
            <v>95646</v>
          </cell>
          <cell r="H5298" t="str">
            <v>KIT CAVALETE PARA MEDIÇÃO DE ÁGUA - ENTRADA INDIVIDUALIZADA, EM PVC DN 32 (1), PARA 3 MEDIDORES  FORNECIMENTO E INSTALAÇÃO (EXCLUSIVE HIDRÔMETRO). AF_11/2016</v>
          </cell>
          <cell r="I5298" t="str">
            <v>UN</v>
          </cell>
        </row>
        <row r="5299">
          <cell r="G5299">
            <v>95647</v>
          </cell>
          <cell r="H5299" t="str">
            <v>KIT CAVALETE PARA MEDIÇÃO DE ÁGUA - ENTRADA INDIVIDUALIZADA, EM PVC DN 32 (1), PARA 4 MEDIDORES  FORNECIMENTO E INSTALAÇÃO (EXCLUSIVE HIDRÔMETRO). AF_11/2016</v>
          </cell>
          <cell r="I5299" t="str">
            <v>UN</v>
          </cell>
        </row>
        <row r="5300">
          <cell r="G5300">
            <v>95648</v>
          </cell>
          <cell r="H5300" t="str">
            <v>KIT CAVALETE PARA MEDIÇÃO DE ÁGUA - ENTRADA INDIVIDUALIZADA, EM CPVC DN 28 (1"), PARA 1 MEDIDOR - FORNECIMENTO E INSTALAÇÃO (EXCLUSIVE HIDRÔMETRO). AF_11/2016</v>
          </cell>
          <cell r="I5300" t="str">
            <v>UN</v>
          </cell>
        </row>
        <row r="5301">
          <cell r="G5301">
            <v>95649</v>
          </cell>
          <cell r="H5301" t="str">
            <v>KIT CAVALETE PARA MEDIÇÃO DE ÁGUA - ENTRADA INDIVIDUALIZADA, EM CPVC DN 28 (1"), PARA 2 MEDIDORES - FORNECIMENTO E INSTALAÇÃO (EXCLUSIVE HIDRÔMETRO). AF_11/2016</v>
          </cell>
          <cell r="I5301" t="str">
            <v>UN</v>
          </cell>
        </row>
        <row r="5302">
          <cell r="G5302">
            <v>95650</v>
          </cell>
          <cell r="H5302" t="str">
            <v>KIT CAVALETE PARA MEDIÇÃO DE ÁGUA - ENTRADA INDIVIDUALIZADA, EM CPVC DN 28 (1"), PARA 3 MEDIDORES - FORNECIMENTO E INSTALAÇÃO (EXCLUSIVE HIDRÔMETRO). AF_11/2016</v>
          </cell>
          <cell r="I5302" t="str">
            <v>UN</v>
          </cell>
        </row>
        <row r="5303">
          <cell r="G5303">
            <v>95651</v>
          </cell>
          <cell r="H5303" t="str">
            <v>KIT CAVALETE PARA MEDIÇÃO DE ÁGUA - ENTRADA INDIVIDUALIZADA, EM CPVC DN 28 (1"), PARA 4 MEDIDORES - FORNECIMENTO E INSTALAÇÃO (EXCLUSIVE HIDRÔMETRO). AF_11/2016</v>
          </cell>
          <cell r="I5303" t="str">
            <v>UN</v>
          </cell>
        </row>
        <row r="5304">
          <cell r="G5304">
            <v>95652</v>
          </cell>
          <cell r="H5304" t="str">
            <v>KIT CAVALETE PARA MEDIÇÃO DE ÁGUA - ENTRADA INDIVIDUALIZADA, EM CPVC DN 35 (1 ¼"), PARA 1 MEDIDOR - FORNECIMENTO E INSTALAÇÃO (EXCLUSIVE HIDRÔMETRO). AF_11/2016</v>
          </cell>
          <cell r="I5304" t="str">
            <v>UN</v>
          </cell>
        </row>
        <row r="5305">
          <cell r="G5305">
            <v>95653</v>
          </cell>
          <cell r="H5305" t="str">
            <v>KIT CAVALETE PARA MEDIÇÃO DE ÁGUA - ENTRADA INDIVIDUALIZADA, EM CPVC DN 35 (1 ¼"), PARA 2 MEDIDORES - FORNECIMENTO E INSTALAÇÃO (EXCLUSIVE HIDRÔMETRO). AF_11/2016</v>
          </cell>
          <cell r="I5305" t="str">
            <v>UN</v>
          </cell>
        </row>
        <row r="5306">
          <cell r="G5306">
            <v>95654</v>
          </cell>
          <cell r="H5306" t="str">
            <v>KIT CAVALETE PARA MEDIÇÃO DE ÁGUA - ENTRADA INDIVIDUALIZADA, EM CPVC DN 35 (1 ¼"), PARA 3 MEDIDORES - FORNECIMENTO E INSTALAÇÃO (EXCLUSIVE HIDRÔMETRO). AF_11/2016</v>
          </cell>
          <cell r="I5306" t="str">
            <v>UN</v>
          </cell>
        </row>
        <row r="5307">
          <cell r="G5307">
            <v>95655</v>
          </cell>
          <cell r="H5307" t="str">
            <v>KIT CAVALETE PARA MEDIÇÃO DE ÁGUA - ENTRADA INDIVIDUALIZADA, EM CPVC DN 35 (1 ¼"), PARA 4 MEDIDORES - FORNECIMENTO E INSTALAÇÃO (EXCLUSIVE HIDRÔMETRO). AF_11/2016</v>
          </cell>
          <cell r="I5307" t="str">
            <v>UN</v>
          </cell>
        </row>
        <row r="5308">
          <cell r="G5308">
            <v>95657</v>
          </cell>
          <cell r="H5308" t="str">
            <v>KIT CAVALETE PARA MEDIÇÃO DE ÁGUA - ENTRADA INDIVIDUALIZADA, EM PPR PN20 DN 25 (¾") PARA 1 MEDIDOR - FORNECIMENTO E INSTALAÇÃO (EXCLUSIVE HIDRÔMETRO). AF_11/2016</v>
          </cell>
          <cell r="I5308" t="str">
            <v>UN</v>
          </cell>
        </row>
        <row r="5309">
          <cell r="G5309">
            <v>95658</v>
          </cell>
          <cell r="H5309" t="str">
            <v>KIT CAVALETE PARA MEDIÇÃO DE ÁGUA - ENTRADA INDIVIDUALIZADA, EM PPR PN20 DN 25 (¾" ) PARA 2 MEDIDORES - FORNECIMENTO E INSTALAÇÃO (EXCLUSIVE HIDRÔMETRO). AF_11/2016</v>
          </cell>
          <cell r="I5309" t="str">
            <v>UN</v>
          </cell>
        </row>
        <row r="5310">
          <cell r="G5310">
            <v>95659</v>
          </cell>
          <cell r="H5310" t="str">
            <v>KIT CAVALETE PARA MEDIÇÃO DE ÁGUA - ENTRADA INDIVIDUALIZADA, EM PPR PN20 DN 25 (¾") PARA 3 MEDIDORES - FORNECIMENTO E INSTALAÇÃO (EXCLUSIVE HIDRÔMETRO). AF_11/2016</v>
          </cell>
          <cell r="I5310" t="str">
            <v>UN</v>
          </cell>
        </row>
        <row r="5311">
          <cell r="G5311">
            <v>95660</v>
          </cell>
          <cell r="H5311" t="str">
            <v>KIT CAVALETE PARA MEDIÇÃO DE ÁGUA - ENTRADA INDIVIDUALIZADA, EM PPR PN20 DN 25 (¾") PARA 4 MEDIDORES - FORNECIMENTO E INSTALAÇÃO (EXCLUSIVE HIDRÔMETRO). AF_11/2016</v>
          </cell>
          <cell r="I5311" t="str">
            <v>UN</v>
          </cell>
        </row>
        <row r="5312">
          <cell r="G5312">
            <v>95661</v>
          </cell>
          <cell r="H5312" t="str">
            <v>KIT CAVALETE PARA MEDIÇÃO DE ÁGUA - ENTRADA INDIVIDUALIZADA, EM PPR PN20 DN 32 (1") PARA 1 MEDIDOR - FORNECIMENTO E INSTALAÇÃO (EXCLUSIVE HIDRÔMETRO). AF_11/2016</v>
          </cell>
          <cell r="I5312" t="str">
            <v>UN</v>
          </cell>
        </row>
        <row r="5313">
          <cell r="G5313">
            <v>95662</v>
          </cell>
          <cell r="H5313" t="str">
            <v>KIT CAVALETE PARA MEDIÇÃO DE ÁGUA - ENTRADA INDIVIDUALIZADA, EM PPR PN20 DN 32 (1") PARA 2 MEDIDORES - FORNECIMENTO E INSTALAÇÃO (EXCLUSIVE HIDRÔMETRO). AF_11/2016</v>
          </cell>
          <cell r="I5313" t="str">
            <v>UN</v>
          </cell>
        </row>
        <row r="5314">
          <cell r="G5314">
            <v>95663</v>
          </cell>
          <cell r="H5314" t="str">
            <v>KIT CAVALETE PARA MEDIÇÃO DE ÁGUA - ENTRADA INDIVIDUALIZADA, EM PPR PN20 DN 32 (1") PARA 3 MEDIDORES - FORNECIMENTO E INSTALAÇÃO (EXCLUSIVE HIDRÔMETRO). AF_11/2016</v>
          </cell>
          <cell r="I5314" t="str">
            <v>UN</v>
          </cell>
        </row>
        <row r="5315">
          <cell r="G5315">
            <v>95664</v>
          </cell>
          <cell r="H5315" t="str">
            <v>KIT CAVALETE PARA MEDIÇÃO DE ÁGUA - ENTRADA INDIVIDUALIZADA, EM PPR PN20 DN 32 (1") PARA 4 MEDIDORES - FORNECIMENTO E INSTALAÇÃO (EXCLUSIVE HIDRÔMETRO). AF_11/2016</v>
          </cell>
          <cell r="I5315" t="str">
            <v>UN</v>
          </cell>
        </row>
        <row r="5316">
          <cell r="G5316">
            <v>95665</v>
          </cell>
          <cell r="H5316" t="str">
            <v>KIT CAVALETE PARA MEDIÇÃO DE ÁGUA - ENTRADA INDIVIDUALIZADA, EM PPR PN25 DN 25 (¾") PARA 1 MEDIDOR - FORNECIMENTO E INSTALAÇÃO (EXCLUSIVE HIDRÔMETRO). AF_11/2016</v>
          </cell>
          <cell r="I5316" t="str">
            <v>UN</v>
          </cell>
        </row>
        <row r="5317">
          <cell r="G5317">
            <v>95666</v>
          </cell>
          <cell r="H5317" t="str">
            <v>KIT CAVALETE PARA MEDIÇÃO DE ÁGUA - ENTRADA INDIVIDUALIZADA, EM PPR PN25 DN 25 (¾") PARA 2 MEDIDORES - FORNECIMENTO E INSTALAÇÃO (EXCLUSIVE HIDRÔMETRO). AF_11/2016</v>
          </cell>
          <cell r="I5317" t="str">
            <v>UN</v>
          </cell>
        </row>
        <row r="5318">
          <cell r="G5318">
            <v>95667</v>
          </cell>
          <cell r="H5318" t="str">
            <v>KIT CAVALETE PARA MEDIÇÃO DE ÁGUA - ENTRADA INDIVIDUALIZADA, EM PPR PN25 DN 25 (¾") PARA 3 MEDIDORES - FORNECIMENTO E INSTALAÇÃO (EXCLUSIVE HIDRÔMETRO). AF_11/2016</v>
          </cell>
          <cell r="I5318" t="str">
            <v>UN</v>
          </cell>
        </row>
        <row r="5319">
          <cell r="G5319">
            <v>95668</v>
          </cell>
          <cell r="H5319" t="str">
            <v>KIT CAVALETE PARA MEDIÇÃO DE ÁGUA - ENTRADA INDIVIDUALIZADA, EM PPR PN25 DN 25 (¾") PARA 4 MEDIDORES - FORNECIMENTO E INSTALAÇÃO (EXCLUSIVE HIDRÔMETRO). AF_11/2016</v>
          </cell>
          <cell r="I5319" t="str">
            <v>UN</v>
          </cell>
        </row>
        <row r="5320">
          <cell r="G5320">
            <v>95669</v>
          </cell>
          <cell r="H5320" t="str">
            <v>KIT CAVALETE PARA MEDIÇÃO DE ÁGUA - ENTRADA INDIVIDUALIZADA, EM PPR PN25 DN 32 (1") PARA 1 MEDIDOR - FORNECIMENTO E INSTALAÇÃO (EXCLUSIVE HIDRÔMETRO). AF_11/2016</v>
          </cell>
          <cell r="I5320" t="str">
            <v>UN</v>
          </cell>
        </row>
        <row r="5321">
          <cell r="G5321">
            <v>95670</v>
          </cell>
          <cell r="H5321" t="str">
            <v>KIT CAVALETE PARA MEDIÇÃO DE ÁGUA - ENTRADA INDIVIDUALIZADA, EM PPR PN25 DN 32 (1") PARA 2 MEDIDORES - FORNECIMENTO E INSTALAÇÃO (EXCLUSIVE HIDRÔMETRO). AF_11/2016</v>
          </cell>
          <cell r="I5321" t="str">
            <v>UN</v>
          </cell>
        </row>
        <row r="5322">
          <cell r="G5322">
            <v>95671</v>
          </cell>
          <cell r="H5322" t="str">
            <v>KIT CAVALETE PARA MEDIÇÃO DE ÁGUA - ENTRADA INDIVIDUALIZADA, EM PPR PN25 DN 32 (1") PARA 3 MEDIDORES - FORNECIMENTO E INSTALAÇÃO (EXCLUSIVE HIDRÔMETRO). AF_11/2016</v>
          </cell>
          <cell r="I5322" t="str">
            <v>UN</v>
          </cell>
        </row>
        <row r="5323">
          <cell r="G5323">
            <v>95672</v>
          </cell>
          <cell r="H5323" t="str">
            <v>KIT CAVALETE PARA MEDIÇÃO DE ÁGUA - ENTRADA INDIVIDUALIZADA, EM PPR PN25 DN 32 (1") PARA 4 MEDIDORES - FORNECIMENTO E INSTALAÇÃO (EXCLUSIVE HIDRÔMETRO). AF_11/2016</v>
          </cell>
          <cell r="I5323" t="str">
            <v>UN</v>
          </cell>
        </row>
        <row r="5324">
          <cell r="G5324">
            <v>95673</v>
          </cell>
          <cell r="H5324" t="str">
            <v>HIDRÔMETRO DN 20 (½), 1,5 M³/H  FORNECIMENTO E INSTALAÇÃO. AF_11/2016</v>
          </cell>
          <cell r="I5324" t="str">
            <v>UN</v>
          </cell>
        </row>
        <row r="5325">
          <cell r="G5325">
            <v>95674</v>
          </cell>
          <cell r="H5325" t="str">
            <v>HIDRÔMETRO DN 20 (½), 3,0 M³/H  FORNECIMENTO E INSTALAÇÃO. AF_11/2016</v>
          </cell>
          <cell r="I5325" t="str">
            <v>UN</v>
          </cell>
        </row>
        <row r="5326">
          <cell r="G5326">
            <v>95675</v>
          </cell>
          <cell r="H5326" t="str">
            <v>HIDRÔMETRO DN 25 (¾ ), 5,0 M³/H FORNECIMENTO E INSTALAÇÃO. AF_11/2016</v>
          </cell>
          <cell r="I5326" t="str">
            <v>UN</v>
          </cell>
        </row>
        <row r="5327">
          <cell r="G5327">
            <v>95676</v>
          </cell>
          <cell r="H5327" t="str">
            <v>CAIXA EM CONCRETO PRÉ-MOLDADO PARA ABRIGO DE HIDRÔMETRO COM DN 20 (½)  FORNECIMENTO E INSTALAÇÃO. AF_11/2016</v>
          </cell>
          <cell r="I5327" t="str">
            <v>UN</v>
          </cell>
        </row>
        <row r="5328">
          <cell r="G5328">
            <v>97741</v>
          </cell>
          <cell r="H5328" t="str">
            <v>KIT CAVALETE PARA MEDIÇÃO DE ÁGUA - ENTRADA INDIVIDUALIZADA, EM PVC DN 25 (¾), PARA 1 MEDIDOR  FORNECIMENTO E INSTALAÇÃO (EXCLUSIVE HIDRÔMETRO). AF_11/2016</v>
          </cell>
          <cell r="I5328" t="str">
            <v>UN</v>
          </cell>
        </row>
        <row r="5329">
          <cell r="G5329">
            <v>90436</v>
          </cell>
          <cell r="H5329" t="str">
            <v>FURO EM ALVENARIA PARA DIÂMETROS MENORES OU IGUAIS A 40 MM. AF_05/2015</v>
          </cell>
          <cell r="I5329" t="str">
            <v>UN</v>
          </cell>
        </row>
        <row r="5330">
          <cell r="G5330">
            <v>90437</v>
          </cell>
          <cell r="H5330" t="str">
            <v>FURO EM ALVENARIA PARA DIÂMETROS MAIORES QUE 40 MM E MENORES OU IGUAIS A 75 MM. AF_05/2015</v>
          </cell>
          <cell r="I5330" t="str">
            <v>UN</v>
          </cell>
        </row>
        <row r="5331">
          <cell r="G5331">
            <v>90438</v>
          </cell>
          <cell r="H5331" t="str">
            <v>FURO EM ALVENARIA PARA DIÂMETROS MAIORES QUE 75 MM. AF_05/2015</v>
          </cell>
          <cell r="I5331" t="str">
            <v>UN</v>
          </cell>
        </row>
        <row r="5332">
          <cell r="G5332">
            <v>90439</v>
          </cell>
          <cell r="H5332" t="str">
            <v>FURO EM CONCRETO PARA DIÂMETROS MENORES OU IGUAIS A 40 MM. AF_05/2015</v>
          </cell>
          <cell r="I5332" t="str">
            <v>UN</v>
          </cell>
        </row>
        <row r="5333">
          <cell r="G5333">
            <v>90440</v>
          </cell>
          <cell r="H5333" t="str">
            <v>FURO EM CONCRETO PARA DIÂMETROS MAIORES QUE 40 MM E MENORES OU IGUAIS A 75 MM. AF_05/2015</v>
          </cell>
          <cell r="I5333" t="str">
            <v>UN</v>
          </cell>
        </row>
        <row r="5334">
          <cell r="G5334">
            <v>90441</v>
          </cell>
          <cell r="H5334" t="str">
            <v>FURO EM CONCRETO PARA DIÂMETROS MAIORES QUE 75 MM. AF_05/2015</v>
          </cell>
          <cell r="I5334" t="str">
            <v>UN</v>
          </cell>
        </row>
        <row r="5335">
          <cell r="G5335">
            <v>90443</v>
          </cell>
          <cell r="H5335" t="str">
            <v>RASGO EM ALVENARIA PARA RAMAIS/ DISTRIBUIÇÃO COM DIAMETROS MENORES OU IGUAIS A 40 MM. AF_05/2015</v>
          </cell>
          <cell r="I5335" t="str">
            <v>M</v>
          </cell>
        </row>
        <row r="5336">
          <cell r="G5336">
            <v>90444</v>
          </cell>
          <cell r="H5336" t="str">
            <v>RASGO EM CONTRAPISO PARA RAMAIS/ DISTRIBUIÇÃO COM DIÂMETROS MENORES OU IGUAIS A 40 MM. AF_05/2015</v>
          </cell>
          <cell r="I5336" t="str">
            <v>M</v>
          </cell>
        </row>
        <row r="5337">
          <cell r="G5337">
            <v>90445</v>
          </cell>
          <cell r="H5337" t="str">
            <v>RASGO EM CONTRAPISO PARA RAMAIS/ DISTRIBUIÇÃO COM DIÂMETROS MAIORES QUE 40 MM E MENORES OU IGUAIS A 75 MM. AF_05/2015</v>
          </cell>
          <cell r="I5337" t="str">
            <v>M</v>
          </cell>
        </row>
        <row r="5338">
          <cell r="G5338">
            <v>90446</v>
          </cell>
          <cell r="H5338" t="str">
            <v>RASGO EM CONTRAPISO PARA RAMAIS/ DISTRIBUIÇÃO COM DIÂMETROS MAIORES QUE 75 MM. AF_05/2015</v>
          </cell>
          <cell r="I5338" t="str">
            <v>M</v>
          </cell>
        </row>
        <row r="5339">
          <cell r="G5339">
            <v>90447</v>
          </cell>
          <cell r="H5339" t="str">
            <v>RASGO EM ALVENARIA PARA ELETRODUTOS COM DIAMETROS MENORES OU IGUAIS A 40 MM. AF_05/2015</v>
          </cell>
          <cell r="I5339" t="str">
            <v>M</v>
          </cell>
        </row>
        <row r="5340">
          <cell r="G5340">
            <v>90451</v>
          </cell>
          <cell r="H5340" t="str">
            <v>PASSANTE TIPO PEÇA EM POLIESTIRENO PARA ABERTURA PARA PASSAGEM DE 1 TUBO, FIXADO EM LAJE. AF_05/2015</v>
          </cell>
          <cell r="I5340" t="str">
            <v>UN</v>
          </cell>
        </row>
        <row r="5341">
          <cell r="G5341">
            <v>90452</v>
          </cell>
          <cell r="H5341" t="str">
            <v>PASSANTE TIPO PEÇA EM POLIESTIRENO PARA ABERTURA PARA PASSAGEM DE MAIS DE 1 TUBO, FIXADO EM LAJE. AF_05/2015</v>
          </cell>
          <cell r="I5341" t="str">
            <v>UN</v>
          </cell>
        </row>
        <row r="5342">
          <cell r="G5342">
            <v>90453</v>
          </cell>
          <cell r="H5342" t="str">
            <v>PASSANTE TIPO TUBO DE DIÂMETRO MENOR OU IGUAL A 40 MM, FIXADO EM LAJE. AF_05/2015</v>
          </cell>
          <cell r="I5342" t="str">
            <v>UN</v>
          </cell>
        </row>
        <row r="5343">
          <cell r="G5343">
            <v>90454</v>
          </cell>
          <cell r="H5343" t="str">
            <v>PASSANTE TIPO TUBO DE DIÂMETRO MAIORES QUE 40 MM E MENORES OU IGUAIS A 75 MM, FIXADO EM LAJE. AF_05/2015</v>
          </cell>
          <cell r="I5343" t="str">
            <v>UN</v>
          </cell>
        </row>
        <row r="5344">
          <cell r="G5344">
            <v>90455</v>
          </cell>
          <cell r="H5344" t="str">
            <v>PASSANTE TIPO TUBO DE DIÂMETRO MAIOR QUE 75 MM, FIXADO EM LAJE. AF_05/2015</v>
          </cell>
          <cell r="I5344" t="str">
            <v>UN</v>
          </cell>
        </row>
        <row r="5345">
          <cell r="G5345">
            <v>90456</v>
          </cell>
          <cell r="H5345" t="str">
            <v>QUEBRA EM ALVENARIA PARA INSTALAÇÃO DE CAIXA DE TOMADA (4X4 OU 4X2). AF_05/2015</v>
          </cell>
          <cell r="I5345" t="str">
            <v>UN</v>
          </cell>
        </row>
        <row r="5346">
          <cell r="G5346">
            <v>90457</v>
          </cell>
          <cell r="H5346" t="str">
            <v>QUEBRA EM ALVENARIA PARA INSTALAÇÃO DE QUADRO DISTRIBUIÇÃO PEQUENO (19X25 CM). AF_05/2015</v>
          </cell>
          <cell r="I5346" t="str">
            <v>UN</v>
          </cell>
        </row>
        <row r="5347">
          <cell r="G5347">
            <v>90458</v>
          </cell>
          <cell r="H5347" t="str">
            <v>QUEBRA EM ALVENARIA PARA INSTALAÇÃO DE QUADRO DISTRIBUIÇÃO GRANDE (76X40 CM). AF_05/2015</v>
          </cell>
          <cell r="I5347" t="str">
            <v>UN</v>
          </cell>
        </row>
        <row r="5348">
          <cell r="G5348">
            <v>90459</v>
          </cell>
          <cell r="H5348" t="str">
            <v>QUEBRA EM ALVENARIA PARA INSTALAÇÃO DE ABRIGO PARA MANGUEIRAS (90X60 CM). AF_05/2015</v>
          </cell>
          <cell r="I5348" t="str">
            <v>UN</v>
          </cell>
        </row>
        <row r="5349">
          <cell r="G5349">
            <v>90460</v>
          </cell>
          <cell r="H5349" t="str">
            <v>SUPORTE PARA ATÉ 3 TUBOS HORIZONTAIS, ESPAÇADO A CADA 1 M, EM PERFILADO DE SEÇÃO 38X76 MM, POR METRO DE TUBULAÇÃO FIXADA. AF_05/2015</v>
          </cell>
          <cell r="I5349" t="str">
            <v>M</v>
          </cell>
        </row>
        <row r="5350">
          <cell r="G5350">
            <v>90461</v>
          </cell>
          <cell r="H5350" t="str">
            <v>SUPORTE PARA MAIS DE 3 TUBOS HORIZONTAIS, ESPAÇADO A CADA 1 M, EM PERFILADO DE SEÇÃO 38X76 MM, POR METRO DE TUBULAÇÃO FIXADA. AF_05/2015</v>
          </cell>
          <cell r="I5350" t="str">
            <v>M</v>
          </cell>
        </row>
        <row r="5351">
          <cell r="G5351">
            <v>90462</v>
          </cell>
          <cell r="H5351" t="str">
            <v>SUPORTE PARA ATÉ 3 TUBOS VERTICAIS, ESPAÇADO A CADA 3 M, EM PERFILADO DE SEÇÃO 38X38 MM, POR METRO DE TUBULAÇÃO FIXADA. AF_05/2015</v>
          </cell>
          <cell r="I5351" t="str">
            <v>M</v>
          </cell>
        </row>
        <row r="5352">
          <cell r="G5352">
            <v>90463</v>
          </cell>
          <cell r="H5352" t="str">
            <v>SUPORTE PARA MAIS DE 3 TUBOS VERTICAIS, ESPAÇADO A CADA 3 M, EM PERFILADO DE SEÇÃO 38X38 MM, POR METRO DE TUBULAÇÃO FIXADA. AF_05/2015</v>
          </cell>
          <cell r="I5352" t="str">
            <v>M</v>
          </cell>
        </row>
        <row r="5353">
          <cell r="G5353">
            <v>90466</v>
          </cell>
          <cell r="H5353" t="str">
            <v>CHUMBAMENTO LINEAR EM ALVENARIA PARA RAMAIS/DISTRIBUIÇÃO COM DIÂMETROS MENORES OU IGUAIS A 40 MM. AF_05/2015</v>
          </cell>
          <cell r="I5353" t="str">
            <v>M</v>
          </cell>
        </row>
        <row r="5354">
          <cell r="G5354">
            <v>90467</v>
          </cell>
          <cell r="H5354" t="str">
            <v>CHUMBAMENTO LINEAR EM ALVENARIA PARA RAMAIS/DISTRIBUIÇÃO COM DIÂMETROS MAIORES QUE 40 MM E MENORES OU IGUAIS A 75 MM. AF_05/2015</v>
          </cell>
          <cell r="I5354" t="str">
            <v>M</v>
          </cell>
        </row>
        <row r="5355">
          <cell r="G5355">
            <v>90468</v>
          </cell>
          <cell r="H5355" t="str">
            <v>CHUMBAMENTO LINEAR EM CONTRAPISO PARA RAMAIS/DISTRIBUIÇÃO COM DIÂMETROS MENORES OU IGUAIS A 40 MM. AF_05/2015</v>
          </cell>
          <cell r="I5355" t="str">
            <v>M</v>
          </cell>
        </row>
        <row r="5356">
          <cell r="G5356">
            <v>90469</v>
          </cell>
          <cell r="H5356" t="str">
            <v>CHUMBAMENTO LINEAR EM CONTRAPISO PARA RAMAIS/DISTRIBUIÇÃO COM DIÂMETROS MAIORES QUE 40 MM E MENORES OU IGUAIS A 75 MM. AF_05/2015</v>
          </cell>
          <cell r="I5356" t="str">
            <v>M</v>
          </cell>
        </row>
        <row r="5357">
          <cell r="G5357">
            <v>90470</v>
          </cell>
          <cell r="H5357" t="str">
            <v>CHUMBAMENTO LINEAR EM CONTRAPISO PARA RAMAIS/DISTRIBUIÇÃO COM DIÂMETROS MAIORES QUE 75 MM. AF_05/2015</v>
          </cell>
          <cell r="I5357" t="str">
            <v>M</v>
          </cell>
        </row>
        <row r="5358">
          <cell r="G5358">
            <v>91166</v>
          </cell>
          <cell r="H5358" t="str">
            <v>FIXAÇÃO DE TUBOS HORIZONTAIS DE PEX DIAMETROS IGUAIS OU INFERIORES A 40 MM COM ABRAÇADEIRA PLÁSTICA 390 MM, FIXADA EM LAJE. AF_05/2015</v>
          </cell>
          <cell r="I5358" t="str">
            <v>M</v>
          </cell>
        </row>
        <row r="5359">
          <cell r="G5359">
            <v>91167</v>
          </cell>
          <cell r="H5359" t="str">
            <v>FIXAÇÃO DE TUBOS HORIZONTAIS DE PPR DIÂMETROS MENORES OU IGUAIS A 40 MM COM ABRAÇADEIRA METÁLICA RÍGIDA TIPO D 1/2", FIXADA EM PERFILADO EM LAJE. AF_05/2015</v>
          </cell>
          <cell r="I5359" t="str">
            <v>M</v>
          </cell>
        </row>
        <row r="5360">
          <cell r="G5360">
            <v>91168</v>
          </cell>
          <cell r="H5360" t="str">
            <v>FIXAÇÃO DE TUBOS HORIZONTAIS DE PPR DIÂMETROS MAIORES QUE 40 MM E MENORES OU IGUAIS A 75 MM COM ABRAÇADEIRA METÁLICA RÍGIDA TIPO D 1 1/2", FIXADA EM PERFILADO EM LAJE. AF_05/2015</v>
          </cell>
          <cell r="I5360" t="str">
            <v>M</v>
          </cell>
        </row>
        <row r="5361">
          <cell r="G5361">
            <v>91169</v>
          </cell>
          <cell r="H5361" t="str">
            <v>FIXAÇÃO DE TUBOS HORIZONTAIS DE PPR DIÂMETROS MAIORES QUE 75 MM COM ABRAÇADEIRA METÁLICA RÍGIDA TIPO D 3", FIXADA EM PERFILADO EM LAJE. AF_05/2015</v>
          </cell>
          <cell r="I5361" t="str">
            <v>M</v>
          </cell>
        </row>
        <row r="5362">
          <cell r="G5362">
            <v>91170</v>
          </cell>
          <cell r="H5362" t="str">
            <v>FIXAÇÃO DE TUBOS HORIZONTAIS DE PVC, CPVC OU COBRE DIÂMETROS MENORES OU IGUAIS A 40 MM OU ELETROCALHAS ATÉ 150MM DE LARGURA, COM ABRAÇADEIRA METÁLICA RÍGIDA TIPO D 1/2, FIXADA EM PERFILADO EM LAJE. AF_05/2015</v>
          </cell>
          <cell r="I5362" t="str">
            <v>M</v>
          </cell>
        </row>
        <row r="5363">
          <cell r="G5363">
            <v>91171</v>
          </cell>
          <cell r="H5363" t="str">
            <v>FIXAÇÃO DE TUBOS HORIZONTAIS DE PVC, CPVC OU COBRE DIÂMETROS MAIORES QUE 40 MM E MENORES OU IGUAIS A 75 MM COM ABRAÇADEIRA METÁLICA RÍGIDA TIPO D 1 1/2", FIXADA EM PERFILADO EM LAJE. AF_05/2015</v>
          </cell>
          <cell r="I5363" t="str">
            <v>M</v>
          </cell>
        </row>
        <row r="5364">
          <cell r="G5364">
            <v>91172</v>
          </cell>
          <cell r="H5364" t="str">
            <v>FIXAÇÃO DE TUBOS HORIZONTAIS DE PVC, CPVC OU COBRE DIÂMETROS MAIORES QUE 75 MM COM ABRAÇADEIRA METÁLICA RÍGIDA TIPO D 3", FIXADA EM PERFILADO EM LAJE. AF_05/2015</v>
          </cell>
          <cell r="I5364" t="str">
            <v>M</v>
          </cell>
        </row>
        <row r="5365">
          <cell r="G5365">
            <v>91173</v>
          </cell>
          <cell r="H5365" t="str">
            <v>FIXAÇÃO DE TUBOS VERTICAIS DE PPR DIÂMETROS MENORES OU IGUAIS A 40 MM COM ABRAÇADEIRA METÁLICA RÍGIDA TIPO D 1/2", FIXADA EM PERFILADO EM ALVENARIA. AF_05/2015</v>
          </cell>
          <cell r="I5365" t="str">
            <v>M</v>
          </cell>
        </row>
        <row r="5366">
          <cell r="G5366">
            <v>91174</v>
          </cell>
          <cell r="H5366" t="str">
            <v>FIXAÇÃO DE TUBOS VERTICAIS DE PPR DIÂMETROS MAIORES QUE 40 MM E MENORES OU IGUAIS A 75 MM COM ABRAÇADEIRA METÁLICA RÍGIDA TIPO D 1 1/2", FIXADA EM PERFILADO EM ALVENARIA. AF_05/2015</v>
          </cell>
          <cell r="I5366" t="str">
            <v>M</v>
          </cell>
        </row>
        <row r="5367">
          <cell r="G5367">
            <v>91175</v>
          </cell>
          <cell r="H5367" t="str">
            <v>FIXAÇÃO DE TUBOS VERTICAIS DE PPR DIÂMETROS MAIORES QUE 75 MM COM ABRAÇADEIRA METÁLICA RÍGIDA TIPO D 3", FIXADA EM PERFILADO EM ALVENARIA. AF_05/2015</v>
          </cell>
          <cell r="I5367" t="str">
            <v>M</v>
          </cell>
        </row>
        <row r="5368">
          <cell r="G5368">
            <v>91176</v>
          </cell>
          <cell r="H5368" t="str">
            <v>FIXAÇÃO DE TUBOS HORIZONTAIS DE PPR DIÂMETROS MENORES OU IGUAIS A 40 MM COM ABRAÇADEIRA METÁLICA RÍGIDA TIPO  D  1/2" , FIXADA DIRETAMENTE NA LAJE. AF_05/2015</v>
          </cell>
          <cell r="I5368" t="str">
            <v>M</v>
          </cell>
        </row>
        <row r="5369">
          <cell r="G5369">
            <v>91177</v>
          </cell>
          <cell r="H5369" t="str">
            <v>FIXAÇÃO DE TUBOS HORIZONTAIS DE PPR DIÂMETROS MAIORES QUE 40 MM E MENORES OU IGUAIS A 75 MM COM ABRAÇADEIRA METÁLICA RÍGIDA TIPO  D  1 1/2" , FIXADA DIRETAMENTE NA LAJE. AF_05/2015</v>
          </cell>
          <cell r="I5369" t="str">
            <v>M</v>
          </cell>
        </row>
        <row r="5370">
          <cell r="G5370">
            <v>91178</v>
          </cell>
          <cell r="H5370" t="str">
            <v>FIXAÇÃO DE TUBOS HORIZONTAIS DE PPR DIÂMETROS MAIORES QUE 75 MM COM ABRAÇADEIRA METÁLICA RÍGIDA TIPO  D  3" , FIXADA DIRETAMENTE NA LAJE. AF_05/2015</v>
          </cell>
          <cell r="I5370" t="str">
            <v>M</v>
          </cell>
        </row>
        <row r="5371">
          <cell r="G5371">
            <v>91179</v>
          </cell>
          <cell r="H5371" t="str">
            <v>FIXAÇÃO DE TUBOS HORIZONTAIS DE PVC, CPVC OU COBRE DIÂMETROS MENORES OU IGUAIS A 40 MM COM ABRAÇADEIRA METÁLICA RÍGIDA TIPO  D  1/2" , FIXADA DIRETAMENTE NA LAJE. AF_05/2015</v>
          </cell>
          <cell r="I5371" t="str">
            <v>M</v>
          </cell>
        </row>
        <row r="5372">
          <cell r="G5372">
            <v>91180</v>
          </cell>
          <cell r="H5372" t="str">
            <v>FIXAÇÃO DE TUBOS HORIZONTAIS DE PVC, CPVC OU COBRE DIÂMETROS MAIORES QUE 40 MM E MENORES OU IGUAIS A 75 MM COM ABRAÇADEIRA METÁLICA RÍGIDA TIPO D 1 1/2, FIXADA DIRETAMENTE NA LAJE. AF_05/2015</v>
          </cell>
          <cell r="I5372" t="str">
            <v>M</v>
          </cell>
        </row>
        <row r="5373">
          <cell r="G5373">
            <v>91181</v>
          </cell>
          <cell r="H5373" t="str">
            <v>FIXAÇÃO DE TUBOS HORIZONTAIS DE PVC, CPVC OU COBRE DIÂMETROS MAIORES QUE 75 MM COM ABRAÇADEIRA METÁLICA RÍGIDA TIPO  D  3" , FIXADA DIRETAMENTE NA LAJE. AF_05/2015</v>
          </cell>
          <cell r="I5373" t="str">
            <v>M</v>
          </cell>
        </row>
        <row r="5374">
          <cell r="G5374">
            <v>91182</v>
          </cell>
          <cell r="H5374" t="str">
            <v>FIXAÇÃO DE TUBOS HORIZONTAIS DE PPR DIÂMETROS MENORES OU IGUAIS A 40 MM COM ABRAÇADEIRA METÁLICA FLEXÍVEL 18 MM, FIXADA DIRETAMENTE NA LAJE. AF_05/2015</v>
          </cell>
          <cell r="I5374" t="str">
            <v>M</v>
          </cell>
        </row>
        <row r="5375">
          <cell r="G5375">
            <v>91183</v>
          </cell>
          <cell r="H5375" t="str">
            <v>FIXAÇÃO DE TUBOS HORIZONTAIS DE PPR DIÂMETROS MAIORES QUE 40 MM E MENORES OU IGUAIS A 75 MM COM ABRAÇADEIRA METÁLICA FLEXÍVEL 18 MM, FIXADA DIRETAMENTE NA LAJE. AF_05/2015</v>
          </cell>
          <cell r="I5375" t="str">
            <v>M</v>
          </cell>
        </row>
        <row r="5376">
          <cell r="G5376">
            <v>91184</v>
          </cell>
          <cell r="H5376" t="str">
            <v>FIXAÇÃO DE TUBOS HORIZONTAIS DE PPR DIÂMETROS MAIORES QUE 75 MM COM ABRAÇADEIRA METÁLICA FLEXÍVEL 18 MM, FIXADA DIRETAMENTE NA LAJE. AF_05/2015</v>
          </cell>
          <cell r="I5376" t="str">
            <v>M</v>
          </cell>
        </row>
        <row r="5377">
          <cell r="G5377">
            <v>91185</v>
          </cell>
          <cell r="H5377" t="str">
            <v>FIXAÇÃO DE TUBOS HORIZONTAIS DE PVC, CPVC OU COBRE DIÂMETROS MENORES OU IGUAIS A 40 MM COM ABRAÇADEIRA METÁLICA FLEXÍVEL 18 MM, FIXADA DIRETAMENTE NA LAJE. AF_05/2015</v>
          </cell>
          <cell r="I5377" t="str">
            <v>M</v>
          </cell>
        </row>
        <row r="5378">
          <cell r="G5378">
            <v>91186</v>
          </cell>
          <cell r="H5378" t="str">
            <v>FIXAÇÃO DE TUBOS HORIZONTAIS DE PVC, CPVC OU COBRE DIÂMETROS MAIORES QUE 40 MM E MENORES OU IGUAIS A 75 MM COM ABRAÇADEIRA METÁLICA FLEXÍVEL 18 MM, FIXADA DIRETAMENTE NA LAJE. AF_05/2015</v>
          </cell>
          <cell r="I5378" t="str">
            <v>M</v>
          </cell>
        </row>
        <row r="5379">
          <cell r="G5379">
            <v>91187</v>
          </cell>
          <cell r="H5379" t="str">
            <v>FIXAÇÃO DE TUBOS HORIZONTAIS DE PVC, CPVC OU COBRE DIÂMETROS MAIORES QUE 75 MM COM ABRAÇADEIRA METÁLICA FLEXÍVEL 18 MM, FIXADA DIRETAMENTE NA LAJE. AF_05/2015</v>
          </cell>
          <cell r="I5379" t="str">
            <v>M</v>
          </cell>
        </row>
        <row r="5380">
          <cell r="G5380">
            <v>91188</v>
          </cell>
          <cell r="H5380" t="str">
            <v>CHUMBAMENTO PONTUAL DE ABERTURA EM LAJE COM PASSAGEM DE 1 TUBO DE DIAMETRO EQUIVALENTE IGUAL À  50 MM. AF_05/2015</v>
          </cell>
          <cell r="I5380" t="str">
            <v>UN</v>
          </cell>
        </row>
        <row r="5381">
          <cell r="G5381">
            <v>91189</v>
          </cell>
          <cell r="H5381" t="str">
            <v>CHUMBAMENTO PONTUAL DE ABERTURA EM LAJE COM PASSAGEM DE MAIS DE 1 TUBO DE  DIAMETRO EQUIVALENTE IGUAL À  50 MM. AF_05/2015</v>
          </cell>
          <cell r="I5381" t="str">
            <v>UN</v>
          </cell>
        </row>
        <row r="5382">
          <cell r="G5382">
            <v>91190</v>
          </cell>
          <cell r="H5382" t="str">
            <v>CHUMBAMENTO PONTUAL EM PASSAGEM DE TUBO COM DIÂMETRO MENOR OU IGUAL A 40 MM. AF_05/2015</v>
          </cell>
          <cell r="I5382" t="str">
            <v>UN</v>
          </cell>
        </row>
        <row r="5383">
          <cell r="G5383">
            <v>91191</v>
          </cell>
          <cell r="H5383" t="str">
            <v>CHUMBAMENTO PONTUAL EM PASSAGEM DE TUBO COM DIÂMETROS ENTRE 40 MM E 75 MM. AF_05/2015</v>
          </cell>
          <cell r="I5383" t="str">
            <v>UN</v>
          </cell>
        </row>
        <row r="5384">
          <cell r="G5384">
            <v>91192</v>
          </cell>
          <cell r="H5384" t="str">
            <v>CHUMBAMENTO PONTUAL EM PASSAGEM DE TUBO COM DIÂMETRO MAIOR QUE 75 MM. AF_05/2015</v>
          </cell>
          <cell r="I5384" t="str">
            <v>UN</v>
          </cell>
        </row>
        <row r="5385">
          <cell r="G5385">
            <v>91222</v>
          </cell>
          <cell r="H5385" t="str">
            <v>RASGO EM ALVENARIA PARA RAMAIS/ DISTRIBUIÇÃO COM DIÂMETROS MAIORES QUE 40 MM E MENORES OU IGUAIS A 75 MM. AF_05/2015</v>
          </cell>
          <cell r="I5385" t="str">
            <v>M</v>
          </cell>
        </row>
        <row r="5386">
          <cell r="G5386">
            <v>94480</v>
          </cell>
          <cell r="H5386" t="str">
            <v>CONJUNTO HIDRÁULICO PARA INSTALAÇÃO DE BOMBA EM AÇO ROSCÁVEL, DN SUCÇÃO 65 (2½) E DN RECALQUE 50 (2), PARA EDIFICAÇÃO ENTRE 12 E 18 PAVIMENTOS  FORNECIMENTO E INSTALAÇÃO. AF_06/2016</v>
          </cell>
          <cell r="I5386" t="str">
            <v>UN</v>
          </cell>
        </row>
        <row r="5387">
          <cell r="G5387">
            <v>94481</v>
          </cell>
          <cell r="H5387" t="str">
            <v>CONJUNTO HIDRÁULICO PARA INSTALAÇÃO DE BOMBA EM AÇO ROSCÁVEL, DN SUCÇÃO 50 (2) E DN RECALQUE 40 (1 1/2), PARA EDIFICAÇÃO ENTRE 8 E 12 PAVIMENTOS  FORNECIMENTO E INSTALAÇÃO. AF_06/2016</v>
          </cell>
          <cell r="I5387" t="str">
            <v>UN</v>
          </cell>
        </row>
        <row r="5388">
          <cell r="G5388">
            <v>94482</v>
          </cell>
          <cell r="H5388" t="str">
            <v>CONJUNTO HIDRÁULICO PARA INSTALAÇÃO DE BOMBA EM AÇO ROSCÁVEL, DN SUCÇÃO 40 (1 1/2) E DN RECALQUE 32 (1 1/4), PARA EDIFICAÇÃO ENTRE 4 E 8 PAVIMENTOS  FORNECIMENTO E INSTALAÇÃO. AF_06/2016</v>
          </cell>
          <cell r="I5388" t="str">
            <v>UN</v>
          </cell>
        </row>
        <row r="5389">
          <cell r="G5389">
            <v>94483</v>
          </cell>
          <cell r="H5389" t="str">
            <v>CONJUNTO HIDRÁULICO PARA INSTALAÇÃO DE BOMBA EM AÇO ROSCÁVEL, DN SUCÇÃO 32 (1 1/4) E DN RECALQUE 25 (1), PARA EDIFICAÇÃO ATÉ 4 PAVIMENTOS  FORNECIMENTO E INSTALAÇÃO. AF_06/2016</v>
          </cell>
          <cell r="I5389" t="str">
            <v>UN</v>
          </cell>
        </row>
        <row r="5390">
          <cell r="G5390">
            <v>95541</v>
          </cell>
          <cell r="H5390" t="str">
            <v>FIXAÇÃO UTILIZANDO PARAFUSO E BUCHA DE NYLON, SOMENTE MÃO DE OBRA. AF_10/2016</v>
          </cell>
          <cell r="I5390" t="str">
            <v>UN</v>
          </cell>
        </row>
        <row r="5391">
          <cell r="G5391">
            <v>96559</v>
          </cell>
          <cell r="H5391" t="str">
            <v>SUPORTE PARA DUTO EM CHAPA GALVANIZADA BITOLA 26, ESPAÇADO A CADA 1 M, EM PERFILADO DE SEÇÃO 38X76 MM, POR ÁREA DE DUTO FIXADO. AF_07/2017</v>
          </cell>
          <cell r="I5391" t="str">
            <v>M2</v>
          </cell>
        </row>
        <row r="5392">
          <cell r="G5392">
            <v>96560</v>
          </cell>
          <cell r="H5392" t="str">
            <v>SUPORTE PARA DUTO EM CHAPA GALVANIZADA BITOLA 24, ESPAÇADO A CADA 1 M, EM PERFILADO DE SEÇÃO 38X76 MM, POR ÁREA DE DUTO FIXADO. AF_07/2017</v>
          </cell>
          <cell r="I5392" t="str">
            <v>M2</v>
          </cell>
        </row>
        <row r="5393">
          <cell r="G5393">
            <v>96561</v>
          </cell>
          <cell r="H5393" t="str">
            <v>SUPORTE PARA DUTO EM CHAPA GALVANIZADA BITOLA 22, ESPAÇADO A CADA 1 M, EM PERFILADO DE SEÇÃO 38X76 MM, POR ÁREA DE DUTO FIXADO. AF_07/2017</v>
          </cell>
          <cell r="I5393" t="str">
            <v>M2</v>
          </cell>
        </row>
        <row r="5394">
          <cell r="G5394">
            <v>96562</v>
          </cell>
          <cell r="H5394" t="str">
            <v>SUPORTE PARA ELETROCALHA LISA OU PERFURADA EM AÇO GALVANIZADO, LARGURA 200 OU 400 MM E ALTURA 50 MM, ESPAÇADO A CADA 1,5 M, EM PERFILADO DE SEÇÃO 38X76 MM, POR METRO DE ELETRECOLHA FIXADA. AF_07/2017</v>
          </cell>
          <cell r="I5394" t="str">
            <v>M</v>
          </cell>
        </row>
        <row r="5395">
          <cell r="G5395">
            <v>96563</v>
          </cell>
          <cell r="H5395" t="str">
            <v>SUPORTE PARA ELETROCALHA LISA OU PERFURADA EM AÇO GALVANIZADO, LARGURA 500 OU 800 MM E ALTURA 50 MM, ESPAÇADO A CADA 1,5 M, EM PERFILADO DE SEÇÃO 38X76 MM, POR METRO DE ELETROCALHA FIXADA. AF_07/2017</v>
          </cell>
          <cell r="I5395" t="str">
            <v>M</v>
          </cell>
        </row>
        <row r="5396">
          <cell r="G5396">
            <v>100128</v>
          </cell>
          <cell r="H5396" t="str">
            <v>TIL (TUBO DE INSPEÇÃO E LIMPEZA) RADIAL PARA ESGOTO, EM PVC, DN 300X200 MM. AF_12/2020</v>
          </cell>
          <cell r="I5396" t="str">
            <v>UN</v>
          </cell>
        </row>
        <row r="5397">
          <cell r="G5397">
            <v>101802</v>
          </cell>
          <cell r="H5397" t="str">
            <v>CAIXA ENTERRADA RETENTORA DE AREIA RETANGULAR, EM ALVENARIA COM BLOCOS DE CONCRETO, DIMENSÕES INTERNAS: 1,00 X 1,00 X 1,20 M, EXCLUINDO TAMPÃO. AF_12/2020</v>
          </cell>
          <cell r="I5397" t="str">
            <v>UN</v>
          </cell>
        </row>
        <row r="5398">
          <cell r="G5398">
            <v>101803</v>
          </cell>
          <cell r="H5398" t="str">
            <v>CAIXA ENTERRADA SEPARADORA DE ÓLEO RETANGULAR, EM ALVENARIA COM BLOCOS DE CONCRETO, DIMENSÕES INTERNAS: 0,6 X 0,6 X 1,00 M, EXCLUINDO TAMPÃO. AF_12/2020</v>
          </cell>
          <cell r="I5398" t="str">
            <v>UN</v>
          </cell>
        </row>
        <row r="5399">
          <cell r="G5399">
            <v>101804</v>
          </cell>
          <cell r="H5399" t="str">
            <v>CAIXA ENTERRADA SEPARADORA DE ÓLEO RETANGULAR, EM ALVENARIA COM BLOCOS DE CONCRETO, DIMENSÕES INTERNAS: 0,8 X 0,8 X 1,00 M, EXCLUINDO TAMPÃO. AF_12/2020</v>
          </cell>
          <cell r="I5399" t="str">
            <v>UN</v>
          </cell>
        </row>
        <row r="5400">
          <cell r="G5400">
            <v>101805</v>
          </cell>
          <cell r="H5400" t="str">
            <v>CAIXA ENTERRADA SEPARADORA DE ÓLEO RETANGULAR, EM ALVENARIA COM BLOCOS DE CONCRETO, DIMENSÕES INTERNAS: 1,00 X 1,00 X 1,00 M, EXCLUINDO TAMPÃO. AF_12/2020</v>
          </cell>
          <cell r="I5400" t="str">
            <v>UN</v>
          </cell>
        </row>
        <row r="5401">
          <cell r="G5401">
            <v>102111</v>
          </cell>
          <cell r="H5401" t="str">
            <v>BOMBA CENTRÍFUGA, MONOFÁSICA, 0,5 CV OU 0,49 HP, HM 6 A 20 M, Q 1,2 A 8,3 M3/H - FORNECIMENTO E INSTALAÇÃO. AF_12/2020</v>
          </cell>
          <cell r="I5401" t="str">
            <v>UN</v>
          </cell>
        </row>
        <row r="5402">
          <cell r="G5402">
            <v>102112</v>
          </cell>
          <cell r="H5402" t="str">
            <v>BOMBA CENTRÍFUGA, MONOFÁSICA, 0,5 CV OU 0,49 HP, HM 6 A 20 M, Q 1,2 A 8,3 M3/H (NÃO INCLUI O FORNECIMENTO DA BOMBA). AF_12/2020</v>
          </cell>
          <cell r="I5402" t="str">
            <v>UN</v>
          </cell>
        </row>
        <row r="5403">
          <cell r="G5403">
            <v>102113</v>
          </cell>
          <cell r="H5403" t="str">
            <v>BOMBA CENTRÍFUGA, TRIFÁSICA, 1 CV OU 0,99 HP, HM 14 A 40 M, Q 0,6 A 8,4 M3/H - FORNECIMENTO E INSTALAÇÃO. AF_12/2020</v>
          </cell>
          <cell r="I5403" t="str">
            <v>UN</v>
          </cell>
        </row>
        <row r="5404">
          <cell r="G5404">
            <v>102114</v>
          </cell>
          <cell r="H5404" t="str">
            <v>BOMBA CENTRÍFUGA, TRIFÁSICA, 1 CV OU 0,99 HP, HM 14 A 40 M, Q 0,6 A 8,4 M3/H (NÃO INCLUI O FORNECIMENTO DA BOMBA). AF_12/2020</v>
          </cell>
          <cell r="I5404" t="str">
            <v>UN</v>
          </cell>
        </row>
        <row r="5405">
          <cell r="G5405">
            <v>102115</v>
          </cell>
          <cell r="H5405" t="str">
            <v>BOMBA CENTRÍFUGA, TRIFÁSICA, 1,5 CV OU 1,48 HP, HM 10 A 70 M, Q 1,8 A 5,3 M3/H - FORNECIMENTO E INSTALAÇÃO. AF_12/2020</v>
          </cell>
          <cell r="I5405" t="str">
            <v>UN</v>
          </cell>
        </row>
        <row r="5406">
          <cell r="G5406">
            <v>102116</v>
          </cell>
          <cell r="H5406" t="str">
            <v>BOMBA CENTRÍFUGA, TRIFÁSICA, 1,5 CV OU 1,48 HP, HM 10 A 24 M, Q 6,1 A 21,9 M3/H - FORNECIMENTO E INSTALAÇÃO. AF_12/2020</v>
          </cell>
          <cell r="I5406" t="str">
            <v>UN</v>
          </cell>
        </row>
        <row r="5407">
          <cell r="G5407">
            <v>102117</v>
          </cell>
          <cell r="H5407" t="str">
            <v>BOMBA CENTRÍFUGA, TRIFÁSICA, 1,5 CV OU 1,48 HP (NÃO INCLUI O FORNECIMENTO DA BOMBA). AF_12/2020</v>
          </cell>
          <cell r="I5407" t="str">
            <v>UN</v>
          </cell>
        </row>
        <row r="5408">
          <cell r="G5408">
            <v>102118</v>
          </cell>
          <cell r="H5408" t="str">
            <v>BOMBA CENTRÍFUGA, TRIFÁSICA, 3 CV OU 2,96 HP, HM 34 A 40 M, Q 8,6 A 14,8 M3/H - FORNECIMENTO E INSTALAÇÃO. AF_12/2020</v>
          </cell>
          <cell r="I5408" t="str">
            <v>UN</v>
          </cell>
        </row>
        <row r="5409">
          <cell r="G5409">
            <v>102119</v>
          </cell>
          <cell r="H5409" t="str">
            <v>BOMBA CENTRÍFUGA, TRIFÁSICA, 3 CV OU 2,96 HP, HM 34 A 40 M, Q 8,6 A 14,8 M3/H (NÃO INCLUI O FORNECIMENTO DA BOMBA). AF_12/2020</v>
          </cell>
          <cell r="I5409" t="str">
            <v>UN</v>
          </cell>
        </row>
        <row r="5410">
          <cell r="G5410">
            <v>102121</v>
          </cell>
          <cell r="H5410" t="str">
            <v>MOTO BOMBA HORIZONTAL ATÉ 10 CV, HM 75 A 80 M, Q 25,4 A 48 (NÃO INCLUI O FORNECIMENTO DA BOMBA). AF_12/2020</v>
          </cell>
          <cell r="I5410" t="str">
            <v>UN</v>
          </cell>
        </row>
        <row r="5411">
          <cell r="G5411">
            <v>102122</v>
          </cell>
          <cell r="H5411" t="str">
            <v>BOMBA CENTRÍFUGA, TRIFÁSICA, 10 CV OU 9,86 HP, HM 85 A 140 M, Q 4,2 A 14,9 M3/H - FORNECIMENTO E INSTALAÇÃO. AF_12/2020</v>
          </cell>
          <cell r="I5411" t="str">
            <v>UN</v>
          </cell>
        </row>
        <row r="5412">
          <cell r="G5412">
            <v>102123</v>
          </cell>
          <cell r="H5412" t="str">
            <v>BOMBA CENTRÍFUGA, TRIFÁSICA, 10 CV OU 9,86 HP, HM 85 A 140 M, Q 4,2 A 14,9 M3/H (NÃO INCLUI O FORNECIMENTO DA BOMBA). AF_12/2020</v>
          </cell>
          <cell r="I5412" t="str">
            <v>UN</v>
          </cell>
        </row>
        <row r="5413">
          <cell r="G5413">
            <v>102136</v>
          </cell>
          <cell r="H5413" t="str">
            <v>INSTALAÇÃO DE QUADRO ELÉTRICO PARA BOMBAS TRIFÁSICAS ATÉ 25 CV (NÃO INCLUI O FORNECIMENTO DO QUADRO). AF_12/2020</v>
          </cell>
          <cell r="I5413" t="str">
            <v>UN</v>
          </cell>
        </row>
        <row r="5414">
          <cell r="G5414">
            <v>102137</v>
          </cell>
          <cell r="H5414" t="str">
            <v>CHAVE DE BOIA AUTOMÁTICA SUPERIOR/INFERIOR 15A/250V - FORNECIMENTO E INSTALAÇÃO. AF_12/2020</v>
          </cell>
          <cell r="I5414" t="str">
            <v>UN</v>
          </cell>
        </row>
        <row r="5415">
          <cell r="G5415">
            <v>102138</v>
          </cell>
          <cell r="H5415" t="str">
            <v>MOTO BOMBA HORIZONTAL DE 12,5 A 25 CV, HM 140 M (NÃO INCLUI O FORNECIMENTO DA BOMBA). AF_12/2020</v>
          </cell>
          <cell r="I5415" t="str">
            <v>UN</v>
          </cell>
        </row>
        <row r="5416">
          <cell r="G5416">
            <v>103517</v>
          </cell>
          <cell r="H5416" t="str">
            <v>AQUECEDOR SOLAR COMPACTO, KIT PARA 1 COLETOR SOLAR EM VIDRO TEMPERADO E SERPENTINA EM TUBO DE COBRE COM SUPORTE, RESERVATÓRIO, FIXAÇÕES E TUBOS - FORNECIMENTO E INSTALAÇÃO. AF_12/2021</v>
          </cell>
          <cell r="I5416" t="str">
            <v>UN</v>
          </cell>
        </row>
        <row r="5417">
          <cell r="G5417">
            <v>103519</v>
          </cell>
          <cell r="H5417" t="str">
            <v>BLOCO CONCRETADO NO LOCAL, 20X20X15CM, PARA BASE DE FIXAÇÃO DA ESTRUTURA SOLAR PARA LAJE DE CONCRETO - FORNECIMENTO E INSTALAÇÃO. AF_12/2021</v>
          </cell>
          <cell r="I5417" t="str">
            <v>UN</v>
          </cell>
        </row>
        <row r="5418">
          <cell r="G5418">
            <v>103520</v>
          </cell>
          <cell r="H5418" t="str">
            <v>RESERVATÓRIO TÉRMICO/BOILER SOLAR EM AÇO INOX 400 L COM 2 PLACAS COLETORAS EM VIDRO TEMPERADO COM SERPENTINA EM TUBO DE COBRE 2 X 1 M - FORNECIMENTO E INSTALAÇÃO. AF_12/2021</v>
          </cell>
          <cell r="I5418" t="str">
            <v>UN</v>
          </cell>
        </row>
        <row r="5419">
          <cell r="G5419">
            <v>103521</v>
          </cell>
          <cell r="H5419" t="str">
            <v>RESERVATÓRIO TÉRMICO/BOILER SOLAR EM AÇO INOX 600 L COM 3 PLACAS COLETORAS EM VIDRO TEMPERADO COM SERPENTINA EM TUBO DE COBRE 2 X 1 M - FORNECIMENTO E INSTALAÇÃO. AF_12/2021</v>
          </cell>
          <cell r="I5419" t="str">
            <v>UN</v>
          </cell>
        </row>
        <row r="5420">
          <cell r="G5420">
            <v>103522</v>
          </cell>
          <cell r="H5420" t="str">
            <v>RESERVATÓRIO TÉRMICO/BOILER SOLAR EM AÇO INOX 800 L COM 4 PLACAS COLETORAS EM VIDRO TEMPERADO COM SERPENTINA EM TUBO DE COBRE 2 X 1 M - FORNECIMENTO E INSTALAÇÃO. AF_12/2021</v>
          </cell>
          <cell r="I5420" t="str">
            <v>UN</v>
          </cell>
        </row>
        <row r="5421">
          <cell r="G5421">
            <v>103523</v>
          </cell>
          <cell r="H5421" t="str">
            <v>RESERVATÓRIO TÉRMICO/BOILER SOLAR EM AÇO INOX 1000 L COM 5 PLACAS COLETORAS EM VIDRO TEMPERADO COM SERPENTINA EM TUBO DE COBRE 2 X 1 M - FORNECIMENTO E INSTALAÇÃO. AF_12/2021</v>
          </cell>
          <cell r="I5421" t="str">
            <v>UN</v>
          </cell>
        </row>
        <row r="5422">
          <cell r="G5422">
            <v>104660</v>
          </cell>
          <cell r="H5422" t="str">
            <v>CONJUNTO DE PONTOS HIDRÁULICOS DE ÁGUA FRIA PARA BANHEIRO (RAMAL/SUB-RAMAL E DISTRIBUIÇÃO) EM PVC, COM TUBOS, CONEXÕES, REGISTROS, CORTES E FIXAÇÕES EM PRÉDIO COM TUBULAÇÕES EMBUTIDAS COM RASGO. AF_05/2023</v>
          </cell>
          <cell r="I5422" t="str">
            <v>UN</v>
          </cell>
        </row>
        <row r="5423">
          <cell r="G5423">
            <v>104661</v>
          </cell>
          <cell r="H5423" t="str">
            <v>CONJUNTO DE PONTOS HIDRÁULICOS DE ÁGUA FRIA PARA COZINHA (RAMAL/SUB-RAMAL E DISTRIBUIÇÃO) EM PVC, COM TUBOS, CONEXÕES, REGISTROS, CORTES E FIXAÇÕES EM PRÉDIO COM TUBULAÇÕES EMBUTIDAS COM RASGO. AF_05/2023</v>
          </cell>
          <cell r="I5423" t="str">
            <v>UN</v>
          </cell>
        </row>
        <row r="5424">
          <cell r="G5424">
            <v>104662</v>
          </cell>
          <cell r="H5424" t="str">
            <v>CONJUNTO DE PONTOS HIDRÁULICOS DE ÁGUA FRIA PARA ÁREA DE SERVIÇO (RAMAL/SUB-RAMAL E DISTRIBUIÇÃO) EM PVC, COM TUBOS, CONEXÕES, REGISTROS, CORTES E FIXAÇÕES EM PRÉDIO COM TUBULAÇÕES EMBUTIDAS COM RASGO. AF_05/2023</v>
          </cell>
          <cell r="I5424" t="str">
            <v>UN</v>
          </cell>
        </row>
        <row r="5425">
          <cell r="G5425">
            <v>104663</v>
          </cell>
          <cell r="H5425" t="str">
            <v>CONJUNTO DE PONTOS HIDRÁULICOS DE ÁGUA FRIA PARA BANHEIRO (RAMAL/SUB-RAMAL E DISTRIBUIÇÃO) EM PVC, COM TUBOS, CONEXÕES, REGISTROS, CORTES E FIXAÇÕES EM PRÉDIO (PRUMADA INDIVIDUAL), COM TUBULAÇÕES APARENTES OU EMBUTIDAS SEM RASGO. AF_05/2023</v>
          </cell>
          <cell r="I5425" t="str">
            <v>UN</v>
          </cell>
        </row>
        <row r="5426">
          <cell r="G5426">
            <v>104664</v>
          </cell>
          <cell r="H5426" t="str">
            <v>CONJUNTO DE PONTOS HIDRÁULICOS DE ÁGUA FRIA PARA COZINHA OU SERVIÇO (RAMAL/SUB-RAMAL E DISTRIBUIÇÃO) EM PVC, COM TUBOS, CONEXÕES, REGISTROS, CORTES E FIXAÇÕES EM PRÉDIO (PRUMADA INDIVIDUAL), COM TUBULAÇÕES APARENTES OU EMBUTIDAS SEM RASGO. AF_05/2023</v>
          </cell>
          <cell r="I5426" t="str">
            <v>UN</v>
          </cell>
        </row>
        <row r="5427">
          <cell r="G5427">
            <v>104665</v>
          </cell>
          <cell r="H5427" t="str">
            <v>CONJUNTO DE PONTOS HIDRÁULICOS DE ÁGUA FRIA PARA BANHEIRO (RAMAL/SUB-RAMAL E DISTRIBUIÇÃO) EM PVC, COM TUBOS, CONEXÕES, REGISTROS, CORTES E FIXAÇÕES EM PRÉDIO (PRUMADA COLETIVA), COM TUBULAÇÕES APARENTES OU EMBUTIDAS SEM RASGO. AF_05/2023</v>
          </cell>
          <cell r="I5427" t="str">
            <v>UN</v>
          </cell>
        </row>
        <row r="5428">
          <cell r="G5428">
            <v>104666</v>
          </cell>
          <cell r="H5428" t="str">
            <v>CONJUNTO DE PONTOS HIDRÁULICOS DE ÁGUA FRIA PARA COZINHA OU SERVIÇO (RAMAL/SUB-RAMAL E DISTRIBUIÇÃO) EM PVC, COM  TUBOS, CONEXÕES, REGISTROS, CORTES E FIXAÇÕES EM PRÉDIO (PRUMADA COLETIVA) SEM RASGO . AF_05/2023</v>
          </cell>
          <cell r="I5428" t="str">
            <v>UN</v>
          </cell>
        </row>
        <row r="5429">
          <cell r="G5429">
            <v>104667</v>
          </cell>
          <cell r="H5429" t="str">
            <v>COMPOSIÇÃO PARAMÉTRICA DE INSTALAÇÃO DE TUBOS DE PVC SOLDÁVEL PARA ÁGUA FRIA (PRUMADA INDIVIDUAL), POR APARTAMENTO, COM  CONEXÕES, CORTES E FIXAÇÕES, PARA PRÉDIO COM ATÉ 4 PAVIMENTOS. AF_05/2023</v>
          </cell>
          <cell r="I5429" t="str">
            <v>UN</v>
          </cell>
        </row>
        <row r="5430">
          <cell r="G5430">
            <v>104671</v>
          </cell>
          <cell r="H5430" t="str">
            <v>CONJUNTO DE PONTOS HIDRÁULICOS DE ÁGUA QUENTE PARA BANHEIRO (RAMAL/SUB-RAMAL E DISTRIBUIÇÃO) EM CPVC, COM  TUBOS, CONEXÕES, REGISTROS, CORTES E FIXAÇÕES EM PRÉDIO COM TUBULAÇÕES EMBUTIDAS EM RASGO. AF_05/2023</v>
          </cell>
          <cell r="I5430" t="str">
            <v>UN</v>
          </cell>
        </row>
        <row r="5431">
          <cell r="G5431">
            <v>104672</v>
          </cell>
          <cell r="H5431" t="str">
            <v>CONJUNTO DE PONTOS HIDRÁULICOS DE ÁGUA QUENTE PARA COZINHA (RAMAL/SUB-RAMAL E DISTRIBUIÇÃO) EM CPVC, COM  TUBOS, CONEXÕES, REGISTROS, CORTES E FIXAÇÕES EM PRÉDIO COM TUBULAÇÕES EMBUTIDAS EM RASGO. AF_05/2023</v>
          </cell>
          <cell r="I5431" t="str">
            <v>UN</v>
          </cell>
        </row>
        <row r="5432">
          <cell r="G5432">
            <v>104673</v>
          </cell>
          <cell r="H5432" t="str">
            <v>CONJUNTO DE PONTOS HIDRÁULICOS DE ÁGUA QUENTE PARA BANHEIRO(RAMAL/SUB-RAMAL E DISTRIBUIÇÃO) EM CPVC, COM  TUBOS, CONEXÕES, REGISTROS, CORTES E FIXAÇÕES EM PRÉDIO COM TUBULAÇÕES APARENTES OU EMBUTIDAS SEM RASGO. AF_05/2023</v>
          </cell>
          <cell r="I5432" t="str">
            <v>UN</v>
          </cell>
        </row>
        <row r="5433">
          <cell r="G5433">
            <v>104674</v>
          </cell>
          <cell r="H5433" t="str">
            <v>COMPOSIÇÃO PARAMÉTRICA DE INSTALAÇÃO DE TUBOS DE PVC, SÉRIE R, PARA COLETA DE ÁGUA PLUVIAL EM VARANDA, INSTALADO EM RAMAL DE ENCAMINHAMENTO E CONDUTOR VERTICAL, COM  CONEXÕES, RALOS, CORTES E FIXAÇÕES, PARA PRÉDIO. AF_05/2023</v>
          </cell>
          <cell r="I5433" t="str">
            <v>UN</v>
          </cell>
        </row>
        <row r="5434">
          <cell r="G5434">
            <v>104676</v>
          </cell>
          <cell r="H5434" t="str">
            <v>CONJUNTO DE PONTOS DE COLETA DE ESGOTO PARA BANHEIRO (RAMAL DE ESGOTO SANITÁRIO), EM PVC SÉRIE NORMAL, COM  TUBOS, CONEXÕES, RALOS, CAIXAS SIFONADAS, CORTES E FIXAÇÕES EM PRÉDIO COM PRUMADA DE DESCIDA DE ESGOTO DENTRO DO BANHEIRO. AF_05/2023</v>
          </cell>
          <cell r="I5434" t="str">
            <v>UN</v>
          </cell>
        </row>
        <row r="5435">
          <cell r="G5435">
            <v>104677</v>
          </cell>
          <cell r="H5435" t="str">
            <v>CONJUNTO DE PONTOS DE COLETA DE ESGOTO PARA BANHEIRO (RAMAL DE ESGOTO SANITÁRIO), EM PVC SÉRIE NORMAL, COM  TUBOS, CONEXÕES, RALOS, CAIXAS SIFONADAS, CORTES E FIXAÇÕES EM PRÉDIO COM PRUMADA DE DESCIDA DE ESGOTO FORA DO BANHEIRO. AF_05/2023</v>
          </cell>
          <cell r="I5435" t="str">
            <v>UN</v>
          </cell>
        </row>
        <row r="5436">
          <cell r="G5436">
            <v>104678</v>
          </cell>
          <cell r="H5436" t="str">
            <v>CONJUNTO DE PONTOS DE COLETA DE ESGOTO PARA COZINHA (RAMAL DE ESGOTO SANITÁRIO), EM PVC SÉRIE NORMAL, COM  TUBOS, CONEXÕES, CORTES E FIXAÇÕES EM PRÉDIO. AF_05/2023</v>
          </cell>
          <cell r="I5436" t="str">
            <v>UN</v>
          </cell>
        </row>
        <row r="5437">
          <cell r="G5437">
            <v>104679</v>
          </cell>
          <cell r="H5437" t="str">
            <v>CONJUNTO DE PONTOS DE COLETA DE ESGOTO PARA ÁREA DE SERVIÇO (RAMAL DE ESGOTO SANITÁRIO), EM PVC SÉRIE NORMAL, COM  TUBOS, CONEXÕES, RALOS, CAIXAS SIFONADAS, CORTES E FIXAÇÕES EM PRÉDIO. AF_05/2023</v>
          </cell>
          <cell r="I5437" t="str">
            <v>UN</v>
          </cell>
        </row>
        <row r="5438">
          <cell r="G5438">
            <v>104680</v>
          </cell>
          <cell r="H5438" t="str">
            <v>COMPOSIÇÃO PARAMÉTRICA DE INSTALAÇÃO DE TUBOS DE PVC SÉRIE NORMAL (PRUMADA DE ESGOTO SANITÁRIO), DN 100MM, POR AMBIENTE HIDRÁULICO, COM  CONEXÕES, CORTES E FIXAÇÕES PARA PRÉDIO. AF_05/2023</v>
          </cell>
          <cell r="I5438" t="str">
            <v>UN</v>
          </cell>
        </row>
        <row r="5439">
          <cell r="G5439">
            <v>104681</v>
          </cell>
          <cell r="H5439" t="str">
            <v>COMPOSIÇÃO PARAMÉTRICA DE INSTALAÇÃO DE TUBOS DE PVC SÉRIE NORMAL (PRUMADA DE ESGOTO SANITÁRIO), DN 75MM, POR AMBIENTE HIDRÁULICO, COM  CONEXÕES, CORTES E FIXAÇÕES PARA PRÉDIO. AF_05/2023</v>
          </cell>
          <cell r="I5439" t="str">
            <v>UN</v>
          </cell>
        </row>
        <row r="5440">
          <cell r="G5440">
            <v>104682</v>
          </cell>
          <cell r="H5440" t="str">
            <v>COMPOSIÇÃO PARAMÉTRICA DE INSTALAÇÃO DE TUBOS DE PVC SÉRIE NORMAL (PRUMADA DE VENTILAÇÃO), DN 100MM, POR APARTAMENTO (2 BANHEIROS) E DESCIDA DE ESGOTO NO BANHEIRO, COM  CONEXÕES, CORTES E FIXAÇÕES PARA PRÉDIO COM MAIS DO QUE 4 PAVIMENTOS. AF_05/2023</v>
          </cell>
          <cell r="I5440" t="str">
            <v>UN</v>
          </cell>
        </row>
        <row r="5441">
          <cell r="G5441">
            <v>104683</v>
          </cell>
          <cell r="H5441" t="str">
            <v>COMPOSIÇÃO PARAMÉTRICA DE INSTALAÇÃO DE TUBOS DE PVC SÉRIE NORMAL (PRUMADA DE VENTILAÇÃO), DN 75MM, POR APARTAMENTO (1 BANHEIRO) E DESCIDA DE ESGOTO FORA DO BANHEIRO, COM  CONEXÕES, CORTES E FIXAÇÕES PARA PRÉDIO COM ATÉ 4 PAVIMENTOS. AF_05/2023</v>
          </cell>
          <cell r="I5441" t="str">
            <v>UN</v>
          </cell>
        </row>
        <row r="5442">
          <cell r="G5442">
            <v>104031</v>
          </cell>
          <cell r="H5442" t="str">
            <v>COLAR DE TOMADA, PVC, COM TRAVAS, DE 60 MM X 1/2" OU 60 MM X 3/4", PARA LIGAÇÃO PREDIAL DE ÁGUA. AF_06/2022</v>
          </cell>
          <cell r="I5442" t="str">
            <v>UN</v>
          </cell>
        </row>
        <row r="5443">
          <cell r="G5443">
            <v>104032</v>
          </cell>
          <cell r="H5443" t="str">
            <v>COLAR DE TOMADA, PVC, COM TRAVAS, DE 75 MM X 1/2" OU 75 MM X 3/4", PARA LIGAÇÃO PREDIAL DE ÁGUA. AF_06/2022</v>
          </cell>
          <cell r="I5443" t="str">
            <v>UN</v>
          </cell>
        </row>
        <row r="5444">
          <cell r="G5444">
            <v>104033</v>
          </cell>
          <cell r="H5444" t="str">
            <v>COLAR DE TOMADA, PVC, COM TRAVAS, DE 85 MM X 1/2" OU 85 MM X 3/4", PARA LIGAÇÃO PREDIAL DE ÁGUA. AF_06/2022</v>
          </cell>
          <cell r="I5444" t="str">
            <v>UN</v>
          </cell>
        </row>
        <row r="5445">
          <cell r="G5445">
            <v>104034</v>
          </cell>
          <cell r="H5445" t="str">
            <v>COLAR DE TOMADA, PVC, COM TRAVAS, DE 110 MM X 1/2" OU 110 MM X 3/4", PARA LIGAÇÃO PREDIAL DE ÁGUA. AF_06/2022</v>
          </cell>
          <cell r="I5445" t="str">
            <v>UN</v>
          </cell>
        </row>
        <row r="5446">
          <cell r="G5446">
            <v>104035</v>
          </cell>
          <cell r="H5446" t="str">
            <v>COLAR DE TOMADA, POLIPROPILENO, COM PARAFUSOS, 63 MM X 1/2", PARA LIGAÇÃO PREDIAL DE ÁGUA. AF_06/2022</v>
          </cell>
          <cell r="I5446" t="str">
            <v>UN</v>
          </cell>
        </row>
        <row r="5447">
          <cell r="G5447">
            <v>104036</v>
          </cell>
          <cell r="H5447" t="str">
            <v>COLAR DE TOMADA, POLIPROPILENO, COM PARAFUSOS, 63 MM X 3/4", PARA LIGAÇÃO PREDIAL DE ÁGUA. AF_06/2022</v>
          </cell>
          <cell r="I5447" t="str">
            <v>UN</v>
          </cell>
        </row>
        <row r="5448">
          <cell r="G5448">
            <v>104039</v>
          </cell>
          <cell r="H5448" t="str">
            <v>TÊ DE SERVIÇO INTEGRADO, POLIPROPILENO, PARA TUBOS EM PEAD, 63 MM X 20 MM, PARA LIGAÇÃO PREDIAL DE ÁGUA. AF_06/2022</v>
          </cell>
          <cell r="I5448" t="str">
            <v>UN</v>
          </cell>
        </row>
        <row r="5449">
          <cell r="G5449">
            <v>104043</v>
          </cell>
          <cell r="H5449" t="str">
            <v>ADAPTADOR, POLIPROPILENO, PARA TUBOS EM PEAD, 20 MM X 1/2", PARA LIGAÇÃO PREDIAL DE ÁGUA. AF_06/2022</v>
          </cell>
          <cell r="I5449" t="str">
            <v>UN</v>
          </cell>
        </row>
        <row r="5450">
          <cell r="G5450">
            <v>104044</v>
          </cell>
          <cell r="H5450" t="str">
            <v>ADAPTADOR, POLIPROPILENO, PARA TUBOS EM PEAD, 20 MM X 3/4", PARA LIGAÇÃO PREDIAL DE ÁGUA. AF_06/2022</v>
          </cell>
          <cell r="I5450" t="str">
            <v>UN</v>
          </cell>
        </row>
        <row r="5451">
          <cell r="G5451">
            <v>104045</v>
          </cell>
          <cell r="H5451" t="str">
            <v>ADAPTADOR, POLIPROPILENO, PARA TUBOS EM PEAD, 32 MM X 1", PARA LIGAÇÃO PREDIAL DE ÁGUA. AF_06/2022</v>
          </cell>
          <cell r="I5451" t="str">
            <v>UN</v>
          </cell>
        </row>
        <row r="5452">
          <cell r="G5452">
            <v>104046</v>
          </cell>
          <cell r="H5452" t="str">
            <v>COTOVELO/JOELHO COM ADAPTADOR, POLIPROPILENO, PARA TUBOS EM PEAD, 20 MM X 1/2", PARA LIGAÇÃO PREDIAL DE ÁGUA. AF_06/2022</v>
          </cell>
          <cell r="I5452" t="str">
            <v>UN</v>
          </cell>
        </row>
        <row r="5453">
          <cell r="G5453">
            <v>104047</v>
          </cell>
          <cell r="H5453" t="str">
            <v>COTOVELO/JOELHO COM ADAPTADOR, POLIPROPILENO, PARA TUBOS EM PEAD, 20 MM X 3/4", PARA LIGAÇÃO PREDIAL DE ÁGUA. AF_06/2022</v>
          </cell>
          <cell r="I5453" t="str">
            <v>UN</v>
          </cell>
        </row>
        <row r="5454">
          <cell r="G5454">
            <v>104048</v>
          </cell>
          <cell r="H5454" t="str">
            <v>COTOVELO/JOELHO COM ADAPTADOR, POLIPROPILENO, PARA TUBOS EM PEAD, 32 MM X 1", PARA LIGAÇÃO PREDIAL DE ÁGUA. AF_06/2022</v>
          </cell>
          <cell r="I5454" t="str">
            <v>UN</v>
          </cell>
        </row>
        <row r="5455">
          <cell r="G5455">
            <v>104049</v>
          </cell>
          <cell r="H5455" t="str">
            <v>ADAPTADOR, PVC, CURTO COM BOLSA E ROSCA, 20 MM X 1/2", PARA LIGAÇÃO PREDIAL DE ÁGUA. AF_06/2022</v>
          </cell>
          <cell r="I5455" t="str">
            <v>UN</v>
          </cell>
        </row>
        <row r="5456">
          <cell r="G5456">
            <v>104050</v>
          </cell>
          <cell r="H5456" t="str">
            <v>ADAPTADOR, PVC, CURTO COM BOLSA E ROSCA, 32 MM X 1", PARA LIGAÇÃO PREDIAL DE ÁGUA. AF_06/2022</v>
          </cell>
          <cell r="I5456" t="str">
            <v>UN</v>
          </cell>
        </row>
        <row r="5457">
          <cell r="G5457">
            <v>104051</v>
          </cell>
          <cell r="H5457" t="str">
            <v>COTOVELO/JOELHO 90°, POLIPROPILENO, PARA TUBOS EM PEAD, 20 X 20 MM, PARA LIGAÇÃO PREDIAL DE ÁGUA. AF_06/2022</v>
          </cell>
          <cell r="I5457" t="str">
            <v>UN</v>
          </cell>
        </row>
        <row r="5458">
          <cell r="G5458">
            <v>104052</v>
          </cell>
          <cell r="H5458" t="str">
            <v>COTOVELO/JOELHO 90°, POLIPROPILENO, PARA TUBOS EM PEAD, 32 X 32 MM, PARA LIGAÇÃO PREDIAL DE ÁGUA. AF_06/2022</v>
          </cell>
          <cell r="I5458" t="str">
            <v>UN</v>
          </cell>
        </row>
        <row r="5459">
          <cell r="G5459">
            <v>104053</v>
          </cell>
          <cell r="H5459" t="str">
            <v>UNIÃO, POLIPROPILENO, PARA TUBOS EM PEAD, 20 MM, PARA LIGAÇÃO PREDIAL DE ÁGUA. AF_06/2022</v>
          </cell>
          <cell r="I5459" t="str">
            <v>UN</v>
          </cell>
        </row>
        <row r="5460">
          <cell r="G5460">
            <v>104054</v>
          </cell>
          <cell r="H5460" t="str">
            <v>UNIÃO, POLIPROPILENO, PARA TUBOS EM PEAD, 32 MM, PARA LIGAÇÃO PREDIAL DE ÁGUA. AF_06/2022</v>
          </cell>
          <cell r="I5460" t="str">
            <v>UN</v>
          </cell>
        </row>
        <row r="5461">
          <cell r="G5461">
            <v>104055</v>
          </cell>
          <cell r="H5461" t="str">
            <v>REGISTRO ESFERA, PVC, DE PASSEIO, PARA POLIETILENO, 20 MM, PARA LIGAÇÃO PREDIAL DE ÁGUA. AF_06/2022</v>
          </cell>
          <cell r="I5461" t="str">
            <v>UN</v>
          </cell>
        </row>
        <row r="5462">
          <cell r="G5462">
            <v>104056</v>
          </cell>
          <cell r="H5462" t="str">
            <v>REGISTRO ESFERA, PVC, COM ROSCA, 1/2", PARA LIGAÇÃO PREDIAL DE ÁGUA. AF_06/2022</v>
          </cell>
          <cell r="I5462" t="str">
            <v>UN</v>
          </cell>
        </row>
        <row r="5463">
          <cell r="G5463">
            <v>104058</v>
          </cell>
          <cell r="H5463" t="str">
            <v>LUVA, PVC, ROSCÁVEL, 1/2", PARA LIGAÇÃO PREDIAL DE ÁGUA. AF_06/2022</v>
          </cell>
          <cell r="I5463" t="str">
            <v>UN</v>
          </cell>
        </row>
        <row r="5464">
          <cell r="G5464">
            <v>104059</v>
          </cell>
          <cell r="H5464" t="str">
            <v>LUVA, PVC, ROSCÁVEL, 1", PARA LIGAÇÃO PREDIAL DE ÁGUA. AF_06/2022</v>
          </cell>
          <cell r="I5464" t="str">
            <v>UN</v>
          </cell>
        </row>
        <row r="5465">
          <cell r="G5465">
            <v>104060</v>
          </cell>
          <cell r="H5465" t="str">
            <v>TUBO, PEAD, PE-80, DE = 20 MM X 2,3 MM, PARA LIGAÇÃO PREDIAL DE ÁGUA. AF_06/2022</v>
          </cell>
          <cell r="I5465" t="str">
            <v>M</v>
          </cell>
        </row>
        <row r="5466">
          <cell r="G5466">
            <v>104061</v>
          </cell>
          <cell r="H5466" t="str">
            <v>TUBO, PEAD, PE-80, DE = 32 MM X 3,0 MM, PARA LIGAÇÃO PREDIAL DE ÁGUA. AF_06/2022</v>
          </cell>
          <cell r="I5466" t="str">
            <v>M</v>
          </cell>
        </row>
        <row r="5467">
          <cell r="G5467">
            <v>104112</v>
          </cell>
          <cell r="H5467" t="str">
            <v>(COMPOSIÇÃO REPRESENTATIVA) LIGAÇÃO PREDIAL DE ÁGUA, REDE DN 50 MM, RAMAL PREDIAL DE 20 MM, L = 2,0 M, LARGURA DA VALA = 0,65 M; COM COLAR DE TOMADA DE PVC; ESCAVAÇÃO MECANIZADA, PREPARO DE FUNDO DE VALA E REATERRO COMPACTADO. AF_06/2022</v>
          </cell>
          <cell r="I5467" t="str">
            <v>UN</v>
          </cell>
        </row>
        <row r="5468">
          <cell r="G5468">
            <v>104114</v>
          </cell>
          <cell r="H5468" t="str">
            <v>(COMPOSIÇÃO REPRESENTATIVA) LIGAÇÃO PREDIAL DE ÁGUA, REDE DN 50 MM, RAMAL PREDIAL DE 20 MM, L = 4,0 M, LARGURA DA VALA = 0,65 M; COM COLAR DE TOMADA DE PVC; ESCAVAÇÃO MECANIZADA, PREPARO DE FUNDO DE VALA E REATERRO COMPACTADO. AF_06/2022</v>
          </cell>
          <cell r="I5468" t="str">
            <v>UN</v>
          </cell>
        </row>
        <row r="5469">
          <cell r="G5469">
            <v>104116</v>
          </cell>
          <cell r="H5469" t="str">
            <v>(COMPOSIÇÃO REPRESENTATIVA) LIGAÇÃO PREDIAL DE ÁGUA, REDE DN 50 MM, RAMAL PREDIAL DE 20 MM, L = 6,0 M, LARGURA DA VALA = 0,65 M; COM COLAR DE TOMADA DE PVC; ESCAVAÇÃO MECANIZADA, PREPARO DE FUNDO DE VALA E REATERRO COMPACTADO. AF_06/2022</v>
          </cell>
          <cell r="I5469" t="str">
            <v>UN</v>
          </cell>
        </row>
        <row r="5470">
          <cell r="G5470">
            <v>104118</v>
          </cell>
          <cell r="H5470" t="str">
            <v>(COMPOSIÇÃO REPRESENTATIVA) LIGAÇÃO PREDIAL DE ÁGUA, REDE DN 50 MM, RAMAL PREDIAL DE 20 MM, L = 2,0 M, LARGURA DA VALA = 0,65 M; COM COLAR DE TOMADA DE PVC; ESCAVAÇÃO MANUAL, PREPARO DE FUNDO DE VALA E REATERRO COMPACTADO. AF_06/2022</v>
          </cell>
          <cell r="I5470" t="str">
            <v>UN</v>
          </cell>
        </row>
        <row r="5471">
          <cell r="G5471">
            <v>104120</v>
          </cell>
          <cell r="H5471" t="str">
            <v>(COMPOSIÇÃO REPRESENTATIVA) LIGAÇÃO PREDIAL DE ÁGUA, REDE DN 50 MM, RAMAL PREDIAL DE 20 MM, L = 4,0 M, LARGURA DA VALA = 0,65 M; COM COLAR DE TOMADA DE PVC; ESCAVAÇÃO MANUAL, PREPARO DE FUNDO DE VALA E REATERRO COMPACTADO. AF_06/2022</v>
          </cell>
          <cell r="I5471" t="str">
            <v>UN</v>
          </cell>
        </row>
        <row r="5472">
          <cell r="G5472">
            <v>104122</v>
          </cell>
          <cell r="H5472" t="str">
            <v>(COMPOSIÇÃO REPRESENTATIVA) LIGAÇÃO PREDIAL DE ÁGUA, REDE DN 50 MM, RAMAL PREDIAL DE 20 MM, L = 6,0 M, LARGURA DA VALA = 0,65 M; COM COLAR DE TOMADA DE PVC; ESCAVAÇÃO MANUAL, PREPARO DE FUNDO DE VALA E REATERRO COMPACTADO. AF_06/2022</v>
          </cell>
          <cell r="I5472" t="str">
            <v>UN</v>
          </cell>
        </row>
        <row r="5473">
          <cell r="G5473">
            <v>104062</v>
          </cell>
          <cell r="H5473" t="str">
            <v>CURVA LONGA, 90 GRAUS, PVC OCRE, JUNTA ELÁSTICA, DN 100 MM, PARA COLETOR PREDIAL DE ESGOTO. AF_06/2022</v>
          </cell>
          <cell r="I5473" t="str">
            <v>UN</v>
          </cell>
        </row>
        <row r="5474">
          <cell r="G5474">
            <v>104063</v>
          </cell>
          <cell r="H5474" t="str">
            <v>CURVA LONGA, 45 GRAUS, PVC OCRE, JUNTA ELÁSTICA, DN 100 MM, PARA COLETOR PREDIAL DE ESGOTO. AF_06/2022</v>
          </cell>
          <cell r="I5474" t="str">
            <v>UN</v>
          </cell>
        </row>
        <row r="5475">
          <cell r="G5475">
            <v>104064</v>
          </cell>
          <cell r="H5475" t="str">
            <v>CURVA LONGA, 90 GRAUS, PVC OCRE, JUNTA ELÁSTICA, DN 150 MM, PARA COLETOR PREDIAL DE ESGOTO. AF_06/2022</v>
          </cell>
          <cell r="I5475" t="str">
            <v>UN</v>
          </cell>
        </row>
        <row r="5476">
          <cell r="G5476">
            <v>104065</v>
          </cell>
          <cell r="H5476" t="str">
            <v>CURVA LONGA, 45 GRAUS, PVC OCRE, JUNTA ELÁSTICA, DN 150 MM, PARA COLETOR PREDIAL DE ESGOTO. AF_06/2022</v>
          </cell>
          <cell r="I5476" t="str">
            <v>UN</v>
          </cell>
        </row>
        <row r="5477">
          <cell r="G5477">
            <v>104072</v>
          </cell>
          <cell r="H5477" t="str">
            <v>TÊ, PVC OCRE, JUNTA ELÁSTICA, DN 200 MM, PARA COLETOR PREDIAL DE ESGOTO. AF_06/2022</v>
          </cell>
          <cell r="I5477" t="str">
            <v>UN</v>
          </cell>
        </row>
        <row r="5478">
          <cell r="G5478">
            <v>104076</v>
          </cell>
          <cell r="H5478" t="str">
            <v>SELIM, PVC OCRE, COM TRAVA, DN 125 X 100 MM OU 150 X 100 MM, PARA COLETOR PREDIAL DE ESGOTO. AF_06/2022</v>
          </cell>
          <cell r="I5478" t="str">
            <v>UN</v>
          </cell>
        </row>
        <row r="5479">
          <cell r="G5479">
            <v>104082</v>
          </cell>
          <cell r="H5479" t="str">
            <v>PLUG, PVC OCRE, JUNTA ELÁSTICA, DN 100 MM, PARA COLETOR PREDIAL DE ESGOTO. AF_06/2022</v>
          </cell>
          <cell r="I5479" t="str">
            <v>UN</v>
          </cell>
        </row>
        <row r="5480">
          <cell r="G5480">
            <v>104083</v>
          </cell>
          <cell r="H5480" t="str">
            <v>PLUG, PVC OCRE, JUNTA ELÁSTICA, DN 150 MM, PARA COLETOR PREDIAL DE ESGOTO. AF_06/2022</v>
          </cell>
          <cell r="I5480" t="str">
            <v>UN</v>
          </cell>
        </row>
        <row r="5481">
          <cell r="G5481">
            <v>104084</v>
          </cell>
          <cell r="H5481" t="str">
            <v>CAP, PVC OCRE, JUNTA ELÁSTICA, DN 150 MM, PARA COLETOR PREDIAL DE ESGOTO. AF_06/2022</v>
          </cell>
          <cell r="I5481" t="str">
            <v>UN</v>
          </cell>
        </row>
        <row r="5482">
          <cell r="G5482">
            <v>104085</v>
          </cell>
          <cell r="H5482" t="str">
            <v>TUBO, PVC OCRE, JUNTA ELÁSTICA, DN 100 MM, PARA COLETOR PREDIAL DE ESGOTO. AF_06/2022</v>
          </cell>
          <cell r="I5482" t="str">
            <v>M</v>
          </cell>
        </row>
        <row r="5483">
          <cell r="G5483">
            <v>104086</v>
          </cell>
          <cell r="H5483" t="str">
            <v>TUBO, PVC OCRE, JUNTA ELÁSTICA, DN 150 MM, PARA COLETOR PREDIAL DE ESGOTO. AF_06/2022</v>
          </cell>
          <cell r="I5483" t="str">
            <v>M</v>
          </cell>
        </row>
        <row r="5484">
          <cell r="G5484">
            <v>104124</v>
          </cell>
          <cell r="H5484" t="str">
            <v>(COMPOSIÇÃO REPRESENTATIVA) LIGAÇÃO PREDIAL DE ESGOTO, REDE DN 150 MM, COLETOR PREDIAL DN 100 MM, L = 2,0 M, LARGURA DA VALA = 0,65 M; COM SELIM E CURVA 90 GRAUS; ESCAVAÇÃO MECANIZADA, PREPARO DE FUNDO DE VALA E REATERRO COMPACTADO. AF_06/2022</v>
          </cell>
          <cell r="I5484" t="str">
            <v>UN</v>
          </cell>
        </row>
        <row r="5485">
          <cell r="G5485">
            <v>104130</v>
          </cell>
          <cell r="H5485" t="str">
            <v>(COMPOSIÇÃO REPRESENTATIVA) LIGAÇÃO PREDIAL DE ESGOTO, REDE DN 150 MM, COLETOR PREDIAL DN 100 MM, L = 4,0 M, LARGURA DA VALA = 0,65 M; COM SELIM E CURVA 90 GRAUS; ESCAVAÇÃO MECANIZADA, PREPARO DE FUNDO DE VALA E REATERRO COMPACTADO. AF_06/2022</v>
          </cell>
          <cell r="I5485" t="str">
            <v>UN</v>
          </cell>
        </row>
        <row r="5486">
          <cell r="G5486">
            <v>104136</v>
          </cell>
          <cell r="H5486" t="str">
            <v>(COMPOSIÇÃO REPRESENTATIVA) LIGAÇÃO PREDIAL DE ESGOTO, REDE DN 150 MM, COLETOR PREDIAL DN 100 MM, L = 6,0 M, LARGURA DA VALA = 0,65 M; COM SELIM E CURVA 90 GRAUS; ESCAVAÇÃO MECANIZADA, PREPARO DE FUNDO DE VALA E REATERRO COMPACTADO. AF_06/2022</v>
          </cell>
          <cell r="I5486" t="str">
            <v>UN</v>
          </cell>
        </row>
        <row r="5487">
          <cell r="G5487">
            <v>104142</v>
          </cell>
          <cell r="H5487" t="str">
            <v>(COMPOSIÇÃO REPRESENTATIVA) LIGAÇÃO PREDIAL DE ESGOTO, REDE DN 150 MM, COLETOR PREDIAL DN 100 MM, L = 2,0 M, LARGURA DA VALA = 0,65 M; COM SELIM E CURVA 90 GRAUS; ESCAVAÇÃO MANUAL, PREPARO DE FUNDO DE VALA E REATERRO COMPACTADO. AF_06/2022</v>
          </cell>
          <cell r="I5487" t="str">
            <v>UN</v>
          </cell>
        </row>
        <row r="5488">
          <cell r="G5488">
            <v>104148</v>
          </cell>
          <cell r="H5488" t="str">
            <v>(COMPOSIÇÃO REPRESENTATIVA) LIGAÇÃO PREDIAL DE ESGOTO, REDE DN 150 MM, COLETOR PREDIAL DN 100 MM, L = 4,0 M, LARGURA DA VALA = 0,65 M; COM SELIM E CURVA 90 GRAUS; ESCAVAÇÃO MANUAL, PREPARO DE FUNDO DE VALA E REATERRO COMPACTADO. AF_06/2022</v>
          </cell>
          <cell r="I5488" t="str">
            <v>UN</v>
          </cell>
        </row>
        <row r="5489">
          <cell r="G5489">
            <v>104154</v>
          </cell>
          <cell r="H5489" t="str">
            <v>(COMPOSIÇÃO REPRESENTATIVA) LIGAÇÃO PREDIAL DE ESGOTO, REDE DN 150 MM, COLETOR PREDIAL DN 100 MM, L = 6,0 M, LARGURA DA VALA = 0,65 M; COM SELIM E CURVA 90 GRAUS; ESCAVAÇÃO MANUAL, PREPARO DE FUNDO DE VALA E REATERRO COMPACTADO. AF_06/2022</v>
          </cell>
          <cell r="I5489" t="str">
            <v>UN</v>
          </cell>
        </row>
        <row r="5490">
          <cell r="G5490">
            <v>96520</v>
          </cell>
          <cell r="H5490" t="str">
            <v>ESCAVAÇÃO MECANIZADA PARA BLOCO DE COROAMENTO OU SAPATA COM RETROESCAVADEIRA (SEM ESCAVAÇÃO PARA COLOCAÇÃO DE FÔRMAS). AF_06/2017</v>
          </cell>
          <cell r="I5490" t="str">
            <v>M3</v>
          </cell>
        </row>
        <row r="5491">
          <cell r="G5491">
            <v>96521</v>
          </cell>
          <cell r="H5491" t="str">
            <v>ESCAVAÇÃO MECANIZADA PARA BLOCO DE COROAMENTO OU SAPATA COM RETROESCAVADEIRA (INCLUINDO ESCAVAÇÃO PARA COLOCAÇÃO DE FÔRMAS). AF_06/2017</v>
          </cell>
          <cell r="I5491" t="str">
            <v>M3</v>
          </cell>
        </row>
        <row r="5492">
          <cell r="G5492">
            <v>96522</v>
          </cell>
          <cell r="H5492" t="str">
            <v>ESCAVAÇÃO MANUAL PARA BLOCO DE COROAMENTO OU SAPATA (SEM ESCAVAÇÃO PARA COLOCAÇÃO DE FÔRMAS). AF_06/2017</v>
          </cell>
          <cell r="I5492" t="str">
            <v>M3</v>
          </cell>
        </row>
        <row r="5493">
          <cell r="G5493">
            <v>96523</v>
          </cell>
          <cell r="H5493" t="str">
            <v>ESCAVAÇÃO MANUAL PARA BLOCO DE COROAMENTO OU SAPATA (INCLUINDO ESCAVAÇÃO PARA COLOCAÇÃO DE FÔRMAS). AF_06/2017</v>
          </cell>
          <cell r="I5493" t="str">
            <v>M3</v>
          </cell>
        </row>
        <row r="5494">
          <cell r="G5494">
            <v>96524</v>
          </cell>
          <cell r="H5494" t="str">
            <v>ESCAVAÇÃO MECANIZADA PARA VIGA BALDRAME COM MINI-ESCAVADEIRA (SEM ESCAVAÇÃO PARA COLOCAÇÃO DE FÔRMAS). AF_06/2017</v>
          </cell>
          <cell r="I5494" t="str">
            <v>M3</v>
          </cell>
        </row>
        <row r="5495">
          <cell r="G5495">
            <v>96525</v>
          </cell>
          <cell r="H5495" t="str">
            <v>ESCAVAÇÃO MECANIZADA PARA VIGA BALDRAME COM MINI-ESCAVADEIRA (INCLUINDO ESCAVAÇÃO PARA COLOCAÇÃO DE FÔRMAS). AF_06/2017</v>
          </cell>
          <cell r="I5495" t="str">
            <v>M3</v>
          </cell>
        </row>
        <row r="5496">
          <cell r="G5496">
            <v>96526</v>
          </cell>
          <cell r="H5496" t="str">
            <v>ESCAVAÇÃO MANUAL DE VALA PARA VIGA BALDRAME (SEM ESCAVAÇÃO PARA COLOCAÇÃO DE FÔRMAS). AF_06/2017</v>
          </cell>
          <cell r="I5496" t="str">
            <v>M3</v>
          </cell>
        </row>
        <row r="5497">
          <cell r="G5497">
            <v>96527</v>
          </cell>
          <cell r="H5497" t="str">
            <v>ESCAVAÇÃO MANUAL DE VALA PARA VIGA BALDRAME (INCLUINDO ESCAVAÇÃO PARA COLOCAÇÃO DE FÔRMAS). AF_06/2017</v>
          </cell>
          <cell r="I5497" t="str">
            <v>M3</v>
          </cell>
        </row>
        <row r="5498">
          <cell r="G5498">
            <v>96528</v>
          </cell>
          <cell r="H5498" t="str">
            <v>FABRICAÇÃO, MONTAGEM E DESMONTAGEM DE FÔRMA PARA BLOCO DE COROAMENTO, EM MADEIRA SERRADA, E=25 MM, 1 UTILIZAÇÃO. AF_06/2017</v>
          </cell>
          <cell r="I5498" t="str">
            <v>M2</v>
          </cell>
        </row>
        <row r="5499">
          <cell r="G5499">
            <v>101114</v>
          </cell>
          <cell r="H5499" t="str">
            <v>ESCAVAÇÃO HORIZONTAL EM SOLO DE 1A CATEGORIA COM TRATOR DE ESTEIRAS (100HP/LÂMINA: 2,19M3). AF_07/2020</v>
          </cell>
          <cell r="I5499" t="str">
            <v>M3</v>
          </cell>
        </row>
        <row r="5500">
          <cell r="G5500">
            <v>101115</v>
          </cell>
          <cell r="H5500" t="str">
            <v>ESCAVAÇÃO HORIZONTAL EM SOLO DE 1A CATEGORIA COM TRATOR DE ESTEIRAS (150HP/LÂMINA: 3,18M3). AF_07/2020</v>
          </cell>
          <cell r="I5500" t="str">
            <v>M3</v>
          </cell>
        </row>
        <row r="5501">
          <cell r="G5501">
            <v>101116</v>
          </cell>
          <cell r="H5501" t="str">
            <v>ESCAVAÇÃO HORIZONTAL EM SOLO DE 1A CATEGORIA COM TRATOR DE ESTEIRAS (170HP/LÂMINA: 5,20M3). AF_07/2020</v>
          </cell>
          <cell r="I5501" t="str">
            <v>M3</v>
          </cell>
        </row>
        <row r="5502">
          <cell r="G5502">
            <v>101117</v>
          </cell>
          <cell r="H5502" t="str">
            <v>ESCAVAÇÃO HORIZONTAL EM SOLO DE 1A CATEGORIA COM TRATOR DE ESTEIRAS (347HP/LÂMINA: 8,70M3). AF_07/2020</v>
          </cell>
          <cell r="I5502" t="str">
            <v>M3</v>
          </cell>
        </row>
        <row r="5503">
          <cell r="G5503">
            <v>101118</v>
          </cell>
          <cell r="H5503" t="str">
            <v>ESCAVAÇÃO HORIZONTAL EM SOLO DE 1A CATEGORIA COM TRATOR DE ESTEIRAS (125HP/LÂMINA: 2,70M3). AF_07/2020</v>
          </cell>
          <cell r="I5503" t="str">
            <v>M3</v>
          </cell>
        </row>
        <row r="5504">
          <cell r="G5504">
            <v>101119</v>
          </cell>
          <cell r="H5504" t="str">
            <v>ESCAVAÇÃO HORIZONTAL, INCLUINDO ESCARIFICAÇÃO EM SOLO DE 2A CATEGORIA COM TRATOR DE ESTEIRAS (100HP/LÂMINA: 2,19M3). AF_07/2020</v>
          </cell>
          <cell r="I5504" t="str">
            <v>M3</v>
          </cell>
        </row>
        <row r="5505">
          <cell r="G5505">
            <v>101120</v>
          </cell>
          <cell r="H5505" t="str">
            <v>ESCAVAÇÃO HORIZONTAL, INCLUINDO ESCARIFICAÇÃO EM SOLO DE 2A CATEGORIA COM TRATOR DE ESTEIRAS (150HP/LÂMINA: 3,18M3). AF_07/2020</v>
          </cell>
          <cell r="I5505" t="str">
            <v>M3</v>
          </cell>
        </row>
        <row r="5506">
          <cell r="G5506">
            <v>101121</v>
          </cell>
          <cell r="H5506" t="str">
            <v>ESCAVAÇÃO HORIZONTAL, INCLUINDO ESCARIFICAÇÃO EM SOLO DE 2A CATEGORIA COM TRATOR DE ESTEIRAS (170HP/LÂMINA: 5,20M3). AF_07/2020</v>
          </cell>
          <cell r="I5506" t="str">
            <v>M3</v>
          </cell>
        </row>
        <row r="5507">
          <cell r="G5507">
            <v>101122</v>
          </cell>
          <cell r="H5507" t="str">
            <v>ESCAVAÇÃO HORIZONTAL, INCLUINDO ESCARIFICAÇÃO EM SOLO DE 2A CATEGORIA COM TRATOR DE ESTEIRAS (347HP/LÂMINA: 8,70M3). AF_07/2020</v>
          </cell>
          <cell r="I5507" t="str">
            <v>M3</v>
          </cell>
        </row>
        <row r="5508">
          <cell r="G5508">
            <v>101123</v>
          </cell>
          <cell r="H5508" t="str">
            <v>ESCAVAÇÃO HORIZONTAL, INCLUINDO ESCARIFICAÇÃO EM SOLO DE 2A CATEGORIA COM TRATOR DE ESTEIRAS (125HP/LÂMINA: 2,70M3). AF_07/2020</v>
          </cell>
          <cell r="I5508" t="str">
            <v>M3</v>
          </cell>
        </row>
        <row r="5509">
          <cell r="G5509">
            <v>101124</v>
          </cell>
          <cell r="H5509" t="str">
            <v>ESCAVAÇÃO HORIZONTAL, INCLUINDO CARGA E DESCARGA EM SOLO DE 1A CATEGORIA COM TRATOR DE ESTEIRAS (100HP/LÂMINA: 2,19M3). AF_07/2020</v>
          </cell>
          <cell r="I5509" t="str">
            <v>M3</v>
          </cell>
        </row>
        <row r="5510">
          <cell r="G5510">
            <v>101125</v>
          </cell>
          <cell r="H5510" t="str">
            <v>ESCAVAÇÃO HORIZONTAL, INCLUINDO CARGA E DESCARGA EM SOLO DE 1A CATEGORIA COM TRATOR DE ESTEIRAS (150HP/LÂMINA: 3,18M3). AF_07/2020</v>
          </cell>
          <cell r="I5510" t="str">
            <v>M3</v>
          </cell>
        </row>
        <row r="5511">
          <cell r="G5511">
            <v>101126</v>
          </cell>
          <cell r="H5511" t="str">
            <v>ESCAVAÇÃO HORIZONTAL, INCLUINDO CARGA E DESCARGA EM SOLO DE 1A CATEGORIA COM TRATOR DE ESTEIRAS (170HP/LÂMINA: 5,20M3). AF_07/2020</v>
          </cell>
          <cell r="I5511" t="str">
            <v>M3</v>
          </cell>
        </row>
        <row r="5512">
          <cell r="G5512">
            <v>101127</v>
          </cell>
          <cell r="H5512" t="str">
            <v>ESCAVAÇÃO HORIZONTAL, INCLUINDO CARGA E DESCARGA EM SOLO DE 1A CATEGORIA COM TRATOR DE ESTEIRAS (347HP/LÂMINA: 8,70M3). AF_07/2020</v>
          </cell>
          <cell r="I5512" t="str">
            <v>M3</v>
          </cell>
        </row>
        <row r="5513">
          <cell r="G5513">
            <v>101128</v>
          </cell>
          <cell r="H5513" t="str">
            <v>ESCAVAÇÃO HORIZONTAL, INCLUINDO CARGA E DESCARGA EM SOLO DE 1A CATEGORIA COM TRATOR DE ESTEIRAS (125HP/LÂMINA: 2,70M3). AF_07/2020</v>
          </cell>
          <cell r="I5513" t="str">
            <v>M3</v>
          </cell>
        </row>
        <row r="5514">
          <cell r="G5514">
            <v>101129</v>
          </cell>
          <cell r="H5514" t="str">
            <v>ESCAVAÇÃO HORIZONTAL, INCLUINDO ESCARIFICAÇÃO, CARGA E DESCARGA EM SOLO DE 2A CATEGORIA COM TRATOR DE ESTEIRAS (100HP/LÂMINA: 2,19M3). AF_07/2020</v>
          </cell>
          <cell r="I5514" t="str">
            <v>M3</v>
          </cell>
        </row>
        <row r="5515">
          <cell r="G5515">
            <v>101130</v>
          </cell>
          <cell r="H5515" t="str">
            <v>ESCAVAÇÃO HORIZONTAL, INCLUINDO ESCARIFICAÇÃO, CARGA E DESCARGA EM SOLO DE 2A CATEGORIA COM TRATOR DE ESTEIRAS (150HP/LÂMINA: 3,18M3). AF_07/2020</v>
          </cell>
          <cell r="I5515" t="str">
            <v>M3</v>
          </cell>
        </row>
        <row r="5516">
          <cell r="G5516">
            <v>101131</v>
          </cell>
          <cell r="H5516" t="str">
            <v>ESCAVAÇÃO HORIZONTAL, INCLUINDO ESCARIFICAÇÃO, CARGA E DESCARGA EM SOLO DE 2A CATEGORIA COM TRATOR DE ESTEIRAS (170HP/LÂMINA: 5,20M3). AF_07/2020</v>
          </cell>
          <cell r="I5516" t="str">
            <v>M3</v>
          </cell>
        </row>
        <row r="5517">
          <cell r="G5517">
            <v>101132</v>
          </cell>
          <cell r="H5517" t="str">
            <v>ESCAVAÇÃO HORIZONTAL, INCLUINDO ESCARIFICAÇÃO, CARGA E DESCARGA EM SOLO DE 2A CATEGORIA COM TRATOR DE ESTEIRAS (347HP/LÂMINA: 8,70M3). AF_07/2020</v>
          </cell>
          <cell r="I5517" t="str">
            <v>M3</v>
          </cell>
        </row>
        <row r="5518">
          <cell r="G5518">
            <v>101133</v>
          </cell>
          <cell r="H5518" t="str">
            <v>ESCAVAÇÃO HORIZONTAL, INCLUINDO ESCARIFICAÇÃO, CARGA E DESCARGA EM SOLO DE 2A CATEGORIA COM TRATOR DE ESTEIRAS (125HP/LÂMINA: 2,70M3). AF_07/2020</v>
          </cell>
          <cell r="I5518" t="str">
            <v>M3</v>
          </cell>
        </row>
        <row r="5519">
          <cell r="G5519">
            <v>101134</v>
          </cell>
          <cell r="H5519" t="str">
            <v>ESCAVAÇÃO HORIZONTAL, INCLUINDO CARGA, DESCARGA E TRANSPORTE EM SOLO DE 1A CATEGORIA COM TRATOR DE ESTEIRAS (100HP/LÂMINA: 2,19M3) E CAMINHÃO BASCULANTE DE 10M3, DMT ATÉ 200M. AF_07/2020</v>
          </cell>
          <cell r="I5519" t="str">
            <v>M3</v>
          </cell>
        </row>
        <row r="5520">
          <cell r="G5520">
            <v>101135</v>
          </cell>
          <cell r="H5520" t="str">
            <v>ESCAVAÇÃO HORIZONTAL, INCLUINDO CARGA, DESCARGA E TRANSPORTE EM SOLO DE 1A CATEGORIA COM TRATOR DE ESTEIRAS (150HP/LÂMINA: 3,18M3) E CAMINHÃO BASCULANTE DE 10M3, DMT ATÉ 200M AF_07/2020</v>
          </cell>
          <cell r="I5520" t="str">
            <v>M3</v>
          </cell>
        </row>
        <row r="5521">
          <cell r="G5521">
            <v>101136</v>
          </cell>
          <cell r="H5521" t="str">
            <v>ESCAVAÇÃO HORIZONTAL, INCLUINDO CARGA, DESCARGA E TRANSPORTE EM SOLO DE 1A CATEGORIA COM TRATOR DE ESTEIRAS (170HP/LÂMINA: 5,20M3) E CAMINHÃO BASCULANTE DE 10M3, DMT ATÉ 200M. AF_07/2020</v>
          </cell>
          <cell r="I5521" t="str">
            <v>M3</v>
          </cell>
        </row>
        <row r="5522">
          <cell r="G5522">
            <v>101137</v>
          </cell>
          <cell r="H5522" t="str">
            <v>ESCAVAÇÃO HORIZONTAL, INCLUINDO CARGA, DESCARGA E TRANSPORTE EM SOLO DE 1A CATEGORIA COM TRATOR DE ESTEIRAS (347HP/LÂMINA: 8,70M3) E CAMINHÃO BASCULANTE DE 10M3, DMT ATÉ 200M. AF_07/2020</v>
          </cell>
          <cell r="I5522" t="str">
            <v>M3</v>
          </cell>
        </row>
        <row r="5523">
          <cell r="G5523">
            <v>101138</v>
          </cell>
          <cell r="H5523" t="str">
            <v>ESCAVAÇÃO HORIZONTAL, INCLUINDO CARGA, DESCARGA E TRANSPORTE EM SOLO DE 1A CATEGORIA COM TRATOR DE ESTEIRAS (125HP/LÂMINA: 2,70M3) E CAMINHÃO BASCULANTE DE 10M3, DMT ATÉ 200M. AF_07/2020</v>
          </cell>
          <cell r="I5523" t="str">
            <v>M3</v>
          </cell>
        </row>
        <row r="5524">
          <cell r="G5524">
            <v>101139</v>
          </cell>
          <cell r="H5524" t="str">
            <v>ESCAVAÇÃO HORIZONTAL, INCLUINDO  ESCARIFICAÇÃO, CARGA, DESCARGA E TRANSPORTE EM SOLO DE 2A CATEGORIA COM TRATOR DE ESTEIRAS (100HP/LÂMINA: 2,19M3) E CAMINHÃO BASCULANTE DE 10M3, DMT ATÉ 200M. AF_07/2020</v>
          </cell>
          <cell r="I5524" t="str">
            <v>M3</v>
          </cell>
        </row>
        <row r="5525">
          <cell r="G5525">
            <v>101140</v>
          </cell>
          <cell r="H5525" t="str">
            <v>ESCAVAÇÃO HORIZONTAL, INCLUINDO ESCARIFICAÇÃO, CARGA, DESCARGA E TRANSPORTE EM SOLO DE 2A CATEGORIA COM TRATOR DE ESTEIRAS (150HP/LÂMINA: 3,18M3) E CAMINHÃO BASCULANTE DE 10M3, DMT ATÉ 200M. AF_07/2020</v>
          </cell>
          <cell r="I5525" t="str">
            <v>M3</v>
          </cell>
        </row>
        <row r="5526">
          <cell r="G5526">
            <v>101141</v>
          </cell>
          <cell r="H5526" t="str">
            <v>ESCAVAÇÃO HORIZONTAL, INCLUINDO ESCARIFICAÇÃO, CARGA, DESCARGA E TRANSPORTE EM SOLO DE 2A CATEGORIA COM TRATOR DE ESTEIRAS (170HP/LÂMINA: 5,20M3) E CAMINHÃO BASCULANTE DE 10M3, DMT ATÉ 200M. AF_07/2020</v>
          </cell>
          <cell r="I5526" t="str">
            <v>M3</v>
          </cell>
        </row>
        <row r="5527">
          <cell r="G5527">
            <v>101142</v>
          </cell>
          <cell r="H5527" t="str">
            <v>ESCAVAÇÃO HORIZONTAL, INCLUINDO ESCARIFICAÇÃO, CARGA, DESCARGA E TRANSPORTE EM SOLO DE 2A CATEGORIA COM TRATOR DE ESTEIRAS (347HP/LÂMINA: 8,70M3) E CAMINHÃO BASCULANTE DE 10M3, DMT ATÉ 200M. AF_07/2020</v>
          </cell>
          <cell r="I5527" t="str">
            <v>M3</v>
          </cell>
        </row>
        <row r="5528">
          <cell r="G5528">
            <v>101143</v>
          </cell>
          <cell r="H5528" t="str">
            <v>ESCAVAÇÃO HORIZONTAL, INCLUINDO ESCARIFICAÇÃO, CARGA, DESCARGA E TRANSPORTE EM SOLO DE 2A CATEGORIA COM TRATOR DE ESTEIRAS (125HP/LÂMINA: 2,70M3) E CAMINHÃO BASCULANTE DE 10M3, DMT ATÉ 200M. AF_07/2020</v>
          </cell>
          <cell r="I5528" t="str">
            <v>M3</v>
          </cell>
        </row>
        <row r="5529">
          <cell r="G5529">
            <v>101144</v>
          </cell>
          <cell r="H5529" t="str">
            <v>ESCAVAÇÃO HORIZONTAL, INCLUINDO CARGA, DESCARGA E TRANSPORTE EM SOLO DE 1A CATEGORIA COM TRATOR DE ESTEIRAS (100HP/LÂMINA: 2,19M3) E CAMINHÃO BASCULANTE DE 14M3, DMT ATÉ 200M. AF_07/2020</v>
          </cell>
          <cell r="I5529" t="str">
            <v>M3</v>
          </cell>
        </row>
        <row r="5530">
          <cell r="G5530">
            <v>101145</v>
          </cell>
          <cell r="H5530" t="str">
            <v>ESCAVAÇÃO HORIZONTAL, INCLUINDO CARGA, DESCARGA E TRANSPORTE EM SOLO DE 1A CATEGORIA COM TRATOR DE ESTEIRAS (150HP/LÂMINA: 3,18M3) E CAMINHÃO BASCULANTE DE 14M3, DMT ATÉ 200M. AF_07/2020</v>
          </cell>
          <cell r="I5530" t="str">
            <v>M3</v>
          </cell>
        </row>
        <row r="5531">
          <cell r="G5531">
            <v>101146</v>
          </cell>
          <cell r="H5531" t="str">
            <v>ESCAVAÇÃO HORIZONTAL, INCLUINDO CARGA, DESCARGA E TRANSPORTE EM SOLO DE 1A CATEGORIA COM TRATOR DE ESTEIRAS (170HP/LÂMINA: 5,20M3) E CAMINHÃO BASCULANTE DE 14M3, DMT ATÉ 200M. AF_07/2020</v>
          </cell>
          <cell r="I5531" t="str">
            <v>M3</v>
          </cell>
        </row>
        <row r="5532">
          <cell r="G5532">
            <v>101147</v>
          </cell>
          <cell r="H5532" t="str">
            <v>ESCAVAÇÃO HORIZONTAL, INCLUINDO CARGA, DESCARGA E TRANSPORTE EM SOLO DE 1A CATEGORIA COM TRATOR DE ESTEIRAS (347HP/LÂMINA: 8,70M3) E CAMINHÃO BASCULANTE DE 14M3, DMT ATÉ 200M. AF_07/2020</v>
          </cell>
          <cell r="I5532" t="str">
            <v>M3</v>
          </cell>
        </row>
        <row r="5533">
          <cell r="G5533">
            <v>101148</v>
          </cell>
          <cell r="H5533" t="str">
            <v>ESCAVAÇÃO HORIZONTAL, INCLUINDO CARGA, DESCARGA E TRANSPORTE EM SOLO DE 1A CATEGORIA COM TRATOR DE ESTEIRAS (125HP/LÂMINA: 2,70M3) E CAMINHÃO BASCULANTE DE 14M3, DMT ATÉ 200M. AF_07/2020</v>
          </cell>
          <cell r="I5533" t="str">
            <v>M3</v>
          </cell>
        </row>
        <row r="5534">
          <cell r="G5534">
            <v>101149</v>
          </cell>
          <cell r="H5534" t="str">
            <v>ESCAVAÇÃO HORIZONTAL, INCLUINDO ESCARIFICAÇÃO, CARGA, DESCARGA E TRANSPORTE EM SOLO DE 2A CATEGORIA COM TRATOR DE ESTEIRAS (100HP/LÂMINA: 2,19M3) E CAMINHÃO BASCULANTE DE 14M3, DMT ATÉ 200M. AF_07/2020</v>
          </cell>
          <cell r="I5534" t="str">
            <v>M3</v>
          </cell>
        </row>
        <row r="5535">
          <cell r="G5535">
            <v>101150</v>
          </cell>
          <cell r="H5535" t="str">
            <v>ESCAVAÇÃO HORIZONTAL, INCLUINDO ESCARIFICAÇÃO, CARGA, DESCARGA E TRANSPORTE EM SOLO DE 2A CATEGORIA COM TRATOR DE ESTEIRAS (150HP/LÂMINA: 3,18M3) E CAMINHÃO BASCULANTE DE 14M3, DMT ATÉ 200M. AF_07/2020</v>
          </cell>
          <cell r="I5535" t="str">
            <v>M3</v>
          </cell>
        </row>
        <row r="5536">
          <cell r="G5536">
            <v>101151</v>
          </cell>
          <cell r="H5536" t="str">
            <v>ESCAVAÇÃO HORIZONTAL, INCLUINDO ESCARIFICAÇÃO, CARGA, DESCARGA E TRANSPORTE EM SOLO DE 2A CATEGORIA COM TRATOR DE ESTEIRAS (170HP/LÂMINA: 5,20M3) E CAMINHÃO BASCULANTE DE 14M3, DMT ATÉ 200M. AF_07/2020</v>
          </cell>
          <cell r="I5536" t="str">
            <v>M3</v>
          </cell>
        </row>
        <row r="5537">
          <cell r="G5537">
            <v>101152</v>
          </cell>
          <cell r="H5537" t="str">
            <v>ESCAVAÇÃO HORIZONTAL, INCLUINDO ESCARIFICAÇÃO, CARGA, DESCARGA E TRANSPORTE EM SOLO DE 2A CATEGORIA COM TRATOR DE ESTEIRAS (347HP/LÂMINA: 8,70M3) E CAMINHÃO BASCULANTE DE 14M3, DMT ATÉ 200M. AF_07/2020</v>
          </cell>
          <cell r="I5537" t="str">
            <v>M3</v>
          </cell>
        </row>
        <row r="5538">
          <cell r="G5538">
            <v>101153</v>
          </cell>
          <cell r="H5538" t="str">
            <v>ESCAVAÇÃO HORIZONTAL, INCLUINDO ESCARIFICAÇÃO, CARGA, DESCARGA E TRANSPORTE EM SOLO DE 2A CATEGORIA COM TRATOR DE ESTEIRAS (125HP/LÂMINA: 2,70M3) E CAMINHÃO BASCULANTE DE 14M3, DMT ATÉ 200M. AF_07/2020</v>
          </cell>
          <cell r="I5538" t="str">
            <v>M3</v>
          </cell>
        </row>
        <row r="5539">
          <cell r="G5539">
            <v>101206</v>
          </cell>
          <cell r="H5539" t="str">
            <v>ESCAVAÇÃO VERTICAL PARA  EDIFICAÇÃO, COM CARGA, DESCARGA E TRANSPORTE DE SOLO DE 1ª CATEGORIA, COM ESCAVADEIRA HIDRÁULICA (CAÇAMBA: 0,8 M³ / 111 HP), FROTA DE 3 CAMINHÕES BASCULANTES DE 14 M³, DMT ATÉ 1 KM E VELOCIDADE MÉDIA 14 KM/H. AF_05/2020</v>
          </cell>
          <cell r="I5539" t="str">
            <v>M3</v>
          </cell>
        </row>
        <row r="5540">
          <cell r="G5540">
            <v>101207</v>
          </cell>
          <cell r="H5540" t="str">
            <v>ESCAVAÇÃO VERTICAL PARA EDIFICAÇÃO, COM CARGA, DESCARGA E TRANSPORTE DE SOLO DE 1ª CATEGORIA, COM ESCAVADEIRA HIDRÁULICA (CAÇAMBA: 0,8 M³ / 111 HP), FROTA DE 2 CAMINHÕES BASCULANTES DE 18 M³, DMT ATÉ 1 KM E VELOCIDADE MÉDIA 14 KM/H. AF_05/2020</v>
          </cell>
          <cell r="I5540" t="str">
            <v>M3</v>
          </cell>
        </row>
        <row r="5541">
          <cell r="G5541">
            <v>101208</v>
          </cell>
          <cell r="H5541" t="str">
            <v>ESCAVAÇÃO VERTICAL PARA  EDIFICAÇÃO, COM CARGA, DESCARGA E TRANSPORTE DE SOLO DE 1ª CATEGORIA, COM ESCAVADEIRA HIDRÁULICA (CAÇAMBA: 1,2 M³ / 155 HP), FROTA DE 3 CAMINHÕES BASCULANTES DE 14 M³, DMT ATÉ 1 KM E VELOCIDADE MÉDIA 14 KM/H. AF_05/2020</v>
          </cell>
          <cell r="I5541" t="str">
            <v>M3</v>
          </cell>
        </row>
        <row r="5542">
          <cell r="G5542">
            <v>101209</v>
          </cell>
          <cell r="H5542" t="str">
            <v>ESCAVAÇÃO VERTICAL PARA  EDIFICAÇÃO, COM CARGA, DESCARGA E TRANSPORTE DE SOLO DE 1ª CATEGORIA, COM ESCAVADEIRA HIDRÁULICA (CAÇAMBA: 1,2 M³ / 155 HP), FROTA DE 3 CAMINHÕES BASCULANTES DE 18 M³, DMT ATÉ 1 KM E VELOCIDADE MÉDIA 14 KM/H. AF_05/2020</v>
          </cell>
          <cell r="I5542" t="str">
            <v>M3</v>
          </cell>
        </row>
        <row r="5543">
          <cell r="G5543">
            <v>101210</v>
          </cell>
          <cell r="H5543" t="str">
            <v>ESCAVAÇÃO VERTICAL PARA  EDIFICAÇÃO, COM CARGA, DESCARGA E TRANSPORTE DE SOLO DE 1ª CATEGORIA, COM ESCAVADEIRA HIDRÁULICA (CAÇAMBA: 0,8 M³ / 111 HP), FROTA DE 4 CAMINHÕES BASCULANTES DE 14 M³, DMT DE 1,5 KM E VELOCIDADE MÉDIA 18 KM/H. AF_05/2020</v>
          </cell>
          <cell r="I5543" t="str">
            <v>M3</v>
          </cell>
        </row>
        <row r="5544">
          <cell r="G5544">
            <v>101211</v>
          </cell>
          <cell r="H5544" t="str">
            <v>ESCAVAÇÃO VERTICAL PARA  EDIFICAÇÃO, COM CARGA, DESCARGA E TRANSPORTE DE SOLO DE 1ª CATEGORIA, COM ESCAVADEIRA HIDRÁULICA (CAÇAMBA: 0,8 M³ / 111 HP), FROTA DE 4 CAMINHÕES BASCULANTES DE 14 M³, DMT DE 2 KM E VELOCIDADE MÉDIA 19 KM/H. AF_05/2020</v>
          </cell>
          <cell r="I5544" t="str">
            <v>M3</v>
          </cell>
        </row>
        <row r="5545">
          <cell r="G5545">
            <v>101212</v>
          </cell>
          <cell r="H5545" t="str">
            <v>ESCAVAÇÃO VERTICAL PARA  EDIFICAÇÃO, COM CARGA, DESCARGA E TRANSPORTE DE SOLO DE 1ª CATEGORIA, COM ESCAVADEIRA HIDRÁULICA (CAÇAMBA: 0,8 M³ / 111 HP), FROTA DE 5 CAMINHÕES BASCULANTES DE 14 M³, DMT DE 3 KM E VELOCIDADE MÉDIA 20 KM/H. AF_05/2020</v>
          </cell>
          <cell r="I5545" t="str">
            <v>M3</v>
          </cell>
        </row>
        <row r="5546">
          <cell r="G5546">
            <v>101213</v>
          </cell>
          <cell r="H5546" t="str">
            <v>ESCAVAÇÃO VERTICAL PARA  EDIFICAÇÃO, COM CARGA, DESCARGA E TRANSPORTE DE SOLO DE 1ª CATEGORIA, COM ESCAVADEIRA HIDRÁULICA (CAÇAMBA: 0,8 M³ / 111 HP), FROTA DE 6 CAMINHÕES BASCULANTES DE 14 M³, DMT DE 4 KM E VELOCIDADE MÉDIA 22 KM/H. AF_05/2020</v>
          </cell>
          <cell r="I5546" t="str">
            <v>M3</v>
          </cell>
        </row>
        <row r="5547">
          <cell r="G5547">
            <v>101214</v>
          </cell>
          <cell r="H5547" t="str">
            <v>ESCAVAÇÃO VERTICAL PARA  EDIFICAÇÃO, COM CARGA, DESCARGA E TRANSPORTE DE SOLO DE 1ª CATEGORIA, COM ESCAVADEIRA HIDRÁULICA (CAÇAMBA: 0,8 M³ / 111 HP), FROTA DE 7 CAMINHÕES BASCULANTES DE 14 M³, DMT DE 6 KM E VELOCIDADE MÉDIA 22 KM/H. AF_05/2020</v>
          </cell>
          <cell r="I5547" t="str">
            <v>M3</v>
          </cell>
        </row>
        <row r="5548">
          <cell r="G5548">
            <v>101215</v>
          </cell>
          <cell r="H5548" t="str">
            <v>ESCAVAÇÃO VERTICAL PARA  EDIFICAÇÃO, COM CARGA, DESCARGA E TRANSPORTE DE SOLO DE 1ª CATEGORIA, COM ESCAVADEIRA HIDRÁULICA (CAÇAMBA: 0,8 M³ / 111 HP), FROTA DE 4 CAMINHÕES BASCULANTES DE 18 M³, DMT DE 1,5 KM E VELOCIDADE MÉDIA 18 KM/H. AF_05/2020</v>
          </cell>
          <cell r="I5548" t="str">
            <v>M3</v>
          </cell>
        </row>
        <row r="5549">
          <cell r="G5549">
            <v>101216</v>
          </cell>
          <cell r="H5549" t="str">
            <v>ESCAVAÇÃO VERTICAL PARA  EDIFICAÇÃO, COM CARGA, DESCARGA E TRANSPORTE DE SOLO DE 1ª CATEGORIA, COM ESCAVADEIRA HIDRÁULICA (CAÇAMBA: 0,8 M³ / 111 HP), FROTA DE 4 CAMINHÕES BASCULANTES DE 18 M³, DMT DE 2 KM E VELOCIDADE MÉDIA 19 KM/H. AF_05/2020</v>
          </cell>
          <cell r="I5549" t="str">
            <v>M3</v>
          </cell>
        </row>
        <row r="5550">
          <cell r="G5550">
            <v>101217</v>
          </cell>
          <cell r="H5550" t="str">
            <v>ESCAVAÇÃO VERTICAL PARA  EDIFICAÇÃO, COM CARGA, DESCARGA E TRANSPORTE DE SOLO DE 1ª CATEGORIA, COM ESCAVADEIRA HIDRÁULICA (CAÇAMBA: 0,8 M³ / 111 HP), FROTA DE 5 CAMINHÕES BASCULANTES DE 18 M³, DMT DE 3 KM E VELOCIDADE MÉDIA 20 KM/H. AF_05/2020</v>
          </cell>
          <cell r="I5550" t="str">
            <v>M3</v>
          </cell>
        </row>
        <row r="5551">
          <cell r="G5551">
            <v>101218</v>
          </cell>
          <cell r="H5551" t="str">
            <v>ESCAVAÇÃO VERTICAL PARA  EDIFICAÇÃO, COM CARGA, DESCARGA E TRANSPORTE DE SOLO DE 1ª CATEGORIA, COM ESCAVADEIRA HIDRÁULICA (CAÇAMBA: 0,8 M³ / 111 HP), FROTA DE 5 CAMINHÕES BASCULANTES DE 18 M³, DMT DE 4 KM E VELOCIDADE MÉDIA 22 KM/H. AF_05/2020</v>
          </cell>
          <cell r="I5551" t="str">
            <v>M3</v>
          </cell>
        </row>
        <row r="5552">
          <cell r="G5552">
            <v>101219</v>
          </cell>
          <cell r="H5552" t="str">
            <v>ESCAVAÇÃO VERTICAL PARA  EDIFICAÇÃO, COM CARGA, DESCARGA E TRANSPORTE DE SOLO DE 1ª CATEGORIA, COM ESCAVADEIRA HIDRÁULICA (CAÇAMBA: 0,8 M³ / 111 HP), FROTA DE 6 CAMINHÕES BASCULANTES DE 18 M³, DMT DE 6 KM E VELOCIDADE MÉDIA 22 KM/H. AF_05/2020</v>
          </cell>
          <cell r="I5552" t="str">
            <v>M3</v>
          </cell>
        </row>
        <row r="5553">
          <cell r="G5553">
            <v>101220</v>
          </cell>
          <cell r="H5553" t="str">
            <v>ESCAVAÇÃO VERTICAL PARA  EDIFICAÇÃO, COM CARGA, DESCARGA E TRANSPORTE DE SOLO DE 1ª CATEGORIA, COM ESCAVADEIRA HIDRÁULICA (CAÇAMBA: 1,2 M³ / 155 HP), FROTA DE 5 CAMINHÕES BASCULANTES DE 14 M³, DMT DE 1,5 KM E VELOCIDADE MÉDIA 18 KM/H. AF_05/2020</v>
          </cell>
          <cell r="I5553" t="str">
            <v>M3</v>
          </cell>
        </row>
        <row r="5554">
          <cell r="G5554">
            <v>101221</v>
          </cell>
          <cell r="H5554" t="str">
            <v>ESCAVAÇÃO VERTICAL PARA  EDIFICAÇÃO, COM CARGA, DESCARGA E TRANSPORTE DE SOLO DE 1ª CATEGORIA, COM ESCAVADEIRA HIDRÁULICA (CAÇAMBA: 1,2 M³ / 155 HP), FROTA DE 5 CAMINHÕES BASCULANTES DE 14 M³, DMT DE 2 KM E VELOCIDADE MÉDIA 19 KM/H. AF_05/2020</v>
          </cell>
          <cell r="I5554" t="str">
            <v>M3</v>
          </cell>
        </row>
        <row r="5555">
          <cell r="G5555">
            <v>101222</v>
          </cell>
          <cell r="H5555" t="str">
            <v>ESCAVAÇÃO VERTICAL PARA  EDIFICAÇÃO, COM CARGA, DESCARGA E TRANSPORTE DE SOLO DE 1ª CATEGORIA, COM ESCAVADEIRA HIDRÁULICA (CAÇAMBA: 1,2 M³ / 155 HP), FROTA DE 6 CAMINHÕES BASCULANTES DE 14 M³, DMT DE 3 KM E VELOCIDADE MÉDIA 20 KM/H. AF_05/2020</v>
          </cell>
          <cell r="I5555" t="str">
            <v>M3</v>
          </cell>
        </row>
        <row r="5556">
          <cell r="G5556">
            <v>101223</v>
          </cell>
          <cell r="H5556" t="str">
            <v>ESCAVAÇÃO VERTICAL PARA  EDIFICAÇÃO, COM CARGA, DESCARGA E TRANSPORTE DE SOLO DE 1ª CATEGORIA, COM ESCAVADEIRA HIDRÁULICA (CAÇAMBA: 1,2 M³ / 155 HP), FROTA DE 7 CAMINHÕES BASCULANTES DE 14 M³, DMT DE 4 KM E VELOCIDADE MÉDIA 22 KM/H. AF_05/2020</v>
          </cell>
          <cell r="I5556" t="str">
            <v>M3</v>
          </cell>
        </row>
        <row r="5557">
          <cell r="G5557">
            <v>101224</v>
          </cell>
          <cell r="H5557" t="str">
            <v>ESCAVAÇÃO VERTICAL PARA  EDIFICAÇÃO, COM CARGA, DESCARGA E TRANSPORTE DE SOLO DE 1ª CATEGORIA, COM ESCAVADEIRA HIDRÁULICA (CAÇAMBA: 1,2 M³ / 155 HP), FROTA DE 9 CAMINHÕES BASCULANTES DE 14 M³, DMT DE 6 KM E VELOCIDADE MÉDIA 22 KM/H. AF_05/2020</v>
          </cell>
          <cell r="I5557" t="str">
            <v>M3</v>
          </cell>
        </row>
        <row r="5558">
          <cell r="G5558">
            <v>101225</v>
          </cell>
          <cell r="H5558" t="str">
            <v>ESCAVAÇÃO VERTICAL PARA  EDIFICAÇÃO, COM CARGA, DESCARGA E TRANSPORTE DE SOLO DE 1ª CATEGORIA, COM ESCAVADEIRA HIDRÁULICA (CAÇAMBA: 1,2 M³ / 155 HP), FROTA DE 5 CAMINHÕES BASCULANTES DE 18 M³, DMT DE 1,5 KM E VELOCIDADE MÉDIA 18 KM/H. AF_05/2020</v>
          </cell>
          <cell r="I5558" t="str">
            <v>M3</v>
          </cell>
        </row>
        <row r="5559">
          <cell r="G5559">
            <v>101226</v>
          </cell>
          <cell r="H5559" t="str">
            <v>ESCAVAÇÃO VERTICAL PARA  EDIFICAÇÃO, COM CARGA, DESCARGA E TRANSPORTE DE SOLO DE 1ª CATEGORIA, COM ESCAVADEIRA HIDRÁULICA (CAÇAMBA: 1,2 M³ / 155 HP), FROTA DE 5 CAMINHÕES BASCULANTES DE 18 M³, DMT DE 2 KM E VELOCIDADE MÉDIA 19 KM/H. AF_05/2020</v>
          </cell>
          <cell r="I5559" t="str">
            <v>M3</v>
          </cell>
        </row>
        <row r="5560">
          <cell r="G5560">
            <v>101227</v>
          </cell>
          <cell r="H5560" t="str">
            <v>ESCAVAÇÃO VERTICAL PARA  EDIFICAÇÃO, COM CARGA, DESCARGA E TRANSPORTE DE SOLO DE 1ª CATEGORIA, COM ESCAVADEIRA HIDRÁULICA (CAÇAMBA: 1,2 M³ / 155 HP), FROTA DE 6 CAMINHÕES BASCULANTES DE 18 M³, DMT DE 3 KM E VELOCIDADE MÉDIA 20 KM/H. AF_05/2020</v>
          </cell>
          <cell r="I5560" t="str">
            <v>M3</v>
          </cell>
        </row>
        <row r="5561">
          <cell r="G5561">
            <v>101228</v>
          </cell>
          <cell r="H5561" t="str">
            <v>ESCAVAÇÃO VERTICAL PARA  EDIFICAÇÃO, COM CARGA, DESCARGA E TRANSPORTE DE SOLO DE 1ª CATEGORIA, COM ESCAVADEIRA HIDRÁULICA (CAÇAMBA: 1,2 M³ / 155 HP), FROTA DE 6 CAMINHÕES BASCULANTES DE 18 M³, DMT DE 4 KM E VELOCIDADE MÉDIA 22 KM/H. AF_05/2020</v>
          </cell>
          <cell r="I5561" t="str">
            <v>M3</v>
          </cell>
        </row>
        <row r="5562">
          <cell r="G5562">
            <v>101229</v>
          </cell>
          <cell r="H5562" t="str">
            <v>ESCAVAÇÃO VERTICAL PARA  EDIFICAÇÃO, COM CARGA, DESCARGA E TRANSPORTE DE SOLO DE 1ª CATEGORIA, COM ESCAVADEIRA HIDRÁULICA (CAÇAMBA: 1,2 M³ / 155 HP), FROTA DE 8 CAMINHÕES BASCULANTES DE 18 M³, DMT DE 6 KM E VELOCIDADE MÉDIA 22 KM/H. AF_05/2020</v>
          </cell>
          <cell r="I5562" t="str">
            <v>M3</v>
          </cell>
        </row>
        <row r="5563">
          <cell r="G5563">
            <v>101230</v>
          </cell>
          <cell r="H5563" t="str">
            <v>ESCAVAÇÃO VERTICAL PARA INFRAESTRUTURA, COM CARGA, DESCARGA E TRANSPORTE DE SOLO DE 1ª CATEGORIA, COM ESCAVADEIRA HIDRÁULICA (CAÇAMBA: 0,8 M³ / 111 HP), FROTA DE 3 CAMINHÕES BASCULANTES DE 14 M³, DMT ATÉ 1 KM E VELOCIDADE MÉDIA14 KM/H. AF_05/2020</v>
          </cell>
          <cell r="I5563" t="str">
            <v>M3</v>
          </cell>
        </row>
        <row r="5564">
          <cell r="G5564">
            <v>101231</v>
          </cell>
          <cell r="H5564" t="str">
            <v>ESCAVAÇÃO VERTICAL PARA INFRAESTRUTURA, COM CARGA, DESCARGA E TRANSPORTE DE SOLO DE 1ª CATEGORIA, COM ESCAVADEIRA HIDRÁULICA (CAÇAMBA: 0,8 M³ / 111 HP), FROTA DE 3 CAMINHÕES BASCULANTES DE 18 M³, DMT ATÉ 1 KM E VELOCIDADE MÉDIA14 KM/H. AF_05/2020</v>
          </cell>
          <cell r="I5564" t="str">
            <v>M3</v>
          </cell>
        </row>
        <row r="5565">
          <cell r="G5565">
            <v>101232</v>
          </cell>
          <cell r="H5565" t="str">
            <v>ESCAVAÇÃO VERTICAL PARA INFRAESTRUTURA, COM CARGA, DESCARGA E TRANSPORTE DE SOLO DE 1ª CATEGORIA, COM ESCAVADEIRA HIDRÁULICA (CAÇAMBA: 1,2 M³ / 155 HP), FROTA DE 3 CAMINHÕES BASCULANTES DE 14 M³, DMT ATÉ 1 KM E VELOCIDADE MÉDIA14 KM/H. AF_05/2020</v>
          </cell>
          <cell r="I5565" t="str">
            <v>M3</v>
          </cell>
        </row>
        <row r="5566">
          <cell r="G5566">
            <v>101233</v>
          </cell>
          <cell r="H5566" t="str">
            <v>ESCAVAÇÃO VERTICAL PARA INFRAESTRUTURA, COM CARGA, DESCARGA E TRANSPORTE DE SOLO DE 1ª CATEGORIA, COM ESCAVADEIRA HIDRÁULICA (CAÇAMBA: 1,2 M³ / 155 HP), FROTA DE 3 CAMINHÕES BASCULANTES DE 18 M³, DMT ATÉ 1 KM E VELOCIDADE MÉDIA14 KM/H. AF_05/2020</v>
          </cell>
          <cell r="I5566" t="str">
            <v>M3</v>
          </cell>
        </row>
        <row r="5567">
          <cell r="G5567">
            <v>101234</v>
          </cell>
          <cell r="H5567" t="str">
            <v>ESCAVAÇÃO VERTICAL PARA INFRAESTRUTURA, COM CARGA, DESCARGA E TRANSPORTE DE SOLO DE 1ª CATEGORIA, COM ESCAVADEIRA HIDRÁULICA (CAÇAMBA: 0,8 M³ / 111HP), FROTA DE 5 CAMINHÕES BASCULANTES DE 14 M³, DMT DE 1,5 KM E VELOCIDADE MÉDIA18 KM/H. AF_05/2020</v>
          </cell>
          <cell r="I5567" t="str">
            <v>M3</v>
          </cell>
        </row>
        <row r="5568">
          <cell r="G5568">
            <v>101235</v>
          </cell>
          <cell r="H5568" t="str">
            <v>ESCAVAÇÃO VERTICAL PARA INFRAESTRUTURA, COM CARGA, DESCARGA E TRANSPORTE DE SOLO DE 1ª CATEGORIA, COM ESCAVADEIRA HIDRÁULICA (CAÇAMBA: 0,8 M³ / 111HP), FROTA DE 5 CAMINHÕES BASCULANTES DE 14 M³, DMT DE 2 KM E VELOCIDADE MÉDIA 19 KM/H. AF_05/2020</v>
          </cell>
          <cell r="I5568" t="str">
            <v>M3</v>
          </cell>
        </row>
        <row r="5569">
          <cell r="G5569">
            <v>101236</v>
          </cell>
          <cell r="H5569" t="str">
            <v>ESCAVAÇÃO VERTICAL PARA INFRAESTRUTURA, COM CARGA, DESCARGA E TRANSPORTE DE SOLO DE 1ª CATEGORIA, COM ESCAVADEIRA HIDRÁULICA (CAÇAMBA: 0,8 M³ / 111HP), FROTA DE 6 CAMINHÕES BASCULANTES DE 14 M³, DMT DE 3 KM E VELOCIDADE MÉDIA 20 KM/H. AF_05/2020</v>
          </cell>
          <cell r="I5569" t="str">
            <v>M3</v>
          </cell>
        </row>
        <row r="5570">
          <cell r="G5570">
            <v>101237</v>
          </cell>
          <cell r="H5570" t="str">
            <v>ESCAVAÇÃO VERTICAL PARA INFRAESTRUTURA, COM CARGA, DESCARGA E TRANSPORTE DE SOLO DE 1ª CATEGORIA, COM ESCAVADEIRA HIDRÁULICA (CAÇAMBA: 0,8 M³ / 111HP), FROTA DE 6 CAMINHÕES BASCULANTES DE 14 M³, DMT DE 4 KM E VELOCIDADE MÉDIA 22 KM/H. AF_05/2020</v>
          </cell>
          <cell r="I5570" t="str">
            <v>M3</v>
          </cell>
        </row>
        <row r="5571">
          <cell r="G5571">
            <v>101238</v>
          </cell>
          <cell r="H5571" t="str">
            <v>ESCAVAÇÃO VERTICAL PARA INFRAESTRUTURA, COM CARGA, DESCARGA E TRANSPORTE DE SOLO DE 1ª CATEGORIA, COM ESCAVADEIRA HIDRÁULICA (CAÇAMBA: 0,8 M³ / 111HP), FROTA DE 8 CAMINHÕES BASCULANTES DE 14 M³, DMT DE 6 KM E VELOCIDADE MÉDIA 22 KM/H. AF_05/2020</v>
          </cell>
          <cell r="I5571" t="str">
            <v>M3</v>
          </cell>
        </row>
        <row r="5572">
          <cell r="G5572">
            <v>101239</v>
          </cell>
          <cell r="H5572" t="str">
            <v>ESCAVAÇÃO VERTICAL PARA INFRAESTRUTURA, COM CARGA, DESCARGA E TRANSPORTE DE SOLO DE 1ª CATEGORIA, COM ESCAVADEIRA HIDRÁULICA (CAÇAMBA: 0,8 M³ / 111HP), FROTA DE 4 CAMINHÕES BASCULANTES DE 18 M³, DMT DE 1,5 KM E VELOCIDADE MÉDIA18 KM/H. AF_05/2020</v>
          </cell>
          <cell r="I5572" t="str">
            <v>M3</v>
          </cell>
        </row>
        <row r="5573">
          <cell r="G5573">
            <v>101240</v>
          </cell>
          <cell r="H5573" t="str">
            <v>ESCAVAÇÃO VERTICAL PARA INFRAESTRUTURA, COM CARGA, DESCARGA E TRANSPORTE DE SOLO DE 1ª CATEGORIA, COM ESCAVADEIRA HIDRÁULICA (CAÇAMBA: 0,8 M³ / 111HP), FROTA DE 4 CAMINHÕES BASCULANTES DE 18 M³, DMT DE 2 KM E VELOCIDADE MÉDIA 19 KM/H. AF_05/2020</v>
          </cell>
          <cell r="I5573" t="str">
            <v>M3</v>
          </cell>
        </row>
        <row r="5574">
          <cell r="G5574">
            <v>101241</v>
          </cell>
          <cell r="H5574" t="str">
            <v>ESCAVAÇÃO VERTICAL PARA INFRAESTRUTURA, COM CARGA, DESCARGA E TRANSPORTE DE SOLO DE 1ª CATEGORIA, COM ESCAVADEIRA HIDRÁULICA (CAÇAMBA: 0,8 M³ / 111HP), FROTA DE 5 CAMINHÕES BASCULANTES DE 18 M³, DMT DE 3 KM E VELOCIDADE MÉDIA 20 KM/H. AF_05/2020</v>
          </cell>
          <cell r="I5574" t="str">
            <v>M3</v>
          </cell>
        </row>
        <row r="5575">
          <cell r="G5575">
            <v>101242</v>
          </cell>
          <cell r="H5575" t="str">
            <v>ESCAVAÇÃO VERTICAL PARA INFRAESTRUTURA, COM CARGA, DESCARGA E TRANSPORTE DE SOLO DE 1ª CATEGORIA, COM ESCAVADEIRA HIDRÁULICA (CAÇAMBA: 0,8 M³ / 111HP), FROTA DE 6 CAMINHÕES BASCULANTES DE 18 M³, DMT DE 4 KM E VELOCIDADE MÉDIA 22 KM/H. AF_05/2020</v>
          </cell>
          <cell r="I5575" t="str">
            <v>M3</v>
          </cell>
        </row>
        <row r="5576">
          <cell r="G5576">
            <v>101243</v>
          </cell>
          <cell r="H5576" t="str">
            <v>ESCAVAÇÃO VERTICAL PARA INFRAESTRUTURA, COM CARGA, DESCARGA E TRANSPORTE DE SOLO DE 1ª CATEGORIA, COM ESCAVADEIRA HIDRÁULICA (CAÇAMBA: 0,8 M³ / 111HP), FROTA DE 7 CAMINHÕES BASCULANTES DE 18 M³, DMT DE 6 KM E VELOCIDADE MÉDIA 22 KM/H. AF_05/2020</v>
          </cell>
          <cell r="I5576" t="str">
            <v>M3</v>
          </cell>
        </row>
        <row r="5577">
          <cell r="G5577">
            <v>101244</v>
          </cell>
          <cell r="H5577" t="str">
            <v>ESCAVAÇÃO VERTICAL PARA INFRAESTRUTURA, COM CARGA, DESCARGA E TRANSPORTE DE SOLO DE 1ª CATEGORIA, COM ESCAVADEIRA HIDRÁULICA (CAÇAMBA: 1,2M³ / 155HP), FROTA DE 6 CAMINHÕES BASCULANTES DE 14 M³, DMT DE 1,5 KM E VELOCIDADE MÉDIA18 KM/H. AF_05/2020</v>
          </cell>
          <cell r="I5577" t="str">
            <v>M3</v>
          </cell>
        </row>
        <row r="5578">
          <cell r="G5578">
            <v>101245</v>
          </cell>
          <cell r="H5578" t="str">
            <v>ESCAVAÇÃO VERTICAL PARA INFRAESTRUTURA, COM CARGA, DESCARGA E TRANSPORTE DE SOLO DE 1ª CATEGORIA, COM ESCAVADEIRA HIDRÁULICA (CAÇAMBA: 1,2 M³ / 155HP), FROTA DE 6 CAMINHÕES BASCULANTES DE 14 M³, DMT DE 2 KM E VELOCIDADE MÉDIA 19 KM/H. AF_05/2020</v>
          </cell>
          <cell r="I5578" t="str">
            <v>M3</v>
          </cell>
        </row>
        <row r="5579">
          <cell r="G5579">
            <v>101246</v>
          </cell>
          <cell r="H5579" t="str">
            <v>ESCAVAÇÃO VERTICAL PARA INFRAESTRUTURA, COM CARGA, DESCARGA E TRANSPORTE DE SOLO DE 1ª CATEGORIA, COM ESCAVADEIRA HIDRÁULICA (CAÇAMBA: 1,2 M³ / 155HP), FROTA DE 7 CAMINHÕES BASCULANTES DE 14 M³, DMT DE 3 KM E VELOCIDADE MÉDIA 20 KM/H. AF_05/2020</v>
          </cell>
          <cell r="I5579" t="str">
            <v>M3</v>
          </cell>
        </row>
        <row r="5580">
          <cell r="G5580">
            <v>101247</v>
          </cell>
          <cell r="H5580" t="str">
            <v>ESCAVAÇÃO VERTICAL PARA INFRAESTRUTURA, COM CARGA, DESCARGA E TRANSPORTE DE SOLO DE 1ª CATEGORIA, COM ESCAVADEIRA HIDRÁULICA (CAÇAMBA: 1,2 M³ / 155HP), FROTA DE 8 CAMINHÕES BASCULANTES DE 14 M³, DMT DE 4 KM E VELOCIDADE MÉDIA 22 KM/H. AF_05/2020</v>
          </cell>
          <cell r="I5580" t="str">
            <v>M3</v>
          </cell>
        </row>
        <row r="5581">
          <cell r="G5581">
            <v>101248</v>
          </cell>
          <cell r="H5581" t="str">
            <v>ESCAVAÇÃO VERTICAL PARA INFRAESTRUTURA, COM CARGA, DESCARGA E TRANSPORTE DE SOLO DE 1ª CATEGORIA, COM ESCAVADEIRA HIDRÁULICA (CAÇAMBA: 1,2 M³ / 155HP), FROTA DE 10 CAMINHÕES BASCULANTES DE 14 M³, DMT DE 6 KM E VELOCIDADE MÉDIA22 KM/H. AF_05/2020</v>
          </cell>
          <cell r="I5581" t="str">
            <v>M3</v>
          </cell>
        </row>
        <row r="5582">
          <cell r="G5582">
            <v>101249</v>
          </cell>
          <cell r="H5582" t="str">
            <v>ESCAVAÇÃO VERTICAL PARA INFRAESTRUTURA, COM CARGA, DESCARGA E TRANSPORTE DE SOLO DE 1ª CATEGORIA, COM ESCAVADEIRA HIDRÁULICA (CAÇAMBA: 1,2 M³ / 155HP), FROTA DE 5 CAMINHÕES BASCULANTES DE 18 M³, DMT DE 1,5 KM E VELOCIDADE MÉDIA18 KM/H. AF_05/2020</v>
          </cell>
          <cell r="I5582" t="str">
            <v>M3</v>
          </cell>
        </row>
        <row r="5583">
          <cell r="G5583">
            <v>101250</v>
          </cell>
          <cell r="H5583" t="str">
            <v>ESCAVAÇÃO VERTICAL PARA INFRAESTRUTURA, COM CARGA, DESCARGA E TRANSPORTE DE SOLO DE 1ª CATEGORIA, COM ESCAVADEIRA HIDRÁULICA (CAÇAMBA: 1,2 M³ / 155HP), FROTA DE 6 CAMINHÕES BASCULANTES DE 18 M³, DMT DE 2 KM E VELOCIDADE MÉDIA 19 KM/H. AF_05/2020</v>
          </cell>
          <cell r="I5583" t="str">
            <v>M3</v>
          </cell>
        </row>
        <row r="5584">
          <cell r="G5584">
            <v>101251</v>
          </cell>
          <cell r="H5584" t="str">
            <v>ESCAVAÇÃO VERTICAL PARA INFRAESTRUTURA, COM CARGA, DESCARGA E TRANSPORTE DE SOLO DE 1ª CATEGORIA, COM ESCAVADEIRA HIDRÁULICA (CAÇAMBA: 1,2 M³ / 155HP), FROTA DE 6 CAMINHÕES BASCULANTES DE 18 M³, DMT DE 3 KM E VELOCIDADE MÉDIA 20 KM/H. AF_05/2020</v>
          </cell>
          <cell r="I5584" t="str">
            <v>M3</v>
          </cell>
        </row>
        <row r="5585">
          <cell r="G5585">
            <v>101252</v>
          </cell>
          <cell r="H5585" t="str">
            <v>ESCAVAÇÃO VERTICAL PARA INFRAESTRUTURA, COM CARGA, DESCARGA E TRANSPORTE DE SOLO DE 1ª CATEGORIA, COM ESCAVADEIRA HIDRÁULICA (CAÇAMBA: 1,2 M³ / 155HP), FROTA DE 7 CAMINHÕES BASCULANTES DE 18 M³, DMT DE 4 KM E VELOCIDADE MÉDIA 22 KM/H. AF_05/2020</v>
          </cell>
          <cell r="I5585" t="str">
            <v>M3</v>
          </cell>
        </row>
        <row r="5586">
          <cell r="G5586">
            <v>101253</v>
          </cell>
          <cell r="H5586" t="str">
            <v>ESCAVAÇÃO VERTICAL PARA INFRAESTRUTURA, COM CARGA, DESCARGA E TRANSPORTE DE SOLO DE 1ª CATEGORIA, COM ESCAVADEIRA HIDRÁULICA (CAÇAMBA: 1,2 M³ / 155HP), FROTA DE 9 CAMINHÕES BASCULANTES DE 18 M³, DMT DE 6 KM E VELOCIDADE MÉDIA 22 KM/H. AF_05/2020</v>
          </cell>
          <cell r="I5586" t="str">
            <v>M3</v>
          </cell>
        </row>
        <row r="5587">
          <cell r="G5587">
            <v>101254</v>
          </cell>
          <cell r="H5587" t="str">
            <v>ESCAVAÇÃO VERTICAL PARA  EDIFICAÇÃO, COM CARGA, DESCARGA E TRANSPORTE DE SOLO DE 1ª CATEGORIA, COM ESCAVADEIRA HIDRÁULICA (CAÇAMBA: 0,8 M³ / 111HP), FROTA DE 3 CAMINHÕES BASCULANTES DE 10 M³, DMT ATÉ 1 KM E VELOCIDADE MÉDIA 14 KM/H. AF_05/2020</v>
          </cell>
          <cell r="I5587" t="str">
            <v>M3</v>
          </cell>
        </row>
        <row r="5588">
          <cell r="G5588">
            <v>101255</v>
          </cell>
          <cell r="H5588" t="str">
            <v>ESCAVAÇÃO VERTICAL PARA  EDIFICAÇÃO, COM CARGA, DESCARGA E TRANSPORTE DE SOLO DE 1ª CATEGORIA, COM ESCAVADEIRA HIDRÁULICA (CAÇAMBA: 1,2 M³ / 155HP), FROTA DE 3 CAMINHÕES BASCULANTES DE 10 M³, DMT ATÉ 1 KM E VELOCIDADE MÉDIA 14 KM/H. AF_05/2020</v>
          </cell>
          <cell r="I5588" t="str">
            <v>M3</v>
          </cell>
        </row>
        <row r="5589">
          <cell r="G5589">
            <v>101256</v>
          </cell>
          <cell r="H5589" t="str">
            <v>ESCAVAÇÃO VERTICAL PARA  EDIFICAÇÃO, COM CARGA, DESCARGA E TRANSPORTE DE SOLO DE 1ª CATEGORIA, COM ESCAVADEIRA HIDRÁULICA (CAÇAMBA: 0,8 M³ / 111HP), FROTA DE 5 CAMINHÕES BASCULANTES DE 10 M³, DMT DE 1,5 KM E VELOCIDADE MÉDIA 18 KM/H. AF_05/2020</v>
          </cell>
          <cell r="I5589" t="str">
            <v>M3</v>
          </cell>
        </row>
        <row r="5590">
          <cell r="G5590">
            <v>101257</v>
          </cell>
          <cell r="H5590" t="str">
            <v>ESCAVAÇÃO VERTICAL PARA  EDIFICAÇÃO, COM CARGA, DESCARGA E TRANSPORTE DE SOLO DE 1ª CATEGORIA, COM ESCAVADEIRA HIDRÁULICA (CAÇAMBA: 0,8 M³ / 111HP), FROTA DE 5 CAMINHÕES BASCULANTES DE 10 M³, DMT DE 2 KM E VELOCIDADE MÉDIA 19 KM/H. AF_05/2020</v>
          </cell>
          <cell r="I5590" t="str">
            <v>M3</v>
          </cell>
        </row>
        <row r="5591">
          <cell r="G5591">
            <v>101258</v>
          </cell>
          <cell r="H5591" t="str">
            <v>ESCAVAÇÃO VERTICAL PARA  EDIFICAÇÃO, COM CARGA, DESCARGA E TRANSPORTE DE SOLO DE 1ª CATEGORIA, COM ESCAVADEIRA HIDRÁULICA (CAÇAMBA: 0,8 M³ / 111HP), FROTA DE 6 CAMINHÕES BASCULANTES DE 10 M³, DMT DE 3 KM E VELOCIDADE MÉDIA 20 KM/H. AF_05/2020</v>
          </cell>
          <cell r="I5591" t="str">
            <v>M3</v>
          </cell>
        </row>
        <row r="5592">
          <cell r="G5592">
            <v>101259</v>
          </cell>
          <cell r="H5592" t="str">
            <v>ESCAVAÇÃO VERTICAL PARA  EDIFICAÇÃO, COM CARGA, DESCARGA E TRANSPORTE DE SOLO DE 1ª CATEGORIA, COM ESCAVADEIRA HIDRÁULICA (CAÇAMBA: 0,8 M³ / 111HP), FROTA DE 7 CAMINHÕES BASCULANTES DE 10 M³, DMT DE 4 KM E VELOCIDADE MÉDIA 22 KM/H. AF_05/2020</v>
          </cell>
          <cell r="I5592" t="str">
            <v>M3</v>
          </cell>
        </row>
        <row r="5593">
          <cell r="G5593">
            <v>101260</v>
          </cell>
          <cell r="H5593" t="str">
            <v>ESCAVAÇÃO VERTICAL PARA  EDIFICAÇÃO, COM CARGA, DESCARGA E TRANSPORTE DE SOLO DE 1ª CATEGORIA, COM ESCAVADEIRA HIDRÁULICA (CAÇAMBA: 0,8 M³ / 111HP), FROTA DE 9 CAMINHÕES BASCULANTES DE 10 M³, DMT DE 6 KM E VELOCIDADE MÉDIA 22 KM/H. AF_05/2020</v>
          </cell>
          <cell r="I5593" t="str">
            <v>M3</v>
          </cell>
        </row>
        <row r="5594">
          <cell r="G5594">
            <v>101261</v>
          </cell>
          <cell r="H5594" t="str">
            <v>ESCAVAÇÃO VERTICAL PARA  EDIFICAÇÃO, COM CARGA, DESCARGA E TRANSPORTE DE SOLO DE 1ª CATEGORIA, COM ESCAVADEIRA HIDRÁULICA (CAÇAMBA: 1,2 M³ / 155HP), FROTA DE 6 CAMINHÕES BASCULANTES DE 10 M³, DMT DE 1,5 KM E VELOCIDADE MÉDIA 18 KM/H. AF_05/2020</v>
          </cell>
          <cell r="I5594" t="str">
            <v>M3</v>
          </cell>
        </row>
        <row r="5595">
          <cell r="G5595">
            <v>101262</v>
          </cell>
          <cell r="H5595" t="str">
            <v>ESCAVAÇÃO VERTICAL PARA  EDIFICAÇÃO, COM CARGA, DESCARGA E TRANSPORTE DE SOLO DE 1ª CATEGORIA, COM ESCAVADEIRA HIDRÁULICA (CAÇAMBA: 1,2 M³ / 155HP), FROTA DE 6 CAMINHÕES BASCULANTES DE 10 M³, DMT DE 2 KM E VELOCIDADE MÉDIA 19 KM/H. AF_05/2020</v>
          </cell>
          <cell r="I5595" t="str">
            <v>M3</v>
          </cell>
        </row>
        <row r="5596">
          <cell r="G5596">
            <v>101263</v>
          </cell>
          <cell r="H5596" t="str">
            <v>ESCAVAÇÃO VERTICAL PARA  EDIFICAÇÃO, COM CARGA, DESCARGA E TRANSPORTE DE SOLO DE 1ª CATEGORIA, COM ESCAVADEIRA HIDRÁULICA (CAÇAMBA: 1,2 M³ / 155HP), FROTA DE 7 CAMINHÕES BASCULANTES DE 10 M³, DMT DE 3 KM E VELOCIDADE MÉDIA 20 KM/H. AF_05/2020</v>
          </cell>
          <cell r="I5596" t="str">
            <v>M3</v>
          </cell>
        </row>
        <row r="5597">
          <cell r="G5597">
            <v>101264</v>
          </cell>
          <cell r="H5597" t="str">
            <v>ESCAVAÇÃO VERTICAL PARA  EDIFICAÇÃO, COM CARGA, DESCARGA E TRANSPORTE DE SOLO DE 1ª CATEGORIA, COM ESCAVADEIRA HIDRÁULICA (CAÇAMBA: 1,2 M³ / 155HP), FROTA DE 8 CAMINHÕES BASCULANTES DE 10 M³, DMT DE 4 KM E VELOCIDADE MÉDIA 22 KM/H. AF_05/2020</v>
          </cell>
          <cell r="I5597" t="str">
            <v>M3</v>
          </cell>
        </row>
        <row r="5598">
          <cell r="G5598">
            <v>101265</v>
          </cell>
          <cell r="H5598" t="str">
            <v>ESCAVAÇÃO VERTICAL PARA  EDIFICAÇÃO, COM CARGA, DESCARGA E TRANSPORTE DE SOLO DE 1ª CATEGORIA, COM ESCAVADEIRA HIDRÁULICA (CAÇAMBA: 1,2 M³ / 155HP), FROTA DE 10 CAMINHÕES BASCULANTES DE 10 M³, DMT DE 6 KM E VELOCIDADE MÉDIA 22 KM/H. AF_05/2020</v>
          </cell>
          <cell r="I5598" t="str">
            <v>M3</v>
          </cell>
        </row>
        <row r="5599">
          <cell r="G5599">
            <v>101266</v>
          </cell>
          <cell r="H5599" t="str">
            <v>ESCAVAÇÃO VERTICAL PARA INFRAESTRUTURA, COM CARGA, DESCARGA E TRANSPORTE DE SOLO DE 1ª CATEGORIA, COM ESCAVADEIRA HIDRÁULICA (CAÇAMBA: 0,8 M³ / 111HP), FROTA DE 3 CAMINHÕES BASCULANTES DE 10 M³, DMT ATÉ 1 KM E VELOCIDADE MÉDIA14 KM/H. AF_05/2020</v>
          </cell>
          <cell r="I5599" t="str">
            <v>M3</v>
          </cell>
        </row>
        <row r="5600">
          <cell r="G5600">
            <v>101267</v>
          </cell>
          <cell r="H5600" t="str">
            <v>ESCAVAÇÃO VERTICAL PARA INFRAESTRUTURA, COM CARGA, DESCARGA E TRANSPORTE DE SOLO DE 1ª CATEGORIA, COM ESCAVADEIRA HIDRÁULICA (CAÇAMBA: 1,2 M³ / 155HP), FROTA DE 4 CAMINHÕES BASCULANTES DE 10 M³, DMT ATÉ 1 KM E VELOCIDADE MÉDIA14 KM/H. AF_05/2020</v>
          </cell>
          <cell r="I5600" t="str">
            <v>M3</v>
          </cell>
        </row>
        <row r="5601">
          <cell r="G5601">
            <v>101268</v>
          </cell>
          <cell r="H5601" t="str">
            <v>ESCAVAÇÃO VERTICAL PARA INFRAESTRUTURA, COM CARGA, DESCARGA E TRANSPORTE DE SOLO DE 1ª CATEGORIA, COM ESCAVADEIRA HIDRÁULICA (CAÇAMBA: 0,8 M³ / 111HP), FROTA DE 5 CAMINHÕES BASCULANTES DE 10 M³, DMT DE 1,5 KM E VELOCIDADE MÉDIA18 KM/H. AF_05/2020</v>
          </cell>
          <cell r="I5601" t="str">
            <v>M3</v>
          </cell>
        </row>
        <row r="5602">
          <cell r="G5602">
            <v>101269</v>
          </cell>
          <cell r="H5602" t="str">
            <v>ESCAVAÇÃO VERTICAL PARA INFRAESTRUTURA, COM CARGA, DESCARGA E TRANSPORTE DE SOLO DE 1ª CATEGORIA, COM ESCAVADEIRA HIDRÁULICA (CAÇAMBA: 0,8 M³ / 111HP), FROTA DE 6 CAMINHÕES BASCULANTES DE 10 M³, DMT DE 2 KM E VELOCIDADE MÉDIA 19 KM/H. AF_05/2020</v>
          </cell>
          <cell r="I5602" t="str">
            <v>M3</v>
          </cell>
        </row>
        <row r="5603">
          <cell r="G5603">
            <v>101270</v>
          </cell>
          <cell r="H5603" t="str">
            <v>ESCAVAÇÃO VERTICAL PARA INFRAESTRUTURA, COM CARGA, DESCARGA E TRANSPORTE DE SOLO DE 1ª CATEGORIA, COM ESCAVADEIRA HIDRÁULICA (CAÇAMBA: 0,8 M³ / 111HP), FROTA DE 7 CAMINHÕES BASCULANTES DE 10 M³, DMT DE 3 KM E VELOCIDADE MÉDIA 20 KM/H. AF_05/2020</v>
          </cell>
          <cell r="I5603" t="str">
            <v>M3</v>
          </cell>
        </row>
        <row r="5604">
          <cell r="G5604">
            <v>101271</v>
          </cell>
          <cell r="H5604" t="str">
            <v>ESCAVAÇÃO VERTICAL PARA INFRAESTRUTURA, COM CARGA, DESCARGA E TRANSPORTE DE SOLO DE 1ª CATEGORIA, COM ESCAVADEIRA HIDRÁULICA (CAÇAMBA: 0,8 M³ / 111HP), FROTA DE 8 CAMINHÕES BASCULANTES DE 10 M³, DMT DE 4 KM E VELOCIDADE MÉDIA 22 KM/H. AF_05/2020</v>
          </cell>
          <cell r="I5604" t="str">
            <v>M3</v>
          </cell>
        </row>
        <row r="5605">
          <cell r="G5605">
            <v>101272</v>
          </cell>
          <cell r="H5605" t="str">
            <v>ESCAVAÇÃO VERTICAL PARA INFRAESTRUTURA, COM CARGA, DESCARGA E TRANSPORTE DE SOLO DE 1ª CATEGORIA, COM ESCAVADEIRA HIDRÁULICA (CAÇAMBA: 0,8 M³ / 111HP), FROTA DE 10 CAMINHÕES BASCULANTES DE 10 M³, DMT DE 6 KM E VELOCIDADE MÉDIA22 KM/H. AF_05/2020</v>
          </cell>
          <cell r="I5605" t="str">
            <v>M3</v>
          </cell>
        </row>
        <row r="5606">
          <cell r="G5606">
            <v>101273</v>
          </cell>
          <cell r="H5606" t="str">
            <v>ESCAVAÇÃO VERTICAL PARA INFRAESTRUTURA, COM CARGA, DESCARGA E TRANSPORTE DE SOLO DE 1ª CATEGORIA, COM ESCAVADEIRA HIDRÁULICA (CAÇAMBA: 1,2 M³ / 155HP), FROTA DE 6 CAMINHÕES BASCULANTES DE 10 M³, DMT DE 1,5 KM E VELOCIDADE MÉDIA18 KM/H. AF_05/2020</v>
          </cell>
          <cell r="I5606" t="str">
            <v>M3</v>
          </cell>
        </row>
        <row r="5607">
          <cell r="G5607">
            <v>101274</v>
          </cell>
          <cell r="H5607" t="str">
            <v>ESCAVAÇÃO VERTICAL PARA INFRAESTRUTURA, COM CARGA, DESCARGA E TRANSPORTE DE SOLO DE 1ª CATEGORIA, COM ESCAVADEIRA HIDRÁULICA (CAÇAMBA: 1,2 M³ / 155HP), FROTA DE 7 CAMINHÕES BASCULANTES DE 10 M³, DMT DE 2 KM E VELOCIDADE MÉDIA 19 KM/H. AF_05/2020</v>
          </cell>
          <cell r="I5607" t="str">
            <v>M3</v>
          </cell>
        </row>
        <row r="5608">
          <cell r="G5608">
            <v>101275</v>
          </cell>
          <cell r="H5608" t="str">
            <v>ESCAVAÇÃO VERTICAL PARA INFRAESTRUTURA, COM CARGA, DESCARGA E TRANSPORTE DE SOLO DE 1ª CATEGORIA, COM ESCAVADEIRA HIDRÁULICA (CAÇAMBA: 1,2 M³ / 155HP), FROTA DE 8 CAMINHÕES BASCULANTES DE 10 M³, DMT DE 3 KM E VELOCIDADE MÉDIA 20 KM/H. AF_05/2020</v>
          </cell>
          <cell r="I5608" t="str">
            <v>M3</v>
          </cell>
        </row>
        <row r="5609">
          <cell r="G5609">
            <v>101276</v>
          </cell>
          <cell r="H5609" t="str">
            <v>ESCAVAÇÃO VERTICAL PARA INFRAESTRUTURA, COM CARGA, DESCARGA E TRANSPORTE DE SOLO DE 1ª CATEGORIA, COM ESCAVADEIRA HIDRÁULICA (CAÇAMBA: 1,2 M³ / 155HP), FROTA DE 9 CAMINHÕES BASCULANTES DE 10 M³, DMT DE 4 KM E VELOCIDADE MÉDIA 22 KM/H. AF_05/2020</v>
          </cell>
          <cell r="I5609" t="str">
            <v>M3</v>
          </cell>
        </row>
        <row r="5610">
          <cell r="G5610">
            <v>101277</v>
          </cell>
          <cell r="H5610" t="str">
            <v>ESCAVAÇÃO VERTICAL PARA INFRAESTRUTURA, COM CARGA, DESCARGA E TRANSPORTE DE SOLO DE 1ª CATEGORIA, COM ESCAVADEIRA HIDRÁULICA (CAÇAMBA: 1,2 M³ / 155HP), FROTA DE 12 CAMINHÕES BASCULANTES DE 10 M³, DMT DE 6 KM E VELOCIDADE MÉDIA22 KM/H. AF_05/2020</v>
          </cell>
          <cell r="I5610" t="str">
            <v>M3</v>
          </cell>
        </row>
        <row r="5611">
          <cell r="G5611">
            <v>102354</v>
          </cell>
          <cell r="H5611" t="str">
            <v>DESMONTE DE MATERIAL DE 3ª CATEGORIA (BLOCOS DE ROCHAS OU MATACOS), COM MARTELETE PNEUMÁTICO MANUAL  EXCLUSIVE CARGA E TRANSPORTE. AF_03/2021</v>
          </cell>
          <cell r="I5611" t="str">
            <v>M3</v>
          </cell>
        </row>
        <row r="5612">
          <cell r="G5612">
            <v>102355</v>
          </cell>
          <cell r="H5612" t="str">
            <v>DESMONTE DE MATERIAL DE 3ª CATEGORIA (BLOCOS DE ROCHAS OU MATACOS), EM VALA, COM MARTELETE PNEUMÁTICO MANUAL   EXCLUSIVE RETIRADA, CARGA E TRANSPORTE. AF_03/2021</v>
          </cell>
          <cell r="I5612" t="str">
            <v>M3</v>
          </cell>
        </row>
        <row r="5613">
          <cell r="G5613">
            <v>102360</v>
          </cell>
          <cell r="H5613" t="str">
            <v>RETIRADA DE MATERIAL DE 3ª CATEGORIA (APÓS ESCAVAÇÃO/DESMONTE) EM VALAS, COM ESCAVADEIRA HIDRÁULICA - EXCLUSIVE CARGA E TRANSPORTE. AF_03/2021</v>
          </cell>
          <cell r="I5613" t="str">
            <v>M3</v>
          </cell>
        </row>
        <row r="5614">
          <cell r="G5614">
            <v>102361</v>
          </cell>
          <cell r="H5614" t="str">
            <v>RETIRADA DE MATERIAL DE 3ª CATEGORIA (APÓS ESCAVAÇÃO/DESMONTE) EM VALAS, COM RETROESCAVADEIRA - EXCLUSIVE CARGA E TRANSPORTE. AF_03/2021</v>
          </cell>
          <cell r="I5614" t="str">
            <v>M3</v>
          </cell>
        </row>
        <row r="5615">
          <cell r="G5615">
            <v>90082</v>
          </cell>
          <cell r="H5615" t="str">
            <v>ESCAVAÇÃO MECANIZADA DE VALA COM PROF. ATÉ 1,5 M (MÉDIA MONTANTE E JUSANTE/UMA COMPOSIÇÃO POR TRECHO), ESCAVADEIRA (0,8 M3), LARG. DE 1,5 M A 2,5 M, EM SOLO DE 1A CATEGORIA, EM LOCAIS COM ALTO NÍVEL DE INTERFERÊNCIA. AF_02/2021</v>
          </cell>
          <cell r="I5615" t="str">
            <v>M3</v>
          </cell>
        </row>
        <row r="5616">
          <cell r="G5616">
            <v>90084</v>
          </cell>
          <cell r="H5616" t="str">
            <v>ESCAVAÇÃO MECANIZADA DE VALA COM PROF. MAIOR QUE 1,5 M ATÉ 3,0 M (MÉDIA MONTANTE E JUSANTE/UMA COMPOSIÇÃO POR TRECHO), ESCAVADEIRA (0,8 M3), LARGURA ATÉ 1,5 M, EM SOLO DE 1A CATEGORIA, EM LOCAIS COM ALTO NÍVEL DE INTERFERÊNCIA. AF_02/2021</v>
          </cell>
          <cell r="I5616" t="str">
            <v>M3</v>
          </cell>
        </row>
        <row r="5617">
          <cell r="G5617">
            <v>90086</v>
          </cell>
          <cell r="H5617" t="str">
            <v>ESCAVAÇÃO MECANIZADA DE VALA COM PROF. MAIOR QUE 3,0 M ATÉ 4,5 M(MÉDIA MONTANTE E JUSANTE/UMA COMPOSIÇÃO POR TRECHO), ESCAVADEIRA (0,8 M3), LARG. MENOR QUE 1,5 M, EM SOLO DE 1A CATEGORIA, EM LOCAIS COM ALTO NÍVEL DE INTERFERÊNCIA. AF_02/2021</v>
          </cell>
          <cell r="I5617" t="str">
            <v>M3</v>
          </cell>
        </row>
        <row r="5618">
          <cell r="G5618">
            <v>90087</v>
          </cell>
          <cell r="H5618" t="str">
            <v>ESCAVAÇÃO MECANIZADA DE VALA COM PROF. DE 3,0 M ATÉ 4,5 M(MÉDIA MONTANTE E JUSANTE/UMA COMPOSIÇÃO POR TRECHO), ESCAVADEIRA (1,2 M3), LARG. DE 1,5 M A 2,5 M, EM SOLO DE 1A CATEGORIA, EM LOCAIS COM ALTO NÍVEL DE INTERFERÊNCIA. AF_02/2021</v>
          </cell>
          <cell r="I5618" t="str">
            <v>M3</v>
          </cell>
        </row>
        <row r="5619">
          <cell r="G5619">
            <v>90090</v>
          </cell>
          <cell r="H5619" t="str">
            <v>ESCAVAÇÃO MECANIZADA DE VALA COM PROF. MAIOR QUE 4,5 M ATÉ 6,0 M(MÉDIA MONTANTE E JUSANTE/UMA COMPOSIÇÃO POR TRECHO), ESCAVADEIRA (1,2 M3), LARG. DE 1,5 M A 2,5 M, EM SOLO DE 1A CATEGORIA, EM LOCAIS COM ALTO NÍVEL DE INTERFERÊNCIA. AF_02/2021</v>
          </cell>
          <cell r="I5619" t="str">
            <v>M3</v>
          </cell>
        </row>
        <row r="5620">
          <cell r="G5620">
            <v>90091</v>
          </cell>
          <cell r="H5620" t="str">
            <v>ESCAVAÇÃO MECANIZADA DE VALA COM PROF. ATÉ 1,5 M (MÉDIA MONTANTE E JUSANTE/UMA COMPOSIÇÃO POR TRECHO), ESCAVADEIRA (0,8 M3), LARG. DE 1,5 M A 2,5 M, EM SOLO DE 1A CATEGORIA, LOCAIS COM BAIXO NÍVEL DE INTERFERÊNCIA. AF_02/2021</v>
          </cell>
          <cell r="I5620" t="str">
            <v>M3</v>
          </cell>
        </row>
        <row r="5621">
          <cell r="G5621">
            <v>90092</v>
          </cell>
          <cell r="H5621" t="str">
            <v>ESCAVAÇÃO MECANIZADA DE VALA COM PROF. MAIOR QUE 1,5 M E ATÉ 3,0 M(MÉDIA MONTANTE E JUSANTE/UMA COMPOSIÇÃO POR TRECHO), ESCAVADEIRA (0,8 M3), LARG. MENOR QUE 1,5 M, EM SOLO DE 1A CATEGORIA, LOCAIS COM BAIXO NÍVEL DE INTERFERÊNCIA. AF_02/2021</v>
          </cell>
          <cell r="I5621" t="str">
            <v>M3</v>
          </cell>
        </row>
        <row r="5622">
          <cell r="G5622">
            <v>90094</v>
          </cell>
          <cell r="H5622" t="str">
            <v>ESCAVAÇÃO MECANIZADA DE VALA COM PROF. MAIOR QUE 3,0 M ATÉ 4,5 M (MÉDIA MONTANTE E JUSANTE/UMA COMPOSIÇÃO POR TRECHO), ESCAVADEIRA (0,8 M3), LARG. MENOR QUE 1,5 M, EM SOLO DE 1A CATEGORIA, LOCAIS COM BAIXO NÍVEL DE INTERFERÊNCIA. AF_02/2021</v>
          </cell>
          <cell r="I5622" t="str">
            <v>M3</v>
          </cell>
        </row>
        <row r="5623">
          <cell r="G5623">
            <v>90095</v>
          </cell>
          <cell r="H5623" t="str">
            <v>ESCAVAÇÃO MECANIZADA DE VALA COM PROF. MAIOR QUE 3,0 M ATÉ 4,5 M (MÉDIA MONTANTE E JUSANTE/UMA COMPOSIÇÃO POR TRECHO), ESCAVADEIRA (1,2 M3), LARG. DE 1,5 M A 2,5 M, EM SOLO DE 1A CATEGORIA, LOCAIS COM BAIXO NÍVEL DE INTERFERÊNCIA. AF_02/2021</v>
          </cell>
          <cell r="I5623" t="str">
            <v>M3</v>
          </cell>
        </row>
        <row r="5624">
          <cell r="G5624">
            <v>90098</v>
          </cell>
          <cell r="H5624" t="str">
            <v>ESCAVAÇÃO MECANIZADA DE VALA COM PROF. MAIOR QUE 4,5 M ATÉ 6,0 M (MÉDIA MONTANTE E JUSANTE/UMA COMPOSIÇÃO POR TRECHO), ESCAVADEIRA (1,2 M3), LARG. DE 1,5 M A 2,5 M, EM SOLO DE 1A CATEGORIA, LOCAIS COM BAIXO NÍVEL DE INTERFERÊNCIA. AF_02/2021</v>
          </cell>
          <cell r="I5624" t="str">
            <v>M3</v>
          </cell>
        </row>
        <row r="5625">
          <cell r="G5625">
            <v>90099</v>
          </cell>
          <cell r="H5625" t="str">
            <v>ESCAVAÇÃO MECANIZADA DE VALA COM PROF. ATÉ 1,5 M (MÉDIA MONTANTE E JUSANTE/UMA COMPOSIÇÃO POR TRECHO), RETROESCAV. (0,26 M3), LARG. MENOR QUE 0,8 M, EM SOLO DE 1A CATEGORIA, EM LOCAIS COM ALTO NÍVEL DE INTERFERÊNCIA. AF_02/2021</v>
          </cell>
          <cell r="I5625" t="str">
            <v>M3</v>
          </cell>
        </row>
        <row r="5626">
          <cell r="G5626">
            <v>90100</v>
          </cell>
          <cell r="H5626" t="str">
            <v>ESCAVAÇÃO MECANIZADA DE VALA COM PROF. ATÉ 1,5 M (MÉDIA MONTANTE E JUSANTE/UMA COMPOSIÇÃO POR TRECHO), RETROESCAV. (0,26 M3), LARG. DE 0,8 M A 1,5 M, EM SOLO DE 1A CATEGORIA, EM LOCAIS COM ALTO NÍVEL DE INTERFERÊNCIA. AF_02/2021</v>
          </cell>
          <cell r="I5626" t="str">
            <v>M3</v>
          </cell>
        </row>
        <row r="5627">
          <cell r="G5627">
            <v>90101</v>
          </cell>
          <cell r="H5627" t="str">
            <v>ESCAVAÇÃO MECANIZADA DE VALA COM PROF. MAIOR QUE 1,5 M ATÉ 3,0 M (MÉDIA MONTANTE E JUSANTE/UMA COMPOSIÇÃO POR TRECHO), RETROESCAV. (0,26 M3), LARG. MENOR QUE 0,8 M, EM SOLO DE 1A CATEGORIA, EM LOCAIS COM ALTO NÍVEL DE INTERFERÊNCIA. AF_02/2021</v>
          </cell>
          <cell r="I5627" t="str">
            <v>M3</v>
          </cell>
        </row>
        <row r="5628">
          <cell r="G5628">
            <v>90102</v>
          </cell>
          <cell r="H5628" t="str">
            <v>ESCAVAÇÃO MECANIZADA DE VALA COM PROF. MAIOR QUE 1,5 M ATÉ 3,0 M (MÉDIA MONTANTE E JUSANTE/UMA COMPOSIÇÃO POR TRECHO), RETROESCAV. (0,26 M3), LARGURA DE 0,8 M A 1,5 M, EM SOLO DE 1A CATEGORIA, EM LOCAIS COM ALTO NÍVEL DE INTERFERÊNCIA. AF_02/2021</v>
          </cell>
          <cell r="I5628" t="str">
            <v>M3</v>
          </cell>
        </row>
        <row r="5629">
          <cell r="G5629">
            <v>90105</v>
          </cell>
          <cell r="H5629" t="str">
            <v>ESCAVAÇÃO MECANIZADA DE VALA COM PROFUNDIDADE ATÉ 1,5 M (MÉDIA MONTANTE E JUSANTE/UMA COMPOSIÇÃO POR TRECHO), RETROESCAV. (0,26 M3), LARGURA MENOR QUE 0,8 M, EM SOLO DE 1A CATEGORIA, LOCAIS COM BAIXO NÍVEL DE INTERFERÊNCIA. AF_02/2021</v>
          </cell>
          <cell r="I5629" t="str">
            <v>M3</v>
          </cell>
        </row>
        <row r="5630">
          <cell r="G5630">
            <v>90106</v>
          </cell>
          <cell r="H5630" t="str">
            <v>ESCAVAÇÃO MECANIZADA DE VALA COM PROFUNDIDADE ATÉ 1,5 M (MÉDIA MONTANTE E JUSANTE/UMA COMPOSIÇÃO POR TRECHO), RETROESCAV. (0,26 M3), LARGURA DE 0,8 M A 1,5 M, EM SOLO DE 1A CATEGORIA, LOCAIS COM BAIXO NÍVEL DE INTERFERÊNCIA. AF_02/2021</v>
          </cell>
          <cell r="I5630" t="str">
            <v>M3</v>
          </cell>
        </row>
        <row r="5631">
          <cell r="G5631">
            <v>90107</v>
          </cell>
          <cell r="H5631" t="str">
            <v>ESCAVAÇÃO MECANIZADA DE VALA COM PROFUNDIDADE MAIOR QUE 1,5 M ATÉ 3,0 M (MÉDIA MONTANTE E JUSANTE/UMA COMPOSIÇÃO POR TRECHO), RETROESCAV. (0,26 M3), LARGURA MENOR QUE 0,8 M, EM SOLO DE 1A CATEGORIA, LOCAIS COM BAIXO NÍVEL DE INTERFERÊNCIA. AF_02/2021</v>
          </cell>
          <cell r="I5631" t="str">
            <v>M3</v>
          </cell>
        </row>
        <row r="5632">
          <cell r="G5632">
            <v>90108</v>
          </cell>
          <cell r="H5632" t="str">
            <v>ESCAVAÇÃO MECANIZADA DE VALA COM PROFUNDIDADE MAIOR QUE 1,5 M ATÉ 3,0 M (MÉDIA MONTANTE E JUSANTE/UMA COMPOSIÇÃO POR TRECHO), RETROESCAV (0,26 M3), LARGURA DE 0,8 M A 1,5 M, EM SOLO DE 1A CATEGORIA, LOCAIS COM BAIXO NÍVEL DE INTERFERÊNCIA. AF_02/2021</v>
          </cell>
          <cell r="I5632" t="str">
            <v>M3</v>
          </cell>
        </row>
        <row r="5633">
          <cell r="G5633">
            <v>93358</v>
          </cell>
          <cell r="H5633" t="str">
            <v>ESCAVAÇÃO MANUAL DE VALA COM PROFUNDIDADE MENOR OU IGUAL A 1,30 M. AF_02/2021</v>
          </cell>
          <cell r="I5633" t="str">
            <v>M3</v>
          </cell>
        </row>
        <row r="5634">
          <cell r="G5634">
            <v>102276</v>
          </cell>
          <cell r="H5634" t="str">
            <v>ESCAVAÇÃO MECANIZADA DE VALA COM PROF. ATÉ 1,5 M (MÉDIA MONTANTE E JUSANTE/UMA COMPOSIÇÃO POR TRECHO), ESCAVADEIRA (0,8 M3), LARG. MENOR QUE 1,5 M, EM SOLO DE 1A CATEGORIA, EM LOCAIS COM ALTO NÍVEL DE INTERFERÊNCIA. AF_02/2021</v>
          </cell>
          <cell r="I5634" t="str">
            <v>M3</v>
          </cell>
        </row>
        <row r="5635">
          <cell r="G5635">
            <v>102277</v>
          </cell>
          <cell r="H5635" t="str">
            <v>ESCAVAÇÃO MECANIZADA DE VALA COM PROF. MAIOR QUE  4,5 M ATÉ 6,0 M (MÉDIA MONTANTE E JUSANTE/UMA COMPOSIÇÃO POR TRECHO), ESCAVADEIRA (0,8 M3), LARG. MENOR QUE 1,5 M, EM SOLO DE 1A CATEGORIA, EM LOCAIS COM ALTO NÍVEL DE INTERFERÊNCIA. AF_02/2021</v>
          </cell>
          <cell r="I5635" t="str">
            <v>M3</v>
          </cell>
        </row>
        <row r="5636">
          <cell r="G5636">
            <v>102278</v>
          </cell>
          <cell r="H5636" t="str">
            <v>ESCAVAÇÃO MECANIZADA DE VALA COM PROF. MAIOR QUE 1,50 M ATÉ 3,0 M (MÉDIA MONTANTE E JUSANTE/UMA COMPOSIÇÃO POR TRECHO), ESCAVADEIRA (1,2 M3), LARG. DE 1,5 M A 2,5 M, EM SOLO DE 1A CATEGORIA, EM LOCAIS COM ALTO NÍVEL DE INTERFERÊNCIA. AF_02/2021</v>
          </cell>
          <cell r="I5636" t="str">
            <v>M3</v>
          </cell>
        </row>
        <row r="5637">
          <cell r="G5637">
            <v>102279</v>
          </cell>
          <cell r="H5637" t="str">
            <v>ESCAVAÇÃO MECANIZADA DE VALA COM PROF. ATÉ 1,5 M (MÉDIA MONTANTE E JUSANTE/UMA COMPOSIÇÃO POR TRECHO), ESCAVADEIRA (0,8 M3),LARG. MENOR QUE 1,5 M, EM SOLO DE 1A CATEGORIA, LOCAIS COM BAIXO NÍVEL DE INTERFERÊNCIA. AF_02/2021</v>
          </cell>
          <cell r="I5637" t="str">
            <v>M3</v>
          </cell>
        </row>
        <row r="5638">
          <cell r="G5638">
            <v>102280</v>
          </cell>
          <cell r="H5638" t="str">
            <v>ESCAVAÇÃO MECANIZADA DE VALA COM PROF. MAIOR QUE 4,5 M ATÉ 6,0 M (MÉDIA MONTANTE E JUSANTE/UMA COMPOSIÇÃO POR TRECHO),COM ESCAVADEIRA (0,8 M3), LARG. MENOR QUE 1,5 M, EM SOLO DE 1A CATEGORIA, LOCAIS COM BAIXO NÍVEL DE INTERFERÊNCIA. AF_02/2021</v>
          </cell>
          <cell r="I5638" t="str">
            <v>M3</v>
          </cell>
        </row>
        <row r="5639">
          <cell r="G5639">
            <v>102281</v>
          </cell>
          <cell r="H5639" t="str">
            <v>ESCAVAÇÃO MECANIZADA DE VALA COM PROF. MAIOR QUE 1,5 M ATÉ 3,0 M (MÉDIA MONTANTE E JUSANTE/UMA COMPOSIÇÃO POR TRECHO),COM ESCAVADEIRA (1,2 M3),LARG. DE 1,5 M A 2,5 M, EM SOLO DE 1A CATEGORIA, LOCAIS COM BAIXO NÍVEL DE INTERFERÊNCIA. AF_02/2021</v>
          </cell>
          <cell r="I5639" t="str">
            <v>M3</v>
          </cell>
        </row>
        <row r="5640">
          <cell r="G5640">
            <v>102282</v>
          </cell>
          <cell r="H5640" t="str">
            <v>ESCAVAÇÃO MECANIZADA DE VALA COM PROF. ATÉ 1,5 M (MÉDIA MONTANTE E JUSANTE/UMA COMPOSIÇÃO POR TRECHO), ESCAVADEIRA (0,8 M3),LARG. MENOR QUE 1,5 M, EM SOLO DE MOLE, EM LOCAIS COM ALTO NÍVEL DE INTERFERÊNCIA. AF_02/2021</v>
          </cell>
          <cell r="I5640" t="str">
            <v>M3</v>
          </cell>
        </row>
        <row r="5641">
          <cell r="G5641">
            <v>102283</v>
          </cell>
          <cell r="H5641" t="str">
            <v>ESCAVAÇÃO MECANIZADA DE VALA COM PROF. ATÉ 1,5 M (MÉDIA MONTANTE E JUSANTE/UMA COMPOSIÇÃO POR TRECHO), ESCAVADEIRA (0,8 M3), LARG. DE 1,5 M A 2,5 M, EM SOLO MOLE, EM LOCAIS COM ALTO NÍVEL DE INTERFERÊNCIA. AF_02/2021</v>
          </cell>
          <cell r="I5641" t="str">
            <v>M3</v>
          </cell>
        </row>
        <row r="5642">
          <cell r="G5642">
            <v>102284</v>
          </cell>
          <cell r="H5642" t="str">
            <v>ESCAVAÇÃO MECANIZADA DE VALA COM PROF. MAIOR QUE 1,5 M ATÉ 3,0 M (MÉDIA MONTANTE E JUSANTE/UMA COMPOSIÇÃO POR TRECHO), ESCAVADEIRA (0,8 M3), LARGURA ATÉ 1,5 M, EM SOLO MOLE, EM LOCAIS COM ALTO NÍVEL DE INTERFERÊNCIA. AF_02/2021</v>
          </cell>
          <cell r="I5642" t="str">
            <v>M3</v>
          </cell>
        </row>
        <row r="5643">
          <cell r="G5643">
            <v>102285</v>
          </cell>
          <cell r="H5643" t="str">
            <v>ESCAVAÇÃO MECANIZADA DE VALA COM PROF. MAIOR QUE 3,0 M ATÉ 4,5 M (MÉDIA MONTANTE E JUSANTE/UMA COMPOSIÇÃO POR TRECHO), ESCAVADEIRA (0,8 M3), LARG. MENOR QUE 1,5 M, EM SOLO  MOLE, EM LOCAIS COM ALTO NÍVEL DE INTERFERÊNCIA. AF_02/2021</v>
          </cell>
          <cell r="I5643" t="str">
            <v>M3</v>
          </cell>
        </row>
        <row r="5644">
          <cell r="G5644">
            <v>102286</v>
          </cell>
          <cell r="H5644" t="str">
            <v>ESCAVAÇÃO MECANIZADA DE VALA COM PROF. MAIOR QUE 4,5 M ATÉ 6,0 M (MÉDIA MONTANTE E JUSANTE/UMA COMPOSIÇÃO POR TRECHO), ESCAVADEIRA (0,8 M3),LARG. MENOR QUE 1,5 M, EM SOLO DE MOLE, EM LOCAIS COM ALTO NÍVEL DE INTERFERÊNCIA. AF_02/2021</v>
          </cell>
          <cell r="I5644" t="str">
            <v>M3</v>
          </cell>
        </row>
        <row r="5645">
          <cell r="G5645">
            <v>102287</v>
          </cell>
          <cell r="H5645" t="str">
            <v>ESCAVAÇÃO MECANIZADA DE VALA COM PROF. MAIOR QUE 1,5 M ATÉ 3,0 M (MÉDIA MONTANTE E JUSANTE/UMA COMPOSIÇÃO POR TRECHO),COM ESCAVADEIRA (1,2 M3),LARG. DE 1,5 M A 2,5 M, EM SOLO MOLE, EM LOCAIS COM ALTO NÍVEL DE INTERFERÊNCIA. AF_02/2021</v>
          </cell>
          <cell r="I5645" t="str">
            <v>M3</v>
          </cell>
        </row>
        <row r="5646">
          <cell r="G5646">
            <v>102288</v>
          </cell>
          <cell r="H5646" t="str">
            <v>ESCAVAÇÃO MECANIZADA DE VALA COM PROF. DE 3,0 M ATÉ 4,5 M (MÉDIA MONTANTE E JUSANTE/UMA COMPOSIÇÃO POR TRECHO), ESCAVADEIRA (1,2 M3), LARG. DE 1,5 M A 2,5 M, EM SOLO MOLE, EM LOCAIS COM ALTO NÍVEL DE INTERFERÊNCIA. AF_02/2021</v>
          </cell>
          <cell r="I5646" t="str">
            <v>M3</v>
          </cell>
        </row>
        <row r="5647">
          <cell r="G5647">
            <v>102289</v>
          </cell>
          <cell r="H5647" t="str">
            <v>ESCAVAÇÃO MECANIZADA DE VALA COM PROF. MAIOR QUE 4,5 M ATÉ 6,0 M (MÉDIA MONTANTE E JUSANTE/UMA COMPOSIÇÃO POR TRECHO), ESCAVADEIRA (1,2 M3), LARG. DE 1,5 M A 2,5 M, EM SOLO MOLE, EM LOCAIS COM ALTO NÍVEL DE INTERFERÊNCIA. AF_02/2021</v>
          </cell>
          <cell r="I5647" t="str">
            <v>M3</v>
          </cell>
        </row>
        <row r="5648">
          <cell r="G5648">
            <v>102290</v>
          </cell>
          <cell r="H5648" t="str">
            <v>ESCAVAÇÃO MECANIZADA DE VALA COM PROF. ATÉ 1,5 M (MÉDIA MONTANTE E JUSANTE/UMA COMPOSIÇÃO POR TRECHO), ESCAVADEIRA (0,8 M3),LARG. MENOR QUE 1,5 M, EM SOLO MOLE, LOCAIS COM BAIXO NÍVEL DE INTERFERÊNCIA. AF_02/2021</v>
          </cell>
          <cell r="I5648" t="str">
            <v>M3</v>
          </cell>
        </row>
        <row r="5649">
          <cell r="G5649">
            <v>102291</v>
          </cell>
          <cell r="H5649" t="str">
            <v>ESCAVAÇÃO MECANIZADA DE VALA COM PROF. ATÉ 1,5 M (MÉDIA MONTANTE E JUSANTE/UMA COMPOSIÇÃO POR TRECHO), ESCAVADEIRA (0,8 M3), LARG. DE 1,5 M A 2,5 M, EM SOLO MOLE, LOCAIS COM BAIXO NÍVEL DE INTERFERÊNCIA. AF_02/2021</v>
          </cell>
          <cell r="I5649" t="str">
            <v>M3</v>
          </cell>
        </row>
        <row r="5650">
          <cell r="G5650">
            <v>102292</v>
          </cell>
          <cell r="H5650" t="str">
            <v>ESCAVAÇÃO MECANIZADA DE VALA COM PROF. MAIOR QUE 1,5 M E ATÉ 3,0 M (MÉDIA MONTANTE E JUSANTE/UMA COMPOSIÇÃO POR TRECHO), ESCAVADEIRA (0,8 M3), LARG. MENOR QUE 1,5 M, EM SOLO MOLE, LOCAIS COM BAIXO NÍVEL DE INTERFERÊNCIA. AF_02/2021</v>
          </cell>
          <cell r="I5650" t="str">
            <v>M3</v>
          </cell>
        </row>
        <row r="5651">
          <cell r="G5651">
            <v>102293</v>
          </cell>
          <cell r="H5651" t="str">
            <v>ESCAVAÇÃO MECANIZADA DE VALA COM PROF.MAIOR QUE 3,0 M ATÉ 4,5 M (MÉDIA MONTANTE E JUSANTE/UMA COMPOSIÇÃO POR TRECHO), ESCAVADEIRA (0,8 M3), LARG. MENOR QUE 1,5 M, EM SOLO MOLE, LOCAIS COM BAIXO NÍVEL DE INTERFERÊNCIA. AF_02/2021</v>
          </cell>
          <cell r="I5651" t="str">
            <v>M3</v>
          </cell>
        </row>
        <row r="5652">
          <cell r="G5652">
            <v>102294</v>
          </cell>
          <cell r="H5652" t="str">
            <v>ESCAVAÇÃO MECANIZADA DE VALA COM PROF. MAIOR QUE 4,5 M ATÉ 6,0 M (MÉDIA MONTANTE E JUSANTE/UMA COMPOSIÇÃO POR TRECHO),COM ESCAVADEIRA (0,8 M3), LARG. MENOR QUE 1,5 M, EM SOLO MOLE, LOCAIS COM BAIXO NÍVEL DE INTERFERÊNCIA. AF_02/2021</v>
          </cell>
          <cell r="I5652" t="str">
            <v>M3</v>
          </cell>
        </row>
        <row r="5653">
          <cell r="G5653">
            <v>102295</v>
          </cell>
          <cell r="H5653" t="str">
            <v>ESCAVAÇÃO MECANIZADA DE VALA COM PROF. MAIOR QUE 1,5 M ATÉ 3,0 M (MÉDIA MONTANTE E JUSANTE/UMA COMPOSIÇÃO POR TRECHO),COM ESCAVADEIRA (1,2 M3), LARG. DE 1,5 M A 2,5 M, EM SOLO MOLE, LOCAIS COM BAIXO NÍVEL DE INTERFERÊNCIA. AF_02/2021</v>
          </cell>
          <cell r="I5653" t="str">
            <v>M3</v>
          </cell>
        </row>
        <row r="5654">
          <cell r="G5654">
            <v>102296</v>
          </cell>
          <cell r="H5654" t="str">
            <v>ESCAVAÇÃO MECANIZADA DE VALA COM PROF. MAIOR QUE 3,0 M ATÉ 4,5 M (MÉDIA MONTANTE E JUSANTE/UMA COMPOSIÇÃO POR TRECHO), ESCAVADEIRA (1,2 M3), LARG. DE 1,5 M A 2,5 M, EM SOLO MOLE, LOCAIS COM BAIXO NÍVEL DE INTERFERÊNCIA. AF_02/2021</v>
          </cell>
          <cell r="I5654" t="str">
            <v>M3</v>
          </cell>
        </row>
        <row r="5655">
          <cell r="G5655">
            <v>102297</v>
          </cell>
          <cell r="H5655" t="str">
            <v>ESCAVAÇÃO MECANIZADA DE VALA COM PROF. MAIOR QUE 4,5 M ATÉ 6,0 M (MÉDIA MONTANTE E JUSANTE/UMA COMPOSIÇÃO POR TRECHO), ESCAVADEIRA (1,2 M3), LARG. DE 1,5 M A 2,5 M, EM SOLO MOLE, LOCAIS COM BAIXO NÍVEL DE INTERFERÊNCIA. AF_02/2021</v>
          </cell>
          <cell r="I5655" t="str">
            <v>M3</v>
          </cell>
        </row>
        <row r="5656">
          <cell r="G5656">
            <v>102298</v>
          </cell>
          <cell r="H5656" t="str">
            <v>ESCAVAÇÃO MECANIZADA DE VALA COM PROF. ATÉ 1,5 M (MÉDIA MONTANTE E JUSANTE/UMA COMPOSIÇÃO POR TRECHO), RETROESCAV. (0,26 M3), LARG. MENOR QUE 0,8 M, EM SOLO MOLE, EM LOCAIS COM ALTO NÍVEL DE INTERFERÊNCIA. AF_02/2021</v>
          </cell>
          <cell r="I5656" t="str">
            <v>M3</v>
          </cell>
        </row>
        <row r="5657">
          <cell r="G5657">
            <v>102299</v>
          </cell>
          <cell r="H5657" t="str">
            <v>ESCAVAÇÃO MECANIZADA DE VALA COM PROF. ATÉ 1,5 M (MÉDIA MONTANTE E JUSANTE/UMA COMPOSIÇÃO POR TRECHO), RETROESCAV. (0,26 M3), LARG. DE 0,8 M A 1,5 M, EM SOLO MOLE, EM LOCAIS COM ALTO NÍVEL DE INTERFERÊNCIA. AF_02/2021</v>
          </cell>
          <cell r="I5657" t="str">
            <v>M3</v>
          </cell>
        </row>
        <row r="5658">
          <cell r="G5658">
            <v>102300</v>
          </cell>
          <cell r="H5658" t="str">
            <v>ESCAVAÇÃO MECANIZADA DE VALA COM PROF. MAIOR QUE 1,5 M ATÉ 3,0 M (MÉDIA MONTANTE E JUSANTE/UMA COMPOSIÇÃO POR TRECHO), RETROESCAV. (0,26 M3), LARG. MENOR QUE 0,8 M, EM SOLO MOLE, EM LOCAIS COM ALTO NÍVEL DE INTERFERÊNCIA. AF_02/2021</v>
          </cell>
          <cell r="I5658" t="str">
            <v>M3</v>
          </cell>
        </row>
        <row r="5659">
          <cell r="G5659">
            <v>102301</v>
          </cell>
          <cell r="H5659" t="str">
            <v>ESCAVAÇÃO MECANIZADA DE VALA COM PROF. MAIOR QUE 1,5 M ATÉ 3,0 M (MÉDIA MONTANTE E JUSANTE/UMA COMPOSIÇÃO POR TRECHO), RETROESCAV. (0,26 M3), LARG. DE 0,8 M A 1,5 M, EM SOLO MOLE, EM LOCAIS COM ALTO NÍVEL DE INTERFERÊNCIA. AF_02/2021</v>
          </cell>
          <cell r="I5659" t="str">
            <v>M3</v>
          </cell>
        </row>
        <row r="5660">
          <cell r="G5660">
            <v>102302</v>
          </cell>
          <cell r="H5660" t="str">
            <v>ESCAVAÇÃO MECANIZADA DE VALA COM PROF. ATÉ 1,5 M (MÉDIA MONTANTE E JUSANTE/UMA COMPOSIÇÃO POR TRECHO), RETROESCAV. (0,26 M3), LARG. MENOR  QUE 0,8 M, EM SOLO MOLE, LOCAIS COM BAIXO NÍVEL DE NTERFERÊNCIA.  AF_02/2021</v>
          </cell>
          <cell r="I5660" t="str">
            <v>M3</v>
          </cell>
        </row>
        <row r="5661">
          <cell r="G5661">
            <v>102303</v>
          </cell>
          <cell r="H5661" t="str">
            <v>ESCAVAÇÃO MECANIZADA DE VALA COM PROF. ATÉ 1,5 M (MÉDIA MONTANTE E JUSANTE/UMA COMPOSIÇÃO POR TRECHO), RETROESCAV. (0,26 M3), LARG. DE 0,8 M A 1,5 M, EM SOLO MOLE, LOCAIS COM BAIXO NÍVEL DE INTERFERÊNCIA. AF_02/2021</v>
          </cell>
          <cell r="I5661" t="str">
            <v>M3</v>
          </cell>
        </row>
        <row r="5662">
          <cell r="G5662">
            <v>102304</v>
          </cell>
          <cell r="H5662" t="str">
            <v>ESCAVAÇÃO MECANIZADA DE VALA COM PROF. MAIOR QUE 1,5 M ATÉ 3,0 M (MÉDIA MONTANTE E JUSANTE/UMA COMPOSIÇÃO POR TRECHO), RETROESCAV. (0,26 M3 ),LARG. MENOR QUE 0,8 M, EM SOLO MOLE, LOCAIS COM BAIXO NÍVEL DE INTERFERÊNCIA. AF_02/2021</v>
          </cell>
          <cell r="I5662" t="str">
            <v>M3</v>
          </cell>
        </row>
        <row r="5663">
          <cell r="G5663">
            <v>102305</v>
          </cell>
          <cell r="H5663" t="str">
            <v>ESCAVAÇÃO MECANIZADA DE VALA COM PROF. MAIOR QUE 1,5 M ATÉ 3,0 M (MÉDIA MONTANTE E JUSANTE/UMA COMPOSIÇÃO POR TRECHO), RETROESCAV. (0,26 M3), LARG. DE 0,8 M A 1,5 M, EM SOLO MOLE, LOCAIS COM BAIXO NÍVEL DE INTERFERÊNCIA. AF_02/2021</v>
          </cell>
          <cell r="I5663" t="str">
            <v>M3</v>
          </cell>
        </row>
        <row r="5664">
          <cell r="G5664">
            <v>102306</v>
          </cell>
          <cell r="H5664" t="str">
            <v>ESCAVAÇÃO MECANIZADA DE VALA COM PROF. ATÉ 1,5 M (MÉDIA MONTANTE E JUSANTE/UMA COMPOSIÇÃO POR TRECHO), ESCAVADEIRA (0,8 M3),LARG. ATÉ 1,5 M, EM SOLO DE 2A CATEGORIA, EM LOCAIS COM ALTO NÍVEL DE INTERFERÊNCIA.  AF_02/2021</v>
          </cell>
          <cell r="I5664" t="str">
            <v>M3</v>
          </cell>
        </row>
        <row r="5665">
          <cell r="G5665">
            <v>102307</v>
          </cell>
          <cell r="H5665" t="str">
            <v>ESCAVAÇÃO MECANIZADA DE VALA COM PROF. ATÉ 1,5 M (MÉDIA MONTANTE E JUSANTE/UMA COMPOSIÇÃO POR TRECHO), ESCAVADEIRA (0,8 M3), LARG. DE 1,5 M A 2,5 M, EM SOLO DE 2A CATEGORIA, EM LOCAIS COM ALTO NÍVEL DE INTERFERÊNCIA. AF_02/2021</v>
          </cell>
          <cell r="I5665" t="str">
            <v>M3</v>
          </cell>
        </row>
        <row r="5666">
          <cell r="G5666">
            <v>102308</v>
          </cell>
          <cell r="H5666" t="str">
            <v>ESCAVAÇÃO MECANIZADA DE VALA COM PROF. MAIOR QUE 1,5 M ATÉ 3,0 M (MÉDIA MONTANTE E JUSANTE/UMA COMPOSIÇÃO POR TRECHO), ESCAVADEIRA (0,8 M3), LARG. ATÉ 1,5 M, EM SOLO DE 2A CATEGORIA, EM LOCAIS COM ALTO NÍVEL DE INTERFERÊNCIA. AF_02/2021</v>
          </cell>
          <cell r="I5666" t="str">
            <v>M3</v>
          </cell>
        </row>
        <row r="5667">
          <cell r="G5667">
            <v>102309</v>
          </cell>
          <cell r="H5667" t="str">
            <v>ESCAVAÇÃO MECANIZADA DE VALA COM PROF. MAIOR QUE 3,0 M ATÉ 4,5 M (MÉDIA MONTANTE E JUSANTE/UMA COMPOSIÇÃO POR TRECHO), ESCAVADEIRA (0,8 M3), LARG. MENOR QUE 1,5 M, EM SOLO DE 2A CATEGORIA, EM LOCAIS COM ALTO NÍVEL DE INTERFERÊNCIA. AF_02/2021</v>
          </cell>
          <cell r="I5667" t="str">
            <v>M3</v>
          </cell>
        </row>
        <row r="5668">
          <cell r="G5668">
            <v>102310</v>
          </cell>
          <cell r="H5668" t="str">
            <v>ESCAVAÇÃO MECANIZADA DE VALA COM PROF.MAIOR QUE 4,5 M ATÉ 6,0 M (MÉDIA MONTANTE E JUSANTE/UMA COMPOSIÇÃO POR TRECHO),COM ESCAVADEIRA (0,8 M3), LARG. MENOR QUE 1,5 M, EM SOLO DE 2A CATEGORIA, EM LOCAIS COM ALTO NÍVEL DE INTERFERÊNCIA. AF_02/2021</v>
          </cell>
          <cell r="I5668" t="str">
            <v>M3</v>
          </cell>
        </row>
        <row r="5669">
          <cell r="G5669">
            <v>102311</v>
          </cell>
          <cell r="H5669" t="str">
            <v>ESCAVAÇÃO MECANIZADA DE VALA COM PROF. MAIOR QUE 1,5 M ATÉ 3,0 M (MÉDIA MONTANTE E JUSANTE/UMA COMPOSIÇÃO POR TRECHO),COM ESCAVADEIRA (1,2 M3),LARG. DE 1,5 M A 2,5 M, EM SOLO DE 2A CATEGORIA, EM LOCAIS COM ALTO NÍVEL DE INTERFERÊNCIA. AF_02/2021</v>
          </cell>
          <cell r="I5669" t="str">
            <v>M3</v>
          </cell>
        </row>
        <row r="5670">
          <cell r="G5670">
            <v>102312</v>
          </cell>
          <cell r="H5670" t="str">
            <v>ESCAVAÇÃO MECANIZADA DE VALA COM PROF. DE 3,0 M ATÉ 4,5 M (MÉDIA MONTANTE E JUSANTE/UMA COMPOSIÇÃO POR TRECHO), ESCAVADEIRA (1,2 M3), LARG. DE 1,5 M A 2,5 M, EM SOLO DE 2A CATEGORIA, EM LOCAIS COM ALTO NÍVEL DE INTERFERÊNCIA. AF_02/2021</v>
          </cell>
          <cell r="I5670" t="str">
            <v>M3</v>
          </cell>
        </row>
        <row r="5671">
          <cell r="G5671">
            <v>102313</v>
          </cell>
          <cell r="H5671" t="str">
            <v>ESCAVAÇÃO MECANIZADA DE VALA COM PROF. MAIOR QUE 4,5 M ATÉ 6,0 M (MÉDIA MONTANTE E JUSANTE/UMA COMPOSIÇÃO POR TRECHO), ESCAVADEIRA (1,2 M3), LARG. DE 1,5 M A 2,5 M, EM SOLO DE 2A CATEGORIA, EM LOCAIS COM ALTO NÍVEL DE INTERFERÊNCIA. AF_02/2021</v>
          </cell>
          <cell r="I5671" t="str">
            <v>M3</v>
          </cell>
        </row>
        <row r="5672">
          <cell r="G5672">
            <v>102314</v>
          </cell>
          <cell r="H5672" t="str">
            <v>ESCAVAÇÃO MECANIZADA DE VALA COM PROF. ATÉ 1,5 M (MÉDIA MONTANTE E JUSANTE/UMA COMPOSIÇÃO POR TRECHO),COM ESCAVADEIRA (0,8 M3), LARG. MENOR QUE 1,5 M, EM SOLO DE 2A CATEGORIA, LOCAIS COM BAIXO NÍVEL DE INTERFERÊNCIA. AF_02/2021</v>
          </cell>
          <cell r="I5672" t="str">
            <v>M3</v>
          </cell>
        </row>
        <row r="5673">
          <cell r="G5673">
            <v>102315</v>
          </cell>
          <cell r="H5673" t="str">
            <v>ESCAVAÇÃO MECANIZADA DE VALA COM PROF. ATÉ 1,5 M (MÉDIA MONTANTE E JUSANTE/UMA COMPOSIÇÃO POR TRECHO), ESCAVADEIRA (0,8 M3), LARG. DE 1,5 M A 2,5 M, EM SOLO DE 2A CATEGORIA, LOCAIS COM BAIXO NÍVEL DE INTERFERÊNCIA. AF_02/2021</v>
          </cell>
          <cell r="I5673" t="str">
            <v>M3</v>
          </cell>
        </row>
        <row r="5674">
          <cell r="G5674">
            <v>102316</v>
          </cell>
          <cell r="H5674" t="str">
            <v>ESCAVAÇÃO MECANIZADA DE VALA COM PROF. MAIOR QUE 1,5 M E ATÉ 3,0 M (MÉDIA MONTANTE E JUSANTE/UMA COMPOSIÇÃO POR TRECHO), ESCAVADEIRA (0,8 M3), LARG. MENOR QUE 1,5 M, EM SOLO DE 2A CATEGORIA, LOCAIS COM BAIXO NÍVEL DE INTERFERÊNCIA. AF_02/2021</v>
          </cell>
          <cell r="I5674" t="str">
            <v>M3</v>
          </cell>
        </row>
        <row r="5675">
          <cell r="G5675">
            <v>102317</v>
          </cell>
          <cell r="H5675" t="str">
            <v>ESCAVAÇÃO MECANIZADA DE VALA COM PROF.MAIOR QUE 3,0 M ATÉ 4,5 M (MÉDIA MONTANTE E JUSANTE/UMA COMPOSIÇÃO POR TRECHO), ESCAVADEIRA (0,8 M3), LARG. MENOR QUE 1,5 M, EM SOLO DE 2A CATEGORIA, LOCAIS COM BAIXO NÍVEL DE INTERFERÊNCIA. AF_02/2021</v>
          </cell>
          <cell r="I5675" t="str">
            <v>M3</v>
          </cell>
        </row>
        <row r="5676">
          <cell r="G5676">
            <v>102318</v>
          </cell>
          <cell r="H5676" t="str">
            <v>ESCAVAÇÃO MECANIZADA DE VALA COM PROF.MAIOR QUE 4,5 M ATÉ 6,0 M (MÉDIA MONTANTE E JUSANTE/UMA COMPOSIÇÃO POR TRECHO),COM ESCAVADEIRA (0,8 M3), LARG. MENOR QUE 1,5 M, EM SOLO DE 2A CATEGORIA, EM LOCAIS COM BAIXO NÍVEL DE INTERFERÊNCIA. AF_02/2021</v>
          </cell>
          <cell r="I5676" t="str">
            <v>M3</v>
          </cell>
        </row>
        <row r="5677">
          <cell r="G5677">
            <v>102319</v>
          </cell>
          <cell r="H5677" t="str">
            <v>ESCAVAÇÃO MECANIZADA DE VALA COM PROF. MAIOR QUE 1,5 M ATÉ 3,0 M (MÉDIA MONTANTE E JUSANTE/UMA COMPOSIÇÃO POR TRECHO),COM ESCAVADEIRA (1,2 M3),LARG. DE 1,5 M A 2,5 M, EM SOLO DE 2A CATEGORIA, LOCAIS COM BAIXO NÍVEL DE INTERFERÊNCIA. AF_02/2021</v>
          </cell>
          <cell r="I5677" t="str">
            <v>M3</v>
          </cell>
        </row>
        <row r="5678">
          <cell r="G5678">
            <v>102320</v>
          </cell>
          <cell r="H5678" t="str">
            <v>ESCAVAÇÃO MECANIZADA DE VALA COM PROF. MAIOR QUE 3,0 M ATÉ 4,5 M (MÉDIA MONTANTE E JUSANTE/UMA COMPOSIÇÃO POR TRECHO), ESCAVADEIRA (1,2 M3), LARG. DE 1,5 M A 2,5 M, EM SOLO DE 2A CATEGORIA, LOCAIS COM BAIXO NÍVEL DE INTERFERÊNCIA. AF_02/2021</v>
          </cell>
          <cell r="I5678" t="str">
            <v>M3</v>
          </cell>
        </row>
        <row r="5679">
          <cell r="G5679">
            <v>102321</v>
          </cell>
          <cell r="H5679" t="str">
            <v>ESCAVAÇÃO MECANIZADA DE VALA COM PROF. MAIOR QUE 4,5 M ATÉ 6,0 M (MÉDIA MONTANTE E JUSANTE/UMA COMPOSIÇÃO POR TRECHO), ESCAVADEIRA (1,2 M3), LARG. DE 1,5 M A 2,5 M, EM SOLO DE 2A CATEGORIA, LOCAIS COM BAIXO NÍVEL DE INTERFERÊNCIA. AF_02/2021</v>
          </cell>
          <cell r="I5679" t="str">
            <v>M3</v>
          </cell>
        </row>
        <row r="5680">
          <cell r="G5680">
            <v>102322</v>
          </cell>
          <cell r="H5680" t="str">
            <v>ESCAVAÇÃO MECANIZADA DE VALA COM PROF. ATÉ 1,5 M (MÉDIA MONTANTE E JUSANTE/UMA COMPOSIÇÃO POR TRECHO), RETROESCAV. (0,26 M3), LARG. MENOR QUE 0,8 M, EM SOLO DE 2A CATEGORIA, EM LOCAIS COM ALTO NÍVEL DE INTERFERÊNCIA. AF_02/2021</v>
          </cell>
          <cell r="I5680" t="str">
            <v>M3</v>
          </cell>
        </row>
        <row r="5681">
          <cell r="G5681">
            <v>102323</v>
          </cell>
          <cell r="H5681" t="str">
            <v>ESCAVAÇÃO MECANIZADA DE VALA COM PROF. ATÉ 1,5 M (MÉDIA MONTANTE E JUSANTE/UMA COMPOSIÇÃO POR TRECHO), RETROESCAV. (0,26 M3), LARG. DE 0,8 M A 1,5 M, EM SOLO DE 2A CATEGORIA, EM LOCAIS COM ALTO NÍVEL DE INTERFERÊNCIA. AF_02/2021</v>
          </cell>
          <cell r="I5681" t="str">
            <v>M3</v>
          </cell>
        </row>
        <row r="5682">
          <cell r="G5682">
            <v>102324</v>
          </cell>
          <cell r="H5682" t="str">
            <v>ESCAVAÇÃO MECANIZADA DE VALA COM PROF. MAIOR QUE 1,5 M ATÉ 3,0 M (MÉDIA MONTANTE E JUSANTE/UMA COMPOSIÇÃO POR TRECHO), RETROESCAV. (0,26 M3), LARG. MENOR QUE 0,8 M, EM SOLO DE 2A CATEGORIA, EM LOCAIS COM ALTO NÍVEL DE INTERFERÊNCIA. AF_02/2021</v>
          </cell>
          <cell r="I5682" t="str">
            <v>M3</v>
          </cell>
        </row>
        <row r="5683">
          <cell r="G5683">
            <v>102325</v>
          </cell>
          <cell r="H5683" t="str">
            <v>ESCAVAÇÃO MECANIZADA DE VALA COM PROF. MAIOR QUE 1,5 M ATÉ 3,0 M (MÉDIA MONTANTE E JUSANTE/UMA COMPOSIÇÃO POR TRECHO), RETROESCAV. (0,26 M3), LARG. DE 0,8 M A 1,5 M, EM SOLO DE 2A CATEGORIA, EM LOCAIS COM ALTO NÍVEL DE INTERFERÊNCIA. AF_02/2021</v>
          </cell>
          <cell r="I5683" t="str">
            <v>M3</v>
          </cell>
        </row>
        <row r="5684">
          <cell r="G5684">
            <v>102326</v>
          </cell>
          <cell r="H5684" t="str">
            <v>ESCAVAÇÃO MECANIZADA DE VALA COM PROF. ATÉ 1,5 M (MÉDIA MONTANTE E JUSANTE/UMA COMPOSIÇÃO POR TRECHO), RETROESCAV. (0,26 M3), LARGURA MENOR  QUE 0,8 M, EM SOLO DE 2A CATEGORIA, EM LOCAIS COM BAIXO NÍVEL DE NTERFERÊNCIA. AF_02/2021</v>
          </cell>
          <cell r="I5684" t="str">
            <v>M3</v>
          </cell>
        </row>
        <row r="5685">
          <cell r="G5685">
            <v>102327</v>
          </cell>
          <cell r="H5685" t="str">
            <v>ESCAVAÇÃO MECANIZADA DE VALA COM PROF. ATÉ 1,5 M (MÉDIA MONTANTE E JUSANTE/UMA COMPOSIÇÃO POR TRECHO), RETROESCAV. (0,26 M3 ), LARG. DE 0,8 M A 1,5 M, EM SOLO DE 2A CATEGORIA, EM LOCAIS COM BAIXO NÍVEL DE INTERFERÊNCIA. AF_02/2021</v>
          </cell>
          <cell r="I5685" t="str">
            <v>M3</v>
          </cell>
        </row>
        <row r="5686">
          <cell r="G5686">
            <v>102328</v>
          </cell>
          <cell r="H5686" t="str">
            <v>ESCAVAÇÃO MECANIZADA DE VALA COM PROF. MAIOR QUE 1,5 M ATÉ 3,0 M (MÉDIA MONTANTE E JUSANTE/UMA COMPOSIÇÃO POR TRECHO), RETROESCAV. (0,26 M3),LARG. MENOR QUE 0,8 M, EM SOLO DE 2A CATEGORIA, EM LOCAIS COM BAIXO NÍVEL DE INTERFERÊNCIA. AF_02/2021</v>
          </cell>
          <cell r="I5686" t="str">
            <v>M3</v>
          </cell>
        </row>
        <row r="5687">
          <cell r="G5687">
            <v>102329</v>
          </cell>
          <cell r="H5687" t="str">
            <v>ESCAVAÇÃO MECANIZADA DE VALA COM PROF. MAIOR QUE 1,5 M ATÉ 3,0 M (MÉDIA MONTANTE E JUSANTE/UMA COMPOSIÇÃO POR TRECHO), RETROESCAV. (0,26 M3), LARG. DE 0,8 M A 1,5 M, EM SOLO DE 2A CATEGORIA, EM LOCAIS COM BAIXO NÍVEL DE INTERFERÊNCIA. AF_02/2021</v>
          </cell>
          <cell r="I5687" t="str">
            <v>M3</v>
          </cell>
        </row>
        <row r="5688">
          <cell r="G5688">
            <v>94304</v>
          </cell>
          <cell r="H5688" t="str">
            <v>ATERRO MECANIZADO DE VALA COM ESCAVADEIRA HIDRÁULICA (CAPACIDADE DA CAÇAMBA: 0,8 M³ / POTÊNCIA: 111 HP), LARGURA DE 1,5 A 2,5 M, PROFUNDIDADE ATÉ 1,5 M, COM SOLO ARGILO-ARENOSO. AF_05/2016</v>
          </cell>
          <cell r="I5688" t="str">
            <v>M3</v>
          </cell>
        </row>
        <row r="5689">
          <cell r="G5689">
            <v>94305</v>
          </cell>
          <cell r="H5689" t="str">
            <v>ATERRO MECANIZADO DE VALA COM ESCAVADEIRA HIDRÁULICA (CAPACIDADE DA CAÇAMBA: 0,8 M³ / POTÊNCIA: 111 HP), LARGURA ATÉ 1,5 M, PROFUNDIDADE DE 1,5 A 3,0 M, COM SOLO ARGILO-ARENOSO. AF_05/2016</v>
          </cell>
          <cell r="I5689" t="str">
            <v>M3</v>
          </cell>
        </row>
        <row r="5690">
          <cell r="G5690">
            <v>94306</v>
          </cell>
          <cell r="H5690" t="str">
            <v>ATERRO MECANIZADO DE VALA COM ESCAVADEIRA HIDRÁULICA (CAPACIDADE DA CAÇAMBA: 0,8 M³ / POTÊNCIA: 111 HP), LARGURA DE 1,5 A 2,5 M, PROFUNDIDADE DE 1,5 A 3,0 M, COM SOLO ARGILO-ARENOSO. AF_05/2016</v>
          </cell>
          <cell r="I5690" t="str">
            <v>M3</v>
          </cell>
        </row>
        <row r="5691">
          <cell r="G5691">
            <v>94307</v>
          </cell>
          <cell r="H5691" t="str">
            <v>ATERRO MECANIZADO DE VALA COM ESCAVADEIRA HIDRÁULICA (CAPACIDADE DA CAÇAMBA: 0,8 M³ / POTÊNCIA: 111 HP), LARGURA ATÉ 1,5 M, PROFUNDIDADE DE 3,0 A 4,5 M, COM SOLO ARGILO-ARENOSO. AF_05/2016</v>
          </cell>
          <cell r="I5691" t="str">
            <v>M3</v>
          </cell>
        </row>
        <row r="5692">
          <cell r="G5692">
            <v>94308</v>
          </cell>
          <cell r="H5692" t="str">
            <v>ATERRO MECANIZADO DE VALA COM ESCAVADEIRA HIDRÁULICA (CAPACIDADE DA CAÇAMBA: 0,8 M³ / POTÊNCIA: 111 HP), LARGURA DE 1,5 A 2,5 M, PROFUNDIDADE DE 3,0 A 4,5 M, COM SOLO ARGILO-ARENOSO. AF_05/2016</v>
          </cell>
          <cell r="I5692" t="str">
            <v>M3</v>
          </cell>
        </row>
        <row r="5693">
          <cell r="G5693">
            <v>94309</v>
          </cell>
          <cell r="H5693" t="str">
            <v>ATERRO MECANIZADO DE VALA COM ESCAVADEIRA HIDRÁULICA (CAPACIDADE DA CAÇAMBA: 0,8 M³ / POTÊNCIA: 111 HP), LARGURA ATÉ 1,5 M, PROFUNDIDADE DE 4,5 A 6,0 M, COM SOLO ARGILO-ARENOSO. AF_05/2016</v>
          </cell>
          <cell r="I5693" t="str">
            <v>M3</v>
          </cell>
        </row>
        <row r="5694">
          <cell r="G5694">
            <v>94310</v>
          </cell>
          <cell r="H5694" t="str">
            <v>ATERRO MECANIZADO DE VALA COM ESCAVADEIRA HIDRÁULICA (CAPACIDADE DA CAÇAMBA: 0,8 M³ / POTÊNCIA: 111 HP), LARGURA DE 1,5 A 2,5 M, PROFUNDIDADE DE 4,5 A 6,0 M, COM SOLO ARGILO-ARENOSO. AF_05/2016</v>
          </cell>
          <cell r="I5694" t="str">
            <v>M3</v>
          </cell>
        </row>
        <row r="5695">
          <cell r="G5695">
            <v>94315</v>
          </cell>
          <cell r="H5695" t="str">
            <v>ATERRO MECANIZADO DE VALA COM RETROESCAVADEIRA (CAPACIDADE DA CAÇAMBA DA RETRO: 0,26 M³ / POTÊNCIA: 88 HP), LARGURA ATÉ 0,8 M, PROFUNDIDADE ATÉ 1,5 M, COM SOLO ARGILO-ARENOSO. AF_05/2016</v>
          </cell>
          <cell r="I5695" t="str">
            <v>M3</v>
          </cell>
        </row>
        <row r="5696">
          <cell r="G5696">
            <v>94316</v>
          </cell>
          <cell r="H5696" t="str">
            <v>ATERRO MECANIZADO DE VALA COM RETROESCAVADEIRA (CAPACIDADE DA CAÇAMBA DA RETRO: 0,26 M³ / POTÊNCIA: 88 HP), LARGURA DE 0,8 A 1,5 M, PROFUNDIDADE ATÉ 1,5 M, COM SOLO ARGILO-ARENOSO. AF_05/2016</v>
          </cell>
          <cell r="I5696" t="str">
            <v>M3</v>
          </cell>
        </row>
        <row r="5697">
          <cell r="G5697">
            <v>94317</v>
          </cell>
          <cell r="H5697" t="str">
            <v>ATERRO MECANIZADO DE VALA COM RETROESCAVADEIRA (CAPACIDADE DA CAÇAMBA DA RETRO: 0,26 M³ / POTÊNCIA: 88 HP), LARGURA ATÉ 0,8 M, PROFUNDIDADE DE 1,5 A 3,0 M, COM SOLO ARGILO-ARENOSO. AF_05/2016</v>
          </cell>
          <cell r="I5697" t="str">
            <v>M3</v>
          </cell>
        </row>
        <row r="5698">
          <cell r="G5698">
            <v>94318</v>
          </cell>
          <cell r="H5698" t="str">
            <v>ATERRO MECANIZADO DE VALA COM RETROESCAVADEIRA (CAPACIDADE DA CAÇAMBA DA RETRO: 0,26 M³ / POTÊNCIA: 88 HP), LARGURA DE 0,8 A 1,5 M, PROFUNDIDADE DE 1,5 A 3,0 M, COM SOLO ARGILO-ARENOSO. AF_05/2016</v>
          </cell>
          <cell r="I5698" t="str">
            <v>M3</v>
          </cell>
        </row>
        <row r="5699">
          <cell r="G5699">
            <v>94319</v>
          </cell>
          <cell r="H5699" t="str">
            <v>ATERRO MANUAL DE VALAS COM SOLO ARGILO-ARENOSO E COMPACTAÇÃO MECANIZADA. AF_05/2016</v>
          </cell>
          <cell r="I5699" t="str">
            <v>M3</v>
          </cell>
        </row>
        <row r="5700">
          <cell r="G5700">
            <v>94327</v>
          </cell>
          <cell r="H5700" t="str">
            <v>ATERRO MECANIZADO DE VALA COM ESCAVADEIRA HIDRÁULICA (CAPACIDADE DA CAÇAMBA: 0,8 M³ / POTÊNCIA: 111 HP), LARGURA DE 1,5 A 2,5 M, PROFUNDIDADE ATÉ 1,5 M, COM AREIA PARA ATERRO. AF_05/2016</v>
          </cell>
          <cell r="I5700" t="str">
            <v>M3</v>
          </cell>
        </row>
        <row r="5701">
          <cell r="G5701">
            <v>94328</v>
          </cell>
          <cell r="H5701" t="str">
            <v>ATERRO MECANIZADO DE VALA COM ESCAVADEIRA HIDRÁULICA (CAPACIDADE DA CAÇAMBA: 0,8 M³ / POTÊNCIA: 111 HP), LARGURA ATÉ 1,5 M, PROFUNDIDADE DE 1,5 A 3,0 M, COM AREIA PARA ATERRO. AF_05/2016</v>
          </cell>
          <cell r="I5701" t="str">
            <v>M3</v>
          </cell>
        </row>
        <row r="5702">
          <cell r="G5702">
            <v>94329</v>
          </cell>
          <cell r="H5702" t="str">
            <v>ATERRO MECANIZADO DE VALA COM ESCAVADEIRA HIDRÁULICA (CAPACIDADE DA CAÇAMBA: 0,8 M³ / POTÊNCIA: 111 HP), LARGURA DE 1,5 A 2,5 M, PROFUNDIDADE DE 1,5 A 3,0 M, COM AREIA PARA ATERRO. AF_05/2016</v>
          </cell>
          <cell r="I5702" t="str">
            <v>M3</v>
          </cell>
        </row>
        <row r="5703">
          <cell r="G5703">
            <v>94330</v>
          </cell>
          <cell r="H5703" t="str">
            <v>ATERRO MECANIZADO DE VALA COM ESCAVADEIRA HIDRÁULICA (CAPACIDADE DA CAÇAMBA: 0,8 M³ / POTÊNCIA: 111 HP), LARGURA ATÉ 1,5 M, PROFUNDIDADE DE 3,0 A 4,5 M, COM AREIA PARA ATERRO. AF_05/2016</v>
          </cell>
          <cell r="I5703" t="str">
            <v>M3</v>
          </cell>
        </row>
        <row r="5704">
          <cell r="G5704">
            <v>94331</v>
          </cell>
          <cell r="H5704" t="str">
            <v>ATERRO MECANIZADO DE VALA COM ESCAVADEIRA HIDRÁULICA (CAPACIDADE DA CAÇAMBA: 0,8 M³ / POTÊNCIA: 111 HP), LARGURA DE 1,5 A 2,5 M, PROFUNDIDADE DE 3,0 A 4,5 M, COM AREIA PARA ATERRO. AF_05/2016</v>
          </cell>
          <cell r="I5704" t="str">
            <v>M3</v>
          </cell>
        </row>
        <row r="5705">
          <cell r="G5705">
            <v>94332</v>
          </cell>
          <cell r="H5705" t="str">
            <v>ATERRO MECANIZADO DE VALA COM ESCAVADEIRA HIDRÁULICA (CAPACIDADE DA CAÇAMBA: 0,8 M³ / POTÊNCIA: 111 HP), LARGURA ATÉ 1,5 M, PROFUNDIDADE DE 4,5 A 6,0 M, COM AREIA PARA ATERRO. AF_05/2016</v>
          </cell>
          <cell r="I5705" t="str">
            <v>M3</v>
          </cell>
        </row>
        <row r="5706">
          <cell r="G5706">
            <v>94333</v>
          </cell>
          <cell r="H5706" t="str">
            <v>ATERRO MECANIZADO DE VALA COM ESCAVADEIRA HIDRÁULICA (CAPACIDADE DA CAÇAMBA: 0,8 M³ / POTÊNCIA: 111 HP), LARGURA DE 1,5 A 2,5 M, PROFUNDIDADE DE 4,5 A 6,0 M, COM AREIA PARA ATERRO. AF_05/2016</v>
          </cell>
          <cell r="I5706" t="str">
            <v>M3</v>
          </cell>
        </row>
        <row r="5707">
          <cell r="G5707">
            <v>94338</v>
          </cell>
          <cell r="H5707" t="str">
            <v>ATERRO MECANIZADO DE VALA COM RETROESCAVADEIRA (CAPACIDADE DA CAÇAMBA DA RETRO: 0,26 M³ / POTÊNCIA: 88 HP), LARGURA ATÉ 0,8 M, PROFUNDIDADE ATÉ 1,5 M, COM AREIA PARA ATERRO. AF_05/2016</v>
          </cell>
          <cell r="I5707" t="str">
            <v>M3</v>
          </cell>
        </row>
        <row r="5708">
          <cell r="G5708">
            <v>94339</v>
          </cell>
          <cell r="H5708" t="str">
            <v>ATERRO MECANIZADO DE VALA COM RETROESCAVADEIRA (CAPACIDADE DA CAÇAMBA DA RETRO: 0,26 M³ / POTÊNCIA: 88 HP), LARGURA DE 0,8 A 1,5 M, PROFUNDIDADE ATÉ 1,5 M, COM AREIA PARA ATERRO. AF_05/2016</v>
          </cell>
          <cell r="I5708" t="str">
            <v>M3</v>
          </cell>
        </row>
        <row r="5709">
          <cell r="G5709">
            <v>94340</v>
          </cell>
          <cell r="H5709" t="str">
            <v>ATERRO MECANIZADO DE VALA COM RETROESCAVADEIRA (CAPACIDADE DA CAÇAMBA DA RETRO: 0,26 M³ / POTÊNCIA: 88 HP), LARGURA ATÉ 0,8 M, PROFUNDIDADE DE 1,5 A 3,0 M, COM AREIA PARA ATERRO. AF_05/2016</v>
          </cell>
          <cell r="I5709" t="str">
            <v>M3</v>
          </cell>
        </row>
        <row r="5710">
          <cell r="G5710">
            <v>94341</v>
          </cell>
          <cell r="H5710" t="str">
            <v>ATERRO MECANIZADO DE VALA COM RETROESCAVADEIRA (CAPACIDADE DA CAÇAMBA DA RETRO: 0,26 M³ / POTÊNCIA: 88 HP), LARGURA DE 0,8 A 1,5 M, PROFUNDIDADE DE 1,5 A 3,0 M, COM AREIA PARA ATERRO. AF_05/2016</v>
          </cell>
          <cell r="I5710" t="str">
            <v>M3</v>
          </cell>
        </row>
        <row r="5711">
          <cell r="G5711">
            <v>94342</v>
          </cell>
          <cell r="H5711" t="str">
            <v>ATERRO MANUAL DE VALAS COM AREIA PARA ATERRO E COMPACTAÇÃO MECANIZADA. AF_05/2016</v>
          </cell>
          <cell r="I5711" t="str">
            <v>M3</v>
          </cell>
        </row>
        <row r="5712">
          <cell r="G5712">
            <v>96385</v>
          </cell>
          <cell r="H5712" t="str">
            <v>EXECUÇÃO E COMPACTAÇÃO DE ATERRO COM SOLO PREDOMINANTEMENTE ARGILOSO - EXCLUSIVE SOLO, ESCAVAÇÃO, CARGA E TRANSPORTE. AF_11/2019</v>
          </cell>
          <cell r="I5712" t="str">
            <v>M3</v>
          </cell>
        </row>
        <row r="5713">
          <cell r="G5713">
            <v>96386</v>
          </cell>
          <cell r="H5713" t="str">
            <v>EXECUÇÃO E COMPACTAÇÃO DE ATERRO COM SOLO PREDOMINANTEMENTE ARENOSO - EXCLUSIVE SOLO, ESCAVAÇÃO, CARGA E TRANSPORTE. AF_11/2019</v>
          </cell>
          <cell r="I5713" t="str">
            <v>M3</v>
          </cell>
        </row>
        <row r="5714">
          <cell r="G5714">
            <v>93360</v>
          </cell>
          <cell r="H5714" t="str">
            <v>REATERRO MECANIZADO DE VALA COM ESCAVADEIRA HIDRÁULICA (CAPACIDADE DA CAÇAMBA: 0,8 M³ / POTÊNCIA: 111 HP), LARGURA DE 1,5 A 2,5 M, PROFUNDIDADE ATÉ 1,5 M, COM SOLO DE 1ª CATEGORIA EM LOCAIS COM ALTO NÍVEL DE INTERFERÊNCIA. AF_04/2016</v>
          </cell>
          <cell r="I5714" t="str">
            <v>M3</v>
          </cell>
        </row>
        <row r="5715">
          <cell r="G5715">
            <v>93361</v>
          </cell>
          <cell r="H5715" t="str">
            <v>REATERRO MECANIZADO DE VALA COM ESCAVADEIRA HIDRÁULICA (CAPACIDADE DA CAÇAMBA: 0,8 M³ / POTÊNCIA: 111 HP), LARGURA ATÉ 1,5 M, PROFUNDIDADE DE 1,5 A 3,0 M, COM SOLO DE 1ª CATEGORIA EM LOCAIS COM ALTO NÍVEL DE INTERFERÊNCIA. AF_04/2016</v>
          </cell>
          <cell r="I5715" t="str">
            <v>M3</v>
          </cell>
        </row>
        <row r="5716">
          <cell r="G5716">
            <v>93362</v>
          </cell>
          <cell r="H5716" t="str">
            <v>REATERRO MECANIZADO DE VALA COM ESCAVADEIRA HIDRÁULICA (CAPACIDADE DA CAÇAMBA: 0,8 M³ / POTÊNCIA: 111 HP), LARGURA DE 1,5 A 2,5 M, PROFUNDIDADE DE 1,5 A 3,0 M, COM SOLO DE 1ª CATEGORIA EM LOCAIS COM ALTO NÍVEL DE INTERFERÊNCIA. AF_04/2016</v>
          </cell>
          <cell r="I5716" t="str">
            <v>M3</v>
          </cell>
        </row>
        <row r="5717">
          <cell r="G5717">
            <v>93363</v>
          </cell>
          <cell r="H5717" t="str">
            <v>REATERRO MECANIZADO DE VALA COM ESCAVADEIRA HIDRÁULICA (CAPACIDADE DA CAÇAMBA: 0,8 M³ / POTÊNCIA: 111 HP), LARGURA ATÉ 1,5 M, PROFUNDIDADE DE 3,0 A 4,5 M COM SOLO DE 1ª CATEGORIA EM LOCAIS COM ALTO NÍVEL DE INTERFERÊNCIA. AF_04/2016</v>
          </cell>
          <cell r="I5717" t="str">
            <v>M3</v>
          </cell>
        </row>
        <row r="5718">
          <cell r="G5718">
            <v>93364</v>
          </cell>
          <cell r="H5718" t="str">
            <v>REATERRO MECANIZADO DE VALA COM ESCAVADEIRA HIDRÁULICA (CAPACIDADE DA CAÇAMBA: 0,8 M³ / POTÊNCIA: 111 HP), LARGURA DE 1,5 A 2,5 M, PROFUNDIDADE DE 3,0  A 4,5 M, COM SOLO (SEM SUBSTITUIÇÃO) DE 1ª CATEGORIA EM LOCAIS COM ALTO NÍVEL DE INTERFERÊNCIA. AF_04/2016</v>
          </cell>
          <cell r="I5718" t="str">
            <v>M3</v>
          </cell>
        </row>
        <row r="5719">
          <cell r="G5719">
            <v>93365</v>
          </cell>
          <cell r="H5719" t="str">
            <v>REATERRO MECANIZADO DE VALA COM ESCAVADEIRA HIDRÁULICA (CAPACIDADE DA CAÇAMBA: 0,8 M³ / POTÊNCIA: 111 HP), LARGURA ATÉ 1,5 M, PROFUNDIDADE DE 4,5 A 6,0 M, COM SOLO DE 1ª CATEGORIA EM LOCAIS COM ALTO NÍVEL DE INTERFERÊNCIA. AF_04/2016</v>
          </cell>
          <cell r="I5719" t="str">
            <v>M3</v>
          </cell>
        </row>
        <row r="5720">
          <cell r="G5720">
            <v>93366</v>
          </cell>
          <cell r="H5720" t="str">
            <v>REATERRO MECANIZADO DE VALA COM ESCAVADEIRA HIDRÁULICA (CAPACIDADE DA CAÇAMBA: 0,8 M³ / POTÊNCIA: 111 HP), LARGURA DE 1,5 A 2,5 M, PROFUNDIDADE DE 4,5 A 6,0 M, COM SOLO DE 1ª CATEGORIA EM LOCAIS COM ALTO NÍVEL DE INTERFERÊNCIA. AF_04/2016</v>
          </cell>
          <cell r="I5720" t="str">
            <v>M3</v>
          </cell>
        </row>
        <row r="5721">
          <cell r="G5721">
            <v>93367</v>
          </cell>
          <cell r="H5721" t="str">
            <v>REATERRO MECANIZADO DE VALA COM ESCAVADEIRA HIDRÁULICA (CAPACIDADE DA CAÇAMBA: 0,8 M³ / POTÊNCIA: 111 HP), LARGURA DE 1,5 A 2,5 M, PROFUNDIDADE ATÉ 1,5 M, COM SOLO DE 1ª CATEGORIA EM LOCAIS COM BAIXO NÍVEL DE INTERFERÊNCIA. AF_04/2016</v>
          </cell>
          <cell r="I5721" t="str">
            <v>M3</v>
          </cell>
        </row>
        <row r="5722">
          <cell r="G5722">
            <v>93368</v>
          </cell>
          <cell r="H5722" t="str">
            <v>REATERRO MECANIZADO DE VALA COM ESCAVADEIRA HIDRÁULICA (CAPACIDADE DA CAÇAMBA: 0,8 M³ / POTÊNCIA: 111 HP), LARGURA ATÉ 1,5 M, PROFUNDIDADE DE 1,5 A 3,0 M, COM SOLO DE 1ª CATEGORIA EM LOCAIS COM BAIXO NÍVEL DE INTERFERÊNCIA. AF_04/2016</v>
          </cell>
          <cell r="I5722" t="str">
            <v>M3</v>
          </cell>
        </row>
        <row r="5723">
          <cell r="G5723">
            <v>93369</v>
          </cell>
          <cell r="H5723" t="str">
            <v>REATERRO MECANIZADO DE VALA COM ESCAVADEIRA HIDRÁULICA (CAPACIDADE DA CAÇAMBA: 0,8 M³ / POTÊNCIA: 111 HP), LARGURA DE 1,5 A 2,5 M, PROFUNDIDADE DE 1,5 A 3,0 M, COM SOLO (SEM SUBSTITUIÇÃO) DE 1ª CATEGORIA EM LOCAIS COM BAIXO NÍVEL DE INTERFERÊNCIA. AF_04/2016</v>
          </cell>
          <cell r="I5723" t="str">
            <v>M3</v>
          </cell>
        </row>
        <row r="5724">
          <cell r="G5724">
            <v>93370</v>
          </cell>
          <cell r="H5724" t="str">
            <v>REATERRO MECANIZADO DE VALA COM ESCAVADEIRA HIDRÁULICA (CAPACIDADE DA CAÇAMBA: 0,8 M³ / POTÊNCIA: 111 HP), LARGURA ATÉ 1,5 M, PROFUNDIDADE DE 3,0 A 4,5 M, COM SOLO DE 1ª CATEGORIA EM LOCAIS COM BAIXO NÍVEL DE INTERFERÊNCIA. AF_04/2016</v>
          </cell>
          <cell r="I5724" t="str">
            <v>M3</v>
          </cell>
        </row>
        <row r="5725">
          <cell r="G5725">
            <v>93371</v>
          </cell>
          <cell r="H5725" t="str">
            <v>REATERRO MECANIZADO DE VALA COM ESCAVADEIRA HIDRÁULICA (CAPACIDADE DA CAÇAMBA: 0,8 M³ / POTÊNCIA: 111 HP), LARGURA DE 1,5 A 2,5 M, PROFUNDIDADE DE 3,0 A 4,5 M, COM SOLO (SEM SUBSTITUIÇÃO) DE 1ª CATEGORIA EM LOCAIS COM BAIXO NÍVEL DE INTERFERÊNCIA. AF_04/2016</v>
          </cell>
          <cell r="I5725" t="str">
            <v>M3</v>
          </cell>
        </row>
        <row r="5726">
          <cell r="G5726">
            <v>93372</v>
          </cell>
          <cell r="H5726" t="str">
            <v>REATERRO MECANIZADO DE VALA COM ESCAVADEIRA HIDRÁULICA (CAPACIDADE DA CAÇAMBA: 0,8 M³ / POTÊNCIA: 111 HP), LARGURA ATÉ 1,5 M, PROFUNDIDADE DE 4,5 A 6,0 M, COM SOLO DE 1ª CATEGORIA EM LOCAIS COM BAIXO NÍVEL DE INTERFERÊNCIA. AF_04/2016</v>
          </cell>
          <cell r="I5726" t="str">
            <v>M3</v>
          </cell>
        </row>
        <row r="5727">
          <cell r="G5727">
            <v>93373</v>
          </cell>
          <cell r="H5727" t="str">
            <v>REATERRO MECANIZADO DE VALA COM ESCAVADEIRA HIDRÁULICA (CAPACIDADE DA CAÇAMBA: 0,8 M³ / POTÊNCIA: 111 HP), LARGURA DE 1,5 A 2,5 M, PROFUNDIDADE DE 4,5 A 6,0 M, COM SOLO (SEM SUBSTITUIÇÃO) DE 1ª CATEGORIA EM LOCAIS COM BAIXO NÍVEL DE INTERFERÊNCIA. AF_04/2016</v>
          </cell>
          <cell r="I5727" t="str">
            <v>M3</v>
          </cell>
        </row>
        <row r="5728">
          <cell r="G5728">
            <v>93374</v>
          </cell>
          <cell r="H5728" t="str">
            <v>REATERRO MECANIZADO DE VALA COM RETROESCAVADEIRA (CAPACIDADE DA CAÇAMBA DA RETRO: 0,26 M³ / POTÊNCIA: 88 HP), LARGURA ATÉ 0,8 M, PROFUNDIDADE ATÉ 1,5 M, COM SOLO (SEM SUBSTITUIÇÃO) DE 1ª CATEGORIA EM LOCAIS COM ALTO NÍVEL DE INTERFERÊNCIA. AF_04/2016</v>
          </cell>
          <cell r="I5728" t="str">
            <v>M3</v>
          </cell>
        </row>
        <row r="5729">
          <cell r="G5729">
            <v>93375</v>
          </cell>
          <cell r="H5729" t="str">
            <v>REATERRO MECANIZADO DE VALA COM RETROESCAVADEIRA (CAPACIDADE DA CAÇAMBA DA RETRO: 0,26 M³ / POTÊNCIA: 88 HP), LARGURA DE 0,8 A 1,5 M, PROFUNDIDADE ATÉ 1,5 M, COM SOLO DE 1ª CATEGORIA EM LOCAIS COM ALTO NÍVEL DE INTERFERÊNCIA. AF_04/2016</v>
          </cell>
          <cell r="I5729" t="str">
            <v>M3</v>
          </cell>
        </row>
        <row r="5730">
          <cell r="G5730">
            <v>93376</v>
          </cell>
          <cell r="H5730" t="str">
            <v>REATERRO MECANIZADO DE VALA COM RETROESCAVADEIRA (CAPACIDADE DA CAÇAMBA DA RETRO: 0,26 M³ / POTÊNCIA: 88 HP), LARGURA ATÉ 0,8 M, PROFUNDIDADE DE 1,5 A 3,0 M, COM SOLO DE 1ª CATEGORIA EM LOCAIS COM ALTO NÍVEL DE INTERFERÊNCIA. AF_04/2016</v>
          </cell>
          <cell r="I5730" t="str">
            <v>M3</v>
          </cell>
        </row>
        <row r="5731">
          <cell r="G5731">
            <v>93377</v>
          </cell>
          <cell r="H5731" t="str">
            <v>REATERRO MECANIZADO DE VALA COM RETROESCAVADEIRA (CAPACIDADE DA CAÇAMBA DA RETRO: 0,26 M³ / POTÊNCIA: 88 HP), LARGURA DE 0,8 A 1,5 M, PROFUNDIDADE DE 1,5 A 3,0 M, COM SOLO (SEM SUBSTITUIÇÃO) DE 1ª CATEGORIA EM LOCAIS COM ALTO NÍVEL DE INTERFERÊNCIA. AF_04/2016</v>
          </cell>
          <cell r="I5731" t="str">
            <v>M3</v>
          </cell>
        </row>
        <row r="5732">
          <cell r="G5732">
            <v>93378</v>
          </cell>
          <cell r="H5732" t="str">
            <v>REATERRO MECANIZADO DE VALA COM RETROESCAVADEIRA (CAPACIDADE DA CAÇAMBA DA RETRO: 0,26 M³ / POTÊNCIA: 88 HP), LARGURA ATÉ 0,8 M, PROFUNDIDADE ATÉ 1,5 M, COM SOLO DE 1ª CATEGORIA EM LOCAIS COM BAIXO NÍVEL DE INTERFERÊNCIA. AF_04/2016</v>
          </cell>
          <cell r="I5732" t="str">
            <v>M3</v>
          </cell>
        </row>
        <row r="5733">
          <cell r="G5733">
            <v>93379</v>
          </cell>
          <cell r="H5733" t="str">
            <v>REATERRO MECANIZADO DE VALA COM RETROESCAVADEIRA (CAPACIDADE DA CAÇAMBA DA RETRO: 0,26 M³ / POTÊNCIA: 88 HP), LARGURA DE 0,8 A 1,5 M, PROFUNDIDADE ATÉ 1,5 M, COM SOLO DE 1ª CATEGORIA EM LOCAIS COM BAIXO NÍVEL DE INTERFERÊNCIA. AF_04/2016</v>
          </cell>
          <cell r="I5733" t="str">
            <v>M3</v>
          </cell>
        </row>
        <row r="5734">
          <cell r="G5734">
            <v>93380</v>
          </cell>
          <cell r="H5734" t="str">
            <v>REATERRO MECANIZADO DE VALA COM RETROESCAVADEIRA (CAPACIDADE DA CAÇAMBA DA RETRO: 0,26 M³ / POTÊNCIA: 88 HP), LARGURA ATÉ 0,8 M, PROFUNDIDADE DE 1,5 A 3,0 M, COM SOLO DE 1ª CATEGORIA EM LOCAIS COM BAIXO NÍVEL DE INTERFERÊNCIA. AF_04/2016</v>
          </cell>
          <cell r="I5734" t="str">
            <v>M3</v>
          </cell>
        </row>
        <row r="5735">
          <cell r="G5735">
            <v>93381</v>
          </cell>
          <cell r="H5735" t="str">
            <v>REATERRO MECANIZADO DE VALA COM RETROESCAVADEIRA (CAPACIDADE DA CAÇAMBA DA RETRO: 0,26 M³ / POTÊNCIA: 88 HP), LARGURA DE 0,8 A 1,5 M, PROFUNDIDADE DE 1,5 A 3,0 M, COM SOLO (SEM SUBSTITUIÇÃO) DE 1ª CATEGORIA EM LOCAIS COM BAIXO NÍVEL DE INTERFERÊNCIA. AF_04/2016</v>
          </cell>
          <cell r="I5735" t="str">
            <v>M3</v>
          </cell>
        </row>
        <row r="5736">
          <cell r="G5736">
            <v>93382</v>
          </cell>
          <cell r="H5736" t="str">
            <v>REATERRO MANUAL DE VALAS COM COMPACTAÇÃO MECANIZADA. AF_04/2016</v>
          </cell>
          <cell r="I5736" t="str">
            <v>M3</v>
          </cell>
        </row>
        <row r="5737">
          <cell r="G5737">
            <v>96995</v>
          </cell>
          <cell r="H5737" t="str">
            <v>REATERRO MANUAL APILOADO COM SOQUETE. AF_10/2017</v>
          </cell>
          <cell r="I5737" t="str">
            <v>M3</v>
          </cell>
        </row>
        <row r="5738">
          <cell r="G5738">
            <v>97916</v>
          </cell>
          <cell r="H5738" t="str">
            <v>TRANSPORTE COM CAMINHÃO BASCULANTE DE 6 M³, EM VIA URBANA EM LEITO NATURAL (UNIDADE: TXKM). AF_07/2020</v>
          </cell>
          <cell r="I5738" t="str">
            <v>TXKM</v>
          </cell>
        </row>
        <row r="5739">
          <cell r="G5739">
            <v>97917</v>
          </cell>
          <cell r="H5739" t="str">
            <v>TRANSPORTE COM CAMINHÃO BASCULANTE DE 6 M³, EM VIA URBANA EM REVESTIMENTO PRIMÁRIO (UNIDADE: TXKM). AF_07/2020</v>
          </cell>
          <cell r="I5739" t="str">
            <v>TXKM</v>
          </cell>
        </row>
        <row r="5740">
          <cell r="G5740">
            <v>97918</v>
          </cell>
          <cell r="H5740" t="str">
            <v>TRANSPORTE COM CAMINHÃO BASCULANTE DE 6 M³, EM VIA URBANA PAVIMENTADA, DMT ATÉ 30 KM (UNIDADE: TXKM). AF_07/2020</v>
          </cell>
          <cell r="I5740" t="str">
            <v>TXKM</v>
          </cell>
        </row>
        <row r="5741">
          <cell r="G5741">
            <v>97919</v>
          </cell>
          <cell r="H5741" t="str">
            <v>TRANSPORTE COM CAMINHÃO BASCULANTE DE 6 M³, EM VIA URBANA PAVIMENTADA, ADICIONAL PARA DMT EXCEDENTE A 30 KM (UNIDADE: TXKM). AF_07/2020</v>
          </cell>
          <cell r="I5741" t="str">
            <v>TXKM</v>
          </cell>
        </row>
        <row r="5742">
          <cell r="G5742">
            <v>101616</v>
          </cell>
          <cell r="H5742" t="str">
            <v>PREPARO DE FUNDO DE VALA COM LARGURA MENOR QUE 1,5 M (ACERTO DO SOLO NATURAL). AF_08/2020</v>
          </cell>
          <cell r="I5742" t="str">
            <v>M2</v>
          </cell>
        </row>
        <row r="5743">
          <cell r="G5743">
            <v>101617</v>
          </cell>
          <cell r="H5743" t="str">
            <v>PREPARO DE FUNDO DE VALA COM LARGURA MAIOR OU IGUAL A 1,5 M E MENOR QUE 2,5 M (ACERTO DO SOLO NATURAL). AF_08/2020</v>
          </cell>
          <cell r="I5743" t="str">
            <v>M2</v>
          </cell>
        </row>
        <row r="5744">
          <cell r="G5744">
            <v>101618</v>
          </cell>
          <cell r="H5744" t="str">
            <v>PREPARO DE FUNDO DE VALA COM LARGURA MENOR QUE 1,5 M, COM CAMADA DE AREIA, LANÇAMENTO MANUAL. AF_08/2020</v>
          </cell>
          <cell r="I5744" t="str">
            <v>M3</v>
          </cell>
        </row>
        <row r="5745">
          <cell r="G5745">
            <v>101619</v>
          </cell>
          <cell r="H5745" t="str">
            <v>PREPARO DE FUNDO DE VALA COM LARGURA MENOR QUE 1,5 M, COM CAMADA DE BRITA, LANÇAMENTO MANUAL. AF_08/2020</v>
          </cell>
          <cell r="I5745" t="str">
            <v>M3</v>
          </cell>
        </row>
        <row r="5746">
          <cell r="G5746">
            <v>101620</v>
          </cell>
          <cell r="H5746" t="str">
            <v>PREPARO DE FUNDO DE VALA COM LARGURA MAIOR OU IGUAL A 1,5 M E MENOR QUE 2,5 M, COM CAMADA DE AREIA, LANÇAMENTO MANUAL. AF_08/2020</v>
          </cell>
          <cell r="I5746" t="str">
            <v>M3</v>
          </cell>
        </row>
        <row r="5747">
          <cell r="G5747">
            <v>101621</v>
          </cell>
          <cell r="H5747" t="str">
            <v>PREPARO DE FUNDO DE VALA COM LARGURA MAIOR OU IGUAL A 1,5 M E MENOR QUE 2,5 M, COM CAMADA DE BRITA, LANÇAMENTO MANUAL. AF_08/2020</v>
          </cell>
          <cell r="I5747" t="str">
            <v>M3</v>
          </cell>
        </row>
        <row r="5748">
          <cell r="G5748">
            <v>101622</v>
          </cell>
          <cell r="H5748" t="str">
            <v>PREPARO DE FUNDO DE VALA COM LARGURA MENOR QUE 1,5 M, COM CAMADA DE AREIA, LANÇAMENTO MECANIZADO. AF_08/2020</v>
          </cell>
          <cell r="I5748" t="str">
            <v>M3</v>
          </cell>
        </row>
        <row r="5749">
          <cell r="G5749">
            <v>101623</v>
          </cell>
          <cell r="H5749" t="str">
            <v>PREPARO DE FUNDO DE VALA COM LARGURA MENOR QUE 1,5 M, COM CAMADA DE BRITA, LANÇAMENTO MECANIZADO. AF_08/2020</v>
          </cell>
          <cell r="I5749" t="str">
            <v>M3</v>
          </cell>
        </row>
        <row r="5750">
          <cell r="G5750">
            <v>101624</v>
          </cell>
          <cell r="H5750" t="str">
            <v>PREPARO DE FUNDO DE VALA COM LARGURA MAIOR OU IGUAL A 1,5 M E MENOR QUE 2,5 M, COM CAMADA DE BRITA, LANÇAMENTO MECANIZADO. AF_08/2020</v>
          </cell>
          <cell r="I5750" t="str">
            <v>M3</v>
          </cell>
        </row>
        <row r="5751">
          <cell r="G5751">
            <v>101625</v>
          </cell>
          <cell r="H5751" t="str">
            <v>PREPARO DE FUNDO DE VALA COM LARGURA MAIOR OU IGUAL A 1,5 M E MENOR QUE 2,5 M, COM CAMADA DE AREIA, LANÇAMENTO MECANIZADO. AF_08/2020</v>
          </cell>
          <cell r="I5751" t="str">
            <v>M3</v>
          </cell>
        </row>
        <row r="5752">
          <cell r="G5752">
            <v>95606</v>
          </cell>
          <cell r="H5752" t="str">
            <v>UMIDIFICAÇÃO DE MATERIAL PARA VALAS COM CAMINHÃO PIPA 10000L. AF_11/2016</v>
          </cell>
          <cell r="I5752" t="str">
            <v>M3</v>
          </cell>
        </row>
        <row r="5753">
          <cell r="G5753">
            <v>101159</v>
          </cell>
          <cell r="H5753" t="str">
            <v>ALVENARIA DE VEDAÇÃO DE BLOCOS CERÂMICOS MACIÇOS DE 5X10X20CM (ESPESSURA 10CM) E ARGAMASSA DE ASSENTAMENTO COM PREPARO EM BETONEIRA. AF_05/2020</v>
          </cell>
          <cell r="I5753" t="str">
            <v>M2</v>
          </cell>
        </row>
        <row r="5754">
          <cell r="G5754">
            <v>103322</v>
          </cell>
          <cell r="H5754" t="str">
            <v>ALVENARIA DE VEDAÇÃO DE BLOCOS CERÂMICOS FURADOS NA VERTICAL DE 9X19X39 CM (ESPESSURA 9 CM) E ARGAMASSA DE ASSENTAMENTO COM PREPARO EM BETONEIRA. AF_12/2021</v>
          </cell>
          <cell r="I5754" t="str">
            <v>M2</v>
          </cell>
        </row>
        <row r="5755">
          <cell r="G5755">
            <v>103323</v>
          </cell>
          <cell r="H5755" t="str">
            <v>ALVENARIA DE VEDAÇÃO DE BLOCOS CERÂMICOS FURADOS NA VERTICAL DE 9X19X39 CM (ESPESSURA 9 CM) E ARGAMASSA DE ASSENTAMENTO COM PREPARO MANUAL. AF_12/2021</v>
          </cell>
          <cell r="I5755" t="str">
            <v>M2</v>
          </cell>
        </row>
        <row r="5756">
          <cell r="G5756">
            <v>103324</v>
          </cell>
          <cell r="H5756" t="str">
            <v>ALVENARIA DE VEDAÇÃO DE BLOCOS CERÂMICOS FURADOS NA VERTICAL DE 14X19X39 CM (ESPESSURA 14 CM) E ARGAMASSA DE ASSENTAMENTO COM PREPARO EM BETONEIRA. AF_12/2021</v>
          </cell>
          <cell r="I5756" t="str">
            <v>M2</v>
          </cell>
        </row>
        <row r="5757">
          <cell r="G5757">
            <v>103325</v>
          </cell>
          <cell r="H5757" t="str">
            <v>ALVENARIA DE VEDAÇÃO DE BLOCOS CERÂMICOS FURADOS NA VERTICAL DE 14X19X39 CM (ESPESSURA 14 CM) E ARGAMASSA DE ASSENTAMENTO COM PREPARO MANUAL. AF_12/2021</v>
          </cell>
          <cell r="I5757" t="str">
            <v>M2</v>
          </cell>
        </row>
        <row r="5758">
          <cell r="G5758">
            <v>103326</v>
          </cell>
          <cell r="H5758" t="str">
            <v>ALVENARIA DE VEDAÇÃO DE BLOCOS CERÂMICOS FURADOS NA VERTICAL DE 19X19X39 CM (ESPESSURA 19 CM) E ARGAMASSA DE ASSENTAMENTO COM PREPARO EM BETONEIRA. AF_12/2021</v>
          </cell>
          <cell r="I5758" t="str">
            <v>M2</v>
          </cell>
        </row>
        <row r="5759">
          <cell r="G5759">
            <v>103327</v>
          </cell>
          <cell r="H5759" t="str">
            <v>ALVENARIA DE VEDAÇÃO DE BLOCOS CERÂMICOS FURADOS NA VERTICAL DE 19X19X39 CM (ESPESSURA 19 CM) E ARGAMASSA DE ASSENTAMENTO COM PREPARO MANUAL. AF_12/2021</v>
          </cell>
          <cell r="I5759" t="str">
            <v>M2</v>
          </cell>
        </row>
        <row r="5760">
          <cell r="G5760">
            <v>103328</v>
          </cell>
          <cell r="H5760" t="str">
            <v>ALVENARIA DE VEDAÇÃO DE BLOCOS CERÂMICOS FURADOS NA HORIZONTAL DE 9X19X19 CM (ESPESSURA 9 CM) E ARGAMASSA DE ASSENTAMENTO COM PREPARO EM BETONEIRA. AF_12/2021</v>
          </cell>
          <cell r="I5760" t="str">
            <v>M2</v>
          </cell>
        </row>
        <row r="5761">
          <cell r="G5761">
            <v>103329</v>
          </cell>
          <cell r="H5761" t="str">
            <v>ALVENARIA DE VEDAÇÃO DE BLOCOS CERÂMICOS FURADOS NA HORIZONTAL DE 9X19X19 CM (ESPESSURA 9 CM) E ARGAMASSA DE ASSENTAMENTO COM PREPARO MANUAL. AF_12/2021</v>
          </cell>
          <cell r="I5761" t="str">
            <v>M2</v>
          </cell>
        </row>
        <row r="5762">
          <cell r="G5762">
            <v>103330</v>
          </cell>
          <cell r="H5762" t="str">
            <v>ALVENARIA DE VEDAÇÃO DE BLOCOS CERÂMICOS FURADOS NA HORIZONTAL DE 11,5X19X19 CM (ESPESSURA 11,5 CM) E ARGAMASSA DE ASSENTAMENTO COM PREPARO EM BETONEIRA. AF_12/2021</v>
          </cell>
          <cell r="I5762" t="str">
            <v>M2</v>
          </cell>
        </row>
        <row r="5763">
          <cell r="G5763">
            <v>103331</v>
          </cell>
          <cell r="H5763" t="str">
            <v>ALVENARIA DE VEDAÇÃO DE BLOCOS CERÂMICOS FURADOS NA HORIZONTAL DE 11,5X19X19 CM (ESPESSURA 11,5 CM) E ARGAMASSA DE ASSENTAMENTO COM PREPARO MANUAL. AF_12/2021</v>
          </cell>
          <cell r="I5763" t="str">
            <v>M2</v>
          </cell>
        </row>
        <row r="5764">
          <cell r="G5764">
            <v>103332</v>
          </cell>
          <cell r="H5764" t="str">
            <v>ALVENARIA DE VEDAÇÃO DE BLOCOS CERÂMICOS FURADOS NA HORIZONTAL DE 9X14X19 CM (ESPESSURA 9 CM) E ARGAMASSA DE ASSENTAMENTO COM PREPARO EM BETONEIRA. AF_12/2021</v>
          </cell>
          <cell r="I5764" t="str">
            <v>M2</v>
          </cell>
        </row>
        <row r="5765">
          <cell r="G5765">
            <v>103333</v>
          </cell>
          <cell r="H5765" t="str">
            <v>ALVENARIA DE VEDAÇÃO DE BLOCOS CERÂMICOS FURADOS NA HORIZONTAL DE 9X14X19 CM (ESPESSURA 9 CM) E ARGAMASSA DE ASSENTAMENTO COM PREPARO MANUAL. AF_12/2021</v>
          </cell>
          <cell r="I5765" t="str">
            <v>M2</v>
          </cell>
        </row>
        <row r="5766">
          <cell r="G5766">
            <v>103334</v>
          </cell>
          <cell r="H5766" t="str">
            <v>ALVENARIA DE VEDAÇÃO DE BLOCOS CERÂMICOS FURADOS NA HORIZONTAL DE 14X9X19 CM (ESPESSURA 14 CM, BLOCO DEITADO) E ARGAMASSA DE ASSENTAMENTO COM PREPARO EM BETONEIRA. AF_12/2021</v>
          </cell>
          <cell r="I5766" t="str">
            <v>M2</v>
          </cell>
        </row>
        <row r="5767">
          <cell r="G5767">
            <v>103335</v>
          </cell>
          <cell r="H5767" t="str">
            <v>ALVENARIA DE VEDAÇÃO DE BLOCOS CERÂMICOS FURADOS NA HORIZONTAL DE 14X9X19 CM (ESPESSURA 14 CM, BLOCO DEITADO) E ARGAMASSA DE ASSENTAMENTO COM PREPARO MANUAL. AF_12/2021</v>
          </cell>
          <cell r="I5767" t="str">
            <v>M2</v>
          </cell>
        </row>
        <row r="5768">
          <cell r="G5768">
            <v>103350</v>
          </cell>
          <cell r="H5768" t="str">
            <v>ALVENARIA DE VEDAÇÃO DE BLOCOS CERÂMICOS FURADOS NA HORIZONTAL DE 9X9X19 CM (ESPESSURA 9 CM) E ARGAMASSA DE ASSENTAMENTO COM PREPARO EM BETONEIRA. AF_12/2021</v>
          </cell>
          <cell r="I5768" t="str">
            <v>M2</v>
          </cell>
        </row>
        <row r="5769">
          <cell r="G5769">
            <v>103351</v>
          </cell>
          <cell r="H5769" t="str">
            <v>ALVENARIA DE VEDAÇÃO DE BLOCOS CERÂMICOS FURADOS NA HORIZONTAL DE 9X9X19 CM (ESPESSURA 9 CM) E ARGAMASSA DE ASSENTAMENTO COM PREPARO MANUAL. AF_12/2021</v>
          </cell>
          <cell r="I5769" t="str">
            <v>M2</v>
          </cell>
        </row>
        <row r="5770">
          <cell r="G5770">
            <v>103356</v>
          </cell>
          <cell r="H5770" t="str">
            <v>ALVENARIA DE VEDAÇÃO DE BLOCOS CERÂMICOS FURADOS NA HORIZONTAL DE 9X19X29 CM (ESPESSURA 9 CM) E ARGAMASSA DE ASSENTAMENTO COM PREPARO EM BETONEIRA. AF_12/2021</v>
          </cell>
          <cell r="I5770" t="str">
            <v>M2</v>
          </cell>
        </row>
        <row r="5771">
          <cell r="G5771">
            <v>103357</v>
          </cell>
          <cell r="H5771" t="str">
            <v>ALVENARIA DE VEDAÇÃO DE BLOCOS CERÂMICOS FURADOS NA HORIZONTAL DE 9X19X29 CM (ESPESSURA 9 CM) E ARGAMASSA DE ASSENTAMENTO COM PREPARO MANUAL. AF_12/2021</v>
          </cell>
          <cell r="I5771" t="str">
            <v>M2</v>
          </cell>
        </row>
        <row r="5772">
          <cell r="G5772">
            <v>89282</v>
          </cell>
          <cell r="H5772" t="str">
            <v>ALVENARIA ESTRUTURAL DE BLOCOS CERÂMICOS 14X19X39, (ESPESSURA DE 14 CM), UTILIZANDO PALHETA E ARGAMASSA DE ASSENTAMENTO COM PREPARO EM BETONEIRA. AF_03/2023</v>
          </cell>
          <cell r="I5772" t="str">
            <v>M2</v>
          </cell>
        </row>
        <row r="5773">
          <cell r="G5773">
            <v>89283</v>
          </cell>
          <cell r="H5773" t="str">
            <v>ALVENARIA ESTRUTURAL DE BLOCOS CERÂMICOS 14X19X39, (ESPESSURA DE 14 CM), UTILIZANDO PALHETA E ARGAMASSA DE ASSENTAMENTO COM PREPARO MANUAL. AF_03/2023</v>
          </cell>
          <cell r="I5773" t="str">
            <v>M2</v>
          </cell>
        </row>
        <row r="5774">
          <cell r="G5774">
            <v>89290</v>
          </cell>
          <cell r="H5774" t="str">
            <v>ALVENARIA ESTRUTURAL DE BLOCOS CERÂMICOS 14X19X29, (ESPESSURA DE 14 CM), UTILIZANDO PALHETA E ARGAMASSA DE ASSENTAMENTO COM PREPARO EM BETONEIRA. AF_03/2023</v>
          </cell>
          <cell r="I5774" t="str">
            <v>M2</v>
          </cell>
        </row>
        <row r="5775">
          <cell r="G5775">
            <v>89291</v>
          </cell>
          <cell r="H5775" t="str">
            <v>ALVENARIA ESTRUTURAL DE BLOCOS CERÂMICOS 14X19X29, (ESPESSURA DE 14 CM), UTILIZANDO PALHETA E ARGAMASSA DE ASSENTAMENTO COM PREPARO MANUAL. AF_03/2023</v>
          </cell>
          <cell r="I5775" t="str">
            <v>M2</v>
          </cell>
        </row>
        <row r="5776">
          <cell r="G5776">
            <v>89298</v>
          </cell>
          <cell r="H5776" t="str">
            <v>ALVENARIA ESTRUTURAL DE BLOCOS CERÂMICOS 14X19X39, (ESPESSURA DE 14 CM), UTILIZANDO COLHER DE PEDREIRO E ARGAMASSA DE ASSENTAMENTO COM PREPARO EM BETONEIRA. AF_03/2023</v>
          </cell>
          <cell r="I5776" t="str">
            <v>M2</v>
          </cell>
        </row>
        <row r="5777">
          <cell r="G5777">
            <v>89299</v>
          </cell>
          <cell r="H5777" t="str">
            <v>ALVENARIA ESTRUTURAL DE BLOCOS CERÂMICOS 14X19X39, (ESPESSURA DE 14 CM), UTILIZANDO COLHER DE PEDREIRO E ARGAMASSA DE ASSENTAMENTO COM PREPARO MANUAL. AF_03/2023</v>
          </cell>
          <cell r="I5777" t="str">
            <v>M2</v>
          </cell>
        </row>
        <row r="5778">
          <cell r="G5778">
            <v>89306</v>
          </cell>
          <cell r="H5778" t="str">
            <v>ALVENARIA ESTRUTURAL DE BLOCOS CERÂMICOS 14X19X29, (ESPESSURA DE 14 CM), UTILIZANDO COLHER DE PEDREIRO E ARGAMASSA DE ASSENTAMENTO COM PREPARO EM BETONEIRA. AF_03/2023</v>
          </cell>
          <cell r="I5778" t="str">
            <v>M2</v>
          </cell>
        </row>
        <row r="5779">
          <cell r="G5779">
            <v>89307</v>
          </cell>
          <cell r="H5779" t="str">
            <v>ALVENARIA ESTRUTURAL DE BLOCOS CERÂMICOS 14X19X29, (ESPESSURA DE 14 CM), UTILIZANDO COLHER DE PEDREIRO E ARGAMASSA DE ASSENTAMENTO COM PREPARO MANUAL. AF_03/2023</v>
          </cell>
          <cell r="I5779" t="str">
            <v>M2</v>
          </cell>
        </row>
        <row r="5780">
          <cell r="G5780">
            <v>101157</v>
          </cell>
          <cell r="H5780" t="str">
            <v>ALVENARIA DE VEDAÇÃO DE BLOCOS DE GESSO DE 7X50X66CM (ESPESSURA 7CM). AF_05/2020</v>
          </cell>
          <cell r="I5780" t="str">
            <v>M2</v>
          </cell>
        </row>
        <row r="5781">
          <cell r="G5781">
            <v>101158</v>
          </cell>
          <cell r="H5781" t="str">
            <v>ALVENARIA DE VEDAÇÃO DE BLOCOS DE GESSO DE 10X50X66CM (ESPESSURA 10CM). AF_05/2020</v>
          </cell>
          <cell r="I5781" t="str">
            <v>M2</v>
          </cell>
        </row>
        <row r="5782">
          <cell r="G5782">
            <v>101162</v>
          </cell>
          <cell r="H5782" t="str">
            <v>ALVENARIA DE VEDAÇÃO COM ELEMENTO VAZADO DE CERÂMICA (COBOGÓ) DE 7X20X20CM E ARGAMASSA DE ASSENTAMENTO COM PREPARO EM BETONEIRA. AF_05/2020</v>
          </cell>
          <cell r="I5782" t="str">
            <v>M2</v>
          </cell>
        </row>
        <row r="5783">
          <cell r="G5783">
            <v>103316</v>
          </cell>
          <cell r="H5783" t="str">
            <v>ALVENARIA DE VEDAÇÃO DE BLOCOS VAZADOS DE CONCRETO DE 9X19X39 CM (ESPESSURA 9 CM) E ARGAMASSA DE ASSENTAMENTO COM PREPARO EM BETONEIRA. AF_12/2021</v>
          </cell>
          <cell r="I5783" t="str">
            <v>M2</v>
          </cell>
        </row>
        <row r="5784">
          <cell r="G5784">
            <v>103317</v>
          </cell>
          <cell r="H5784" t="str">
            <v>ALVENARIA DE VEDAÇÃO DE BLOCOS VAZADOS DE CONCRETO DE 9X19X39 CM (ESPESSURA 9 CM) E ARGAMASSA DE ASSENTAMENTO COM PREPARO MANUAL. AF_12/2021</v>
          </cell>
          <cell r="I5784" t="str">
            <v>M2</v>
          </cell>
        </row>
        <row r="5785">
          <cell r="G5785">
            <v>103318</v>
          </cell>
          <cell r="H5785" t="str">
            <v>ALVENARIA DE VEDAÇÃO DE BLOCOS VAZADOS DE CONCRETO DE 14X19X39 CM (ESPESSURA 14 CM)  E ARGAMASSA DE ASSENTAMENTO COM PREPARO EM BETONEIRA. AF_12/2021</v>
          </cell>
          <cell r="I5785" t="str">
            <v>M2</v>
          </cell>
        </row>
        <row r="5786">
          <cell r="G5786">
            <v>103319</v>
          </cell>
          <cell r="H5786" t="str">
            <v>ALVENARIA DE VEDAÇÃO DE BLOCOS VAZADOS DE CONCRETO DE 14X19X39 CM (ESPESSURA 14 CM) E ARGAMASSA DE ASSENTAMENTO COM PREPARO MANUAL. AF_12/2021</v>
          </cell>
          <cell r="I5786" t="str">
            <v>M2</v>
          </cell>
        </row>
        <row r="5787">
          <cell r="G5787">
            <v>103320</v>
          </cell>
          <cell r="H5787" t="str">
            <v>ALVENARIA DE VEDAÇÃO DE BLOCOS VAZADOS DE CONCRETO DE 19X19X39 CM (ESPESSURA 19 CM) E ARGAMASSA DE ASSENTAMENTO COM PREPARO EM BETONEIRA. AF_12/2021</v>
          </cell>
          <cell r="I5787" t="str">
            <v>M2</v>
          </cell>
        </row>
        <row r="5788">
          <cell r="G5788">
            <v>103321</v>
          </cell>
          <cell r="H5788" t="str">
            <v>ALVENARIA DE VEDAÇÃO DE BLOCOS VAZADOS DE CONCRETO DE 19X19X39 CM (ESPESSURA 19 CM) E ARGAMASSA DE ASSENTAMENTO COM PREPARO MANUAL. AF_12/2021</v>
          </cell>
          <cell r="I5788" t="str">
            <v>M2</v>
          </cell>
        </row>
        <row r="5789">
          <cell r="G5789">
            <v>103336</v>
          </cell>
          <cell r="H5789" t="str">
            <v>ALVENARIA DE VEDAÇÃO DE BLOCOS  VAZADOS DE CONCRETO APARENTE DE 9X19X39 CM (ESPESSURA 9 CM) E ARGAMASSA DE ASSENTAMENTO COM PREPARO EM BETONEIRA. AF_12/2021</v>
          </cell>
          <cell r="I5789" t="str">
            <v>M2</v>
          </cell>
        </row>
        <row r="5790">
          <cell r="G5790">
            <v>103337</v>
          </cell>
          <cell r="H5790" t="str">
            <v>ALVENARIA DE VEDAÇÃO DE BLOCOS  VAZADOS DE CONCRETO APARENTE DE 9X19X39 CM (ESPESSURA 9 CM) E ARGAMASSA DE ASSENTAMENTO COM PREPARO MANUAL. AF_12/2021</v>
          </cell>
          <cell r="I5790" t="str">
            <v>M2</v>
          </cell>
        </row>
        <row r="5791">
          <cell r="G5791">
            <v>103338</v>
          </cell>
          <cell r="H5791" t="str">
            <v>ALVENARIA DE VEDAÇÃO DE BLOCOS  VAZADOS DE CONCRETO APARENTE DE 14X19X39 CM (ESPESSURA 14 CM) E ARGAMASSA DE ASSENTAMENTO COM PREPARO EM BETONEIRA. AF_12/2021</v>
          </cell>
          <cell r="I5791" t="str">
            <v>M2</v>
          </cell>
        </row>
        <row r="5792">
          <cell r="G5792">
            <v>103339</v>
          </cell>
          <cell r="H5792" t="str">
            <v>ALVENARIA DE VEDAÇÃO DE BLOCOS  VAZADOS DE CONCRETO APARENTE DE 14X19X39 CM (ESPESSURA 14 CM) E ARGAMASSA DE ASSENTAMENTO COM PREPARO MANUAL. AF_12/2021</v>
          </cell>
          <cell r="I5792" t="str">
            <v>M2</v>
          </cell>
        </row>
        <row r="5793">
          <cell r="G5793">
            <v>103340</v>
          </cell>
          <cell r="H5793" t="str">
            <v>ALVENARIA DE VEDAÇÃO DE BLOCOS  VAZADOS DE CONCRETO APARENTE DE 19X19X39 CM (ESPESSURA 19 CM) E ARGAMASSA DE ASSENTAMENTO COM PREPARO EM BETONEIRA. AF_12/2021</v>
          </cell>
          <cell r="I5793" t="str">
            <v>M2</v>
          </cell>
        </row>
        <row r="5794">
          <cell r="G5794">
            <v>103341</v>
          </cell>
          <cell r="H5794" t="str">
            <v>ALVENARIA DE VEDAÇÃO DE BLOCOS  VAZADOS DE CONCRETO APARENTE DE 19X19X39 CM (ESPESSURA 19 CM) E ARGAMASSA DE ASSENTAMENTO COM PREPARO MANUAL. AF_12/2021</v>
          </cell>
          <cell r="I5794" t="str">
            <v>M2</v>
          </cell>
        </row>
        <row r="5795">
          <cell r="G5795">
            <v>103342</v>
          </cell>
          <cell r="H5795" t="str">
            <v>ALVENARIA DE VEDAÇÃO DE BLOCOS  VAZADOS DE CONCRETO DE 14X19X29 CM (ESPESSURA 14 CM) E ARGAMASSA DE ASSENTAMENTO COM PREPARO EM BETONEIRA. AF_12/2021</v>
          </cell>
          <cell r="I5795" t="str">
            <v>M2</v>
          </cell>
        </row>
        <row r="5796">
          <cell r="G5796">
            <v>103343</v>
          </cell>
          <cell r="H5796" t="str">
            <v>ALVENARIA DE VEDAÇÃO DE BLOCOS  VAZADOS DE CONCRETO DE 14X19X29 CM (ESPESSURA 14 CM) E ARGAMASSA DE ASSENTAMENTO COM PREPARO MANUAL. AF_12/2021</v>
          </cell>
          <cell r="I5796" t="str">
            <v>M2</v>
          </cell>
        </row>
        <row r="5797">
          <cell r="G5797">
            <v>89453</v>
          </cell>
          <cell r="H5797" t="str">
            <v>ALVENARIA DE BLOCOS DE CONCRETO ESTRUTURAL 14X19X39 CM (ESPESSURA 14 CM), FBK = 4,5 MPA, UTILIZANDO PALHETA. AF_10/2022</v>
          </cell>
          <cell r="I5797" t="str">
            <v>M2</v>
          </cell>
        </row>
        <row r="5798">
          <cell r="G5798">
            <v>89455</v>
          </cell>
          <cell r="H5798" t="str">
            <v>ALVENARIA DE BLOCOS DE CONCRETO ESTRUTURAL 14X19X39 CM (ESPESSURA 14 CM), FBK = 14 MPA, UTILIZANDO PALHETA. AF_10/2022</v>
          </cell>
          <cell r="I5798" t="str">
            <v>M2</v>
          </cell>
        </row>
        <row r="5799">
          <cell r="G5799">
            <v>89462</v>
          </cell>
          <cell r="H5799" t="str">
            <v>ALVENARIA DE BLOCOS DE CONCRETO ESTRUTURAL 14X19X29 CM (ESPESSURA 14 CM), FBK = 4,5 MPA, UTILIZANDO PALHETA. AF_10/2022</v>
          </cell>
          <cell r="I5799" t="str">
            <v>M2</v>
          </cell>
        </row>
        <row r="5800">
          <cell r="G5800">
            <v>89464</v>
          </cell>
          <cell r="H5800" t="str">
            <v>ALVENARIA DE BLOCOS DE CONCRETO ESTRUTURAL 14X19X29 CM (ESPESSURA 14 CM), FBK = 14,0 MPA, UTILIZANDO PALHETA. AF_10/2022</v>
          </cell>
          <cell r="I5800" t="str">
            <v>M2</v>
          </cell>
        </row>
        <row r="5801">
          <cell r="G5801">
            <v>89470</v>
          </cell>
          <cell r="H5801" t="str">
            <v>ALVENARIA DE BLOCOS DE CONCRETO ESTRUTURAL 14X19X39 CM (ESPESSURA 14 CM), FBK = 4,5 MPA, UTILIZANDO COLHER DE PEDREIRO. AF_10/2022</v>
          </cell>
          <cell r="I5801" t="str">
            <v>M2</v>
          </cell>
        </row>
        <row r="5802">
          <cell r="G5802">
            <v>89472</v>
          </cell>
          <cell r="H5802" t="str">
            <v>ALVENARIA DE BLOCOS DE CONCRETO ESTRUTURAL 14X19X39 CM (ESPESSURA 14 CM), FBK = 14 MPA, UTILIZANDO COLHER DE PEDREIRO. AF_10/2022</v>
          </cell>
          <cell r="I5802" t="str">
            <v>M2</v>
          </cell>
        </row>
        <row r="5803">
          <cell r="G5803">
            <v>89478</v>
          </cell>
          <cell r="H5803" t="str">
            <v>ALVENARIA DE BLOCOS DE CONCRETO ESTRUTURAL 14X19X29 CM (ESPESSURA 14 CM), FBK = 4,5 MPA, UTILIZANDO COLHER DE PEDREIRO. AF_10/2022</v>
          </cell>
          <cell r="I5803" t="str">
            <v>M2</v>
          </cell>
        </row>
        <row r="5804">
          <cell r="G5804">
            <v>89480</v>
          </cell>
          <cell r="H5804" t="str">
            <v>ALVENARIA DE BLOCOS DE CONCRETO ESTRUTURAL 14X19X29 CM (ESPESSURA 14 CM), FBK = 14 MPA, UTILIZANDO COLHER DE PEDREIRO. AF_10/2022</v>
          </cell>
          <cell r="I5804" t="str">
            <v>M2</v>
          </cell>
        </row>
        <row r="5805">
          <cell r="G5805">
            <v>91815</v>
          </cell>
          <cell r="H5805" t="str">
            <v>(COMPOSIÇÃO REPRESENTATIVA) DE ALVENARIA DE BLOCOS DE CONCRETO ESTRUTURAL 14X19X39 CM, (ESPESSURA 14 CM), FBK = 4,5 MPA, UTILIZANDO PALHETA, PARA EDIFICAÇÃO HABITACIONAL. AF_10/2015</v>
          </cell>
          <cell r="I5805" t="str">
            <v>M2</v>
          </cell>
        </row>
        <row r="5806">
          <cell r="G5806">
            <v>91816</v>
          </cell>
          <cell r="H5806" t="str">
            <v>COMPOSIÇÃO REPRESENTATIVA DE SERVIÇOS DE ALVENARIA DE BLOCOS DE CONCRETO ESTRUTURAL 14X19X29 CM, (ESPESSURA 14 CM), FBK = 4,5 MPA, UTILIZANDO PALHETA, PARA EDIFICAÇÃO HABITACIONAL. AF_10/2015</v>
          </cell>
          <cell r="I5806" t="str">
            <v>M2</v>
          </cell>
        </row>
        <row r="5807">
          <cell r="G5807">
            <v>101161</v>
          </cell>
          <cell r="H5807" t="str">
            <v>ALVENARIA DE VEDAÇÃO COM ELEMENTO VAZADO DE CONCRETO (COBOGÓ) DE 7X50X50CM E ARGAMASSA DE ASSENTAMENTO COM PREPARO EM BETONEIRA. AF_05/2020</v>
          </cell>
          <cell r="I5807" t="str">
            <v>M2</v>
          </cell>
        </row>
        <row r="5808">
          <cell r="G5808">
            <v>101163</v>
          </cell>
          <cell r="H5808" t="str">
            <v>ALVENARIA DE VEDAÇÃO COM BLOCO DE VIDRO VAZADO, TIPO VENEZIANA, DE 6X20X20CM E ARGAMASSA DE ASSENTAMENTO COM PREPARO EM BETONEIRA. AF_05/2020</v>
          </cell>
          <cell r="I5808" t="str">
            <v>M2</v>
          </cell>
        </row>
        <row r="5809">
          <cell r="G5809">
            <v>101164</v>
          </cell>
          <cell r="H5809" t="str">
            <v>ALVENARIA DE VEDAÇÃO COM BLOCO DE VIDRO, TIPO CANELADO, DE 8X19X19CM E ARGAMASSA DE ASSENTAMENTO COM PREPARO EM BETONEIRA. AF_05/2020</v>
          </cell>
          <cell r="I5809" t="str">
            <v>M2</v>
          </cell>
        </row>
        <row r="5810">
          <cell r="G5810">
            <v>96358</v>
          </cell>
          <cell r="H5810" t="str">
            <v>PAREDE COM PLACAS DE GESSO ACARTONADO (DRYWALL), PARA USO INTERNO, COM DUAS FACES SIMPLES E ESTRUTURA METÁLICA COM GUIAS SIMPLES, SEM VÃOS. AF_06/2017_PS</v>
          </cell>
          <cell r="I5810" t="str">
            <v>M2</v>
          </cell>
        </row>
        <row r="5811">
          <cell r="G5811">
            <v>96359</v>
          </cell>
          <cell r="H5811" t="str">
            <v>PAREDE COM PLACAS DE GESSO ACARTONADO (DRYWALL), PARA USO INTERNO, COM DUAS FACES SIMPLES E ESTRUTURA METÁLICA COM GUIAS SIMPLES, COM VÃOS AF_06/2017_PS</v>
          </cell>
          <cell r="I5811" t="str">
            <v>M2</v>
          </cell>
        </row>
        <row r="5812">
          <cell r="G5812">
            <v>96360</v>
          </cell>
          <cell r="H5812" t="str">
            <v>PAREDE COM PLACAS DE GESSO ACARTONADO (DRYWALL), PARA USO INTERNO, COM DUAS FACES SIMPLES E ESTRUTURA METÁLICA COM GUIAS DUPLAS, SEM VÃOS. AF_06/2017_PS</v>
          </cell>
          <cell r="I5812" t="str">
            <v>M2</v>
          </cell>
        </row>
        <row r="5813">
          <cell r="G5813">
            <v>96361</v>
          </cell>
          <cell r="H5813" t="str">
            <v>PAREDE COM PLACAS DE GESSO ACARTONADO (DRYWALL), PARA USO INTERNO, COM DUAS FACES SIMPLES E ESTRUTURA METÁLICA COM GUIAS DUPLAS, COM VÃOS. AF_06/2017_PS</v>
          </cell>
          <cell r="I5813" t="str">
            <v>M2</v>
          </cell>
        </row>
        <row r="5814">
          <cell r="G5814">
            <v>96362</v>
          </cell>
          <cell r="H5814" t="str">
            <v>PAREDE COM PLACAS DE GESSO ACARTONADO (DRYWALL), PARA USO INTERNO, COM UMA FACE SIMPLES E OUTRA FACE DUPLA E ESTRUTURA METÁLICA COM GUIAS SIMPLES, SEM VÃOS. AF_06/2017_PS</v>
          </cell>
          <cell r="I5814" t="str">
            <v>M2</v>
          </cell>
        </row>
        <row r="5815">
          <cell r="G5815">
            <v>96363</v>
          </cell>
          <cell r="H5815" t="str">
            <v>PAREDE COM PLACAS DE GESSO ACARTONADO (DRYWALL), PARA USO INTERNO, COM UMA FACE SIMPLES E OUTRA FACE DUPLA E ESTRUTURA METÁLICA COM GUIAS SIMPLES, COM VÃOS. AF_06/2017_PS</v>
          </cell>
          <cell r="I5815" t="str">
            <v>M2</v>
          </cell>
        </row>
        <row r="5816">
          <cell r="G5816">
            <v>96364</v>
          </cell>
          <cell r="H5816" t="str">
            <v>PAREDE COM PLACAS DE GESSO ACARTONADO (DRYWALL), PARA USO INTERNO COM UMA FACE SIMPLES E OUTRA FACE DUPLA E ESTRUTURA METÁLICA COM GUIAS DUPLAS, SEM VÃOS. AF_06/2017_PS</v>
          </cell>
          <cell r="I5816" t="str">
            <v>M2</v>
          </cell>
        </row>
        <row r="5817">
          <cell r="G5817">
            <v>96365</v>
          </cell>
          <cell r="H5817" t="str">
            <v>PAREDE COM PLACAS DE GESSO ACARTONADO (DRYWALL), PARA USO INTERNO, COM UMA FACE SIMPLES E OUTRA FACE DUPLA E   ESTRUTURA METÁLICA COM GUIAS DUPLAS, COM VÃOS. AF_06/2017_PS</v>
          </cell>
          <cell r="I5817" t="str">
            <v>M2</v>
          </cell>
        </row>
        <row r="5818">
          <cell r="G5818">
            <v>96366</v>
          </cell>
          <cell r="H5818" t="str">
            <v>PAREDE COM PLACAS DE GESSO ACARTONADO (DRYWALL), PARA USO INTERNO, COM DUAS FACES DUPLAS E ESTRUTURA METÁLICA COM GUIAS SIMPLES, SEM VÃOS. AF_06/2017_PS</v>
          </cell>
          <cell r="I5818" t="str">
            <v>M2</v>
          </cell>
        </row>
        <row r="5819">
          <cell r="G5819">
            <v>96367</v>
          </cell>
          <cell r="H5819" t="str">
            <v>PAREDE COM PLACAS DE GESSO ACARTONADO (DRYWALL), PARA USO INTERNO, COM DUAS FACES DUPLAS E ESTRUTURA METÁLICA COM GUIAS SIMPLES, COM VÃOS. AF_06/2017_PS</v>
          </cell>
          <cell r="I5819" t="str">
            <v>M2</v>
          </cell>
        </row>
        <row r="5820">
          <cell r="G5820">
            <v>96368</v>
          </cell>
          <cell r="H5820" t="str">
            <v>PAREDE COM PLACAS DE GESSO ACARTONADO (DRYWALL), PARA USO INTERNO COM DUAS FACES DUPLAS E ESTRUTURA METÁLICA COM GUIAS DUPLAS, SEM VÃOS. AF_06/2017</v>
          </cell>
          <cell r="I5820" t="str">
            <v>M2</v>
          </cell>
        </row>
        <row r="5821">
          <cell r="G5821">
            <v>96369</v>
          </cell>
          <cell r="H5821" t="str">
            <v>PAREDE COM PLACAS DE GESSO ACARTONADO (DRYWALL), PARA USO INTERNO, COM DUAS FACES DUPLAS E ESTRUTURA METÁLICA COM GUIAS DUPLAS, COM VÃOS. AF_06/2017_PS</v>
          </cell>
          <cell r="I5821" t="str">
            <v>M2</v>
          </cell>
        </row>
        <row r="5822">
          <cell r="G5822">
            <v>96370</v>
          </cell>
          <cell r="H5822" t="str">
            <v>PAREDE COM PLACAS DE GESSO ACARTONADO (DRYWALL), PARA USO INTERNO, COM UMA FACE SIMPLES E ESTRUTURA METÁLICA COM GUIAS SIMPLES, SEM VÃOS. AF_06/2017_PS</v>
          </cell>
          <cell r="I5822" t="str">
            <v>M2</v>
          </cell>
        </row>
        <row r="5823">
          <cell r="G5823">
            <v>96371</v>
          </cell>
          <cell r="H5823" t="str">
            <v>PAREDE COM PLACAS DE GESSO ACARTONADO (DRYWALL), PARA USO INTERNO, COM UMA FACE SIMPLES E ESTRUTURA METÁLICA COM GUIAS SIMPLES, COM VÃOS. AF_06/2017_PS</v>
          </cell>
          <cell r="I5823" t="str">
            <v>M2</v>
          </cell>
        </row>
        <row r="5824">
          <cell r="G5824">
            <v>96373</v>
          </cell>
          <cell r="H5824" t="str">
            <v>INSTALAÇÃO DE REFORÇO METÁLICO EM PAREDE DRYWALL. AF_06/2017</v>
          </cell>
          <cell r="I5824" t="str">
            <v>M</v>
          </cell>
        </row>
        <row r="5825">
          <cell r="G5825">
            <v>96374</v>
          </cell>
          <cell r="H5825" t="str">
            <v>INSTALAÇÃO DE REFORÇO DE MADEIRA EM PAREDE DRYWALL. AF_06/2017</v>
          </cell>
          <cell r="I5825" t="str">
            <v>M</v>
          </cell>
        </row>
        <row r="5826">
          <cell r="G5826">
            <v>102235</v>
          </cell>
          <cell r="H5826" t="str">
            <v>DIVISÓRIA FIXA EM VIDRO TEMPERADO 10 MM, SEM ABERTURA. AF_01/2021_PS</v>
          </cell>
          <cell r="I5826" t="str">
            <v>M2</v>
          </cell>
        </row>
        <row r="5827">
          <cell r="G5827">
            <v>102253</v>
          </cell>
          <cell r="H5827" t="str">
            <v>DIVISORIA SANITÁRIA, TIPO CABINE, EM GRANITO CINZA POLIDO, ESP = 3CM, ASSENTADO COM ARGAMASSA COLANTE AC III-E, EXCLUSIVE FERRAGENS. AF_01/2021</v>
          </cell>
          <cell r="I5827" t="str">
            <v>M2</v>
          </cell>
        </row>
        <row r="5828">
          <cell r="G5828">
            <v>102254</v>
          </cell>
          <cell r="H5828" t="str">
            <v>DIVISORIA SANITÁRIA, TIPO CABINE, EM MÁRMORE BRANCO POLIDO, ESP = 3CM, ASSENTADO COM ARGAMASSA COLANTE AC III-E, EXCLUSIVE FERRAGENS. AF_01/2021</v>
          </cell>
          <cell r="I5828" t="str">
            <v>M2</v>
          </cell>
        </row>
        <row r="5829">
          <cell r="G5829">
            <v>102255</v>
          </cell>
          <cell r="H5829" t="str">
            <v>TAPA VISTA DE MICTÓRIO EM GRANITO CINZA POLIDO, ESP = 3CM, ASSENTADO COM ARGAMASSA COLANTE AC III-E . AF_01/2021</v>
          </cell>
          <cell r="I5829" t="str">
            <v>M2</v>
          </cell>
        </row>
        <row r="5830">
          <cell r="G5830">
            <v>102256</v>
          </cell>
          <cell r="H5830" t="str">
            <v>TAPA VISTA DE MICTÓRIO EM MÁRMORE BRANCO POLIDO, ESP = 3CM, ASSENTADO COM ARGAMASSA COLANTE AC III-E . AF_01/2021</v>
          </cell>
          <cell r="I5830" t="str">
            <v>M2</v>
          </cell>
        </row>
        <row r="5831">
          <cell r="G5831">
            <v>102257</v>
          </cell>
          <cell r="H5831" t="str">
            <v>DIVISORIA SANITÁRIA, TIPO CABINE, EM PAINEL DE GRANILITE, ESP = 3CM, ASSENTADO COM ARGAMASSA COLANTE AC III-E, EXCLUSIVE FERRAGENS. AF_01/2021</v>
          </cell>
          <cell r="I5831" t="str">
            <v>M2</v>
          </cell>
        </row>
        <row r="5832">
          <cell r="G5832">
            <v>102258</v>
          </cell>
          <cell r="H5832" t="str">
            <v>TAPA VISTA DE MICTÓRIO EM PAINEL DE GRANILITE, ESP = 3CM, ASSENTADO COM ARGAMASSA COLANTE AC III-E . AF_01/2021</v>
          </cell>
          <cell r="I5832" t="str">
            <v>M2</v>
          </cell>
        </row>
        <row r="5833">
          <cell r="G5833">
            <v>101154</v>
          </cell>
          <cell r="H5833" t="str">
            <v>ALVENARIA DE VEDAÇÃO DE BLOCOS DE CONCRETO CELULAR DE 10X30X60CM (ESPESSURA 10CM) E ARGAMASSA DE ASSENTAMENTO COM PREPARO EM BETONEIRA. AF_05/2020</v>
          </cell>
          <cell r="I5833" t="str">
            <v>M2</v>
          </cell>
        </row>
        <row r="5834">
          <cell r="G5834">
            <v>101155</v>
          </cell>
          <cell r="H5834" t="str">
            <v>ALVENARIA DE VEDAÇÃO DE BLOCOS DE CONCRETO CELULAR DE 15X30X60CM (ESPESSURA 15CM) E ARGAMASSA DE ASSENTAMENTO COM PREPARO EM BETONEIRA. AF_05/2020</v>
          </cell>
          <cell r="I5834" t="str">
            <v>M2</v>
          </cell>
        </row>
        <row r="5835">
          <cell r="G5835">
            <v>101156</v>
          </cell>
          <cell r="H5835" t="str">
            <v>ALVENARIA DE VEDAÇÃO DE BLOCOS DE CONCRETO CELULAR DE 20X30X60CM (ESPESSURA 20CM) E ARGAMASSA DE ASSENTAMENTO COM PREPARO EM BETONEIRA. AF_05/2020</v>
          </cell>
          <cell r="I5835" t="str">
            <v>M2</v>
          </cell>
        </row>
        <row r="5836">
          <cell r="G5836">
            <v>101814</v>
          </cell>
          <cell r="H5836" t="str">
            <v>RECOMPOSIÇÃO DE PAVIMENTOS EM PEDRA POLIÉDRICA, REJUNTAMENTO COM PÓ DE PEDRA, COM REAPROVEITAMENTO DAS PEDRAS POLIÉDRICAS PARA O FECHAMENTO DE VALAS - INCLUSO RETIRADA E COLOCAÇÃO DO MATERIAL. AF_12/2020</v>
          </cell>
          <cell r="I5836" t="str">
            <v>M2</v>
          </cell>
        </row>
        <row r="5837">
          <cell r="G5837">
            <v>101816</v>
          </cell>
          <cell r="H5837" t="str">
            <v>RECOMPOSIÇÃO DE PAVIMENTO EM PEDRAS POLIÉDRICAS, REJUNTAMENTO COM ARGAMASSA, COM REAPROVEITAMENTO DAS PEDRAS POLIÉDRICAS, PARA O FECHAMENTO DE VALAS - INCLUSO RETIRADA E COLOCAÇÃO DO MATERIAL. AF_12/2020</v>
          </cell>
          <cell r="I5837" t="str">
            <v>M2</v>
          </cell>
        </row>
        <row r="5838">
          <cell r="G5838">
            <v>101817</v>
          </cell>
          <cell r="H5838" t="str">
            <v>RECOMPOSIÇÃO DE PAVIMENTO EM PARALELEPÍPEDOS, REJUNTAMENTO COM PÓ DE PEDRA, COM REAPROVEITAMENTO DOS PARALELEPÍPEDOS, PARA O FECHAMENTO DE VALAS - INCLUSO RETIRADA E COLOCAÇÃO DO MATERIAL. AF_12/2020</v>
          </cell>
          <cell r="I5838" t="str">
            <v>M2</v>
          </cell>
        </row>
        <row r="5839">
          <cell r="G5839">
            <v>101819</v>
          </cell>
          <cell r="H5839" t="str">
            <v>RECOMPOSIÇÃO DE PAVIMENTO EM PARALELEPÍPEDOS, REJUNTAMENTO COM ARGAMASSA, COM REAPROVEITAMENTO DOS PARALELEPÍPEDOS, PARA O FECHAMENTO DE VALAS - INCLUSO RETIRADA E COLOCAÇÃO DO MATERIAL. AF_12/2020</v>
          </cell>
          <cell r="I5839" t="str">
            <v>M2</v>
          </cell>
        </row>
        <row r="5840">
          <cell r="G5840">
            <v>101820</v>
          </cell>
          <cell r="H5840" t="str">
            <v>RECOMPOSIÇÃO DE PAVIMENTO EM PISO INTERTRAVADO SEXTAVADO, COM REAPROVEITAMENTO DOS BLOCOS SEXTAVADO, PARA O FECHAMENTO DE VALAS - INCLUSO RETIRADA E COLOCAÇÃO DO MATERIAL. AF_12/2020</v>
          </cell>
          <cell r="I5840" t="str">
            <v>M2</v>
          </cell>
        </row>
        <row r="5841">
          <cell r="G5841">
            <v>101822</v>
          </cell>
          <cell r="H5841" t="str">
            <v>RECOMPOSIÇÃO DE BASE E OU SUB-BASE PARA REMENDO PROFUNDO DE SOLOS DE COMPORTAMENTO LATERÍTICO (ARENOSO) - INCLUSO RETIRADA E COLOCAÇÃO DO MATERIAL. AF_12/2020</v>
          </cell>
          <cell r="I5841" t="str">
            <v>M3</v>
          </cell>
        </row>
        <row r="5842">
          <cell r="G5842">
            <v>101823</v>
          </cell>
          <cell r="H5842" t="str">
            <v>RECOMPOSIÇÃO DE BASE E OU SUB-BASE PARA REMENDO PROFUNDO DE SOLO MELHORADO COM CIMENTO (TEOR DE 2%) - INCLUSO RETIRADA E COLOCAÇÃO DO MATERIAL. AF_12/2020</v>
          </cell>
          <cell r="I5842" t="str">
            <v>M3</v>
          </cell>
        </row>
        <row r="5843">
          <cell r="G5843">
            <v>101824</v>
          </cell>
          <cell r="H5843" t="str">
            <v>RECOMPOSIÇÃO DE BASE E OU SUB-BASE PARA REMENDO PROFUNDO DE SOLO MELHORADO COM CIMENTO (TEOR DE 4%) - INCLUSO RETIRADA E COLOCAÇÃO DO MATERIAL. AF_12/2020</v>
          </cell>
          <cell r="I5843" t="str">
            <v>M3</v>
          </cell>
        </row>
        <row r="5844">
          <cell r="G5844">
            <v>101825</v>
          </cell>
          <cell r="H5844" t="str">
            <v>RECOMPOSIÇÃO DE BASE E OU SUB-BASE PARA REMENDO PROFUNDO DE SOLO COM CIMENTO (TEOR DE 6%) - INCLUSO RETIRADA E COLOCAÇÃO DO MATERIAL. AF_12/2020</v>
          </cell>
          <cell r="I5844" t="str">
            <v>M3</v>
          </cell>
        </row>
        <row r="5845">
          <cell r="G5845">
            <v>101826</v>
          </cell>
          <cell r="H5845" t="str">
            <v>RECOMPOSIÇÃO DE BASE E OU SUB-BASE PARA REMENDO PROFUNDO DE SOLO COM CIMENTO (TEOR DE 8%) - INCLUSO RETIRADA E COLOCAÇÃO DO MATERIAL. AF_12/2020</v>
          </cell>
          <cell r="I5845" t="str">
            <v>M3</v>
          </cell>
        </row>
        <row r="5846">
          <cell r="G5846">
            <v>101827</v>
          </cell>
          <cell r="H5846" t="str">
            <v>RECOMPOSIÇÃO DE BASE E OU SUB-BASE PARA REMENDO PROFUNDO DE SOLO BRITA (40/60) - INCLUSO RETIRADA E COLOCAÇÃO DO MATERIAL. AF_12/2020</v>
          </cell>
          <cell r="I5846" t="str">
            <v>M3</v>
          </cell>
        </row>
        <row r="5847">
          <cell r="G5847">
            <v>101828</v>
          </cell>
          <cell r="H5847" t="str">
            <v>RECOMPOSIÇÃO DE BASE E OU SUB-BASE PARA REMENDO PROFUNDO DE SOLO BRITA (50/50) - INCLUSO RETIRADA E COLOCAÇÃO DO MATERIAL. AF_12/2020</v>
          </cell>
          <cell r="I5847" t="str">
            <v>M3</v>
          </cell>
        </row>
        <row r="5848">
          <cell r="G5848">
            <v>101829</v>
          </cell>
          <cell r="H5848" t="str">
            <v>RECOMPOSIÇÃO DE BASE E OU SUB-BASE PARA REMENDO PROFUNDO DE SOLO BRITA (40/60) COM CIMENTO (TEOR DE 4%) - INCLUSO RETIRADA E COLOCAÇÃO DO MATERIAL. AF_12/2020</v>
          </cell>
          <cell r="I5848" t="str">
            <v>M3</v>
          </cell>
        </row>
        <row r="5849">
          <cell r="G5849">
            <v>101830</v>
          </cell>
          <cell r="H5849" t="str">
            <v>RECOMPOSIÇÃO DE BASE E OU SUB-BASE PARA REMENDO PROFUNDO DE SOLO BRITA (40/60) COM CIMENTO (TEOR DE 6%) - INCLUSO RETIRADA E COLOCAÇÃO DO MATERIAL. AF_12/2020</v>
          </cell>
          <cell r="I5849" t="str">
            <v>M3</v>
          </cell>
        </row>
        <row r="5850">
          <cell r="G5850">
            <v>101831</v>
          </cell>
          <cell r="H5850" t="str">
            <v>RECOMPOSIÇÃO DE BASE E OU SUB-BASE PARA REMENDO PROFUNDO DE SOLO BRITA (40/60) COM CIMENTO (TEOR DE 8%) - INCLUSO RETIRADA E COLOCAÇÃO DO MATERIAL. AF_12/2020</v>
          </cell>
          <cell r="I5850" t="str">
            <v>M3</v>
          </cell>
        </row>
        <row r="5851">
          <cell r="G5851">
            <v>101832</v>
          </cell>
          <cell r="H5851" t="str">
            <v>RECOMPOSIÇÃO DE BASE E OU SUB-BASE PARA REMENDO PROFUNDO DE SOLO BRITA (50/50) COM CIMENTO (TEOR DE 4%) - INCLUSO RETIRADA E COLOCAÇÃO DO MATERIAL. AF_12/2020</v>
          </cell>
          <cell r="I5851" t="str">
            <v>M3</v>
          </cell>
        </row>
        <row r="5852">
          <cell r="G5852">
            <v>101833</v>
          </cell>
          <cell r="H5852" t="str">
            <v>RECOMPOSIÇÃO DE BASE E OU SUB-BASE PARA REMENDO PROFUNDO DE SOLO BRITA (50/50) COM CIMENTO (TEOR DE 6%) - INCLUSO RETIRADA E COLOCAÇÃO DO MATERIAL. AF_12/2020</v>
          </cell>
          <cell r="I5852" t="str">
            <v>M3</v>
          </cell>
        </row>
        <row r="5853">
          <cell r="G5853">
            <v>101834</v>
          </cell>
          <cell r="H5853" t="str">
            <v>RECOMPOSIÇÃO DE BASE E OU SUB-BASE PARA REMENDO PROFUNDO DE SOLO BRITA (50/50) COM CIMENTO (TEOR DE 8%) - INCLUSO RETIRADA E COLOCAÇÃO DO MATERIAL. AF_12/2020</v>
          </cell>
          <cell r="I5853" t="str">
            <v>M3</v>
          </cell>
        </row>
        <row r="5854">
          <cell r="G5854">
            <v>101835</v>
          </cell>
          <cell r="H5854" t="str">
            <v>RECOMPOSIÇÃO DE BASE E OU SUB-BASE PARA REMENDO PROFUNDO DE BRITA GRADUADA SIMPLES - INCLUSO RETIRADA E COLOCAÇÃO DO MATERIAL. AF_12/2020</v>
          </cell>
          <cell r="I5854" t="str">
            <v>M3</v>
          </cell>
        </row>
        <row r="5855">
          <cell r="G5855">
            <v>101836</v>
          </cell>
          <cell r="H5855" t="str">
            <v>RECOMPOSIÇÃO DE BASE E OU SUB-BASE PARA FECHAMENTO DE VALAS DE SOLOS DE COMPORTAMENTO LATERÍTICO (ARENOSO) - INCLUSO RETIRADA E COLOCAÇÃO DO MATERIAL. AF_12/2020</v>
          </cell>
          <cell r="I5855" t="str">
            <v>M3</v>
          </cell>
        </row>
        <row r="5856">
          <cell r="G5856">
            <v>101837</v>
          </cell>
          <cell r="H5856" t="str">
            <v>RECOMPOSIÇÃO DE BASE E OU SUB-BASE PARA FECHAMENTO DE VALAS DE SOLO MELHORADO COM CIMENTO (TEOR DE 2%) - INCLUSO RETIRADA E COLOCAÇÃO DO MATERIAL. AF_12/2020</v>
          </cell>
          <cell r="I5856" t="str">
            <v>M3</v>
          </cell>
        </row>
        <row r="5857">
          <cell r="G5857">
            <v>101838</v>
          </cell>
          <cell r="H5857" t="str">
            <v>RECOMPOSIÇÃO DE BASE E OU SUB-BASE PARA FECHAMENTO DE VALAS DE SOLO MELHORADO COM CIMENTO (TEOR DE 4%) - INCLUSO RETIRADA E COLOCAÇÃO DO MATERIAL. AF_12/2020</v>
          </cell>
          <cell r="I5857" t="str">
            <v>M3</v>
          </cell>
        </row>
        <row r="5858">
          <cell r="G5858">
            <v>101839</v>
          </cell>
          <cell r="H5858" t="str">
            <v>RECOMPOSIÇÃO DE BASE E OU SUB-BASE PARA FECHAMENTO DE VALAS DE SOLO COM CIMENTO (TEOR DE 6%) - INCLUSO RETIRADA E COLOCAÇÃO DO MATERIAL. AF_12/2020</v>
          </cell>
          <cell r="I5858" t="str">
            <v>M3</v>
          </cell>
        </row>
        <row r="5859">
          <cell r="G5859">
            <v>101840</v>
          </cell>
          <cell r="H5859" t="str">
            <v>RECOMPOSIÇÃO DE BASE E OU SUB-BASE PARA FECHAMENTO DE VALAS DE SOLO COM CIMENTO (TEOR DE 8%) - INCLUSO RETIRADA E COLOCAÇÃO DO MATERIAL. AF_12/2020</v>
          </cell>
          <cell r="I5859" t="str">
            <v>M3</v>
          </cell>
        </row>
        <row r="5860">
          <cell r="G5860">
            <v>101841</v>
          </cell>
          <cell r="H5860" t="str">
            <v>RECOMPOSIÇÃO DE BASE E OU SUB-BASE PARA FECHAMENTO DE VALAS DE SOLO BRITA (40/60) - INCLUSO RETIRADA E COLOCAÇÃO DO MATERIAL. AF_12/2020</v>
          </cell>
          <cell r="I5860" t="str">
            <v>M3</v>
          </cell>
        </row>
        <row r="5861">
          <cell r="G5861">
            <v>101842</v>
          </cell>
          <cell r="H5861" t="str">
            <v>RECOMPOSIÇÃO DE BASE E OU SUB-BASE PARA FECHAMENTO DE VALAS DE SOLO BRITA (50/50) - INCLUSO RETIRADA E COLOCAÇÃO DO MATERIAL. AF_12/2020</v>
          </cell>
          <cell r="I5861" t="str">
            <v>M3</v>
          </cell>
        </row>
        <row r="5862">
          <cell r="G5862">
            <v>101843</v>
          </cell>
          <cell r="H5862" t="str">
            <v>RECOMPOSIÇÃO DE BASE E OU SUB-BASE PARA FECHAMENTO DE VALAS DE SOLO BRITA (40/60) COM CIMENTO (TEOR DE 4%) - INCLUSO RETIRADA E COLOCAÇÃO DO MATERIAL. AF_12/2020</v>
          </cell>
          <cell r="I5862" t="str">
            <v>M3</v>
          </cell>
        </row>
        <row r="5863">
          <cell r="G5863">
            <v>101844</v>
          </cell>
          <cell r="H5863" t="str">
            <v>RECOMPOSIÇÃO DE BASE E OU SUB-BASE PARA FECHAMENTO DE VALAS DE SOLO BRITA (40/60) COM CIMENTO (TEOR DE 6%) - INCLUSO RETIRADA E COLOCAÇÃO DO MATERIAL. AF_12/2020</v>
          </cell>
          <cell r="I5863" t="str">
            <v>M3</v>
          </cell>
        </row>
        <row r="5864">
          <cell r="G5864">
            <v>101845</v>
          </cell>
          <cell r="H5864" t="str">
            <v>RECOMPOSIÇÃO DE BASE E OU SUB-BASE PARA FECHAMENTO DE VALAS DE SOLO BRITA (40/60) COM CIMENTO (TEOR DE 8%) - INCLUSO RETIRADA E COLOCAÇÃO DO MATERIAL. AF_12/2020</v>
          </cell>
          <cell r="I5864" t="str">
            <v>M3</v>
          </cell>
        </row>
        <row r="5865">
          <cell r="G5865">
            <v>101846</v>
          </cell>
          <cell r="H5865" t="str">
            <v>RECOMPOSIÇÃO DE BASE E OU SUB-BASE PARA FECHAMENTO DE VALAS DE SOLO BRITA (50/50) COM CIMENTO (TEOR DE 4%) - INCLUSO RETIRADA E COLOCAÇÃO DO MATERIAL. AF_12/2020</v>
          </cell>
          <cell r="I5865" t="str">
            <v>M3</v>
          </cell>
        </row>
        <row r="5866">
          <cell r="G5866">
            <v>101847</v>
          </cell>
          <cell r="H5866" t="str">
            <v>RECOMPOSIÇÃO DE BASE E OU SUB-BASE PARA FECHAMENTO DE VALAS DE SOLO BRITA (50/50) COM CIMENTO (TEOR DE 6%) - INCLUSO RETIRADA E COLOCAÇÃO DO MATERIAL. AF_12/2020</v>
          </cell>
          <cell r="I5866" t="str">
            <v>M3</v>
          </cell>
        </row>
        <row r="5867">
          <cell r="G5867">
            <v>101848</v>
          </cell>
          <cell r="H5867" t="str">
            <v>RECOMPOSIÇÃO DE BASE E OU SUB-BASE PARA FECHAMENTO DE VALAS DE SOLO BRITA (50/50) COM CIMENTO (TEOR DE 8%) - INCLUSO RETIRADA E COLOCAÇÃO DO MATERIAL. AF_12/2020</v>
          </cell>
          <cell r="I5867" t="str">
            <v>M3</v>
          </cell>
        </row>
        <row r="5868">
          <cell r="G5868">
            <v>101849</v>
          </cell>
          <cell r="H5868" t="str">
            <v>RECOMPOSIÇÃO DE BASE E OU SUB-BASE PARA FECHAMENTO DE VALAS DE BRITA GRADUADA SIMPLES - INCLUSO RETIRADA E COLOCAÇÃO DO MATERIAL. AF_12/2020</v>
          </cell>
          <cell r="I5868" t="str">
            <v>M3</v>
          </cell>
        </row>
        <row r="5869">
          <cell r="G5869">
            <v>101850</v>
          </cell>
          <cell r="H5869" t="str">
            <v>REASSENTAMENTO DE PARALELEPÍPEDOS, REJUNTAMENTO COM PÓ DE PEDRA, COM REAPROVEITAMENTO DOS PARALELEPÍPEDOS - INCLUSO RETIRADA E COLOCAÇÃO DO MATERIAL. AF_12/2020</v>
          </cell>
          <cell r="I5869" t="str">
            <v>M2</v>
          </cell>
        </row>
        <row r="5870">
          <cell r="G5870">
            <v>101852</v>
          </cell>
          <cell r="H5870" t="str">
            <v>REASSENTAMENTO DE PARALELEPÍPEDOS, REJUNTAMENTO COM ARGAMASSA, COM REAPROVEITAMENTO DOS PARALELEPÍPEDOS - INCLUSO RETIRADA E COLOCAÇÃO DO MATERIAL. AF_12/2020</v>
          </cell>
          <cell r="I5870" t="str">
            <v>M2</v>
          </cell>
        </row>
        <row r="5871">
          <cell r="G5871">
            <v>101853</v>
          </cell>
          <cell r="H5871" t="str">
            <v>REASSENTAMENTO DE PEDRAS POLIÉDRICAS, REJUNTAMENTO COM PÓ DE PEDRA, COM REAPROVEITAMENTO DAS PEDRAS POLIÉDRICAS - INCLUSO RETIRADA E COLOCAÇÃO DO MATERIAL.  AF_12/2020</v>
          </cell>
          <cell r="I5871" t="str">
            <v>M2</v>
          </cell>
        </row>
        <row r="5872">
          <cell r="G5872">
            <v>101855</v>
          </cell>
          <cell r="H5872" t="str">
            <v>REASSENTAMENTO DE PEDRAS POLIÉDRICAS, REJUNTAMENTO COM ARGAMASSA, COM REAPROVEITAMENTO DAS PEDRAS POLIÉDRICAS - INCLUSO RETIRADA E COLOCAÇÃO DO MATERIAL. AF_12/2020</v>
          </cell>
          <cell r="I5872" t="str">
            <v>M2</v>
          </cell>
        </row>
        <row r="5873">
          <cell r="G5873">
            <v>101856</v>
          </cell>
          <cell r="H5873" t="str">
            <v>REASSENTAMENTO DE BLOCOS PISOGRAMA PARA PISO INTERTRAVADO, COM REAPROVEITAMENTO DOS BLOCOS PISOGRAMA - INCLUSO RETIRADA E COLOCAÇÃO DO MATERIAL. AF_12/2020</v>
          </cell>
          <cell r="I5873" t="str">
            <v>M2</v>
          </cell>
        </row>
        <row r="5874">
          <cell r="G5874">
            <v>101857</v>
          </cell>
          <cell r="H5874" t="str">
            <v>REASSENTAMENTO DE BLOCOS SEXTAVADO PARA PISO INTERTRAVADO, ESPESSURA DE 6 CM, EM CALÇADA, COM REAPROVEITAMENTO DOS BLOCOS SEXTAVADOS - INCLUSO RETIRADA E COLOCAÇÃO DO MATERIAL. AF_12/2020</v>
          </cell>
          <cell r="I5874" t="str">
            <v>M2</v>
          </cell>
        </row>
        <row r="5875">
          <cell r="G5875">
            <v>101858</v>
          </cell>
          <cell r="H5875" t="str">
            <v>REASSENTAMENTO DE BLOCOS SEXTAVADO PARA PISO INTERTRAVADO, ESPESSURA DE 6 CM, EM VIA/ESTACIONAMENTO, COM REAPROVEITAMENTO DOS BLOCOS SEXTAVADO - INCLUSO RETIRADA E COLOCAÇÃO DO MATERIAL. AF_12/2020</v>
          </cell>
          <cell r="I5875" t="str">
            <v>M2</v>
          </cell>
        </row>
        <row r="5876">
          <cell r="G5876">
            <v>101859</v>
          </cell>
          <cell r="H5876" t="str">
            <v>REASSENTAMENTO DE BLOCOS SEXTAVADO PARA PISO INTERTRAVADO, ESPESSURA DE 8 CM, EM VIA/ESTACIONAMENTO, COM REAPROVEITAMENTO DOS BLOCOS SEXTAVADO - INCLUSO RETIRADA E COLOCAÇÃO DO MATERIAL. AF_12/2020</v>
          </cell>
          <cell r="I5876" t="str">
            <v>M2</v>
          </cell>
        </row>
        <row r="5877">
          <cell r="G5877">
            <v>101860</v>
          </cell>
          <cell r="H5877" t="str">
            <v>REASSENTAMENTO DE BLOCOS SEXTAVADO PARA PISO INTERTRAVADO, ESPESSURA DE 10 CM, EM VIA/ESTACIONAMENTO, COM REAPROVEITAMENTO DOS BLOCOS SEXTAVADO - INCLUSO RETIRADA E COLOCAÇÃO DO MATERIAL. AF_12/2020</v>
          </cell>
          <cell r="I5877" t="str">
            <v>M2</v>
          </cell>
        </row>
        <row r="5878">
          <cell r="G5878">
            <v>101861</v>
          </cell>
          <cell r="H5878" t="str">
            <v>REASSENTAMENTO DE BLOCOS RETANGULAR PARA PISO INTERTRAVADO, ESPESSURA DE 4  CM, EM CALÇADA, COM REAPROVEITAMENTO DOS BLOCOS RETANGULAR - INCLUSO RETIRADA E COLOCAÇÃO DO MATERIAL. AF_12/2020</v>
          </cell>
          <cell r="I5878" t="str">
            <v>M2</v>
          </cell>
        </row>
        <row r="5879">
          <cell r="G5879">
            <v>101862</v>
          </cell>
          <cell r="H5879" t="str">
            <v>REASSENTAMENTO DE BLOCOS RETANGULAR PARA PISO INTERTRAVADO, ESPESSURA DE 6 CM, EM CALÇADA, COM REAPROVEITAMENTO DOS BLOCOS RETANGULAR - INCLUSO RETIRADA E COLOCAÇÃO DO MATERIAL. AF_12/2020</v>
          </cell>
          <cell r="I5879" t="str">
            <v>M2</v>
          </cell>
        </row>
        <row r="5880">
          <cell r="G5880">
            <v>101863</v>
          </cell>
          <cell r="H5880" t="str">
            <v>REASSENTAMENTO DE BLOCOS RETANGULAR PARA PISO INTERTRAVADO, ESPESSURA DE 6 CM, EM VIA/ESTACIONAMENTO, COM REAPROVEITAMENTO DOS BLOCOS RETANGULAR - INCLUSO RETIRADA E COLOCAÇÃO DO MATERIAL. AF_12/2020</v>
          </cell>
          <cell r="I5880" t="str">
            <v>M2</v>
          </cell>
        </row>
        <row r="5881">
          <cell r="G5881">
            <v>101864</v>
          </cell>
          <cell r="H5881" t="str">
            <v>REASSENTAMENTO DE BLOCOS RETANGULAR PARA PISO INTERTRAVADO, ESPESSURA DE 8 CM, EM VIA/ESTACIONAMENTO, COM REAPROVEITAMENTO DOS BLOCOS RETANGULAR - INCLUSO RETIRADA E COLOCAÇÃO DO MATERIAL. AF_12/2020</v>
          </cell>
          <cell r="I5881" t="str">
            <v>M2</v>
          </cell>
        </row>
        <row r="5882">
          <cell r="G5882">
            <v>101865</v>
          </cell>
          <cell r="H5882" t="str">
            <v>REASSENTAMENTO DE BLOCOS RETANGULAR PARA PISO INTERTRAVADO, ESPESSURA DE 10 CM, EM VIA/ESTACIONAMENTO, COM REAPROVEITAMENTO DOS BLOCOS RETANGULAR - INCLUSO RETIRADA E COLOCAÇÃO DO MATERIAL. AF_12/2020</v>
          </cell>
          <cell r="I5882" t="str">
            <v>M2</v>
          </cell>
        </row>
        <row r="5883">
          <cell r="G5883">
            <v>101866</v>
          </cell>
          <cell r="H5883" t="str">
            <v>REASSENTAMENTO DE BLOCOS 16 FACES PARA PISO INTERTRAVADO, ESPESSURA DE 4  CM, EM CALÇADA, COM REAPROVEITAMENTO DOS BLOCOS 16 FACES - INCLUSO RETIRADA E COLOCAÇÃO DO MATERIAL. AF_12/2020</v>
          </cell>
          <cell r="I5883" t="str">
            <v>M2</v>
          </cell>
        </row>
        <row r="5884">
          <cell r="G5884">
            <v>101867</v>
          </cell>
          <cell r="H5884" t="str">
            <v>REASSENTAMENTO DE BLOCOS 16 FACES PARA PISO INTERTRAVADO, ESPESSURA DE 6 CM, EM CALÇADA, COM REAPROVEITAMENTO DOS BLOCOS 16 FACES - INCLUSO RETIRADA E COLOCAÇÃO DO MATERIAL. AF_12/2020</v>
          </cell>
          <cell r="I5884" t="str">
            <v>M2</v>
          </cell>
        </row>
        <row r="5885">
          <cell r="G5885">
            <v>101868</v>
          </cell>
          <cell r="H5885" t="str">
            <v>REASSENTAMENTO DE BLOCOS 16 FACES PARA PISO INTERTRAVADO, ESPESSURA DE 6 CM, EM VIA/ESTACIONAMENTO, COM REAPROVEITAMENTO DOS BLOCOS 16 FACES - INCLUSO RETIRADA E COLOCAÇÃO DO MATERIAL. AF_12/2020</v>
          </cell>
          <cell r="I5885" t="str">
            <v>M2</v>
          </cell>
        </row>
        <row r="5886">
          <cell r="G5886">
            <v>101869</v>
          </cell>
          <cell r="H5886" t="str">
            <v>REASSENTAMENTO DE BLOCOS 16 FACES PARA PISO INTERTRAVADO, ESPESSURA DE 8 CM, EM VIA/ESTACIONAMENTO, COM REAPROVEITAMENTO DOS BLOCOS 16 FACES - INCLUSO RETIRADA E COLOCAÇÃO DO MATERIAL. AF_12/2020</v>
          </cell>
          <cell r="I5886" t="str">
            <v>M2</v>
          </cell>
        </row>
        <row r="5887">
          <cell r="G5887">
            <v>101870</v>
          </cell>
          <cell r="H5887" t="str">
            <v>REASSENTAMENTO DE BLOCOS 16 FACES PARA PISO INTERTRAVADO, ESPESSURA DE 10 CM, EM VIA/ESTACIONAMENTO, COM REAPROVEITAMENTO DOS BLOCOS 16 FACES - INCLUSO RETIRADA E COLOCAÇÃO DO MATERIAL. AF_12/2020</v>
          </cell>
          <cell r="I5887" t="str">
            <v>M2</v>
          </cell>
        </row>
        <row r="5888">
          <cell r="G5888">
            <v>102098</v>
          </cell>
          <cell r="H5888" t="str">
            <v>RECOMPOSIÇÃO DE REVESTIMENTO EM CONCRETO ASFÁLTICO (AQUISIÇÃO EM USINA), PARA O FECHAMENTO DE VALAS - INCLUSO DEMOLIÇÃO DO PAVIMENTO. AF_12/2020</v>
          </cell>
          <cell r="I5888" t="str">
            <v>M3</v>
          </cell>
        </row>
        <row r="5889">
          <cell r="G5889">
            <v>102988</v>
          </cell>
          <cell r="H5889" t="str">
            <v>RECOMPOSIÇÃO DE PAVIMENTO EM PISO INTERTRAVADO, COM REAPROVEITAMENTO DOS BLOCOS INTERTRAVADOS, PARA FECHAMENTO DE VALAS - INCLUSO RETIRADA E COLOCAÇÃO DO MATERIAL. AF_12/2020</v>
          </cell>
          <cell r="I5889" t="str">
            <v>M2</v>
          </cell>
        </row>
        <row r="5890">
          <cell r="G5890">
            <v>100576</v>
          </cell>
          <cell r="H5890" t="str">
            <v>REGULARIZAÇÃO E COMPACTAÇÃO DE SUBLEITO DE SOLO  PREDOMINANTEMENTE ARGILOSO. AF_11/2019</v>
          </cell>
          <cell r="I5890" t="str">
            <v>M2</v>
          </cell>
        </row>
        <row r="5891">
          <cell r="G5891">
            <v>100577</v>
          </cell>
          <cell r="H5891" t="str">
            <v>REGULARIZAÇÃO E COMPACTAÇÃO DE SUBLEITO DE SOLO PREDOMINANTEMENTE ARENOSO. AF_11/2019</v>
          </cell>
          <cell r="I5891" t="str">
            <v>M2</v>
          </cell>
        </row>
        <row r="5892">
          <cell r="G5892">
            <v>96388</v>
          </cell>
          <cell r="H5892" t="str">
            <v>EXECUÇÃO E COMPACTAÇÃO DE BASE E OU SUB BASE PARA PAVIMENTAÇÃO DE SOLOS DE COMPORTAMENTO LATERÍTICO (ARENOSO) - EXCLUSIVE SOLO, ESCAVAÇÃO, CARGA E TRANSPORTE. AF_11/2019</v>
          </cell>
          <cell r="I5892" t="str">
            <v>M3</v>
          </cell>
        </row>
        <row r="5893">
          <cell r="G5893">
            <v>96389</v>
          </cell>
          <cell r="H5893" t="str">
            <v>EXECUÇÃO E COMPACTAÇÃO DE BASE E OU SUB BASE PARA PAVIMENTAÇÃO DE SOLO (PREDOMINANTEMENTE ARENOSO) COM CIMENTO (TEOR DE 2%) - EXCLUSIVE SOLO, ESCAVAÇÃO, CARGA E TRANSPORTE. AF_11/2019</v>
          </cell>
          <cell r="I5893" t="str">
            <v>M3</v>
          </cell>
        </row>
        <row r="5894">
          <cell r="G5894">
            <v>96390</v>
          </cell>
          <cell r="H5894" t="str">
            <v>EXECUÇÃO E COMPACTAÇÃO DE BASE E OU SUB BASE PARA PAVIMENTAÇÃO DE SOLO (PREDOMINANTEMENTE ARENOSO) COM CIMENTO (TEOR DE 4%) - EXCLUSIVE SOLO, ESCAVAÇÃO, CARGA E TRANSPORTE. AF_11/2019</v>
          </cell>
          <cell r="I5894" t="str">
            <v>M3</v>
          </cell>
        </row>
        <row r="5895">
          <cell r="G5895">
            <v>96391</v>
          </cell>
          <cell r="H5895" t="str">
            <v>EXECUÇÃO E COMPACTAÇÃO DE BASE E OU SUB BASE PARA PAVIMENTAÇÃO DE SOLO (PREDOMINANTEMENTE ARENOSO) COM CIMENTO (TEOR DE 6%) - EXCLUSIVE SOLO, ESCAVAÇÃO, CARGA E TRANSPORTE. AF_11/2019</v>
          </cell>
          <cell r="I5895" t="str">
            <v>M3</v>
          </cell>
        </row>
        <row r="5896">
          <cell r="G5896">
            <v>96392</v>
          </cell>
          <cell r="H5896" t="str">
            <v>EXECUÇÃO E COMPACTAÇÃO DE BASE E OU SUB BASE PARA PAVIMENTAÇÃO DE SOLO (PREDOMINANTEMENTE ARENOSO) COM CIMENTO (TEOR DE 8%) - EXCLUSIVE SOLO, ESCAVAÇÃO, CARGA E TRANSPORTE. AF_11/2019</v>
          </cell>
          <cell r="I5896" t="str">
            <v>M3</v>
          </cell>
        </row>
        <row r="5897">
          <cell r="G5897">
            <v>96396</v>
          </cell>
          <cell r="H5897" t="str">
            <v>EXECUÇÃO E COMPACTAÇÃO DE BASE E OU SUB BASE PARA PAVIMENTAÇÃO DE BRITA GRADUADA SIMPLES - EXCLUSIVE CARGA E TRANSPORTE. AF_11/2019</v>
          </cell>
          <cell r="I5897" t="str">
            <v>M3</v>
          </cell>
        </row>
        <row r="5898">
          <cell r="G5898">
            <v>96397</v>
          </cell>
          <cell r="H5898" t="str">
            <v>EXECUÇÃO E COMPACTAÇÃO DE BASE E OU SUB BASE PARA PAVIMENTAÇÃO DE BRITA GRADUADA SIMPLES TRATADA COM CIMENTO - EXCLUSIVE CARGA E TRANSPORTE. AF_11/2019</v>
          </cell>
          <cell r="I5898" t="str">
            <v>M3</v>
          </cell>
        </row>
        <row r="5899">
          <cell r="G5899">
            <v>96398</v>
          </cell>
          <cell r="H5899" t="str">
            <v>EXECUÇÃO E COMPACTAÇÃO DE BASE E OU SUB BASE PARA PAVIMENTAÇÃO DE CONCRETO COMPACTADO COM ROLO - EXCLUSIVE CARGA E TRANSPORTE. AF_11/2019</v>
          </cell>
          <cell r="I5899" t="str">
            <v>M3</v>
          </cell>
        </row>
        <row r="5900">
          <cell r="G5900">
            <v>96399</v>
          </cell>
          <cell r="H5900" t="str">
            <v>EXECUÇÃO E COMPACTAÇÃO DE BASE E OU SUB BASE PARA PAVIMENTAÇÃO DE PEDRA RACHÃO  - EXCLUSIVE CARGA E TRANSPORTE. AF_11/2019</v>
          </cell>
          <cell r="I5900" t="str">
            <v>M3</v>
          </cell>
        </row>
        <row r="5901">
          <cell r="G5901">
            <v>96400</v>
          </cell>
          <cell r="H5901" t="str">
            <v>EXECUÇÃO E COMPACTAÇÃO DE BASE E OU SUB BASE PARA PAVIMENTAÇÃO DE MACADAME SECO - EXCLUSIVE CARGA E TRANSPORTE. AF_11/2019</v>
          </cell>
          <cell r="I5901" t="str">
            <v>M3</v>
          </cell>
        </row>
        <row r="5902">
          <cell r="G5902">
            <v>100564</v>
          </cell>
          <cell r="H5902" t="str">
            <v>EXECUÇÃO E COMPACTAÇÃO DE BASE E OU SUB-BASE PARA PAVIMENTAÇÃO DE SOLO (PREDOMINANTEMENTE ARENOSO) BRITA - 40/60 - EXCLUSIVE SOLO, ESCAVAÇÃO, CARGA E TRANSPORTE. AF_11/2019</v>
          </cell>
          <cell r="I5902" t="str">
            <v>M3</v>
          </cell>
        </row>
        <row r="5903">
          <cell r="G5903">
            <v>100565</v>
          </cell>
          <cell r="H5903" t="str">
            <v>EXECUÇÃO E COMPACTAÇÃO DE BASE E OU SUB-BASE PARA PAVIMENTAÇÃO DE SOLO (PREDOMINANTEMENTE ARENOSO) BRITA - 50/50 - EXCLUSIVE SOLO, ESCAVAÇÃO, CARGA E TRANSPORTE. AF_11/2019</v>
          </cell>
          <cell r="I5903" t="str">
            <v>M3</v>
          </cell>
        </row>
        <row r="5904">
          <cell r="G5904">
            <v>100566</v>
          </cell>
          <cell r="H5904" t="str">
            <v>EXECUÇÃO E COMPACTAÇÃO DE BASE E OU SUB-BASE PARA PAVIMENTAÇÃO DE SOLO (PREDOMINANTEMENTE ARENOSO) BRITA - 40/60 COM CIMENTO (TEOR DE 4%) - EXCLUSIVE SOLO, ESCAVAÇÃO, CARGA E TRANSPORTE. AF_11/2019</v>
          </cell>
          <cell r="I5904" t="str">
            <v>M3</v>
          </cell>
        </row>
        <row r="5905">
          <cell r="G5905">
            <v>100567</v>
          </cell>
          <cell r="H5905" t="str">
            <v>EXECUÇÃO E COMPACTAÇÃO DE BASE E OU SUB-BASE PARA PAVIMENTAÇÃO DE SOLO (PREDOMINANTEMENTE ARENOSO) BRITA - 40/60 COM CIMENTO (TEOR DE 6%) - EXCLUSIVE SOLO, ESCAVAÇÃO, CARGA E TRANSPORTE. AF_11/2019</v>
          </cell>
          <cell r="I5905" t="str">
            <v>M3</v>
          </cell>
        </row>
        <row r="5906">
          <cell r="G5906">
            <v>100568</v>
          </cell>
          <cell r="H5906" t="str">
            <v>EXECUÇÃO E COMPACTAÇÃO DE BASE E OU SUB-BASE PARA PAVIMENTAÇÃO DE SOLO (PREDOMINANTEMENTE ARENOSO) BRITA - 40/60 COM CIMENTO (TEOR DE 8%) - EXCLUSIVE SOLO, ESCAVAÇÃO, CARGA E TRANSPORTE. AF_11/2019</v>
          </cell>
          <cell r="I5906" t="str">
            <v>M3</v>
          </cell>
        </row>
        <row r="5907">
          <cell r="G5907">
            <v>100569</v>
          </cell>
          <cell r="H5907" t="str">
            <v>EXECUÇÃO E COMPACTAÇÃO DE BASE E OU SUB-BASE PARA PAVIMENTAÇÃO DE SOLO (PREDOMINANTEMENTE ARENOSO) BRITA - 50/50 COM CIMENTO (TEOR DE 4%)  - EXCLUSIVE SOLO, ESCAVAÇÃO, CARGA E TRANSPORTE. AF_11/2019</v>
          </cell>
          <cell r="I5907" t="str">
            <v>M3</v>
          </cell>
        </row>
        <row r="5908">
          <cell r="G5908">
            <v>100570</v>
          </cell>
          <cell r="H5908" t="str">
            <v>EXECUÇÃO E COMPACTAÇÃO DE BASE E OU SUB-BASE PARA PAVIMENTAÇÃO DE SOLO (PREDOMINANTEMENTE ARENOSO) BRITA - 50/50 COM CIMENTO (TEOR DE 6%) - EXCLUSIVE SOLO, ESCAVAÇÃO, CARGA E TRANSPORTE. AF_11/2019</v>
          </cell>
          <cell r="I5908" t="str">
            <v>M3</v>
          </cell>
        </row>
        <row r="5909">
          <cell r="G5909">
            <v>100571</v>
          </cell>
          <cell r="H5909" t="str">
            <v>EXECUÇÃO E COMPACTAÇÃO DE BASE E OU SUB-BASE PARA PAVIMENTAÇÃO DE SOLO (PREDOMINANTEMENTE ARENOSO) BRITA - 50/50 COM CIMENTO (TEOR DE 8%) - EXCLUSIVE SOLO, ESCAVAÇÃO, CARGA E TRANSPORTE. AF_11/2019</v>
          </cell>
          <cell r="I5909" t="str">
            <v>M3</v>
          </cell>
        </row>
        <row r="5910">
          <cell r="G5910">
            <v>100572</v>
          </cell>
          <cell r="H5910" t="str">
            <v>EXECUÇÃO E COMPACTAÇÃO DE BASE E OU SUB-BASE PARA PAVIMENTAÇÃO DE SOLO (PREDOMINANTEMENTE ARGILOSO) BRITA - 40/60 - EXCLUSIVE SOLO, ESCAVAÇÃO, CARGA E TRANSPORTE. AF_11/2019</v>
          </cell>
          <cell r="I5910" t="str">
            <v>M3</v>
          </cell>
        </row>
        <row r="5911">
          <cell r="G5911">
            <v>100573</v>
          </cell>
          <cell r="H5911" t="str">
            <v>EXECUÇÃO E COMPACTAÇÃO DE BASE E OU SUB-BASE PARA PAVIMENTAÇÃO DE SOLO (PREDOMINANTEMENTE ARGILOSO) BRITA - 50/50 - EXCLUSIVE SOLO, ESCAVAÇÃO, CARGA E TRANSPORTE. AF_11/2019</v>
          </cell>
          <cell r="I5911" t="str">
            <v>M3</v>
          </cell>
        </row>
        <row r="5912">
          <cell r="G5912">
            <v>100574</v>
          </cell>
          <cell r="H5912" t="str">
            <v>ESPALHAMENTO DE MATERIAL COM TRATOR DE ESTEIRAS. AF_11/2019</v>
          </cell>
          <cell r="I5912" t="str">
            <v>M3</v>
          </cell>
        </row>
        <row r="5913">
          <cell r="G5913">
            <v>100575</v>
          </cell>
          <cell r="H5913" t="str">
            <v>REGULARIZAÇÃO DE SUPERFÍCIES COM MOTONIVELADORA. AF_11/2019</v>
          </cell>
          <cell r="I5913" t="str">
            <v>M2</v>
          </cell>
        </row>
        <row r="5914">
          <cell r="G5914">
            <v>101767</v>
          </cell>
          <cell r="H5914" t="str">
            <v>EXECUÇÃO E COMPACTAÇÃO DE BASE E OU SUB BASE PARA PAVIMENTAÇÃO DE SOLOS ESTABILIZADOS GRANULOMETRICAMENTE COM MISTURA DE SOLOS EM PISTA - EXCLUSIVE SOLO, ESCAVAÇÃO, CARGA E TRANSPORTE. AF_11/2019</v>
          </cell>
          <cell r="I5914" t="str">
            <v>M3</v>
          </cell>
        </row>
        <row r="5915">
          <cell r="G5915">
            <v>101768</v>
          </cell>
          <cell r="H5915" t="str">
            <v>EXECUÇÃO E COMPACTAÇÃO DE BASE E OU SUB BASE PARA PAVIMENTAÇÃO DE SOLO ESTABILIZADO GRANULOMETRICAMENTE SEM MISTURA DE SOLOS - EXCLUSIVE SOLO, ESCAVAÇÃO, CARGA E TRANSPORTE. AF_11/2019</v>
          </cell>
          <cell r="I5915" t="str">
            <v>M3</v>
          </cell>
        </row>
        <row r="5916">
          <cell r="G5916">
            <v>92391</v>
          </cell>
          <cell r="H5916" t="str">
            <v>EXECUÇÃO DE PAVIMENTO EM PISO INTERTRAVADO, COM BLOCO PISOGRAMA DE 35 X 15 CM, ESPESSURA 6 CM. AF_10/2022</v>
          </cell>
          <cell r="I5916" t="str">
            <v>M2</v>
          </cell>
        </row>
        <row r="5917">
          <cell r="G5917">
            <v>92392</v>
          </cell>
          <cell r="H5917" t="str">
            <v>EXECUÇÃO DE PAVIMENTO EM PISO INTERTRAVADO, COM BLOCO PISOGRAMA DE 35 X 15 CM, ESPESSURA 8 CM. AF_10/2022</v>
          </cell>
          <cell r="I5917" t="str">
            <v>M2</v>
          </cell>
        </row>
        <row r="5918">
          <cell r="G5918">
            <v>92393</v>
          </cell>
          <cell r="H5918" t="str">
            <v>EXECUÇÃO DE PAVIMENTO EM PISO INTERTRAVADO, COM BLOCO SEXTAVADO DE 25 X 25 CM, ESPESSURA 6 CM. AF_10/2022</v>
          </cell>
          <cell r="I5918" t="str">
            <v>M2</v>
          </cell>
        </row>
        <row r="5919">
          <cell r="G5919">
            <v>92394</v>
          </cell>
          <cell r="H5919" t="str">
            <v>EXECUÇÃO DE PAVIMENTO EM PISO INTERTRAVADO, COM BLOCO SEXTAVADO DE 25 X 25 CM, ESPESSURA 8 CM. AF_10/2022</v>
          </cell>
          <cell r="I5919" t="str">
            <v>M2</v>
          </cell>
        </row>
        <row r="5920">
          <cell r="G5920">
            <v>92395</v>
          </cell>
          <cell r="H5920" t="str">
            <v>EXECUÇÃO DE PAVIMENTO EM PISO INTERTRAVADO, COM BLOCO SEXTAVADO DE 25 X 25 CM, ESPESSURA 10 CM. AF_10/2022</v>
          </cell>
          <cell r="I5920" t="str">
            <v>M2</v>
          </cell>
        </row>
        <row r="5921">
          <cell r="G5921">
            <v>92396</v>
          </cell>
          <cell r="H5921" t="str">
            <v>EXECUÇÃO DE PASSEIO EM PISO INTERTRAVADO, COM BLOCO RETANGULAR COR NATURAL DE 20 X 10 CM, ESPESSURA 6 CM. AF_10/2022</v>
          </cell>
          <cell r="I5921" t="str">
            <v>M2</v>
          </cell>
        </row>
        <row r="5922">
          <cell r="G5922">
            <v>92397</v>
          </cell>
          <cell r="H5922" t="str">
            <v>EXECUÇÃO DE PAVIMENTO EM PISO INTERTRAVADO, COM BLOCO RETANGULAR COR NATURAL DE 20 X 10 CM, ESPESSURA 6 CM. AF_10/2022</v>
          </cell>
          <cell r="I5922" t="str">
            <v>M2</v>
          </cell>
        </row>
        <row r="5923">
          <cell r="G5923">
            <v>92398</v>
          </cell>
          <cell r="H5923" t="str">
            <v>EXECUÇÃO DE PAVIMENTO EM PISO INTERTRAVADO, COM BLOCO RETANGULAR COR NATURAL DE 20 X 10 CM, ESPESSURA 8 CM. AF_10/2022</v>
          </cell>
          <cell r="I5923" t="str">
            <v>M2</v>
          </cell>
        </row>
        <row r="5924">
          <cell r="G5924">
            <v>92400</v>
          </cell>
          <cell r="H5924" t="str">
            <v>EXECUÇÃO DE PAVIMENTO EM PISO INTERTRAVADO, COM BLOCO RETANGULAR DE 20 X 10 CM, ESPESSURA 10 CM. AF_10/2022</v>
          </cell>
          <cell r="I5924" t="str">
            <v>M2</v>
          </cell>
        </row>
        <row r="5925">
          <cell r="G5925">
            <v>92402</v>
          </cell>
          <cell r="H5925" t="str">
            <v>EXECUÇÃO DE PASSEIO EM PISO INTERTRAVADO, COM BLOCO 16 FACES DE 22 X 11 CM, ESPESSURA 6 CM. AF_10/2022</v>
          </cell>
          <cell r="I5925" t="str">
            <v>M2</v>
          </cell>
        </row>
        <row r="5926">
          <cell r="G5926">
            <v>92403</v>
          </cell>
          <cell r="H5926" t="str">
            <v>EXECUÇÃO DE PAVIMENTO EM PISO INTERTRAVADO, COM BLOCO 16 FACES DE 22 X 11 CM, ESPESSURA 6 CM. AF_10/2022</v>
          </cell>
          <cell r="I5926" t="str">
            <v>M2</v>
          </cell>
        </row>
        <row r="5927">
          <cell r="G5927">
            <v>92404</v>
          </cell>
          <cell r="H5927" t="str">
            <v>EXECUÇÃO DE PAVIMENTO EM PISO INTERTRAVADO, COM BLOCO 16 FACES DE 22 X 11 CM, ESPESSURA 8 CM. AF_10/2022</v>
          </cell>
          <cell r="I5927" t="str">
            <v>M2</v>
          </cell>
        </row>
        <row r="5928">
          <cell r="G5928">
            <v>92406</v>
          </cell>
          <cell r="H5928" t="str">
            <v>EXECUÇÃO DE PAVIMENTO EM PISO INTERTRAVADO, COM BLOCO 16 FACES DE 22 X 11 CM, ESPESSURA 10 CM. AF_10/2022</v>
          </cell>
          <cell r="I5928" t="str">
            <v>M2</v>
          </cell>
        </row>
        <row r="5929">
          <cell r="G5929">
            <v>93679</v>
          </cell>
          <cell r="H5929" t="str">
            <v>EXECUÇÃO DE PASSEIO EM PISO INTERTRAVADO, COM BLOCO RETANGULAR COLORIDO DE 20 X 10 CM, ESPESSURA 6 CM. AF_10/2022</v>
          </cell>
          <cell r="I5929" t="str">
            <v>M2</v>
          </cell>
        </row>
        <row r="5930">
          <cell r="G5930">
            <v>93680</v>
          </cell>
          <cell r="H5930" t="str">
            <v>EXECUÇÃO DE PAVIMENTO EM PISO INTERTRAVADO, COM BLOCO RETANGULAR COLORIDO DE 20 X 10 CM, ESPESSURA 6 CM. AF_10/2022</v>
          </cell>
          <cell r="I5930" t="str">
            <v>M2</v>
          </cell>
        </row>
        <row r="5931">
          <cell r="G5931">
            <v>93681</v>
          </cell>
          <cell r="H5931" t="str">
            <v>EXECUÇÃO DE PAVIMENTO EM PISO INTERTRAVADO, COM BLOCO RETANGULAR COLORIDO DE 20 X 10 CM, ESPESSURA 8 CM. AF_10/2022</v>
          </cell>
          <cell r="I5931" t="str">
            <v>M2</v>
          </cell>
        </row>
        <row r="5932">
          <cell r="G5932">
            <v>97104</v>
          </cell>
          <cell r="H5932" t="str">
            <v>EXECUÇÃO DE PAVIMENTO DE CONCRETO SIMPLES (PCS), FCK = 40 MPA, ESPESSURA DE 15,0 CM. AF_04/2022</v>
          </cell>
          <cell r="I5932" t="str">
            <v>M2</v>
          </cell>
        </row>
        <row r="5933">
          <cell r="G5933">
            <v>97105</v>
          </cell>
          <cell r="H5933" t="str">
            <v>EXECUÇÃO DE PAVIMENTO DE CONCRETO SIMPLES (PCS), FCK = 40 MPA, ESPESSURA DE 17,5 CM. AF_04/2022</v>
          </cell>
          <cell r="I5933" t="str">
            <v>M2</v>
          </cell>
        </row>
        <row r="5934">
          <cell r="G5934">
            <v>97106</v>
          </cell>
          <cell r="H5934" t="str">
            <v>EXECUÇÃO DE PAVIMENTO DE CONCRETO SIMPLES (PCS), FCK = 40 MPA, ESPESSURA DE 20,0 CM. AF_04/2022</v>
          </cell>
          <cell r="I5934" t="str">
            <v>M2</v>
          </cell>
        </row>
        <row r="5935">
          <cell r="G5935">
            <v>97107</v>
          </cell>
          <cell r="H5935" t="str">
            <v>EXECUÇÃO DE PAVIMENTO DE CONCRETO SIMPLES (PCS), FCK = 40 MPA, ESPESSURA DE 22,5 CM. AF_04/2022</v>
          </cell>
          <cell r="I5935" t="str">
            <v>M2</v>
          </cell>
        </row>
        <row r="5936">
          <cell r="G5936">
            <v>97108</v>
          </cell>
          <cell r="H5936" t="str">
            <v>EXECUÇÃO DE PAVIMENTO DE CONCRETO SIMPLES (PCS), FCK = 40 MPA, ESPESSURA DE 25,0 CM. AF_04/2022</v>
          </cell>
          <cell r="I5936" t="str">
            <v>M2</v>
          </cell>
        </row>
        <row r="5937">
          <cell r="G5937">
            <v>97109</v>
          </cell>
          <cell r="H5937" t="str">
            <v>EXECUÇÃO DE PAVIMENTO DE CONCRETO SIMPLES (PCS), FCK = 40 MPA, ESPESSURA DE 27,5 CM. AF_04/2022</v>
          </cell>
          <cell r="I5937" t="str">
            <v>M2</v>
          </cell>
        </row>
        <row r="5938">
          <cell r="G5938">
            <v>97111</v>
          </cell>
          <cell r="H5938" t="str">
            <v>EXECUÇÃO DE PAVIMENTO DE CONCRETO ARMADO (PCA), FCK = 30 MPA, ESPESSURA DE 15,0 CM. AF_04/2022</v>
          </cell>
          <cell r="I5938" t="str">
            <v>M2</v>
          </cell>
        </row>
        <row r="5939">
          <cell r="G5939">
            <v>97112</v>
          </cell>
          <cell r="H5939" t="str">
            <v>EXECUÇÃO DE PAVIMENTO DE CONCRETO ARMADO (PCA), FCK = 30 MPA, ESPESSURA DE 17,5 CM. AF_04/2022</v>
          </cell>
          <cell r="I5939" t="str">
            <v>M2</v>
          </cell>
        </row>
        <row r="5940">
          <cell r="G5940">
            <v>97113</v>
          </cell>
          <cell r="H5940" t="str">
            <v>APLICAÇÃO DE LONA PLÁSTICA PARA EXECUÇÃO DE PAVIMENTOS DE CONCRETO. AF_04/2022</v>
          </cell>
          <cell r="I5940" t="str">
            <v>M2</v>
          </cell>
        </row>
        <row r="5941">
          <cell r="G5941">
            <v>97114</v>
          </cell>
          <cell r="H5941" t="str">
            <v>EXECUÇÃO DE JUNTAS DE CONTRAÇÃO PARA PAVIMENTOS DE CONCRETO. AF_04/2022</v>
          </cell>
          <cell r="I5941" t="str">
            <v>M</v>
          </cell>
        </row>
        <row r="5942">
          <cell r="G5942">
            <v>97115</v>
          </cell>
          <cell r="H5942" t="str">
            <v>APLICAÇÃO DE GRAXA EM BARRAS DE TRANSFERÊNCIA PARA EXECUÇÃO DE PAVIMENTO DE CONCRETO. AF_04/2022</v>
          </cell>
          <cell r="I5942" t="str">
            <v>KG</v>
          </cell>
        </row>
        <row r="5943">
          <cell r="G5943">
            <v>97116</v>
          </cell>
          <cell r="H5943" t="str">
            <v>BARRAS DE TRANSFERÊNCIA, AÇO CA-25 DE 16,0 MM, PARA EXECUÇÃO DE PAVIMENTO DE CONCRETO  FORNECIMENTO E INSTALAÇÃO. AF_04/2022</v>
          </cell>
          <cell r="I5943" t="str">
            <v>KG</v>
          </cell>
        </row>
        <row r="5944">
          <cell r="G5944">
            <v>97117</v>
          </cell>
          <cell r="H5944" t="str">
            <v>BARRAS DE TRANSFERÊNCIA, AÇO CA-25 DE 20,0 MM, PARA EXECUÇÃO DE PAVIMENTO DE CONCRETO  FORNECIMENTO E INSTALAÇÃO. AF_04/2022</v>
          </cell>
          <cell r="I5944" t="str">
            <v>KG</v>
          </cell>
        </row>
        <row r="5945">
          <cell r="G5945">
            <v>97118</v>
          </cell>
          <cell r="H5945" t="str">
            <v>BARRAS DE TRANSFERÊNCIA, AÇO CA-25 DE 25,0 MM, PARA EXECUÇÃO DE PAVIMENTO DE CONCRETO  FORNECIMENTO E INSTALAÇÃO. AF_04/2022</v>
          </cell>
          <cell r="I5945" t="str">
            <v>KG</v>
          </cell>
        </row>
        <row r="5946">
          <cell r="G5946">
            <v>97119</v>
          </cell>
          <cell r="H5946" t="str">
            <v>BARRAS DE TRANSFERÊNCIA, AÇO CA-25 DE 32,0 MM, PARA EXECUÇÃO DE PAVIMENTO DE CONCRETO  FORNECIMENTO E INSTALAÇÃO. AF_04/2022</v>
          </cell>
          <cell r="I5946" t="str">
            <v>KG</v>
          </cell>
        </row>
        <row r="5947">
          <cell r="G5947">
            <v>97120</v>
          </cell>
          <cell r="H5947" t="str">
            <v>BARRAS DE LIGAÇÃO, AÇO CA-50 DE 10 MM, PARA EXECUÇÃO DE PAVIMENTO DE CONCRETO  FORNECIMENTO E INSTALAÇÃO. AF_04/2022</v>
          </cell>
          <cell r="I5947" t="str">
            <v>KG</v>
          </cell>
        </row>
        <row r="5948">
          <cell r="G5948">
            <v>101167</v>
          </cell>
          <cell r="H5948" t="str">
            <v>EXECUÇÃO DE PAVIMENTO EM PARALELEPÍPEDOS, REJUNTAMENTO COM PÓ DE PEDRA. AF_05/2020</v>
          </cell>
          <cell r="I5948" t="str">
            <v>M2</v>
          </cell>
        </row>
        <row r="5949">
          <cell r="G5949">
            <v>101169</v>
          </cell>
          <cell r="H5949" t="str">
            <v>EXECUÇÃO DE PAVIMENTO EM PARALELEPÍPEDOS, REJUNTAMENTO COM ARGAMASSA TRAÇO 1:3 (CIMENTO E AREIA). AF_05/2020</v>
          </cell>
          <cell r="I5949" t="str">
            <v>M2</v>
          </cell>
        </row>
        <row r="5950">
          <cell r="G5950">
            <v>101170</v>
          </cell>
          <cell r="H5950" t="str">
            <v>EXECUÇÃO DE PAVIMENTO EM PEDRAS POLIÉDRICAS, REJUNTAMENTO COM PÓ DE PEDRA. AF_05/2020</v>
          </cell>
          <cell r="I5950" t="str">
            <v>M2</v>
          </cell>
        </row>
        <row r="5951">
          <cell r="G5951">
            <v>101172</v>
          </cell>
          <cell r="H5951" t="str">
            <v>EXECUÇÃO DE PAVIMENTO EM PEDRAS POLIÉDRICAS, REJUNTAMENTO COM ARGAMASSA TRAÇO 1:3 (CIMENTO E AREIA). AF_05/2020</v>
          </cell>
          <cell r="I5951" t="str">
            <v>M2</v>
          </cell>
        </row>
        <row r="5952">
          <cell r="G5952">
            <v>103904</v>
          </cell>
          <cell r="H5952" t="str">
            <v>EXECUÇÃO DE PAVIMENTO DE CONCRETO SIMPLES (PCS), FCK = 35 MPA, ESPESSURA DE 15,0 CM. AF_04/2022</v>
          </cell>
          <cell r="I5952" t="str">
            <v>M2</v>
          </cell>
        </row>
        <row r="5953">
          <cell r="G5953">
            <v>103905</v>
          </cell>
          <cell r="H5953" t="str">
            <v>EXECUÇÃO DE PAVIMENTO DE CONCRETO SIMPLES (PCS), FCK = 35 MPA, ESPESSURA DE 16,0 CM. AF_04/2022</v>
          </cell>
          <cell r="I5953" t="str">
            <v>M2</v>
          </cell>
        </row>
        <row r="5954">
          <cell r="G5954">
            <v>103906</v>
          </cell>
          <cell r="H5954" t="str">
            <v>EXECUÇÃO DE PAVIMENTO DE CONCRETO SIMPLES (PCS), FCK = 40 MPA, ESPESSURA DE 16,0 CM. AF_04/2022</v>
          </cell>
          <cell r="I5954" t="str">
            <v>M2</v>
          </cell>
        </row>
        <row r="5955">
          <cell r="G5955">
            <v>103907</v>
          </cell>
          <cell r="H5955" t="str">
            <v>EXECUÇÃO DE PAVIMENTO DE CONCRETO SIMPLES (PCS), FCK = 35 MPA, ESPESSURA DE 17,5 CM. AF_04/2022</v>
          </cell>
          <cell r="I5955" t="str">
            <v>M2</v>
          </cell>
        </row>
        <row r="5956">
          <cell r="G5956">
            <v>103908</v>
          </cell>
          <cell r="H5956" t="str">
            <v>EXECUÇÃO PAVIMENTO DE CONCRETO SIMPLES (PCS), FCK = 35 MPA, ESPESSURA DE 20,0 CM. AF_04/2022</v>
          </cell>
          <cell r="I5956" t="str">
            <v>M2</v>
          </cell>
        </row>
        <row r="5957">
          <cell r="G5957">
            <v>103909</v>
          </cell>
          <cell r="H5957" t="str">
            <v>EXECUÇÃO PAVIMENTO DE CONCRETO SIMPLES (PCS), FCK = 35 MPA, ESPESSURA DE 22,5 CM. AF_04/2022</v>
          </cell>
          <cell r="I5957" t="str">
            <v>M2</v>
          </cell>
        </row>
        <row r="5958">
          <cell r="G5958">
            <v>103911</v>
          </cell>
          <cell r="H5958" t="str">
            <v>EXECUÇÃO DE PAVIMENTO DE CONCRETO SIMPLES (PCS), FCK = 35 MPA, ESPESSURA DE 25,0 CM. AF_04/2022</v>
          </cell>
          <cell r="I5958" t="str">
            <v>M2</v>
          </cell>
        </row>
        <row r="5959">
          <cell r="G5959">
            <v>103912</v>
          </cell>
          <cell r="H5959" t="str">
            <v>EXECUÇÃO PAVIMENTO DE CONCRETO SIMPLES (PCS), FCK = 35 MPA, ESPESSURA DE 27,5 CM. AF_04/2022</v>
          </cell>
          <cell r="I5959" t="str">
            <v>M2</v>
          </cell>
        </row>
        <row r="5960">
          <cell r="G5960">
            <v>103913</v>
          </cell>
          <cell r="H5960" t="str">
            <v>EXECUÇÃO DE PISO INDUSTRIAL DE CONCRETO ARMADO, FCK = 20 MPA, ESPESSURA DE 12,0 CM. AF_04/2022</v>
          </cell>
          <cell r="I5960" t="str">
            <v>M2</v>
          </cell>
        </row>
        <row r="5961">
          <cell r="G5961">
            <v>103914</v>
          </cell>
          <cell r="H5961" t="str">
            <v>EXECUÇÃO DE PISO INDUSTRIAL DE CONCRETO ARMADO, FCK = 20 MPA, ESPESSURA DE 14,0 CM. AF_04/2022</v>
          </cell>
          <cell r="I5961" t="str">
            <v>M2</v>
          </cell>
        </row>
        <row r="5962">
          <cell r="G5962">
            <v>103915</v>
          </cell>
          <cell r="H5962" t="str">
            <v>EXECUÇÃO DE PISO INDUSTRIAL DE CONCRETO ARMADO, FCK = 20 MPA, ESPESSURA DE 15,0 CM. AF_04/2022</v>
          </cell>
          <cell r="I5962" t="str">
            <v>M2</v>
          </cell>
        </row>
        <row r="5963">
          <cell r="G5963">
            <v>103916</v>
          </cell>
          <cell r="H5963" t="str">
            <v>EXECUÇÃO DE PISO INDUSTRIAL DE CONCRETO ARMADO, FCK = 20 MPA, ESPESSURA DE 18,0 CM. AF_04/2022</v>
          </cell>
          <cell r="I5963" t="str">
            <v>M2</v>
          </cell>
        </row>
        <row r="5964">
          <cell r="G5964">
            <v>103917</v>
          </cell>
          <cell r="H5964" t="str">
            <v>EXECUÇÃO DE PISO INDUSTRIAL DE CONCRETO ARMADO, FCK = 20 MPA, ESPESSURA DE 20,0 CM. AF_04/2022</v>
          </cell>
          <cell r="I5964" t="str">
            <v>M2</v>
          </cell>
        </row>
        <row r="5965">
          <cell r="G5965">
            <v>103918</v>
          </cell>
          <cell r="H5965" t="str">
            <v>EXECUÇÃO DE PISO INDUSTRIAL DE CONCRETO ARMADO, FCK = 20 MPA, ESPESSURA DE 22,0 CM. AF_04/2022</v>
          </cell>
          <cell r="I5965" t="str">
            <v>M2</v>
          </cell>
        </row>
        <row r="5966">
          <cell r="G5966">
            <v>104432</v>
          </cell>
          <cell r="H5966" t="str">
            <v>EXECUÇÃO DE PASSEIO EM PISO INTERTRAVADO, COM BLOCO RAQUETE  22 X 13,5 CM, ESPESSURA 6 CM. AF_10/2022</v>
          </cell>
          <cell r="I5966" t="str">
            <v>M2</v>
          </cell>
        </row>
        <row r="5967">
          <cell r="G5967">
            <v>104433</v>
          </cell>
          <cell r="H5967" t="str">
            <v>EXECUÇÃO DE PAVIMENTO EM PISO INTERTRAVADO, COM BLOCO RAQUETE  22 X 13,5 CM, ESPESSURA 6 CM. AF_10/2022</v>
          </cell>
          <cell r="I5967" t="str">
            <v>M2</v>
          </cell>
        </row>
        <row r="5968">
          <cell r="G5968">
            <v>103689</v>
          </cell>
          <cell r="H5968" t="str">
            <v>FORNECIMENTO E INSTALAÇÃO DE PLACA DE OBRA COM CHAPA GALVANIZADA E ESTRUTURA DE MADEIRA. AF_03/2022_PS</v>
          </cell>
          <cell r="I5968" t="str">
            <v>M2</v>
          </cell>
        </row>
        <row r="5969">
          <cell r="G5969">
            <v>103694</v>
          </cell>
          <cell r="H5969" t="str">
            <v>FORNECIMENTO E INSTALAÇÃO DE SUPORTE DE MADEIRA  PARA PLACAS DE SINALIZAÇÃO, EM SOLO, COM H= DE 2,5 M E SEÇÃO DE 7,5 X 7,5 CM. AF_03/2022</v>
          </cell>
          <cell r="I5969" t="str">
            <v>UN</v>
          </cell>
        </row>
        <row r="5970">
          <cell r="G5970">
            <v>103695</v>
          </cell>
          <cell r="H5970" t="str">
            <v>FORNECIMENTO E INSTALAÇÃO DE SUPORTE DE MADEIRA PARA PLACAS DE SINALIZAÇÃO, EM SOLO, COM H= DE 2,0 M E SEÇÃO DE 7,5 X 7,5 CM. AF_03/2022</v>
          </cell>
          <cell r="I5970" t="str">
            <v>UN</v>
          </cell>
        </row>
        <row r="5971">
          <cell r="G5971">
            <v>103696</v>
          </cell>
          <cell r="H5971" t="str">
            <v>FORNECIMENTO E INSTALAÇÃO DE SUPORTE DE MADEIRA PARA PLACAS DE SINALIZAÇÃO EM CONCRETO, COM H= DE 2,5 M E SEÇÃO DE 7,5 X 7,5 CM. AF_03/2022</v>
          </cell>
          <cell r="I5971" t="str">
            <v>UN</v>
          </cell>
        </row>
        <row r="5972">
          <cell r="G5972">
            <v>103697</v>
          </cell>
          <cell r="H5972" t="str">
            <v>FORNECIMENTO E INSTALAÇÃO DE SUPORTE DE MADEIRA PARA PLACAS DE SINALIZAÇÃO, EM BASE DE CONCRETO, COM H= DE 2,0 M E SEÇÃO DE 7,5 X 7,5 CM. AF_03/2022</v>
          </cell>
          <cell r="I5972" t="str">
            <v>UN</v>
          </cell>
        </row>
        <row r="5973">
          <cell r="G5973">
            <v>95995</v>
          </cell>
          <cell r="H5973" t="str">
            <v>EXECUÇÃO DE PAVIMENTO COM APLICAÇÃO DE CONCRETO ASFÁLTICO, CAMADA DE ROLAMENTO - EXCLUSIVE CARGA E TRANSPORTE. AF_11/2019</v>
          </cell>
          <cell r="I5973" t="str">
            <v>M3</v>
          </cell>
        </row>
        <row r="5974">
          <cell r="G5974">
            <v>95996</v>
          </cell>
          <cell r="H5974" t="str">
            <v>EXECUÇÃO DE PAVIMENTO COM APLICAÇÃO DE CONCRETO ASFÁLTICO, CAMADA DE BINDER - EXCLUSIVE CARGA E TRANSPORTE. AF_11/2019</v>
          </cell>
          <cell r="I5974" t="str">
            <v>M3</v>
          </cell>
        </row>
        <row r="5975">
          <cell r="G5975">
            <v>96001</v>
          </cell>
          <cell r="H5975" t="str">
            <v>FRESAGEM DE PAVIMENTO ASFÁLTICO (PROFUNDIDADE ATÉ 5,0 CM) - EXCLUSIVE TRANSPORTE. AF_11/2019</v>
          </cell>
          <cell r="I5975" t="str">
            <v>M2</v>
          </cell>
        </row>
        <row r="5976">
          <cell r="G5976">
            <v>96393</v>
          </cell>
          <cell r="H5976" t="str">
            <v>USINAGEM DE BRITA GRADUADA SIMPLES. AF_03/2020</v>
          </cell>
          <cell r="I5976" t="str">
            <v>M3</v>
          </cell>
        </row>
        <row r="5977">
          <cell r="G5977">
            <v>96394</v>
          </cell>
          <cell r="H5977" t="str">
            <v>USINAGEM DE BRITA GRADUADA TRATADA COM CIMENTO. AF_03/2020</v>
          </cell>
          <cell r="I5977" t="str">
            <v>M3</v>
          </cell>
        </row>
        <row r="5978">
          <cell r="G5978">
            <v>96395</v>
          </cell>
          <cell r="H5978" t="str">
            <v>USINAGEM DE CONCRETO PARA COMPACTAÇÃO COM ROLO. AF_03/2020</v>
          </cell>
          <cell r="I5978" t="str">
            <v>M3</v>
          </cell>
        </row>
        <row r="5979">
          <cell r="G5979">
            <v>88411</v>
          </cell>
          <cell r="H5979" t="str">
            <v>APLICAÇÃO MANUAL DE FUNDO SELADOR ACRÍLICO EM PANOS COM PRESENÇA DE VÃOS DE EDIFÍCIOS DE MÚLTIPLOS PAVIMENTOS. AF_06/2014</v>
          </cell>
          <cell r="I5979" t="str">
            <v>M2</v>
          </cell>
        </row>
        <row r="5980">
          <cell r="G5980">
            <v>88412</v>
          </cell>
          <cell r="H5980" t="str">
            <v>APLICAÇÃO MANUAL DE FUNDO SELADOR ACRÍLICO EM PANOS CEGOS DE FACHADA (SEM PRESENÇA DE VÃOS) DE EDIFÍCIOS DE MÚLTIPLOS PAVIMENTOS. AF_06/2014</v>
          </cell>
          <cell r="I5980" t="str">
            <v>M2</v>
          </cell>
        </row>
        <row r="5981">
          <cell r="G5981">
            <v>88413</v>
          </cell>
          <cell r="H5981" t="str">
            <v>APLICAÇÃO MANUAL DE FUNDO SELADOR ACRÍLICO EM SUPERFÍCIES EXTERNAS DE SACADA DE EDIFÍCIOS DE MÚLTIPLOS PAVIMENTOS. AF_06/2014</v>
          </cell>
          <cell r="I5981" t="str">
            <v>M2</v>
          </cell>
        </row>
        <row r="5982">
          <cell r="G5982">
            <v>88414</v>
          </cell>
          <cell r="H5982" t="str">
            <v>APLICAÇÃO MANUAL DE FUNDO SELADOR ACRÍLICO EM SUPERFÍCIES INTERNAS DA SACADA DE EDIFÍCIOS DE MÚLTIPLOS PAVIMENTOS. AF_06/2014</v>
          </cell>
          <cell r="I5982" t="str">
            <v>M2</v>
          </cell>
        </row>
        <row r="5983">
          <cell r="G5983">
            <v>88415</v>
          </cell>
          <cell r="H5983" t="str">
            <v>APLICAÇÃO MANUAL DE FUNDO SELADOR ACRÍLICO EM PAREDES EXTERNAS DE CASAS. AF_06/2014</v>
          </cell>
          <cell r="I5983" t="str">
            <v>M2</v>
          </cell>
        </row>
        <row r="5984">
          <cell r="G5984">
            <v>88416</v>
          </cell>
          <cell r="H5984" t="str">
            <v>APLICAÇÃO MANUAL DE PINTURA COM TINTA TEXTURIZADA ACRÍLICA EM PANOS COM PRESENÇA DE VÃOS DE EDIFÍCIOS DE MÚLTIPLOS PAVIMENTOS, UMA COR. AF_06/2014</v>
          </cell>
          <cell r="I5984" t="str">
            <v>M2</v>
          </cell>
        </row>
        <row r="5985">
          <cell r="G5985">
            <v>88417</v>
          </cell>
          <cell r="H5985" t="str">
            <v>APLICAÇÃO MANUAL DE PINTURA COM TINTA TEXTURIZADA ACRÍLICA EM PANOS CEGOS DE FACHADA (SEM PRESENÇA DE VÃOS) DE EDIFÍCIOS DE MÚLTIPLOS PAVIMENTOS, UMA COR. AF_06/2014</v>
          </cell>
          <cell r="I5985" t="str">
            <v>M2</v>
          </cell>
        </row>
        <row r="5986">
          <cell r="G5986">
            <v>88420</v>
          </cell>
          <cell r="H5986" t="str">
            <v>APLICAÇÃO MANUAL DE PINTURA COM TINTA TEXTURIZADA ACRÍLICA EM SUPERFÍCIES EXTERNAS DE SACADA DE EDIFÍCIOS DE MÚLTIPLOS PAVIMENTOS, UMA COR. AF_06/2014</v>
          </cell>
          <cell r="I5986" t="str">
            <v>M2</v>
          </cell>
        </row>
        <row r="5987">
          <cell r="G5987">
            <v>88421</v>
          </cell>
          <cell r="H5987" t="str">
            <v>APLICAÇÃO MANUAL DE PINTURA COM TINTA TEXTURIZADA ACRÍLICA EM SUPERFÍCIES INTERNAS DA SACADA DE EDIFÍCIOS DE MÚLTIPLOS PAVIMENTOS, UMA COR. AF_06/2014</v>
          </cell>
          <cell r="I5987" t="str">
            <v>M2</v>
          </cell>
        </row>
        <row r="5988">
          <cell r="G5988">
            <v>88423</v>
          </cell>
          <cell r="H5988" t="str">
            <v>APLICAÇÃO MANUAL DE PINTURA COM TINTA TEXTURIZADA ACRÍLICA EM PAREDES EXTERNAS DE CASAS, UMA COR. AF_06/2014</v>
          </cell>
          <cell r="I5988" t="str">
            <v>M2</v>
          </cell>
        </row>
        <row r="5989">
          <cell r="G5989">
            <v>88424</v>
          </cell>
          <cell r="H5989" t="str">
            <v>APLICAÇÃO MANUAL DE PINTURA COM TINTA TEXTURIZADA ACRÍLICA EM PANOS COM PRESENÇA DE VÃOS DE EDIFÍCIOS DE MÚLTIPLOS PAVIMENTOS, DUAS CORES. AF_06/2014</v>
          </cell>
          <cell r="I5989" t="str">
            <v>M2</v>
          </cell>
        </row>
        <row r="5990">
          <cell r="G5990">
            <v>88426</v>
          </cell>
          <cell r="H5990" t="str">
            <v>APLICAÇÃO MANUAL DE PINTURA COM TINTA TEXTURIZADA ACRÍLICA EM PANOS CEGOS DE FACHADA (SEM PRESENÇA DE VÃOS) DE EDIFÍCIOS DE MÚLTIPLOS PAVIMENTOS, DUAS CORES. AF_06/2014</v>
          </cell>
          <cell r="I5990" t="str">
            <v>M2</v>
          </cell>
        </row>
        <row r="5991">
          <cell r="G5991">
            <v>88428</v>
          </cell>
          <cell r="H5991" t="str">
            <v>APLICAÇÃO MANUAL DE PINTURA COM TINTA TEXTURIZADA ACRÍLICA EM SUPERFÍCIES EXTERNAS DE SACADA DE EDIFÍCIOS DE MÚLTIPLOS PAVIMENTOS, DUAS CORES. AF_06/2014</v>
          </cell>
          <cell r="I5991" t="str">
            <v>M2</v>
          </cell>
        </row>
        <row r="5992">
          <cell r="G5992">
            <v>88429</v>
          </cell>
          <cell r="H5992" t="str">
            <v>APLICAÇÃO MANUAL DE PINTURA COM TINTA TEXTURIZADA ACRÍLICA EM SUPERFÍCIES INTERNAS DA SACADA DE EDIFÍCIOS DE MÚLTIPLOS PAVIMENTOS, DUAS CORES. AF_06/2014</v>
          </cell>
          <cell r="I5992" t="str">
            <v>M2</v>
          </cell>
        </row>
        <row r="5993">
          <cell r="G5993">
            <v>88431</v>
          </cell>
          <cell r="H5993" t="str">
            <v>APLICAÇÃO MANUAL DE PINTURA COM TINTA TEXTURIZADA ACRÍLICA EM PAREDES EXTERNAS DE CASAS, DUAS CORES. AF_06/2014</v>
          </cell>
          <cell r="I5993" t="str">
            <v>M2</v>
          </cell>
        </row>
        <row r="5994">
          <cell r="G5994">
            <v>88432</v>
          </cell>
          <cell r="H5994" t="str">
            <v>APLICAÇÃO MANUAL DE PINTURA COM TINTA TEXTURIZADA ACRÍLICA EM MOLDURAS DE EPS, PRÉ-FABRICADOS, OU OUTROS. AF_06/2014</v>
          </cell>
          <cell r="I5994" t="str">
            <v>M2</v>
          </cell>
        </row>
        <row r="5995">
          <cell r="G5995">
            <v>88484</v>
          </cell>
          <cell r="H5995" t="str">
            <v>FUNDO SELADOR ACRÍLICO, APLICAÇÃO MANUAL EM TETO, UMA DEMÃO. AF_04/2023</v>
          </cell>
          <cell r="I5995" t="str">
            <v>M2</v>
          </cell>
        </row>
        <row r="5996">
          <cell r="G5996">
            <v>88485</v>
          </cell>
          <cell r="H5996" t="str">
            <v>FUNDO SELADOR ACRÍLICO, APLICAÇÃO MANUAL EM PAREDE, UMA DEMÃO. AF_04/2023</v>
          </cell>
          <cell r="I5996" t="str">
            <v>M2</v>
          </cell>
        </row>
        <row r="5997">
          <cell r="G5997">
            <v>88488</v>
          </cell>
          <cell r="H5997" t="str">
            <v>PINTURA LÁTEX ACRÍLICA PREMIUM, APLICAÇÃO MANUAL EM TETO, DUAS DEMÃOS. AF_04/2023</v>
          </cell>
          <cell r="I5997" t="str">
            <v>M2</v>
          </cell>
        </row>
        <row r="5998">
          <cell r="G5998">
            <v>88489</v>
          </cell>
          <cell r="H5998" t="str">
            <v>PINTURA LÁTEX ACRÍLICA PREMIUM, APLICAÇÃO MANUAL EM PAREDES, DUAS DEMÃOS. AF_04/2023</v>
          </cell>
          <cell r="I5998" t="str">
            <v>M2</v>
          </cell>
        </row>
        <row r="5999">
          <cell r="G5999">
            <v>88494</v>
          </cell>
          <cell r="H5999" t="str">
            <v>EMASSAMENTO COM MASSA LÁTEX, APLICAÇÃO EM TETO, UMA DEMÃO, LIXAMENTO MANUAL. AF_04/2023</v>
          </cell>
          <cell r="I5999" t="str">
            <v>M2</v>
          </cell>
        </row>
        <row r="6000">
          <cell r="G6000">
            <v>88495</v>
          </cell>
          <cell r="H6000" t="str">
            <v>EMASSAMENTO COM MASSA LÁTEX, APLICAÇÃO EM PAREDE, UMA DEMÃO, LIXAMENTO MANUAL. AF_04/2023</v>
          </cell>
          <cell r="I6000" t="str">
            <v>M2</v>
          </cell>
        </row>
        <row r="6001">
          <cell r="G6001">
            <v>88496</v>
          </cell>
          <cell r="H6001" t="str">
            <v>EMASSAMENTO COM MASSA LÁTEX, APLICAÇÃO EM TETO, DUAS DEMÃOS, LIXAMENTO MANUAL. AF_04/2023</v>
          </cell>
          <cell r="I6001" t="str">
            <v>M2</v>
          </cell>
        </row>
        <row r="6002">
          <cell r="G6002">
            <v>88497</v>
          </cell>
          <cell r="H6002" t="str">
            <v>EMASSAMENTO COM MASSA LÁTEX, APLICAÇÃO EM PAREDE, DUAS DEMÃOS, LIXAMENTO MANUAL. AF_04/2023</v>
          </cell>
          <cell r="I6002" t="str">
            <v>M2</v>
          </cell>
        </row>
        <row r="6003">
          <cell r="G6003">
            <v>95305</v>
          </cell>
          <cell r="H6003" t="str">
            <v>TEXTURA ACRÍLICA, APLICAÇÃO MANUAL EM PAREDE, UMA DEMÃO. AF_04/2023</v>
          </cell>
          <cell r="I6003" t="str">
            <v>M2</v>
          </cell>
        </row>
        <row r="6004">
          <cell r="G6004">
            <v>95306</v>
          </cell>
          <cell r="H6004" t="str">
            <v>TEXTURA ACRÍLICA, APLICAÇÃO MANUAL EM TETO, UMA DEMÃO. AF_04/2023</v>
          </cell>
          <cell r="I6004" t="str">
            <v>M2</v>
          </cell>
        </row>
        <row r="6005">
          <cell r="G6005">
            <v>95622</v>
          </cell>
          <cell r="H6005" t="str">
            <v>APLICAÇÃO MANUAL DE TINTA LÁTEX ACRÍLICA EM PANOS COM PRESENÇA DE VÃOS DE EDIFÍCIOS DE MÚLTIPLOS PAVIMENTOS, DUAS DEMÃOS. AF_11/2016</v>
          </cell>
          <cell r="I6005" t="str">
            <v>M2</v>
          </cell>
        </row>
        <row r="6006">
          <cell r="G6006">
            <v>95623</v>
          </cell>
          <cell r="H6006" t="str">
            <v>APLICAÇÃO MANUAL DE TINTA LÁTEX ACRÍLICA EM PANOS SEM PRESENÇA DE VÃOS DE EDIFÍCIOS DE MÚLTIPLOS PAVIMENTOS, DUAS DEMÃOS. AF_11/2016</v>
          </cell>
          <cell r="I6006" t="str">
            <v>M2</v>
          </cell>
        </row>
        <row r="6007">
          <cell r="G6007">
            <v>95624</v>
          </cell>
          <cell r="H6007" t="str">
            <v>APLICAÇÃO MANUAL DE TINTA LÁTEX ACRÍLICA EM SUPERFÍCIES EXTERNAS DE SACADA DE EDIFÍCIOS DE MÚLTIPLOS PAVIMENTOS, DUAS DEMÃOS. AF_11/2016</v>
          </cell>
          <cell r="I6007" t="str">
            <v>M2</v>
          </cell>
        </row>
        <row r="6008">
          <cell r="G6008">
            <v>95625</v>
          </cell>
          <cell r="H6008" t="str">
            <v>APLICAÇÃO MANUAL DE TINTA LÁTEX ACRÍLICA EM SUPERFÍCIES INTERNAS DE SACADA DE EDIFÍCIOS DE MÚLTIPLOS PAVIMENTOS, DUAS DEMÃOS. AF_11/2016</v>
          </cell>
          <cell r="I6008" t="str">
            <v>M2</v>
          </cell>
        </row>
        <row r="6009">
          <cell r="G6009">
            <v>95626</v>
          </cell>
          <cell r="H6009" t="str">
            <v>APLICAÇÃO MANUAL DE TINTA LÁTEX ACRÍLICA EM PAREDE EXTERNAS DE CASAS, DUAS DEMÃOS. AF_11/2016</v>
          </cell>
          <cell r="I6009" t="str">
            <v>M2</v>
          </cell>
        </row>
        <row r="6010">
          <cell r="G6010">
            <v>96126</v>
          </cell>
          <cell r="H6010" t="str">
            <v>APLICAÇÃO MANUAL DE MASSA ACRÍLICA EM PANOS DE FACHADA COM PRESENÇA DE VÃOS, DE EDIFÍCIOS DE MÚLTIPLOS PAVIMENTOS, UMA DEMÃO. AF_05/2017</v>
          </cell>
          <cell r="I6010" t="str">
            <v>M2</v>
          </cell>
        </row>
        <row r="6011">
          <cell r="G6011">
            <v>96127</v>
          </cell>
          <cell r="H6011" t="str">
            <v>APLICAÇÃO MANUAL DE MASSA ACRÍLICA EM PANOS DE FACHADA SEM PRESENÇA DE VÃOS, DE EDIFÍCIOS DE MÚLTIPLOS PAVIMENTOS, UMA DEMÃO. AF_05/2017</v>
          </cell>
          <cell r="I6011" t="str">
            <v>M2</v>
          </cell>
        </row>
        <row r="6012">
          <cell r="G6012">
            <v>96128</v>
          </cell>
          <cell r="H6012" t="str">
            <v>APLICAÇÃO MANUAL DE MASSA ACRÍLICA EM SUPERFÍCIES EXTERNAS DE SACADA DE EDIFÍCIOS DE MÚLTIPLOS PAVIMENTOS, UMA DEMÃO. AF_05/2017</v>
          </cell>
          <cell r="I6012" t="str">
            <v>M2</v>
          </cell>
        </row>
        <row r="6013">
          <cell r="G6013">
            <v>96129</v>
          </cell>
          <cell r="H6013" t="str">
            <v>APLICAÇÃO MANUAL DE MASSA ACRÍLICA EM SUPERFÍCIES INTERNAS DE SACADA DE EDIFÍCIOS DE MÚLTIPLOS PAVIMENTOS, UMA DEMÃO. AF_05/2017</v>
          </cell>
          <cell r="I6013" t="str">
            <v>M2</v>
          </cell>
        </row>
        <row r="6014">
          <cell r="G6014">
            <v>96130</v>
          </cell>
          <cell r="H6014" t="str">
            <v>APLICAÇÃO MANUAL DE MASSA ACRÍLICA EM PAREDES EXTERNAS DE CASAS, UMA DEMÃO. AF_05/2017</v>
          </cell>
          <cell r="I6014" t="str">
            <v>M2</v>
          </cell>
        </row>
        <row r="6015">
          <cell r="G6015">
            <v>96131</v>
          </cell>
          <cell r="H6015" t="str">
            <v>APLICAÇÃO MANUAL DE MASSA ACRÍLICA EM PANOS DE FACHADA COM PRESENÇA DE VÃOS, DE EDIFÍCIOS DE MÚLTIPLOS PAVIMENTOS, DUAS DEMÃOS. AF_05/2017</v>
          </cell>
          <cell r="I6015" t="str">
            <v>M2</v>
          </cell>
        </row>
        <row r="6016">
          <cell r="G6016">
            <v>96132</v>
          </cell>
          <cell r="H6016" t="str">
            <v>APLICAÇÃO MANUAL DE MASSA ACRÍLICA EM PANOS DE FACHADA SEM PRESENÇA DE VÃOS, DE EDIFÍCIOS DE MÚLTIPLOS PAVIMENTOS, DUAS DEMÃOS. AF_05/2017</v>
          </cell>
          <cell r="I6016" t="str">
            <v>M2</v>
          </cell>
        </row>
        <row r="6017">
          <cell r="G6017">
            <v>96133</v>
          </cell>
          <cell r="H6017" t="str">
            <v>APLICAÇÃO MANUAL DE MASSA ACRÍLICA EM SUPERFÍCIES EXTERNAS DE SACADA DE EDIFÍCIOS DE MÚLTIPLOS PAVIMENTOS, DUAS DEMÃOS. AF_05/2017</v>
          </cell>
          <cell r="I6017" t="str">
            <v>M2</v>
          </cell>
        </row>
        <row r="6018">
          <cell r="G6018">
            <v>96134</v>
          </cell>
          <cell r="H6018" t="str">
            <v>APLICAÇÃO MANUAL DE MASSA ACRÍLICA EM SUPERFÍCIES INTERNAS DE SACADA DE EDIFÍCIOS DE MÚLTIPLOS PAVIMENTOS, DUAS DEMÃOS. AF_05/2017</v>
          </cell>
          <cell r="I6018" t="str">
            <v>M2</v>
          </cell>
        </row>
        <row r="6019">
          <cell r="G6019">
            <v>96135</v>
          </cell>
          <cell r="H6019" t="str">
            <v>APLICAÇÃO MANUAL DE MASSA ACRÍLICA EM PAREDES EXTERNAS DE CASAS, DUAS DEMÃOS. AF_05/2017</v>
          </cell>
          <cell r="I6019" t="str">
            <v>M2</v>
          </cell>
        </row>
        <row r="6020">
          <cell r="G6020">
            <v>104639</v>
          </cell>
          <cell r="H6020" t="str">
            <v>PINTURA LÁTEX ACRÍLICA ECONÔMICA, APLICAÇÃO MANUAL EM TETO, DUAS DEMÃOS. AF_04/2023</v>
          </cell>
          <cell r="I6020" t="str">
            <v>M2</v>
          </cell>
        </row>
        <row r="6021">
          <cell r="G6021">
            <v>104640</v>
          </cell>
          <cell r="H6021" t="str">
            <v>PINTURA LÁTEX ACRÍLICA STANDARD, APLICAÇÃO MANUAL EM TETO, DUAS DEMÃOS. AF_04/2023</v>
          </cell>
          <cell r="I6021" t="str">
            <v>M2</v>
          </cell>
        </row>
        <row r="6022">
          <cell r="G6022">
            <v>104641</v>
          </cell>
          <cell r="H6022" t="str">
            <v>PINTURA LÁTEX ACRÍLICA ECONÔMICA, APLICAÇÃO MANUAL EM PAREDES, DUAS DEMÃOS. AF_04/2023</v>
          </cell>
          <cell r="I6022" t="str">
            <v>M2</v>
          </cell>
        </row>
        <row r="6023">
          <cell r="G6023">
            <v>104642</v>
          </cell>
          <cell r="H6023" t="str">
            <v>PINTURA LÁTEX ACRÍLICA STANDARD, APLICAÇÃO MANUAL EM PAREDES, DUAS DEMÃOS. AF_04/2023</v>
          </cell>
          <cell r="I6023" t="str">
            <v>M2</v>
          </cell>
        </row>
        <row r="6024">
          <cell r="G6024">
            <v>102193</v>
          </cell>
          <cell r="H6024" t="str">
            <v>LIXAMENTO DE MADEIRA PARA APLICAÇÃO DE FUNDO OU PINTURA. AF_01/2021</v>
          </cell>
          <cell r="I6024" t="str">
            <v>M2</v>
          </cell>
        </row>
        <row r="6025">
          <cell r="G6025">
            <v>102194</v>
          </cell>
          <cell r="H6025" t="str">
            <v>LIXAMENTO DE MASSA PARA MADEIRA. AF_01/2021</v>
          </cell>
          <cell r="I6025" t="str">
            <v>M2</v>
          </cell>
        </row>
        <row r="6026">
          <cell r="G6026">
            <v>102197</v>
          </cell>
          <cell r="H6026" t="str">
            <v>PINTURA FUNDO NIVELADOR ALQUÍDICO BRANCO EM MADEIRA. AF_01/2021</v>
          </cell>
          <cell r="I6026" t="str">
            <v>M2</v>
          </cell>
        </row>
        <row r="6027">
          <cell r="G6027">
            <v>102200</v>
          </cell>
          <cell r="H6027" t="str">
            <v>APLICAÇÃO MASSA ALQUÍDICA PARA MADEIRA, PARA PINTURA COM TINTA DE ACABAMENTO (PIGMENTADA). AF_01/2021</v>
          </cell>
          <cell r="I6027" t="str">
            <v>M2</v>
          </cell>
        </row>
        <row r="6028">
          <cell r="G6028">
            <v>102201</v>
          </cell>
          <cell r="H6028" t="str">
            <v>APLICAÇÃO MASSA ACRÍLICA PARA MADEIRA, PARA PINTURA COM TINTA DE ACABAMENTO (PIGMENTADA). AF_01/2021</v>
          </cell>
          <cell r="I6028" t="str">
            <v>M2</v>
          </cell>
        </row>
        <row r="6029">
          <cell r="G6029">
            <v>102202</v>
          </cell>
          <cell r="H6029" t="str">
            <v>APLICAÇÃO MASSA EPÓXI PARA MADEIRA, PARA PINTURA COM TINTA PU DE ACABAMENTO (PIGMENTADA). AF_01/2021</v>
          </cell>
          <cell r="I6029" t="str">
            <v>M2</v>
          </cell>
        </row>
        <row r="6030">
          <cell r="G6030">
            <v>102203</v>
          </cell>
          <cell r="H6030" t="str">
            <v>PINTURA VERNIZ (INCOLOR) ALQUÍDICO EM MADEIRA, USO INTERNO E EXTERNO, 1 DEMÃO. AF_01/2021</v>
          </cell>
          <cell r="I6030" t="str">
            <v>M2</v>
          </cell>
        </row>
        <row r="6031">
          <cell r="G6031">
            <v>102204</v>
          </cell>
          <cell r="H6031" t="str">
            <v>PINTURA VERNIZ (INCOLOR) ALQUÍDICO EM MADEIRA, USO INTERNO, 1 DEMÃO. AF_01/2021</v>
          </cell>
          <cell r="I6031" t="str">
            <v>M2</v>
          </cell>
        </row>
        <row r="6032">
          <cell r="G6032">
            <v>102205</v>
          </cell>
          <cell r="H6032" t="str">
            <v>PINTURA VERNIZ (INCOLOR) POLIURETÂNICO (RESINA ALQUÍDICA MODIFICADA) EM MADEIRA, 1 DEMÃO. AF_01/2021</v>
          </cell>
          <cell r="I6032" t="str">
            <v>M2</v>
          </cell>
        </row>
        <row r="6033">
          <cell r="G6033">
            <v>102207</v>
          </cell>
          <cell r="H6033" t="str">
            <v>PINTURA TINTA DE ACABAMENTO (PIGMENTADA) A ÓLEO EM MADEIRA, 1 DEMÃO. AF_01/2021</v>
          </cell>
          <cell r="I6033" t="str">
            <v>M2</v>
          </cell>
        </row>
        <row r="6034">
          <cell r="G6034">
            <v>102208</v>
          </cell>
          <cell r="H6034" t="str">
            <v>PINTURA TINTA DE ACABAMENTO (PIGMENTADA) ESMALTE SINTÉTICO FOSCO EM MADEIRA, 1 DEMÃO. AF_01/2021</v>
          </cell>
          <cell r="I6034" t="str">
            <v>M2</v>
          </cell>
        </row>
        <row r="6035">
          <cell r="G6035">
            <v>102209</v>
          </cell>
          <cell r="H6035" t="str">
            <v>PINTURA TINTA DE ACABAMENTO (PIGMENTADA) ESMALTE SINTÉTICO ACETINADO EM MADEIRA, 1 DEMÃO. AF_01/2021</v>
          </cell>
          <cell r="I6035" t="str">
            <v>M2</v>
          </cell>
        </row>
        <row r="6036">
          <cell r="G6036">
            <v>102210</v>
          </cell>
          <cell r="H6036" t="str">
            <v>PINTURA TINTA DE ACABAMENTO (PIGMENTADA) ESMALTE SINTÉTICO BRILHANTE EM MADEIRA, 1 DEMÃO. AF_01/2021</v>
          </cell>
          <cell r="I6036" t="str">
            <v>M2</v>
          </cell>
        </row>
        <row r="6037">
          <cell r="G6037">
            <v>102213</v>
          </cell>
          <cell r="H6037" t="str">
            <v>PINTURA VERNIZ (INCOLOR) ALQUÍDICO EM MADEIRA, USO INTERNO E EXTERNO, 2 DEMÃOS. AF_01/2021</v>
          </cell>
          <cell r="I6037" t="str">
            <v>M2</v>
          </cell>
        </row>
        <row r="6038">
          <cell r="G6038">
            <v>102214</v>
          </cell>
          <cell r="H6038" t="str">
            <v>PINTURA VERNIZ (INCOLOR) ALQUÍDICO EM MADEIRA, USO INTERNO, 2 DEMÃOS. AF_01/2021</v>
          </cell>
          <cell r="I6038" t="str">
            <v>M2</v>
          </cell>
        </row>
        <row r="6039">
          <cell r="G6039">
            <v>102215</v>
          </cell>
          <cell r="H6039" t="str">
            <v>PINTURA VERNIZ (INCOLOR) POLIURETÂNICO (RESINA ALQUÍDICA MODIFICADA) EM MADEIRA, 2 DEMÃOS. AF_01/2021</v>
          </cell>
          <cell r="I6039" t="str">
            <v>M2</v>
          </cell>
        </row>
        <row r="6040">
          <cell r="G6040">
            <v>102217</v>
          </cell>
          <cell r="H6040" t="str">
            <v>PINTURA TINTA DE ACABAMENTO (PIGMENTADA) A ÓLEO EM MADEIRA, 2 DEMÃOS. AF_01/2021</v>
          </cell>
          <cell r="I6040" t="str">
            <v>M2</v>
          </cell>
        </row>
        <row r="6041">
          <cell r="G6041">
            <v>102218</v>
          </cell>
          <cell r="H6041" t="str">
            <v>PINTURA TINTA DE ACABAMENTO (PIGMENTADA) ESMALTE SINTÉTICO FOSCO EM MADEIRA, 2 DEMÃOS. AF_01/2021</v>
          </cell>
          <cell r="I6041" t="str">
            <v>M2</v>
          </cell>
        </row>
        <row r="6042">
          <cell r="G6042">
            <v>102219</v>
          </cell>
          <cell r="H6042" t="str">
            <v>PINTURA TINTA DE ACABAMENTO (PIGMENTADA) ESMALTE SINTÉTICO ACETINADO EM MADEIRA, 2 DEMÃOS. AF_01/2021</v>
          </cell>
          <cell r="I6042" t="str">
            <v>M2</v>
          </cell>
        </row>
        <row r="6043">
          <cell r="G6043">
            <v>102220</v>
          </cell>
          <cell r="H6043" t="str">
            <v>PINTURA TINTA DE ACABAMENTO (PIGMENTADA) ESMALTE SINTÉTICO BRILHANTE EM MADEIRA, 2 DEMÃOS. AF_01/2021</v>
          </cell>
          <cell r="I6043" t="str">
            <v>M2</v>
          </cell>
        </row>
        <row r="6044">
          <cell r="G6044">
            <v>102223</v>
          </cell>
          <cell r="H6044" t="str">
            <v>PINTURA VERNIZ (INCOLOR) ALQUÍDICO EM MADEIRA, USO INTERNO E EXTERNO, 3 DEMÃOS. AF_01/2021</v>
          </cell>
          <cell r="I6044" t="str">
            <v>M2</v>
          </cell>
        </row>
        <row r="6045">
          <cell r="G6045">
            <v>102224</v>
          </cell>
          <cell r="H6045" t="str">
            <v>PINTURA VERNIZ (INCOLOR) ALQUÍDICO EM MADEIRA, USO INTERNO, 3 DEMÃOS. AF_01/2021</v>
          </cell>
          <cell r="I6045" t="str">
            <v>M2</v>
          </cell>
        </row>
        <row r="6046">
          <cell r="G6046">
            <v>102225</v>
          </cell>
          <cell r="H6046" t="str">
            <v>PINTURA VERNIZ (INCOLOR) POLIURETÂNICO (RESINA ALQUÍDICA MODIFICADA) EM MADEIRA, 3 DEMÃOS. AF_01/2021</v>
          </cell>
          <cell r="I6046" t="str">
            <v>M2</v>
          </cell>
        </row>
        <row r="6047">
          <cell r="G6047">
            <v>102227</v>
          </cell>
          <cell r="H6047" t="str">
            <v>PINTURA TINTA DE ACABAMENTO (PIGMENTADA) A ÓLEO EM MADEIRA, 3 DEMÃOS. AF_01/2021</v>
          </cell>
          <cell r="I6047" t="str">
            <v>M2</v>
          </cell>
        </row>
        <row r="6048">
          <cell r="G6048">
            <v>102228</v>
          </cell>
          <cell r="H6048" t="str">
            <v>PINTURA TINTA DE ACABAMENTO (PIGMENTADA) ESMALTE SINTÉTICO FOSCO EM MADEIRA, 3 DEMÃOS. AF_01/2021</v>
          </cell>
          <cell r="I6048" t="str">
            <v>M2</v>
          </cell>
        </row>
        <row r="6049">
          <cell r="G6049">
            <v>102229</v>
          </cell>
          <cell r="H6049" t="str">
            <v>PINTURA TINTA DE ACABAMENTO (PIGMENTADA) ESMALTE SINTÉTICO ACETINADO EM MADEIRA, 3 DEMÃOS. AF_01/2021</v>
          </cell>
          <cell r="I6049" t="str">
            <v>M2</v>
          </cell>
        </row>
        <row r="6050">
          <cell r="G6050">
            <v>102230</v>
          </cell>
          <cell r="H6050" t="str">
            <v>PINTURA TINTA DE ACABAMENTO (PIGMENTADA) ESMALTE SINTÉTICO BRILHANTE EM MADEIRA, 3 DEMÃOS. AF_01/2021</v>
          </cell>
          <cell r="I6050" t="str">
            <v>M2</v>
          </cell>
        </row>
        <row r="6051">
          <cell r="G6051">
            <v>102233</v>
          </cell>
          <cell r="H6051" t="str">
            <v>PINTURA IMUNIZANTE PARA MADEIRA, 1 DEMÃO. AF_01/2021</v>
          </cell>
          <cell r="I6051" t="str">
            <v>M2</v>
          </cell>
        </row>
        <row r="6052">
          <cell r="G6052">
            <v>102234</v>
          </cell>
          <cell r="H6052" t="str">
            <v>PINTURA IMUNIZANTE PARA MADEIRA, 2 DEMÃOS. AF_01/2021</v>
          </cell>
          <cell r="I6052" t="str">
            <v>M2</v>
          </cell>
        </row>
        <row r="6053">
          <cell r="G6053">
            <v>100716</v>
          </cell>
          <cell r="H6053" t="str">
            <v>JATEAMENTO ABRASIVO COM GRANALHA DE AÇO EM PERFIL METÁLICO EM FÁBRICA. AF_01/2020</v>
          </cell>
          <cell r="I6053" t="str">
            <v>M2</v>
          </cell>
        </row>
        <row r="6054">
          <cell r="G6054">
            <v>100717</v>
          </cell>
          <cell r="H6054" t="str">
            <v>LIXAMENTO MANUAL EM SUPERFÍCIES METÁLICAS EM OBRA. AF_01/2020</v>
          </cell>
          <cell r="I6054" t="str">
            <v>M2</v>
          </cell>
        </row>
        <row r="6055">
          <cell r="G6055">
            <v>100718</v>
          </cell>
          <cell r="H6055" t="str">
            <v>COLOCAÇÃO DE FITA PROTETORA PARA PINTURA. AF_01/2020</v>
          </cell>
          <cell r="I6055" t="str">
            <v>M</v>
          </cell>
        </row>
        <row r="6056">
          <cell r="G6056">
            <v>100719</v>
          </cell>
          <cell r="H6056" t="str">
            <v>PINTURA COM TINTA ALQUÍDICA DE FUNDO (TIPO ZARCÃO) PULVERIZADA SOBRE PERFIL METÁLICO EXECUTADO EM FÁBRICA (POR DEMÃO). AF_01/2020_PE</v>
          </cell>
          <cell r="I6056" t="str">
            <v>M2</v>
          </cell>
        </row>
        <row r="6057">
          <cell r="G6057">
            <v>100720</v>
          </cell>
          <cell r="H6057" t="str">
            <v>PINTURA COM TINTA ALQUÍDICA DE FUNDO (TIPO ZARCÃO) APLICADA A ROLO OU PINCEL SOBRE PERFIL METÁLICO EXECUTADO EM FÁBRICA (POR DEMÃO). AF_01/2020</v>
          </cell>
          <cell r="I6057" t="str">
            <v>M2</v>
          </cell>
        </row>
        <row r="6058">
          <cell r="G6058">
            <v>100721</v>
          </cell>
          <cell r="H6058" t="str">
            <v>PINTURA COM TINTA ALQUÍDICA DE FUNDO (TIPO ZARCÃO) PULVERIZADA SOBRE SUPERFÍCIES METÁLICAS (EXCETO PERFIL) EXECUTADO EM OBRA (POR DEMÃO). AF_01/2020_PE</v>
          </cell>
          <cell r="I6058" t="str">
            <v>M2</v>
          </cell>
        </row>
        <row r="6059">
          <cell r="G6059">
            <v>100722</v>
          </cell>
          <cell r="H6059" t="str">
            <v>PINTURA COM TINTA ALQUÍDICA DE FUNDO (TIPO ZARCÃO) APLICADA A ROLO OU PINCEL SOBRE SUPERFÍCIES METÁLICAS (EXCETO PERFIL) EXECUTADO EM OBRA (POR DEMÃO). AF_01/2020</v>
          </cell>
          <cell r="I6059" t="str">
            <v>M2</v>
          </cell>
        </row>
        <row r="6060">
          <cell r="G6060">
            <v>100723</v>
          </cell>
          <cell r="H6060" t="str">
            <v>PINTURA COM TINTA ALQUÍDICA DE FUNDO E ACABAMENTO (ESMALTE SINTÉTICO GRAFITE) PULVERIZADA SOBRE PERFIL METÁLICO EXECUTADO EM FÁBRICA (POR DEMÃO). AF_01/2020_PE</v>
          </cell>
          <cell r="I6060" t="str">
            <v>M2</v>
          </cell>
        </row>
        <row r="6061">
          <cell r="G6061">
            <v>100724</v>
          </cell>
          <cell r="H6061" t="str">
            <v>PINTURA COM TINTA ALQUÍDICA DE FUNDO E ACABAMENTO (ESMALTE SINTÉTICO GRAFITE) APLICADA A ROLO OU PINCEL SOBRE PERFIL METÁLICO EXECUTADO EM FÁBRICA (POR DEMÃO). AF_01/2020</v>
          </cell>
          <cell r="I6061" t="str">
            <v>M2</v>
          </cell>
        </row>
        <row r="6062">
          <cell r="G6062">
            <v>100725</v>
          </cell>
          <cell r="H6062" t="str">
            <v>PINTURA COM TINTA ALQUÍDICA DE FUNDO E ACABAMENTO (ESMALTE SINTÉTICO GRAFITE) PULVERIZADA SOBRE SUPERFÍCIES METÁLICAS (EXCETO PERFIL) EXECUTADO EM OBRA (POR DEMÃO). AF_01/2020_PE</v>
          </cell>
          <cell r="I6062" t="str">
            <v>M2</v>
          </cell>
        </row>
        <row r="6063">
          <cell r="G6063">
            <v>100726</v>
          </cell>
          <cell r="H6063" t="str">
            <v>PINTURA COM TINTA ALQUÍDICA DE FUNDO E ACABAMENTO (ESMALTE SINTÉTICO GRAFITE) APLICADA A ROLO OU PINCEL SOBRE SUPERFÍCIES METÁLICAS (EXCETO PERFIL) EXECUTADO EM OBRA (POR DEMÃO). AF_01/2020</v>
          </cell>
          <cell r="I6063" t="str">
            <v>M2</v>
          </cell>
        </row>
        <row r="6064">
          <cell r="G6064">
            <v>100727</v>
          </cell>
          <cell r="H6064" t="str">
            <v>PINTURA COM TINTA EPOXÍDICA DE FUNDO PULVERIZADA SOBRE PERFIL METÁLICO EXECUTADO EM FÁBRICA (POR DEMÃO). AF_01/2020_PE</v>
          </cell>
          <cell r="I6064" t="str">
            <v>M2</v>
          </cell>
        </row>
        <row r="6065">
          <cell r="G6065">
            <v>100728</v>
          </cell>
          <cell r="H6065" t="str">
            <v>PINTURA COM TINTA EPOXÍDICA DE FUNDO APLICADA A ROLO OU PINCEL SOBRE PERFIL METÁLICO EXECUTADO EM FÁBRICA (POR DEMÃO). AF_01/2020</v>
          </cell>
          <cell r="I6065" t="str">
            <v>M2</v>
          </cell>
        </row>
        <row r="6066">
          <cell r="G6066">
            <v>100729</v>
          </cell>
          <cell r="H6066" t="str">
            <v>PINTURA COM TINTA EPOXÍDICA DE ACABAMENTO PULVERIZADA SOBRE PERFIL METÁLICO EXECUTADO EM FÁBRICA (POR DEMÃO). AF_01/2020_PE</v>
          </cell>
          <cell r="I6066" t="str">
            <v>M2</v>
          </cell>
        </row>
        <row r="6067">
          <cell r="G6067">
            <v>100730</v>
          </cell>
          <cell r="H6067" t="str">
            <v>PINTURA COM TINTA EPOXÍDICA DE ACABAMENTO APLICADA A ROLO OU PINCEL SOBRE PERFIL METÁLICO EXECUTADO EM FÁBRICA (POR DEMÃO). AF_01/2020</v>
          </cell>
          <cell r="I6067" t="str">
            <v>M2</v>
          </cell>
        </row>
        <row r="6068">
          <cell r="G6068">
            <v>100733</v>
          </cell>
          <cell r="H6068" t="str">
            <v>PINTURA COM TINTA ACRÍLICA DE FUNDO PULVERIZADA SOBRE SUPERFÍCIES METÁLICAS (EXCETO PERFIL) EXECUTADO EM OBRA (POR DEMÃO). AF_01/2020_PE</v>
          </cell>
          <cell r="I6068" t="str">
            <v>M2</v>
          </cell>
        </row>
        <row r="6069">
          <cell r="G6069">
            <v>100734</v>
          </cell>
          <cell r="H6069" t="str">
            <v>PINTURA COM TINTA ACRÍLICA DE FUNDO APLICADA A ROLO OU PINCEL SOBRE SUPERFÍCIES METÁLICAS (EXCETO PERFIL) EXECUTADO EM OBRA (POR DEMÃO). AF_01/2020</v>
          </cell>
          <cell r="I6069" t="str">
            <v>M2</v>
          </cell>
        </row>
        <row r="6070">
          <cell r="G6070">
            <v>100735</v>
          </cell>
          <cell r="H6070" t="str">
            <v>PINTURA COM TINTA ACRÍLICA DE ACABAMENTO PULVERIZADA SOBRE SUPERFÍCIES METÁLICAS (EXCETO PERFIL) EXECUTADO EM OBRA (POR DEMÃO). AF_01/2020_PE</v>
          </cell>
          <cell r="I6070" t="str">
            <v>M2</v>
          </cell>
        </row>
        <row r="6071">
          <cell r="G6071">
            <v>100736</v>
          </cell>
          <cell r="H6071" t="str">
            <v>PINTURA COM TINTA ACRÍLICA DE ACABAMENTO APLICADA A ROLO OU PINCEL SOBRE SUPERFÍCIES METÁLICAS (EXCETO PERFIL) EXECUTADO EM OBRA (POR DEMÃO). AF_01/2020</v>
          </cell>
          <cell r="I6071" t="str">
            <v>M2</v>
          </cell>
        </row>
        <row r="6072">
          <cell r="G6072">
            <v>100739</v>
          </cell>
          <cell r="H6072" t="str">
            <v>PINTURA COM TINTA ALQUÍDICA DE ACABAMENTO (ESMALTE SINTÉTICO ACETINADO) PULVERIZADA SOBRE PERFIL METÁLICO EXECUTADO EM FÁBRICA (POR DEMÃO). AF_01/2020_PE</v>
          </cell>
          <cell r="I6072" t="str">
            <v>M2</v>
          </cell>
        </row>
        <row r="6073">
          <cell r="G6073">
            <v>100740</v>
          </cell>
          <cell r="H6073" t="str">
            <v>PINTURA COM TINTA ALQUÍDICA DE ACABAMENTO (ESMALTE SINTÉTICO ACETINADO) APLICADA A ROLO OU PINCEL SOBRE PERFIL METÁLICO EXECUTADO EM FÁBRICA (POR DEMÃO). AF_01/2020</v>
          </cell>
          <cell r="I6073" t="str">
            <v>M2</v>
          </cell>
        </row>
        <row r="6074">
          <cell r="G6074">
            <v>100741</v>
          </cell>
          <cell r="H6074" t="str">
            <v>PINTURA COM TINTA ALQUÍDICA DE ACABAMENTO (ESMALTE SINTÉTICO ACETINADO) PULVERIZADA SOBRE SUPERFÍCIES METÁLICAS (EXCETO PERFIL) EXECUTADO EM OBRA (POR DEMÃO). AF_01/2020_PE</v>
          </cell>
          <cell r="I6074" t="str">
            <v>M2</v>
          </cell>
        </row>
        <row r="6075">
          <cell r="G6075">
            <v>100742</v>
          </cell>
          <cell r="H6075" t="str">
            <v>PINTURA COM TINTA ALQUÍDICA DE ACABAMENTO (ESMALTE SINTÉTICO ACETINADO) APLICADA A ROLO OU PINCEL SOBRE SUPERFÍCIES METÁLICAS (EXCETO PERFIL) EXECUTADO EM OBRA (POR DEMÃO). AF_01/2020</v>
          </cell>
          <cell r="I6075" t="str">
            <v>M2</v>
          </cell>
        </row>
        <row r="6076">
          <cell r="G6076">
            <v>100743</v>
          </cell>
          <cell r="H6076" t="str">
            <v>PINTURA COM TINTA ALQUÍDICA DE ACABAMENTO (ESMALTE SINTÉTICO BRILHANTE) PULVERIZADA SOBRE PERFIL METÁLICO EXECUTADO EM FÁBRICA  (POR DEMÃO). AF_01/2020_PE</v>
          </cell>
          <cell r="I6076" t="str">
            <v>M2</v>
          </cell>
        </row>
        <row r="6077">
          <cell r="G6077">
            <v>100744</v>
          </cell>
          <cell r="H6077" t="str">
            <v>PINTURA COM TINTA ALQUÍDICA DE ACABAMENTO (ESMALTE SINTÉTICO BRILHANTE) APLICADA A ROLO OU PINCEL SOBRE PERFIL METÁLICO EXECUTADO EM FÁBRICA (POR DEMÃO). AF_01/2020</v>
          </cell>
          <cell r="I6077" t="str">
            <v>M2</v>
          </cell>
        </row>
        <row r="6078">
          <cell r="G6078">
            <v>100745</v>
          </cell>
          <cell r="H6078" t="str">
            <v>PINTURA COM TINTA ALQUÍDICA DE ACABAMENTO (ESMALTE SINTÉTICO BRILHANTE) PULVERIZADA SOBRE SUPERFÍCIES METÁLICAS (EXCETO PERFIL) EXECUTADO EM OBRA  (POR DEMÃO). AF_01/2020_PE</v>
          </cell>
          <cell r="I6078" t="str">
            <v>M2</v>
          </cell>
        </row>
        <row r="6079">
          <cell r="G6079">
            <v>100746</v>
          </cell>
          <cell r="H6079" t="str">
            <v>PINTURA COM TINTA ALQUÍDICA DE ACABAMENTO (ESMALTE SINTÉTICO BRILHANTE) APLICADA A ROLO OU PINCEL SOBRE SUPERFÍCIES METÁLICAS (EXCETO PERFIL) EXECUTADO EM OBRA (POR DEMÃO). AF_01/2020</v>
          </cell>
          <cell r="I6079" t="str">
            <v>M2</v>
          </cell>
        </row>
        <row r="6080">
          <cell r="G6080">
            <v>100747</v>
          </cell>
          <cell r="H6080" t="str">
            <v>PINTURA COM TINTA ALQUÍDICA DE ACABAMENTO (ESMALTE SINTÉTICO FOSCO) PULVERIZADA SOBRE PERFIL METÁLICO EXECUTADO EM FÁBRICA (POR DEMÃO). AF_01/2020_PE</v>
          </cell>
          <cell r="I6080" t="str">
            <v>M2</v>
          </cell>
        </row>
        <row r="6081">
          <cell r="G6081">
            <v>100748</v>
          </cell>
          <cell r="H6081" t="str">
            <v>PINTURA COM TINTA ALQUÍDICA DE ACABAMENTO (ESMALTE SINTÉTICO FOSCO) APLICADA A ROLO OU PINCEL SOBRE PERFIL METÁLICO EXECUTADO EM FÁBRICA (POR DEMÃO). AF_01/2020</v>
          </cell>
          <cell r="I6081" t="str">
            <v>M2</v>
          </cell>
        </row>
        <row r="6082">
          <cell r="G6082">
            <v>100749</v>
          </cell>
          <cell r="H6082" t="str">
            <v>PINTURA COM TINTA ALQUÍDICA DE ACABAMENTO (ESMALTE SINTÉTICO FOSCO) PULVERIZADA SOBRE SUPERFÍCIES METÁLICAS (EXCETO PERFIL) EXECUTADO EM OBRA (POR DEMÃO). AF_01/2020_PE</v>
          </cell>
          <cell r="I6082" t="str">
            <v>M2</v>
          </cell>
        </row>
        <row r="6083">
          <cell r="G6083">
            <v>100750</v>
          </cell>
          <cell r="H6083" t="str">
            <v>PINTURA COM TINTA ALQUÍDICA DE ACABAMENTO (ESMALTE SINTÉTICO FOSCO) APLICADA A ROLO OU PINCEL SOBRE SUPERFÍCIES METÁLICAS (EXCETO PERFIL) EXECUTADO EM OBRA (POR DEMÃO). AF_01/2020</v>
          </cell>
          <cell r="I6083" t="str">
            <v>M2</v>
          </cell>
        </row>
        <row r="6084">
          <cell r="G6084">
            <v>100751</v>
          </cell>
          <cell r="H6084" t="str">
            <v>PINTURA COM TINTA EPOXÍDICA DE ACABAMENTO PULVERIZADA SOBRE PERFIL METÁLICO EXECUTADO EM FÁBRICA (02 DEMÃOS). AF_01/2020_PE</v>
          </cell>
          <cell r="I6084" t="str">
            <v>M2</v>
          </cell>
        </row>
        <row r="6085">
          <cell r="G6085">
            <v>100752</v>
          </cell>
          <cell r="H6085" t="str">
            <v>PINTURA COM TINTA EPOXÍDICA DE ACABAMENTO APLICADA A ROLO OU PINCEL SOBRE PERFIL METÁLICO EXECUTADO EM FÁBRICA (02 DEMÃOS). AF_01/2020</v>
          </cell>
          <cell r="I6085" t="str">
            <v>M2</v>
          </cell>
        </row>
        <row r="6086">
          <cell r="G6086">
            <v>100753</v>
          </cell>
          <cell r="H6086" t="str">
            <v>PINTURA COM TINTA ACRÍLICA DE ACABAMENTO PULVERIZADA SOBRE SUPERFÍCIES METÁLICAS (EXCETO PERFIL) EXECUTADO EM OBRA (02 DEMÃOS). AF_01/2020_PE</v>
          </cell>
          <cell r="I6086" t="str">
            <v>M2</v>
          </cell>
        </row>
        <row r="6087">
          <cell r="G6087">
            <v>100754</v>
          </cell>
          <cell r="H6087" t="str">
            <v>PINTURA COM TINTA ACRÍLICA DE ACABAMENTO APLICADA A ROLO OU PINCEL SOBRE SUPERFÍCIES METÁLICAS (EXCETO PERFIL) EXECUTADO EM OBRA (02 DEMÃOS). AF_01/2020</v>
          </cell>
          <cell r="I6087" t="str">
            <v>M2</v>
          </cell>
        </row>
        <row r="6088">
          <cell r="G6088">
            <v>100757</v>
          </cell>
          <cell r="H6088" t="str">
            <v>PINTURA COM TINTA ALQUÍDICA DE ACABAMENTO (ESMALTE SINTÉTICO ACETINADO) PULVERIZADA SOBRE SUPERFÍCIES METÁLICAS (EXCETO PERFIL) EXECUTADO EM OBRA (02 DEMÃOS). AF_01/2020_PE</v>
          </cell>
          <cell r="I6088" t="str">
            <v>M2</v>
          </cell>
        </row>
        <row r="6089">
          <cell r="G6089">
            <v>100758</v>
          </cell>
          <cell r="H6089" t="str">
            <v>PINTURA COM TINTA ALQUÍDICA DE ACABAMENTO (ESMALTE SINTÉTICO ACETINADO) APLICADA A ROLO OU PINCEL SOBRE SUPERFÍCIES METÁLICAS (EXCETO PERFIL) EXECUTADO EM OBRA (02 DEMÃOS). AF_01/2020</v>
          </cell>
          <cell r="I6089" t="str">
            <v>M2</v>
          </cell>
        </row>
        <row r="6090">
          <cell r="G6090">
            <v>100759</v>
          </cell>
          <cell r="H6090" t="str">
            <v>PINTURA COM TINTA ALQUÍDICA DE ACABAMENTO (ESMALTE SINTÉTICO BRILHANTE) PULVERIZADA SOBRE SUPERFÍCIES METÁLICAS (EXCETO PERFIL) EXECUTADO EM OBRA (02 DEMÃOS). AF_01/2020_PE</v>
          </cell>
          <cell r="I6090" t="str">
            <v>M2</v>
          </cell>
        </row>
        <row r="6091">
          <cell r="G6091">
            <v>100760</v>
          </cell>
          <cell r="H6091" t="str">
            <v>PINTURA COM TINTA ALQUÍDICA DE ACABAMENTO (ESMALTE SINTÉTICO BRILHANTE) APLICADA A ROLO OU PINCEL SOBRE SUPERFÍCIES METÁLICAS (EXCETO PERFIL) EXECUTADO EM OBRA (02 DEMÃOS). AF_01/2020</v>
          </cell>
          <cell r="I6091" t="str">
            <v>M2</v>
          </cell>
        </row>
        <row r="6092">
          <cell r="G6092">
            <v>100761</v>
          </cell>
          <cell r="H6092" t="str">
            <v>PINTURA COM TINTA ALQUÍDICA DE ACABAMENTO (ESMALTE SINTÉTICO FOSCO) PULVERIZADA SOBRE SUPERFÍCIES METÁLICAS (EXCETO PERFIL) EXECUTADO EM OBRA (02 DEMÃOS). AF_01/2020_PE</v>
          </cell>
          <cell r="I6092" t="str">
            <v>M2</v>
          </cell>
        </row>
        <row r="6093">
          <cell r="G6093">
            <v>100762</v>
          </cell>
          <cell r="H6093" t="str">
            <v>PINTURA COM TINTA ALQUÍDICA DE ACABAMENTO (ESMALTE SINTÉTICO FOSCO) APLICADA A ROLO OU PINCEL SOBRE SUPERFÍCIES METÁLICAS (EXCETO PERFIL) EXECUTADO EM OBRA (02 DEMÃOS). AF_01/2020</v>
          </cell>
          <cell r="I6093" t="str">
            <v>M2</v>
          </cell>
        </row>
        <row r="6094">
          <cell r="G6094">
            <v>102488</v>
          </cell>
          <cell r="H6094" t="str">
            <v>PREPARO DO PISO CIMENTADO PARA PINTURA - LIXAMENTO E LIMPEZA. AF_05/2021</v>
          </cell>
          <cell r="I6094" t="str">
            <v>M2</v>
          </cell>
        </row>
        <row r="6095">
          <cell r="G6095">
            <v>102489</v>
          </cell>
          <cell r="H6095" t="str">
            <v>PINTURA HIDROFUGANTE COM SILICONE, APLICAÇÃO MANUAL, 2 DEMÃOS. AF_05/2021</v>
          </cell>
          <cell r="I6095" t="str">
            <v>M2</v>
          </cell>
        </row>
        <row r="6096">
          <cell r="G6096">
            <v>102491</v>
          </cell>
          <cell r="H6096" t="str">
            <v>PINTURA DE PISO COM TINTA ACRÍLICA, APLICAÇÃO MANUAL, 2 DEMÃOS, INCLUSO FUNDO PREPARADOR. AF_05/2021</v>
          </cell>
          <cell r="I6096" t="str">
            <v>M2</v>
          </cell>
        </row>
        <row r="6097">
          <cell r="G6097">
            <v>102492</v>
          </cell>
          <cell r="H6097" t="str">
            <v>PINTURA DE PISO COM TINTA ACRÍLICA, APLICAÇÃO MANUAL, 3 DEMÃOS, INCLUSO FUNDO PREPARADOR. AF_05/2021</v>
          </cell>
          <cell r="I6097" t="str">
            <v>M2</v>
          </cell>
        </row>
        <row r="6098">
          <cell r="G6098">
            <v>102494</v>
          </cell>
          <cell r="H6098" t="str">
            <v>PINTURA DE PISO COM TINTA EPÓXI, APLICAÇÃO MANUAL, 2 DEMÃOS, INCLUSO PRIMER EPÓXI. AF_05/2021</v>
          </cell>
          <cell r="I6098" t="str">
            <v>M2</v>
          </cell>
        </row>
        <row r="6099">
          <cell r="G6099">
            <v>102496</v>
          </cell>
          <cell r="H6099" t="str">
            <v>PINTURA DE RODAPÉ COM TINTA EPÓXI, APLICAÇÃO MANUAL, 2 DEMÃOS, INCLUSÃO PRIMER EPÓXI. AF_05/2021</v>
          </cell>
          <cell r="I6099" t="str">
            <v>M</v>
          </cell>
        </row>
        <row r="6100">
          <cell r="G6100">
            <v>102497</v>
          </cell>
          <cell r="H6100" t="str">
            <v>PINTURA DE RODAPÉ EM PEDRA DECORATIVA COM VERNIZ DE POLIURETANO, APLICAÇÃO MANUAL, 3 DEMÃOS. AF_05/2021</v>
          </cell>
          <cell r="I6100" t="str">
            <v>M</v>
          </cell>
        </row>
        <row r="6101">
          <cell r="G6101">
            <v>102498</v>
          </cell>
          <cell r="H6101" t="str">
            <v>PINTURA DE MEIO-FIO COM TINTA BRANCA A BASE DE CAL (CAIAÇÃO). AF_05/2021</v>
          </cell>
          <cell r="I6101" t="str">
            <v>M</v>
          </cell>
        </row>
        <row r="6102">
          <cell r="G6102">
            <v>102499</v>
          </cell>
          <cell r="H6102" t="str">
            <v>ENCERAMENTO DE PISO EM MADEIRA. AF_05/2021</v>
          </cell>
          <cell r="I6102" t="str">
            <v>M2</v>
          </cell>
        </row>
        <row r="6103">
          <cell r="G6103">
            <v>102500</v>
          </cell>
          <cell r="H6103" t="str">
            <v>PINTURA DE DEMARCAÇÃO DE VAGA COM TINTA ACRÍLICA, E = 10 CM, APLICAÇÃO MANUAL. AF_05/2021</v>
          </cell>
          <cell r="I6103" t="str">
            <v>M</v>
          </cell>
        </row>
        <row r="6104">
          <cell r="G6104">
            <v>102501</v>
          </cell>
          <cell r="H6104" t="str">
            <v>PINTURA DE FAIXA DE PEDESTRE OU ZEBRADA COM TINTA ACRÍLICA, E  = 30 CM, APLICAÇÃO MANUAL. AF_05/2021</v>
          </cell>
          <cell r="I6104" t="str">
            <v>M2</v>
          </cell>
        </row>
        <row r="6105">
          <cell r="G6105">
            <v>102504</v>
          </cell>
          <cell r="H6105" t="str">
            <v>PINTURA DE DEMARCAÇÃO DE QUADRA POLIESPORTIVA COM TINTA ACRÍLICA, E = 5 CM, APLICAÇÃO MANUAL. AF_05/2021</v>
          </cell>
          <cell r="I6105" t="str">
            <v>M</v>
          </cell>
        </row>
        <row r="6106">
          <cell r="G6106">
            <v>102505</v>
          </cell>
          <cell r="H6106" t="str">
            <v>PINTURA DE DEMARCAÇÃO DE QUADRA POLIESPORTIVA COM BORRACHA CLORADA, E = 5 CM, APLICAÇÃO MANUAL. AF_05/2021</v>
          </cell>
          <cell r="I6106" t="str">
            <v>M</v>
          </cell>
        </row>
        <row r="6107">
          <cell r="G6107">
            <v>102506</v>
          </cell>
          <cell r="H6107" t="str">
            <v>PINTURA DE DEMARCAÇÃO DE QUADRA POLIESPORTIVA COM TINTA EPÓXI, E = 5 CM, APLICAÇÃO MANUAL. AF_05/2021</v>
          </cell>
          <cell r="I6107" t="str">
            <v>M</v>
          </cell>
        </row>
        <row r="6108">
          <cell r="G6108">
            <v>102507</v>
          </cell>
          <cell r="H6108" t="str">
            <v>PINTURA DE DEMARCAÇÃO DE VAGA COM TINTA EPÓXI, E = 10 CM, APLICAÇÃO MANUAL. AF_05/2021</v>
          </cell>
          <cell r="I6108" t="str">
            <v>M</v>
          </cell>
        </row>
        <row r="6109">
          <cell r="G6109">
            <v>102508</v>
          </cell>
          <cell r="H6109" t="str">
            <v>PINTURA DE FAIXA DE PEDESTRE OU ZEBRADA COM TINTA EPÓXI, E  = 30 CM, APLICAÇÃO MANUAL. AF_05/2021</v>
          </cell>
          <cell r="I6109" t="str">
            <v>M2</v>
          </cell>
        </row>
        <row r="6110">
          <cell r="G6110">
            <v>102509</v>
          </cell>
          <cell r="H6110" t="str">
            <v>PINTURA DE FAIXA DE PEDESTRE OU ZEBRADA TINTA RETRORREFLETIVA A BASE DE RESINA ACRÍLICA COM MICROESFERAS DE VIDRO, E = 30 CM, APLICAÇÃO MANUAL. AF_05/2021</v>
          </cell>
          <cell r="I6110" t="str">
            <v>M2</v>
          </cell>
        </row>
        <row r="6111">
          <cell r="G6111">
            <v>102512</v>
          </cell>
          <cell r="H6111" t="str">
            <v>PINTURA DE EIXO VIÁRIO SOBRE ASFALTO COM TINTA RETRORREFLETIVA A BASE DE RESINA ACRÍLICA COM MICROESFERAS DE VIDRO, APLICAÇÃO MECÂNICA COM DEMARCADORA AUTOPROPELIDA. AF_05/2021</v>
          </cell>
          <cell r="I6111" t="str">
            <v>M</v>
          </cell>
        </row>
        <row r="6112">
          <cell r="G6112">
            <v>102513</v>
          </cell>
          <cell r="H6112" t="str">
            <v>PINTURA DE SÍMBOLOS E TEXTOS COM TINTA ACRÍLICA, DEMARCAÇÃO COM FITA ADESIVA E APLICAÇÃO COM ROLO. AF_05/2021</v>
          </cell>
          <cell r="I6112" t="str">
            <v>M2</v>
          </cell>
        </row>
        <row r="6113">
          <cell r="G6113">
            <v>102520</v>
          </cell>
          <cell r="H6113" t="str">
            <v>PINTURA DE SINALIZAÇÃO VERTICAL DE SEGURANÇA, FAIXAS AMARELA E PRETA, APLICAÇÃO MANUAL, 2 DEMÃOS. AF_05/2021</v>
          </cell>
          <cell r="I6113" t="str">
            <v>M2</v>
          </cell>
        </row>
        <row r="6114">
          <cell r="G6114">
            <v>101749</v>
          </cell>
          <cell r="H6114" t="str">
            <v>PISO CIMENTADO, TRAÇO 1:3 (CIMENTO E AREIA), ACABAMENTO LISO, ESPESSURA 4,0 CM, PREPARO MECÂNICO DA ARGAMASSA. AF_09/2020</v>
          </cell>
          <cell r="I6114" t="str">
            <v>M2</v>
          </cell>
        </row>
        <row r="6115">
          <cell r="G6115">
            <v>101750</v>
          </cell>
          <cell r="H6115" t="str">
            <v>PISO CIMENTADO, TRAÇO 1:3 (CIMENTO E AREIA), ACABAMENTO RÚSTICO, ESPESSURA 4,0 CM, PREPARO MECÂNICO DA ARGAMASSA. AF_09/2020</v>
          </cell>
          <cell r="I6115" t="str">
            <v>M2</v>
          </cell>
        </row>
        <row r="6116">
          <cell r="G6116">
            <v>101729</v>
          </cell>
          <cell r="H6116" t="str">
            <v>PISO EM TACO DE MADEIRA 7X42CM, FIXADO COM COLA BASE DE PVA. AF_09/2020</v>
          </cell>
          <cell r="I6116" t="str">
            <v>M2</v>
          </cell>
        </row>
        <row r="6117">
          <cell r="G6117">
            <v>101746</v>
          </cell>
          <cell r="H6117" t="str">
            <v>ASSOALHO DE MADEIRA. AF_09/2020</v>
          </cell>
          <cell r="I6117" t="str">
            <v>M2</v>
          </cell>
        </row>
        <row r="6118">
          <cell r="G6118">
            <v>101751</v>
          </cell>
          <cell r="H6118" t="str">
            <v>PISO EM TACO DE MADEIRA 7X21CM, FIXADO COM COLA BASE DE PVA. AF_09/2020</v>
          </cell>
          <cell r="I6118" t="str">
            <v>M2</v>
          </cell>
        </row>
        <row r="6119">
          <cell r="G6119">
            <v>87246</v>
          </cell>
          <cell r="H6119" t="str">
            <v>REVESTIMENTO CERÂMICO PARA PISO COM PLACAS TIPO ESMALTADA EXTRA DE DIMENSÕES 35X35 CM APLICADA EM AMBIENTES DE ÁREA MENOR QUE 5 M2. AF_02/2023_PE</v>
          </cell>
          <cell r="I6119" t="str">
            <v>M2</v>
          </cell>
        </row>
        <row r="6120">
          <cell r="G6120">
            <v>87247</v>
          </cell>
          <cell r="H6120" t="str">
            <v>REVESTIMENTO CERÂMICO PARA PISO COM PLACAS TIPO ESMALTADA EXTRA DE DIMENSÕES 35X35 CM APLICADA EM AMBIENTES DE ÁREA ENTRE 5 M2 E 10 M2. AF_02/2023_PE</v>
          </cell>
          <cell r="I6120" t="str">
            <v>M2</v>
          </cell>
        </row>
        <row r="6121">
          <cell r="G6121">
            <v>87248</v>
          </cell>
          <cell r="H6121" t="str">
            <v>REVESTIMENTO CERÂMICO PARA PISO COM PLACAS TIPO ESMALTADA EXTRA DE DIMENSÕES 35X35 CM APLICADA EM AMBIENTES DE ÁREA MAIOR QUE 10 M2. AF_02/2023_PE</v>
          </cell>
          <cell r="I6121" t="str">
            <v>M2</v>
          </cell>
        </row>
        <row r="6122">
          <cell r="G6122">
            <v>87249</v>
          </cell>
          <cell r="H6122" t="str">
            <v>REVESTIMENTO CERÂMICO PARA PISO COM PLACAS TIPO ESMALTADA EXTRA DE DIMENSÕES 45X45 CM APLICADA EM AMBIENTES DE ÁREA MENOR QUE 5 M2. AF_02/2023_PE</v>
          </cell>
          <cell r="I6122" t="str">
            <v>M2</v>
          </cell>
        </row>
        <row r="6123">
          <cell r="G6123">
            <v>87250</v>
          </cell>
          <cell r="H6123" t="str">
            <v>REVESTIMENTO CERÂMICO PARA PISO COM PLACAS TIPO ESMALTADA EXTRA DE DIMENSÕES 45X45 CM APLICADA EM AMBIENTES DE ÁREA ENTRE 5 M2 E 10 M2. AF_02/2023_PE</v>
          </cell>
          <cell r="I6123" t="str">
            <v>M2</v>
          </cell>
        </row>
        <row r="6124">
          <cell r="G6124">
            <v>87251</v>
          </cell>
          <cell r="H6124" t="str">
            <v>REVESTIMENTO CERÂMICO PARA PISO COM PLACAS TIPO ESMALTADA EXTRA DE DIMENSÕES 45X45 CM APLICADA EM AMBIENTES DE ÁREA MAIOR QUE 10 M2. AF_02/2023_PE</v>
          </cell>
          <cell r="I6124" t="str">
            <v>M2</v>
          </cell>
        </row>
        <row r="6125">
          <cell r="G6125">
            <v>87255</v>
          </cell>
          <cell r="H6125" t="str">
            <v>REVESTIMENTO CERÂMICO PARA PISO COM PLACAS TIPO ESMALTADA EXTRA DE DIMENSÕES 60X60 CM APLICADA EM AMBIENTES DE ÁREA MENOR QUE 5 M2. AF_02/2023_PE</v>
          </cell>
          <cell r="I6125" t="str">
            <v>M2</v>
          </cell>
        </row>
        <row r="6126">
          <cell r="G6126">
            <v>87256</v>
          </cell>
          <cell r="H6126" t="str">
            <v>REVESTIMENTO CERÂMICO PARA PISO COM PLACAS TIPO ESMALTADA EXTRA DE DIMENSÕES 60X60 CM APLICADA EM AMBIENTES DE ÁREA ENTRE 5 M2 E 10 M2. AF_02/2023_PE</v>
          </cell>
          <cell r="I6126" t="str">
            <v>M2</v>
          </cell>
        </row>
        <row r="6127">
          <cell r="G6127">
            <v>87257</v>
          </cell>
          <cell r="H6127" t="str">
            <v>REVESTIMENTO CERÂMICO PARA PISO COM PLACAS TIPO ESMALTADA EXTRA DE DIMENSÕES 60X60 CM APLICADA EM AMBIENTES DE ÁREA MAIOR QUE 10 M2. AF_02/2023_PE</v>
          </cell>
          <cell r="I6127" t="str">
            <v>M2</v>
          </cell>
        </row>
        <row r="6128">
          <cell r="G6128">
            <v>87258</v>
          </cell>
          <cell r="H6128" t="str">
            <v>REVESTIMENTO CERÂMICO PARA PISO COM PLACAS TIPO PORCELANATO DE DIMENSÕES 45X45 CM APLICADA EM AMBIENTES DE ÁREA MENOR QUE 5 M². AF_02/2023_PE</v>
          </cell>
          <cell r="I6128" t="str">
            <v>M2</v>
          </cell>
        </row>
        <row r="6129">
          <cell r="G6129">
            <v>87259</v>
          </cell>
          <cell r="H6129" t="str">
            <v>REVESTIMENTO CERÂMICO PARA PISO COM PLACAS TIPO PORCELANATO DE DIMENSÕES 45X45 CM APLICADA EM AMBIENTES DE ÁREA ENTRE 5 M² E 10 M². AF_02/2023_PE</v>
          </cell>
          <cell r="I6129" t="str">
            <v>M2</v>
          </cell>
        </row>
        <row r="6130">
          <cell r="G6130">
            <v>87260</v>
          </cell>
          <cell r="H6130" t="str">
            <v>REVESTIMENTO CERÂMICO PARA PISO COM PLACAS TIPO PORCELANATO DE DIMENSÕES 45X45 CM APLICADA EM AMBIENTES DE ÁREA MAIOR QUE 10 M². AF_02/2023_PE</v>
          </cell>
          <cell r="I6130" t="str">
            <v>M2</v>
          </cell>
        </row>
        <row r="6131">
          <cell r="G6131">
            <v>87261</v>
          </cell>
          <cell r="H6131" t="str">
            <v>REVESTIMENTO CERÂMICO PARA PISO COM PLACAS TIPO PORCELANATO DE DIMENSÕES 60X60 CM APLICADA EM AMBIENTES DE ÁREA MENOR QUE 5 M². AF_02/2023_PE</v>
          </cell>
          <cell r="I6131" t="str">
            <v>M2</v>
          </cell>
        </row>
        <row r="6132">
          <cell r="G6132">
            <v>87262</v>
          </cell>
          <cell r="H6132" t="str">
            <v>REVESTIMENTO CERÂMICO PARA PISO COM PLACAS TIPO PORCELANATO DE DIMENSÕES 60X60 CM APLICADA EM AMBIENTES DE ÁREA ENTRE 5 M² E 10 M². AF_02/2023_PE</v>
          </cell>
          <cell r="I6132" t="str">
            <v>M2</v>
          </cell>
        </row>
        <row r="6133">
          <cell r="G6133">
            <v>87263</v>
          </cell>
          <cell r="H6133" t="str">
            <v>REVESTIMENTO CERÂMICO PARA PISO COM PLACAS TIPO PORCELANATO DE DIMENSÕES 60X60 CM APLICADA EM AMBIENTES DE ÁREA MAIOR QUE 10 M². AF_02/2023_PE</v>
          </cell>
          <cell r="I6133" t="str">
            <v>M2</v>
          </cell>
        </row>
        <row r="6134">
          <cell r="G6134">
            <v>89046</v>
          </cell>
          <cell r="H6134" t="str">
            <v>(COMPOSIÇÃO REPRESENTATIVA) DO SERVIÇO DE REVESTIMENTO CERÂMICO PARA PISO COM PLACAS TIPO ESMALTADA EXTRA DE DIMENSÕES 35X35 CM, PARA EDIFICAÇÃO HABITACIONAL MULTIFAMILIAR (PRÉDIO). AF_11/2014</v>
          </cell>
          <cell r="I6134" t="str">
            <v>M2</v>
          </cell>
        </row>
        <row r="6135">
          <cell r="G6135">
            <v>89171</v>
          </cell>
          <cell r="H6135" t="str">
            <v>(COMPOSIÇÃO REPRESENTATIVA) DO SERVIÇO DE REVESTIMENTO CERÂMICO PARA PISO COM PLACAS TIPO ESMALTADA EXTRA DE DIMENSÕES 35X35 CM, PARA EDIFICAÇÃO HABITACIONAL UNIFAMILIAR (CASA) E EDIFICAÇÃO PÚBLICA PADRÃO. AF_11/2014</v>
          </cell>
          <cell r="I6135" t="str">
            <v>M2</v>
          </cell>
        </row>
        <row r="6136">
          <cell r="G6136">
            <v>93389</v>
          </cell>
          <cell r="H6136" t="str">
            <v>REVESTIMENTO CERÂMICO PARA PISO COM PLACAS TIPO ESMALTADA PADRÃO POPULAR DE DIMENSÕES 35X35 CM APLICADA EM AMBIENTES DE ÁREA MENOR QUE 5 M2. AF_02/2023_PE</v>
          </cell>
          <cell r="I6136" t="str">
            <v>M2</v>
          </cell>
        </row>
        <row r="6137">
          <cell r="G6137">
            <v>93390</v>
          </cell>
          <cell r="H6137" t="str">
            <v>REVESTIMENTO CERÂMICO PARA PISO COM PLACAS TIPO ESMALTADA PADRÃO POPULAR DE DIMENSÕES 35X35 CM APLICADA EM AMBIENTES DE ÁREA ENTRE 5 M2 E 10 M2. AF_02/2023_PE</v>
          </cell>
          <cell r="I6137" t="str">
            <v>M2</v>
          </cell>
        </row>
        <row r="6138">
          <cell r="G6138">
            <v>93391</v>
          </cell>
          <cell r="H6138" t="str">
            <v>REVESTIMENTO CERÂMICO PARA PISO COM PLACAS TIPO ESMALTADA PADRÃO POPULAR DE DIMENSÕES 35X35 CM APLICADA EM AMBIENTES DE ÁREA MAIOR QUE 10 M2. AF_02/2023_PE</v>
          </cell>
          <cell r="I6138" t="str">
            <v>M2</v>
          </cell>
        </row>
        <row r="6139">
          <cell r="G6139">
            <v>104593</v>
          </cell>
          <cell r="H6139" t="str">
            <v>REVESTIMENTO CERÂMICO PARA PISO COM PLACAS TIPO ESMALTADA EXTRA DE DIMENSÕES 80X80 CM APLICADA EM AMBIENTES DE ÁREA MENOR QUE 5 M². AF_02/2023_PE</v>
          </cell>
          <cell r="I6139" t="str">
            <v>M2</v>
          </cell>
        </row>
        <row r="6140">
          <cell r="G6140">
            <v>104594</v>
          </cell>
          <cell r="H6140" t="str">
            <v>REVESTIMENTO CERÂMICO PARA PISO COM PLACAS TIPO ESMALTADA EXTRA DE DIMENSÕES 80X80 CM APLICADA EM AMBIENTES DE ÁREA ENTRE 5 M² E 10 M². AF_02/2023_PE</v>
          </cell>
          <cell r="I6140" t="str">
            <v>M2</v>
          </cell>
        </row>
        <row r="6141">
          <cell r="G6141">
            <v>104595</v>
          </cell>
          <cell r="H6141" t="str">
            <v>REVESTIMENTO CERÂMICO PARA PISO COM PLACAS TIPO ESMALTADA EXTRA DE DIMENSÕES 80X80 CM APLICADA EM AMBIENTES DE ÁREA MAIOR QUE 10 M². AF_02/2023_PE</v>
          </cell>
          <cell r="I6141" t="str">
            <v>M2</v>
          </cell>
        </row>
        <row r="6142">
          <cell r="G6142">
            <v>104596</v>
          </cell>
          <cell r="H6142" t="str">
            <v>REVESTIMENTO CERÂMICO PARA PISO COM PLACAS TIPO PORCELANATO DE DIMENSÕES 80X80 CM APLICADA EM AMBIENTES DE ÁREA MENOR QUE 5 M². AF_02/2023_PE</v>
          </cell>
          <cell r="I6142" t="str">
            <v>M2</v>
          </cell>
        </row>
        <row r="6143">
          <cell r="G6143">
            <v>104597</v>
          </cell>
          <cell r="H6143" t="str">
            <v>REVESTIMENTO CERÂMICO PARA PISO COM PLACAS TIPO PORCELANATO DE DIMENSÕES 80X80 CM APLICADA EM AMBIENTES DE ÁREA ENTRE 5 M² E 10 M². AF_02/2023_PE</v>
          </cell>
          <cell r="I6143" t="str">
            <v>M2</v>
          </cell>
        </row>
        <row r="6144">
          <cell r="G6144">
            <v>104598</v>
          </cell>
          <cell r="H6144" t="str">
            <v>REVESTIMENTO CERÂMICO PARA PISO COM PLACAS TIPO PORCELANATO DE DIMENSÕES 80X80 CM APLICADA EM AMBIENTES DE ÁREA MAIOR QUE 10 M². AF_02/2023_PE</v>
          </cell>
          <cell r="I6144" t="str">
            <v>M2</v>
          </cell>
        </row>
        <row r="6145">
          <cell r="G6145">
            <v>104599</v>
          </cell>
          <cell r="H6145" t="str">
            <v>REVESTIMENTO CERÂMICO PARA PISO COM PLACAS TIPO ESMALTADA EXTRA DE DIMENSÕES 35X35 CM APLICADA EM DIAGONAL EM AMBIENTES DE ÁREA MENOR QUE 5 M². AF_02/2023_PE</v>
          </cell>
          <cell r="I6145" t="str">
            <v>M2</v>
          </cell>
        </row>
        <row r="6146">
          <cell r="G6146">
            <v>104600</v>
          </cell>
          <cell r="H6146" t="str">
            <v>REVESTIMENTO CERÂMICO PARA PISO COM PLACAS TIPO ESMALTADA PADRÃO POPULAR DE DIMENSÕES 35X35 CM APLICADA EM DIAGONAL EM AMBIENTES DE ÁREA MENOR QUE 5 M². AF_02/2023_PE</v>
          </cell>
          <cell r="I6146" t="str">
            <v>M2</v>
          </cell>
        </row>
        <row r="6147">
          <cell r="G6147">
            <v>104601</v>
          </cell>
          <cell r="H6147" t="str">
            <v>REVESTIMENTO CERÂMICO PARA PISO COM PLACAS TIPO ESMALTADA EXTRA DE DIMENSÕES 35X35 CM APLICADA EM DIAGONAL EM AMBIENTES DE ÁREA ENTRE 5 M² E 10 M². AF_02/2023_PE</v>
          </cell>
          <cell r="I6147" t="str">
            <v>M2</v>
          </cell>
        </row>
        <row r="6148">
          <cell r="G6148">
            <v>104602</v>
          </cell>
          <cell r="H6148" t="str">
            <v>REVESTIMENTO CERÂMICO PARA PISO COM PLACAS TIPO ESMALTADA PADRÃO POPULAR DE DIMENSÕES 35X35 CM APLICADA EM DIAGONAL EM AMBIENTES DE ÁREA ENTRE 5 M² E 10 M². AF_02/2023_PE</v>
          </cell>
          <cell r="I6148" t="str">
            <v>M2</v>
          </cell>
        </row>
        <row r="6149">
          <cell r="G6149">
            <v>104603</v>
          </cell>
          <cell r="H6149" t="str">
            <v>REVESTIMENTO CERÂMICO PARA PISO COM PLACAS TIPO ESMALTADA EXTRA DE DIMENSÕES 35X35 CM APLICADA EM DIAGONAL EM AMBIENTES DE ÁREA MAIOR QUE 10 M². AF_02/2023_PE</v>
          </cell>
          <cell r="I6149" t="str">
            <v>M2</v>
          </cell>
        </row>
        <row r="6150">
          <cell r="G6150">
            <v>104604</v>
          </cell>
          <cell r="H6150" t="str">
            <v>REVESTIMENTO CERÂMICO PARA PISO COM PLACAS TIPO ESMALTADA PADRÃO POPULAR DE DIMENSÕES 35X35 CM APLICADA EM DIAGONAL EM AMBIENTES DE ÁREA MAIOR QUE 10 M². AF_02/2023_PE</v>
          </cell>
          <cell r="I6150" t="str">
            <v>M2</v>
          </cell>
        </row>
        <row r="6151">
          <cell r="G6151">
            <v>104605</v>
          </cell>
          <cell r="H6151" t="str">
            <v>REVESTIMENTO CERÂMICO PARA PISO COM PLACAS TIPO ESMALTADA EXTRA DE DIMENSÕES 45X45 CM APLICADA EM DIAGONAL EM AMBIENTES DE ÁREA MENOR QUE 5 M². AF_02/2023_PE</v>
          </cell>
          <cell r="I6151" t="str">
            <v>M2</v>
          </cell>
        </row>
        <row r="6152">
          <cell r="G6152">
            <v>104606</v>
          </cell>
          <cell r="H6152" t="str">
            <v>REVESTIMENTO CERÂMICO PARA PISO COM PLACAS TIPO ESMALTADA EXTRA DE DIMENSÕES 45X45 CM APLICADA EM DIAGONAL EM AMBIENTES DE ÁREA ENTRE 5 M² E 10 M². AF_02/2023_PE</v>
          </cell>
          <cell r="I6152" t="str">
            <v>M2</v>
          </cell>
        </row>
        <row r="6153">
          <cell r="G6153">
            <v>104607</v>
          </cell>
          <cell r="H6153" t="str">
            <v>REVESTIMENTO CERÂMICO PARA PISO COM PLACAS TIPO ESMALTADA EXTRA DE DIMENSÕES 45X45 CM APLICADA EM DIAGONAL EM AMBIENTES DE ÁREA MAIOR QUE 10 M². AF_02/2023_PE</v>
          </cell>
          <cell r="I6153" t="str">
            <v>M2</v>
          </cell>
        </row>
        <row r="6154">
          <cell r="G6154">
            <v>104608</v>
          </cell>
          <cell r="H6154" t="str">
            <v>REVESTIMENTO CERÂMICO PARA PISO COM PLACAS TIPO PORCELANATO DE DIMENSÕES 45X45 CM APLICADA EM DIAGONAL EM AMBIENTES DE ÁREA MENOR QUE 5 M². AF_02/2023_PE</v>
          </cell>
          <cell r="I6154" t="str">
            <v>M2</v>
          </cell>
        </row>
        <row r="6155">
          <cell r="G6155">
            <v>104609</v>
          </cell>
          <cell r="H6155" t="str">
            <v>REVESTIMENTO CERÂMICO PARA PISO COM PLACAS TIPO PORCELANATO DE DIMENSÕES 45X45 CM APLICADA EM DIAGONAL EM AMBIENTES DE ÁREA ENTRE 5 M² E 10 M². AF_02/2023_PE</v>
          </cell>
          <cell r="I6155" t="str">
            <v>M2</v>
          </cell>
        </row>
        <row r="6156">
          <cell r="G6156">
            <v>104610</v>
          </cell>
          <cell r="H6156" t="str">
            <v>REVESTIMENTO CERÂMICO PARA PISO COM PLACAS TIPO PORCELANATO DE DIMENSÕES 45X45 CM APLICADA EM DIAGONAL EM AMBIENTES DE ÁREA MAIOR QUE 10 M². AF_02/2023_PE</v>
          </cell>
          <cell r="I6156" t="str">
            <v>M2</v>
          </cell>
        </row>
        <row r="6157">
          <cell r="G6157">
            <v>98671</v>
          </cell>
          <cell r="H6157" t="str">
            <v>PISO EM GRANITO APLICADO EM AMBIENTES INTERNOS. AF_09/2020</v>
          </cell>
          <cell r="I6157" t="str">
            <v>M2</v>
          </cell>
        </row>
        <row r="6158">
          <cell r="G6158">
            <v>98672</v>
          </cell>
          <cell r="H6158" t="str">
            <v>PISO EM MÁRMORE APLICADO EM AMBIENTES INTERNOS. AF_09/2020</v>
          </cell>
          <cell r="I6158" t="str">
            <v>M2</v>
          </cell>
        </row>
        <row r="6159">
          <cell r="G6159">
            <v>98678</v>
          </cell>
          <cell r="H6159" t="str">
            <v>PISO ELEVADO COM ESTRUTURA EM AÇO, COMPOSTO POR PEDESTAIS E LONGARINAS. AF_09/2020</v>
          </cell>
          <cell r="I6159" t="str">
            <v>M2</v>
          </cell>
        </row>
        <row r="6160">
          <cell r="G6160">
            <v>98679</v>
          </cell>
          <cell r="H6160" t="str">
            <v>PISO CIMENTADO, TRAÇO 1:3 (CIMENTO E AREIA), ACABAMENTO LISO, ESPESSURA 2,0 CM, PREPARO MECÂNICO DA ARGAMASSA. AF_09/2020</v>
          </cell>
          <cell r="I6160" t="str">
            <v>M2</v>
          </cell>
        </row>
        <row r="6161">
          <cell r="G6161">
            <v>98680</v>
          </cell>
          <cell r="H6161" t="str">
            <v>PISO CIMENTADO, TRAÇO 1:3 (CIMENTO E AREIA), ACABAMENTO LISO, ESPESSURA 3,0 CM, PREPARO MECÂNICO DA ARGAMASSA. AF_09/2020</v>
          </cell>
          <cell r="I6161" t="str">
            <v>M2</v>
          </cell>
        </row>
        <row r="6162">
          <cell r="G6162">
            <v>98681</v>
          </cell>
          <cell r="H6162" t="str">
            <v>PISO CIMENTADO, TRAÇO 1:3 (CIMENTO E AREIA), ACABAMENTO RÚSTICO, ESPESSURA 2,0 CM, PREPARO MECÂNICO DA ARGAMASSA. AF_09/2020</v>
          </cell>
          <cell r="I6162" t="str">
            <v>M2</v>
          </cell>
        </row>
        <row r="6163">
          <cell r="G6163">
            <v>98682</v>
          </cell>
          <cell r="H6163" t="str">
            <v>PISO CIMENTADO, TRAÇO 1:3 (CIMENTO E AREIA), ACABAMENTO RÚSTICO, ESPESSURA 3,0 CM, PREPARO MECÂNICO DA ARGAMASSA. AF_09/2020</v>
          </cell>
          <cell r="I6163" t="str">
            <v>M2</v>
          </cell>
        </row>
        <row r="6164">
          <cell r="G6164">
            <v>98685</v>
          </cell>
          <cell r="H6164" t="str">
            <v>RODAPÉ EM GRANITO, ALTURA 10 CM. AF_09/2020</v>
          </cell>
          <cell r="I6164" t="str">
            <v>M</v>
          </cell>
        </row>
        <row r="6165">
          <cell r="G6165">
            <v>98686</v>
          </cell>
          <cell r="H6165" t="str">
            <v>RODAPÉ EM LADRILHO HIDRÁULICO, ALTURA 7 CM. AF_09/2020</v>
          </cell>
          <cell r="I6165" t="str">
            <v>M</v>
          </cell>
        </row>
        <row r="6166">
          <cell r="G6166">
            <v>98688</v>
          </cell>
          <cell r="H6166" t="str">
            <v>RODAPÉ EM POLIESTIRENO, ALTURA 5 CM. AF_09/2020</v>
          </cell>
          <cell r="I6166" t="str">
            <v>M</v>
          </cell>
        </row>
        <row r="6167">
          <cell r="G6167">
            <v>98689</v>
          </cell>
          <cell r="H6167" t="str">
            <v>SOLEIRA EM GRANITO, LARGURA 15 CM, ESPESSURA 2,0 CM. AF_09/2020</v>
          </cell>
          <cell r="I6167" t="str">
            <v>M</v>
          </cell>
        </row>
        <row r="6168">
          <cell r="G6168">
            <v>101090</v>
          </cell>
          <cell r="H6168" t="str">
            <v>PISO EM PEDRA PORTUGUESA ASSENTADO SOBRE ARGAMASSA SECA DE CIMENTO E AREIA, TRAÇO 1:3, REJUNTADO COM CIMENTO COMUM. AF_05/2020</v>
          </cell>
          <cell r="I6168" t="str">
            <v>M2</v>
          </cell>
        </row>
        <row r="6169">
          <cell r="G6169">
            <v>101091</v>
          </cell>
          <cell r="H6169" t="str">
            <v>PISO EM LADRILHO HIDRÁULICO APLICADO EM AMBIENTES EXTERNOS. AF_05/2020</v>
          </cell>
          <cell r="I6169" t="str">
            <v>M2</v>
          </cell>
        </row>
        <row r="6170">
          <cell r="G6170">
            <v>101725</v>
          </cell>
          <cell r="H6170" t="str">
            <v>PISO EM LADRILHO HIDRÁULICO APLICADO EM AMBIENTES INTERNOS DE ÁREA MENOR QUE 5 M², INCLUSO APLICAÇÃO DE RESINA. AF_09/2020</v>
          </cell>
          <cell r="I6170" t="str">
            <v>M2</v>
          </cell>
        </row>
        <row r="6171">
          <cell r="G6171">
            <v>101726</v>
          </cell>
          <cell r="H6171" t="str">
            <v>PISO EM LADRILHO HIDRÁULICO APLICADO EM AMBIENTES INTERNOS DE ÁREA ENTRE 5 E 15 M², INCLUSO APLICAÇÃO DE RESINA. AF_09/2020</v>
          </cell>
          <cell r="I6171" t="str">
            <v>M2</v>
          </cell>
        </row>
        <row r="6172">
          <cell r="G6172">
            <v>101731</v>
          </cell>
          <cell r="H6172" t="str">
            <v>PISO EM PEDRA  ASSENTADO SOBRE ARGAMASSA 1:3 (CIMENTO E AREIA). AF_09/2020</v>
          </cell>
          <cell r="I6172" t="str">
            <v>M2</v>
          </cell>
        </row>
        <row r="6173">
          <cell r="G6173">
            <v>101732</v>
          </cell>
          <cell r="H6173" t="str">
            <v>PISO EM PEDRA ARDÓSIA ASSENTADO SOBRE ARGAMASSA 1:3 (CIMENTO E AREIA). AF_09/2020</v>
          </cell>
          <cell r="I6173" t="str">
            <v>M2</v>
          </cell>
        </row>
        <row r="6174">
          <cell r="G6174">
            <v>101094</v>
          </cell>
          <cell r="H6174" t="str">
            <v>PISO PODOTÁTIL DE ALERTA OU DIRECIONAL, DE BORRACHA, ASSENTADO SOBRE ARGAMASSA. AF_05/2020</v>
          </cell>
          <cell r="I6174" t="str">
            <v>M</v>
          </cell>
        </row>
        <row r="6175">
          <cell r="G6175">
            <v>101727</v>
          </cell>
          <cell r="H6175" t="str">
            <v>PISO VINÍLICO SEMI-FLEXÍVEL EM PLACAS, PADRÃO LISO, ESPESSURA 3,2 MM, FIXADO COM COLA. AF_09/2020</v>
          </cell>
          <cell r="I6175" t="str">
            <v>M2</v>
          </cell>
        </row>
        <row r="6176">
          <cell r="G6176">
            <v>101733</v>
          </cell>
          <cell r="H6176" t="str">
            <v>PISO DE BORRACHA PASTILHADO/FRISADO, ESPESSURA 7MM, ASSENTADO COM ARGAMASSA. AF_09/2020</v>
          </cell>
          <cell r="I6176" t="str">
            <v>M2</v>
          </cell>
        </row>
        <row r="6177">
          <cell r="G6177">
            <v>101734</v>
          </cell>
          <cell r="H6177" t="str">
            <v>PISO DE BORRACHA PASTILHADO, ESPESSURA 15MM, ASSENTADO COM ARGAMASSA. AF_09/2020</v>
          </cell>
          <cell r="I6177" t="str">
            <v>M2</v>
          </cell>
        </row>
        <row r="6178">
          <cell r="G6178">
            <v>101735</v>
          </cell>
          <cell r="H6178" t="str">
            <v>PISO DE BORRACHA ESPORTIVO, ESPESSURA 15MM, ASSENTADO COM ARGAMASSA. AF_09/2020</v>
          </cell>
          <cell r="I6178" t="str">
            <v>M2</v>
          </cell>
        </row>
        <row r="6179">
          <cell r="G6179">
            <v>101736</v>
          </cell>
          <cell r="H6179" t="str">
            <v>PISO DE BORRACHA PASTILHADO, ESPESSURA 3,5MM, FIXADO COM ADESIVO ACRÍLICO. AF_09/2020</v>
          </cell>
          <cell r="I6179" t="str">
            <v>M2</v>
          </cell>
        </row>
        <row r="6180">
          <cell r="G6180">
            <v>101737</v>
          </cell>
          <cell r="H6180" t="str">
            <v>PISO DE BORRACHA CANELADO, ESPESSURA 3,5MM, FIXADO COM ADESIVO ACRÍLICO. AF_09/2020</v>
          </cell>
          <cell r="I6180" t="str">
            <v>M2</v>
          </cell>
        </row>
        <row r="6181">
          <cell r="G6181">
            <v>101748</v>
          </cell>
          <cell r="H6181" t="str">
            <v>PREPARO DE CONTRAPISO COM POLITRIZ. AF_09/2020</v>
          </cell>
          <cell r="I6181" t="str">
            <v>M2</v>
          </cell>
        </row>
        <row r="6182">
          <cell r="G6182">
            <v>104162</v>
          </cell>
          <cell r="H6182" t="str">
            <v>PISO EM GRANILITE, MARMORITE OU GRANITINA EM AMBIENTES INTERNOS, COM ESPESSURA DE 8 MM, INCLUSO MISTURA EM BETONEIRA, COLOCAÇÃO DAS JUNTAS, APLICAÇÃO DO PISO, 4 POLIMENTOS COM POLITRIZ, ESTUCAMENTO, SELADOR E CERA. AF_06/2022</v>
          </cell>
          <cell r="I6182" t="str">
            <v>M2</v>
          </cell>
        </row>
        <row r="6183">
          <cell r="G6183">
            <v>101092</v>
          </cell>
          <cell r="H6183" t="str">
            <v>PISO EM GRANITO APLICADO EM CALÇADAS OU PISOS EXTERNOS. AF_05/2020</v>
          </cell>
          <cell r="I6183" t="str">
            <v>M2</v>
          </cell>
        </row>
        <row r="6184">
          <cell r="G6184">
            <v>101093</v>
          </cell>
          <cell r="H6184" t="str">
            <v>PISO EM MÁRMORE APLICADO EM CALÇADAS OU PISOS EXTERNOS. AF_05/2020</v>
          </cell>
          <cell r="I6184" t="str">
            <v>M2</v>
          </cell>
        </row>
        <row r="6185">
          <cell r="G6185">
            <v>98695</v>
          </cell>
          <cell r="H6185" t="str">
            <v>SOLEIRA EM MÁRMORE, LARGURA 15 CM, ESPESSURA 2,0 CM. AF_09/2020</v>
          </cell>
          <cell r="I6185" t="str">
            <v>M</v>
          </cell>
        </row>
        <row r="6186">
          <cell r="G6186">
            <v>98697</v>
          </cell>
          <cell r="H6186" t="str">
            <v>RODAPÉ EM MÁRMORE, ALTURA 7 CM. AF_09/2020</v>
          </cell>
          <cell r="I6186" t="str">
            <v>M</v>
          </cell>
        </row>
        <row r="6187">
          <cell r="G6187">
            <v>101738</v>
          </cell>
          <cell r="H6187" t="str">
            <v>RODAPÉ EM MADEIRA, ALTURA 7CM, FIXADO COM COLA. AF_09/2020</v>
          </cell>
          <cell r="I6187" t="str">
            <v>M</v>
          </cell>
        </row>
        <row r="6188">
          <cell r="G6188">
            <v>101739</v>
          </cell>
          <cell r="H6188" t="str">
            <v>RODAPÉ EM MADEIRA, ALTURA 7CM, FIXADO COM COLA E PARAFUSOS. AF_09/2020</v>
          </cell>
          <cell r="I6188" t="str">
            <v>M</v>
          </cell>
        </row>
        <row r="6189">
          <cell r="G6189">
            <v>88648</v>
          </cell>
          <cell r="H6189" t="str">
            <v>RODAPÉ CERÂMICO DE 7CM DE ALTURA COM PLACAS TIPO ESMALTADA EXTRA  DE DIMENSÕES 35X35CM. AF_02/2023</v>
          </cell>
          <cell r="I6189" t="str">
            <v>M</v>
          </cell>
        </row>
        <row r="6190">
          <cell r="G6190">
            <v>88649</v>
          </cell>
          <cell r="H6190" t="str">
            <v>RODAPÉ CERÂMICO DE 7CM DE ALTURA COM PLACAS TIPO ESMALTADA EXTRA DE DIMENSÕES 45X45CM. AF_02/2023</v>
          </cell>
          <cell r="I6190" t="str">
            <v>M</v>
          </cell>
        </row>
        <row r="6191">
          <cell r="G6191">
            <v>88650</v>
          </cell>
          <cell r="H6191" t="str">
            <v>RODAPÉ CERÂMICO DE 7CM DE ALTURA COM PLACAS TIPO ESMALTADA EXTRA DE DIMENSÕES 60X60CM. AF_02/2023</v>
          </cell>
          <cell r="I6191" t="str">
            <v>M</v>
          </cell>
        </row>
        <row r="6192">
          <cell r="G6192">
            <v>96467</v>
          </cell>
          <cell r="H6192" t="str">
            <v>RODAPÉ CERÂMICO DE 7CM DE ALTURA COM PLACAS TIPO ESMALTADA COMERCIAL DE DIMENSÕES 35X35CM (PADRAO POPULAR). AF_02/2023</v>
          </cell>
          <cell r="I6192" t="str">
            <v>M</v>
          </cell>
        </row>
        <row r="6193">
          <cell r="G6193">
            <v>101740</v>
          </cell>
          <cell r="H6193" t="str">
            <v>RODAPÉ EM ARDÓSIA ALTURA 10CM. AF_09/2020</v>
          </cell>
          <cell r="I6193" t="str">
            <v>M</v>
          </cell>
        </row>
        <row r="6194">
          <cell r="G6194">
            <v>101741</v>
          </cell>
          <cell r="H6194" t="str">
            <v>RODAPÉ EM MARMORITE, ALTURA 10CM. AF_09/2020</v>
          </cell>
          <cell r="I6194" t="str">
            <v>M</v>
          </cell>
        </row>
        <row r="6195">
          <cell r="G6195">
            <v>94990</v>
          </cell>
          <cell r="H6195" t="str">
            <v>EXECUÇÃO DE PASSEIO (CALÇADA) OU PISO DE CONCRETO COM CONCRETO MOLDADO IN LOCO, FEITO EM OBRA, ACABAMENTO CONVENCIONAL, NÃO ARMADO. AF_08/2022</v>
          </cell>
          <cell r="I6195" t="str">
            <v>M3</v>
          </cell>
        </row>
        <row r="6196">
          <cell r="G6196">
            <v>94991</v>
          </cell>
          <cell r="H6196" t="str">
            <v>EXECUÇÃO DE PASSEIO (CALÇADA) OU PISO DE CONCRETO COM CONCRETO MOLDADO IN LOCO, USINADO C20, ACABAMENTO CONVENCIONAL, NÃO ARMADO. AF_08/2022</v>
          </cell>
          <cell r="I6196" t="str">
            <v>M3</v>
          </cell>
        </row>
        <row r="6197">
          <cell r="G6197">
            <v>94992</v>
          </cell>
          <cell r="H6197" t="str">
            <v>EXECUÇÃO DE PASSEIO (CALÇADA) OU PISO DE CONCRETO COM CONCRETO MOLDADO IN LOCO, FEITO EM OBRA, ACABAMENTO CONVENCIONAL, ESPESSURA 6 CM, ARMADO. AF_08/2022</v>
          </cell>
          <cell r="I6197" t="str">
            <v>M2</v>
          </cell>
        </row>
        <row r="6198">
          <cell r="G6198">
            <v>94993</v>
          </cell>
          <cell r="H6198" t="str">
            <v>EXECUÇÃO DE PASSEIO (CALÇADA) OU PISO DE CONCRETO COM CONCRETO MOLDADO IN LOCO, USINADO, ACABAMENTO CONVENCIONAL, ESPESSURA 6 CM, ARMADO. AF_08/2022</v>
          </cell>
          <cell r="I6198" t="str">
            <v>M2</v>
          </cell>
        </row>
        <row r="6199">
          <cell r="G6199">
            <v>94994</v>
          </cell>
          <cell r="H6199" t="str">
            <v>EXECUÇÃO DE PASSEIO (CALÇADA) OU PISO DE CONCRETO COM CONCRETO MOLDADO IN LOCO, FEITO EM OBRA, ACABAMENTO CONVENCIONAL, ESPESSURA 8 CM, ARMADO. AF_08/2022</v>
          </cell>
          <cell r="I6199" t="str">
            <v>M2</v>
          </cell>
        </row>
        <row r="6200">
          <cell r="G6200">
            <v>94995</v>
          </cell>
          <cell r="H6200" t="str">
            <v>EXECUÇÃO DE PASSEIO (CALÇADA) OU PISO DE CONCRETO COM CONCRETO MOLDADO IN LOCO, USINADO, ACABAMENTO CONVENCIONAL, ESPESSURA 8 CM, ARMADO. AF_08/2022</v>
          </cell>
          <cell r="I6200" t="str">
            <v>M2</v>
          </cell>
        </row>
        <row r="6201">
          <cell r="G6201">
            <v>101747</v>
          </cell>
          <cell r="H6201" t="str">
            <v>PISO EM CONCRETO 20 MPA PREPARO MECÂNICO, ESPESSURA 7CM. AF_09/2020</v>
          </cell>
          <cell r="I6201" t="str">
            <v>M2</v>
          </cell>
        </row>
        <row r="6202">
          <cell r="G6202">
            <v>104626</v>
          </cell>
          <cell r="H6202" t="str">
            <v>EXECUÇÃO DE PASSEIO (CALÇADA) OU PISO DE CONCRETO COM CONCRETO MOLDADO IN LOCO, USINADO C25, ACABAMENTO CONVENCIONAL, NÃO ARMADO. AF_03/2023</v>
          </cell>
          <cell r="I6202" t="str">
            <v>M3</v>
          </cell>
        </row>
        <row r="6203">
          <cell r="G6203">
            <v>104658</v>
          </cell>
          <cell r="H6203" t="str">
            <v>PISO PODOTÁTIL DE ALERTA OU DIRECIONAL, DE CONCRETO, ASSENTADO SOBRE ARGAMASSA. AF_05/2023</v>
          </cell>
          <cell r="I6203" t="str">
            <v>M2</v>
          </cell>
        </row>
        <row r="6204">
          <cell r="G6204">
            <v>87620</v>
          </cell>
          <cell r="H6204" t="str">
            <v>CONTRAPISO EM ARGAMASSA TRAÇO 1:4 (CIMENTO E AREIA), PREPARO MECÂNICO COM BETONEIRA 400 L, APLICADO EM ÁREAS SECAS SOBRE LAJE, ADERIDO, ACABAMENTO NÃO REFORÇADO, ESPESSURA 2CM. AF_07/2021</v>
          </cell>
          <cell r="I6204" t="str">
            <v>M2</v>
          </cell>
        </row>
        <row r="6205">
          <cell r="G6205">
            <v>87622</v>
          </cell>
          <cell r="H6205" t="str">
            <v>CONTRAPISO EM ARGAMASSA TRAÇO 1:4 (CIMENTO E AREIA), PREPARO MANUAL, APLICADO EM ÁREAS SECAS SOBRE LAJE, ADERIDO, ACABAMENTO NÃO REFORÇADO, ESPESSURA 2CM. AF_07/2021</v>
          </cell>
          <cell r="I6205" t="str">
            <v>M2</v>
          </cell>
        </row>
        <row r="6206">
          <cell r="G6206">
            <v>87623</v>
          </cell>
          <cell r="H6206" t="str">
            <v>CONTRAPISO EM ARGAMASSA PRONTA, PREPARO MECÂNICO COM MISTURADOR 300 KG, APLICADO EM ÁREAS SECAS SOBRE LAJE, ADERIDO, ACABAMENTO NÃO REFORÇADO, ESPESSURA 2CM. AF_07/2021</v>
          </cell>
          <cell r="I6206" t="str">
            <v>M2</v>
          </cell>
        </row>
        <row r="6207">
          <cell r="G6207">
            <v>87624</v>
          </cell>
          <cell r="H6207" t="str">
            <v>CONTRAPISO EM ARGAMASSA PRONTA, PREPARO MECÂNICO COM MISTURADOR 300 KG, APLICADO EM ÁREAS SECAS SOBRE LAJE, ADERIDO, ACABAMENTO NÃO REFORÇADO, ESPESSURA 2CM. AF_07/2021</v>
          </cell>
          <cell r="I6207" t="str">
            <v>M2</v>
          </cell>
        </row>
        <row r="6208">
          <cell r="G6208">
            <v>87630</v>
          </cell>
          <cell r="H6208" t="str">
            <v>CONTRAPISO EM ARGAMASSA TRAÇO 1:4 (CIMENTO E AREIA), PREPARO MECÂNICO COM BETONEIRA 400 L, APLICADO EM ÁREAS SECAS SOBRE LAJE, ADERIDO, ACABAMENTO NÃO REFORÇADO, ESPESSURA 3CM. AF_07/2021</v>
          </cell>
          <cell r="I6208" t="str">
            <v>M2</v>
          </cell>
        </row>
        <row r="6209">
          <cell r="G6209">
            <v>87632</v>
          </cell>
          <cell r="H6209" t="str">
            <v>CONTRAPISO EM ARGAMASSA TRAÇO 1:4 (CIMENTO E AREIA), PREPARO MANUAL, APLICADO EM ÁREAS SECAS SOBRE LAJE, ADERIDO, ACABAMENTO NÃO REFORÇADO, ESPESSURA 3CM. AF_07/2021</v>
          </cell>
          <cell r="I6209" t="str">
            <v>M2</v>
          </cell>
        </row>
        <row r="6210">
          <cell r="G6210">
            <v>87633</v>
          </cell>
          <cell r="H6210" t="str">
            <v>CONTRAPISO EM ARGAMASSA PRONTA, PREPARO MECÂNICO COM MISTURADOR 300 KG, APLICADO EM ÁREAS SECAS SOBRE LAJE, ADERIDO, ACABAMENTO NÃO REFORÇADO, ESPESSURA 3CM. AF_07/2021</v>
          </cell>
          <cell r="I6210" t="str">
            <v>M2</v>
          </cell>
        </row>
        <row r="6211">
          <cell r="G6211">
            <v>87634</v>
          </cell>
          <cell r="H6211" t="str">
            <v>CONTRAPISO EM ARGAMASSA PRONTA, PREPARO MANUAL, APLICADO EM ÁREAS SECAS SOBRE LAJE, ADERIDO, ACABAMENTO NÃO REFORÇADO, ESPESSURA 3CM. AF_07/2021</v>
          </cell>
          <cell r="I6211" t="str">
            <v>M2</v>
          </cell>
        </row>
        <row r="6212">
          <cell r="G6212">
            <v>87640</v>
          </cell>
          <cell r="H6212" t="str">
            <v>CONTRAPISO EM ARGAMASSA TRAÇO 1:4 (CIMENTO E AREIA), PREPARO MECÂNICO COM BETONEIRA 400 L, APLICADO EM ÁREAS SECAS SOBRE LAJE, ADERIDO, ACABAMENTO NÃO REFORÇADO, ESPESSURA 4CM. AF_07/2021</v>
          </cell>
          <cell r="I6212" t="str">
            <v>M2</v>
          </cell>
        </row>
        <row r="6213">
          <cell r="G6213">
            <v>87642</v>
          </cell>
          <cell r="H6213" t="str">
            <v>CONTRAPISO EM ARGAMASSA TRAÇO 1:4 (CIMENTO E AREIA), PREPARO MANUAL, APLICADO EM ÁREAS SECAS SOBRE LAJE, ADERIDO, ACABAMENTO NÃO REFORÇADO, ESPESSURA 4CM. AF_07/2021</v>
          </cell>
          <cell r="I6213" t="str">
            <v>M2</v>
          </cell>
        </row>
        <row r="6214">
          <cell r="G6214">
            <v>87643</v>
          </cell>
          <cell r="H6214" t="str">
            <v>CONTRAPISO EM ARGAMASSA PRONTA, PREPARO MECÂNICO COM MISTURADOR 300 KG, APLICADO EM ÁREAS SECAS SOBRE LAJE, ADERIDO, ACABAMENTO NÃO REFORÇADO, ESPESSURA 4CM. AF_07/2021</v>
          </cell>
          <cell r="I6214" t="str">
            <v>M2</v>
          </cell>
        </row>
        <row r="6215">
          <cell r="G6215">
            <v>87644</v>
          </cell>
          <cell r="H6215" t="str">
            <v>CONTRAPISO EM ARGAMASSA PRONTA, PREPARO MANUAL, APLICADO EM ÁREAS SECAS SOBRE LAJE, ADERIDO, ACABAMENTO NÃO REFORÇADO, ESPESSURA 4CM. AF_07/2021</v>
          </cell>
          <cell r="I6215" t="str">
            <v>M2</v>
          </cell>
        </row>
        <row r="6216">
          <cell r="G6216">
            <v>87680</v>
          </cell>
          <cell r="H6216" t="str">
            <v>CONTRAPISO EM ARGAMASSA TRAÇO 1:4 (CIMENTO E AREIA), PREPARO MECÂNICO COM BETONEIRA 400 L, APLICADO EM ÁREAS SECAS SOBRE LAJE, NÃO ADERIDO, ACABAMENTO NÃO REFORÇADO, ESPESSURA 4CM. AF_07/2021</v>
          </cell>
          <cell r="I6216" t="str">
            <v>M2</v>
          </cell>
        </row>
        <row r="6217">
          <cell r="G6217">
            <v>87682</v>
          </cell>
          <cell r="H6217" t="str">
            <v>CONTRAPISO EM ARGAMASSA TRAÇO 1:4 (CIMENTO E AREIA), PREPARO MANUAL, APLICADO EM ÁREAS SECAS SOBRE LAJE, NÃO ADERIDO, ACABAMENTO NÃO REFORÇADO, ESPESSURA 4CM. AF_07/2021</v>
          </cell>
          <cell r="I6217" t="str">
            <v>M2</v>
          </cell>
        </row>
        <row r="6218">
          <cell r="G6218">
            <v>87683</v>
          </cell>
          <cell r="H6218" t="str">
            <v>CONTRAPISO EM ARGAMASSA PRONTA, PREPARO MECÂNICO COM MISTURADOR 300 KG, APLICADO EM ÁREAS SECAS SOBRE LAJE, NÃO ADERIDO, ACABAMENTO NÃO REFORÇADO, ESPESSURA 4CM. AF_07/2021</v>
          </cell>
          <cell r="I6218" t="str">
            <v>M2</v>
          </cell>
        </row>
        <row r="6219">
          <cell r="G6219">
            <v>87684</v>
          </cell>
          <cell r="H6219" t="str">
            <v>CONTRAPISO EM ARGAMASSA PRONTA, PREPARO MANUAL, APLICADO EM ÁREAS SECAS SOBRE LAJE, NÃO ADERIDO, ACABAMENTO NÃO REFORÇADO, ESPESSURA 4CM. AF_07/2021</v>
          </cell>
          <cell r="I6219" t="str">
            <v>M2</v>
          </cell>
        </row>
        <row r="6220">
          <cell r="G6220">
            <v>87690</v>
          </cell>
          <cell r="H6220" t="str">
            <v>CONTRAPISO EM ARGAMASSA TRAÇO 1:4 (CIMENTO E AREIA), PREPARO MECÂNICO COM BETONEIRA 400 L, APLICADO EM ÁREAS SECAS SOBRE LAJE, NÃO ADERIDO, ACABAMENTO NÃO REFORÇADO, ESPESSURA 5CM. AF_07/2021</v>
          </cell>
          <cell r="I6220" t="str">
            <v>M2</v>
          </cell>
        </row>
        <row r="6221">
          <cell r="G6221">
            <v>87692</v>
          </cell>
          <cell r="H6221" t="str">
            <v>CONTRAPISO EM ARGAMASSA TRAÇO 1:4 (CIMENTO E AREIA), PREPARO MANUAL, APLICADO EM ÁREAS SECAS SOBRE LAJE, NÃO ADERIDO, ACABAMENTO NÃO REFORÇADO, ESPESSURA 5CM. AF_07/2021</v>
          </cell>
          <cell r="I6221" t="str">
            <v>M2</v>
          </cell>
        </row>
        <row r="6222">
          <cell r="G6222">
            <v>87693</v>
          </cell>
          <cell r="H6222" t="str">
            <v>CONTRAPISO EM ARGAMASSA PRONTA, PREPARO MECÂNICO COM MISTURADOR 300 KG, APLICADO EM ÁREAS SECAS SOBRE LAJE, NÃO ADERIDO, ESPESSURA 5CM. AF_07/2021</v>
          </cell>
          <cell r="I6222" t="str">
            <v>M2</v>
          </cell>
        </row>
        <row r="6223">
          <cell r="G6223">
            <v>87694</v>
          </cell>
          <cell r="H6223" t="str">
            <v>CONTRAPISO EM ARGAMASSA PRONTA, PREPARO MANUAL, APLICADO EM ÁREAS SECAS SOBRE LAJE, NÃO ADERIDO, ACABAMENTO NÃO REFORÇADO, ESPESSURA 5CM. AF_07/2021</v>
          </cell>
          <cell r="I6223" t="str">
            <v>M2</v>
          </cell>
        </row>
        <row r="6224">
          <cell r="G6224">
            <v>87700</v>
          </cell>
          <cell r="H6224" t="str">
            <v>CONTRAPISO EM ARGAMASSA TRAÇO 1:4 (CIMENTO E AREIA), PREPARO MECÂNICO COM BETONEIRA 400 L, APLICADO EM ÁREAS SECAS SOBRE LAJE, NÃO ADERIDO, ACABAMENTO NÃO REFORÇADO, ESPESSURA 6CM. AF_07/2021</v>
          </cell>
          <cell r="I6224" t="str">
            <v>M2</v>
          </cell>
        </row>
        <row r="6225">
          <cell r="G6225">
            <v>87702</v>
          </cell>
          <cell r="H6225" t="str">
            <v>CONTRAPISO EM ARGAMASSA TRAÇO 1:4 (CIMENTO E AREIA), PREPARO MANUAL, APLICADO EM ÁREAS SECAS SOBRE LAJE, NÃO ADERIDO, ACABAMENTO NÃO REFORÇADO, ESPESSURA 6CM. AF_07/2021</v>
          </cell>
          <cell r="I6225" t="str">
            <v>M2</v>
          </cell>
        </row>
        <row r="6226">
          <cell r="G6226">
            <v>87703</v>
          </cell>
          <cell r="H6226" t="str">
            <v>CONTRAPISO EM ARGAMASSA PRONTA, PREPARO MECÂNICO COM MISTURADOR 300 KG, APLICADO EM ÁREAS SECAS SOBRE LAJE, NÃO ADERIDO, ACABAMENTO NÃO REFORÇADO, ESPESSURA 6CM. AF_07/2021</v>
          </cell>
          <cell r="I6226" t="str">
            <v>M2</v>
          </cell>
        </row>
        <row r="6227">
          <cell r="G6227">
            <v>87704</v>
          </cell>
          <cell r="H6227" t="str">
            <v>CONTRAPISO EM ARGAMASSA PRONTA, PREPARO MANUAL, APLICADO EM ÁREAS SECAS SOBRE LAJE, NÃO ADERIDO, ACABAMENTO NÃO REFORÇADO, ESPESSURA 6CM. AF_07/2021</v>
          </cell>
          <cell r="I6227" t="str">
            <v>M2</v>
          </cell>
        </row>
        <row r="6228">
          <cell r="G6228">
            <v>87735</v>
          </cell>
          <cell r="H6228" t="str">
            <v>CONTRAPISO EM ARGAMASSA TRAÇO 1:4 (CIMENTO E AREIA), PREPARO MECÂNICO COM BETONEIRA 400 L, APLICADO EM ÁREAS MOLHADAS SOBRE LAJE, ADERIDO, ACABAMENTO NÃO REFORÇADO, ESPESSURA 2CM. AF_07/2021</v>
          </cell>
          <cell r="I6228" t="str">
            <v>M2</v>
          </cell>
        </row>
        <row r="6229">
          <cell r="G6229">
            <v>87737</v>
          </cell>
          <cell r="H6229" t="str">
            <v>CONTRAPISO EM ARGAMASSA TRAÇO 1:4 (CIMENTO E AREIA), PREPARO MANUAL, APLICADO EM ÁREAS MOLHADAS SOBRE LAJE, ADERIDO, ACABAMENTO NÃO REFORÇADO, ESPESSURA 2CM. AF_07/2021</v>
          </cell>
          <cell r="I6229" t="str">
            <v>M2</v>
          </cell>
        </row>
        <row r="6230">
          <cell r="G6230">
            <v>87738</v>
          </cell>
          <cell r="H6230" t="str">
            <v>CONTRAPISO EM ARGAMASSA PRONTA, PREPARO MECÂNICO COM MISTURADOR 300 KG, APLICADO EM ÁREAS MOLHADAS SOBRE LAJE, ADERIDO, ACABAMENTO NÃO REFORÇADO, ESPESSURA 2CM. AF_07/2021</v>
          </cell>
          <cell r="I6230" t="str">
            <v>M2</v>
          </cell>
        </row>
        <row r="6231">
          <cell r="G6231">
            <v>87739</v>
          </cell>
          <cell r="H6231" t="str">
            <v>CONTRAPISO EM ARGAMASSA PRONTA, PREPARO MANUAL, APLICADO EM ÁREAS MOLHADAS SOBRE LAJE, ADERIDO, ACABAMENTO NÃO REFORÇADO, ESPESSURA 2CM. AF_07/2021</v>
          </cell>
          <cell r="I6231" t="str">
            <v>M2</v>
          </cell>
        </row>
        <row r="6232">
          <cell r="G6232">
            <v>87745</v>
          </cell>
          <cell r="H6232" t="str">
            <v>CONTRAPISO EM ARGAMASSA TRAÇO 1:4 (CIMENTO E AREIA), PREPARO MECÂNICO COM BETONEIRA 400 L, APLICADO EM ÁREAS MOLHADAS SOBRE LAJE, ADERIDO, ACABAMENTO NÃO REFORÇADO, ESPESSURA 3CM. AF_07/2021</v>
          </cell>
          <cell r="I6232" t="str">
            <v>M2</v>
          </cell>
        </row>
        <row r="6233">
          <cell r="G6233">
            <v>87747</v>
          </cell>
          <cell r="H6233" t="str">
            <v>CONTRAPISO EM ARGAMASSA TRAÇO 1:4 (CIMENTO E AREIA), PREPARO MANUAL, APLICADO EM ÁREAS MOLHADAS SOBRE LAJE, ADERIDO, ACABAMENTO NÃO REFORÇADO, ESPESSURA 3CM. AF_07/2021</v>
          </cell>
          <cell r="I6233" t="str">
            <v>M2</v>
          </cell>
        </row>
        <row r="6234">
          <cell r="G6234">
            <v>87748</v>
          </cell>
          <cell r="H6234" t="str">
            <v>CONTRAPISO EM ARGAMASSA PRONTA, PREPARO MECÂNICO COM MISTURADOR 300 KG, APLICADO EM ÁREAS MOLHADAS SOBRE LAJE, ADERIDO, ACABAMENTO NÃO REFORÇADO, ESPESSURA 3CM. AF_07/2021</v>
          </cell>
          <cell r="I6234" t="str">
            <v>M2</v>
          </cell>
        </row>
        <row r="6235">
          <cell r="G6235">
            <v>87749</v>
          </cell>
          <cell r="H6235" t="str">
            <v>CONTRAPISO EM ARGAMASSA PRONTA, PREPARO MANUAL, APLICADO EM ÁREAS MOLHADAS SOBRE LAJE, ADERIDO, ACABAMENTO NÃO REFORÇADO, ESPESSURA 3CM. AF_07/2021</v>
          </cell>
          <cell r="I6235" t="str">
            <v>M2</v>
          </cell>
        </row>
        <row r="6236">
          <cell r="G6236">
            <v>87755</v>
          </cell>
          <cell r="H6236" t="str">
            <v>CONTRAPISO EM ARGAMASSA TRAÇO 1:4 (CIMENTO E AREIA), PREPARO MECÂNICO COM BETONEIRA 400 L, APLICADO EM ÁREAS MOLHADAS SOBRE IMPERMEABILIZAÇÃO, ACABAMENTO NÃO REFORÇADO, ESPESSURA 3CM. AF_07/2021</v>
          </cell>
          <cell r="I6236" t="str">
            <v>M2</v>
          </cell>
        </row>
        <row r="6237">
          <cell r="G6237">
            <v>87757</v>
          </cell>
          <cell r="H6237" t="str">
            <v>CONTRAPISO EM ARGAMASSA TRAÇO 1:4 (CIMENTO E AREIA), PREPARO MANUAL, APLICADO EM ÁREAS MOLHADAS SOBRE IMPERMEABILIZAÇÃO, ACABAMENTO NÃO REFORÇADO, ESPESSURA 3CM. AF_07/2021</v>
          </cell>
          <cell r="I6237" t="str">
            <v>M2</v>
          </cell>
        </row>
        <row r="6238">
          <cell r="G6238">
            <v>87758</v>
          </cell>
          <cell r="H6238" t="str">
            <v>CONTRAPISO EM ARGAMASSA PRONTA, PREPARO MECÂNICO COM MISTURADOR 300 KG, APLICADO EM ÁREAS MOLHADAS SOBRE IMPERMEABILIZAÇÃO, ACABAMENTO NÃO REFORÇADO, ESPESSURA 3CM. AF_07/2021</v>
          </cell>
          <cell r="I6238" t="str">
            <v>M2</v>
          </cell>
        </row>
        <row r="6239">
          <cell r="G6239">
            <v>87759</v>
          </cell>
          <cell r="H6239" t="str">
            <v>CONTRAPISO EM ARGAMASSA PRONTA, PREPARO MANUAL, APLICADO EM ÁREAS MOLHADAS SOBRE IMPERMEABILIZAÇÃO, ACABAMENTO NÃO REFORÇADO, ESPESSURA 3CM. AF_07/2021</v>
          </cell>
          <cell r="I6239" t="str">
            <v>M2</v>
          </cell>
        </row>
        <row r="6240">
          <cell r="G6240">
            <v>87765</v>
          </cell>
          <cell r="H6240" t="str">
            <v>CONTRAPISO EM ARGAMASSA TRAÇO 1:4 (CIMENTO E AREIA), PREPARO MECÂNICO COM BETONEIRA 400 L, APLICADO EM ÁREAS MOLHADAS SOBRE IMPERMEABILIZAÇÃO, ACABAMENTO NÃO REFORÇADO, ESPESSURA 4CM. AF_07/2021</v>
          </cell>
          <cell r="I6240" t="str">
            <v>M2</v>
          </cell>
        </row>
        <row r="6241">
          <cell r="G6241">
            <v>87767</v>
          </cell>
          <cell r="H6241" t="str">
            <v>CONTRAPISO EM ARGAMASSA TRAÇO 1:4 (CIMENTO E AREIA), PREPARO MANUAL, APLICADO EM ÁREAS MOLHADAS SOBRE IMPERMEABILIZAÇÃO, ACABAMENTO NÃO REFORÇADO, ESPESSURA 4CM. AF_07/2021</v>
          </cell>
          <cell r="I6241" t="str">
            <v>M2</v>
          </cell>
        </row>
        <row r="6242">
          <cell r="G6242">
            <v>87768</v>
          </cell>
          <cell r="H6242" t="str">
            <v>CONTRAPISO EM ARGAMASSA PRONTA, PREPARO MECÂNICO COM MISTURADOR 300 KG, APLICADO EM ÁREAS MOLHADAS SOBRE IMPERMEABILIZAÇÃO, ACABAMENTO NÃO REFORÇADO, ESPESSURA 4CM. AF_07/2021</v>
          </cell>
          <cell r="I6242" t="str">
            <v>M2</v>
          </cell>
        </row>
        <row r="6243">
          <cell r="G6243">
            <v>87769</v>
          </cell>
          <cell r="H6243" t="str">
            <v>CONTRAPISO EM ARGAMASSA PRONTA, PREPARO MANUAL, APLICADO EM ÁREAS MOLHADAS SOBRE IMPERMEABILIZAÇÃO, ACABAMENTO NÃO REFORÇADO, ESPESSURA 4CM. AF_07/2021</v>
          </cell>
          <cell r="I6243" t="str">
            <v>M2</v>
          </cell>
        </row>
        <row r="6244">
          <cell r="G6244">
            <v>88470</v>
          </cell>
          <cell r="H6244" t="str">
            <v>CONTRAPISO COM ARGAMASSA AUTONIVELANTE, APLICADO SOBRE LAJE, NÃO ADERIDO, ESPESSURA 3CM. AF_07/2021</v>
          </cell>
          <cell r="I6244" t="str">
            <v>M2</v>
          </cell>
        </row>
        <row r="6245">
          <cell r="G6245">
            <v>88471</v>
          </cell>
          <cell r="H6245" t="str">
            <v>CONTRAPISO COM ARGAMASSA AUTONIVELANTE, APLICADO SOBRE LAJE, NÃO ADERIDO, ESPESSURA 4CM. AF_07/2021</v>
          </cell>
          <cell r="I6245" t="str">
            <v>M2</v>
          </cell>
        </row>
        <row r="6246">
          <cell r="G6246">
            <v>88472</v>
          </cell>
          <cell r="H6246" t="str">
            <v>CONTRAPISO COM ARGAMASSA AUTONIVELANTE, APLICADO SOBRE LAJE, NÃO ADERIDO, ESPESSURA 5CM. AF_07/2021</v>
          </cell>
          <cell r="I6246" t="str">
            <v>M2</v>
          </cell>
        </row>
        <row r="6247">
          <cell r="G6247">
            <v>88476</v>
          </cell>
          <cell r="H6247" t="str">
            <v>CONTRAPISO COM ARGAMASSA AUTONIVELANTE, APLICADO SOBRE LAJE, ADERIDO, ESPESSURA 2CM. AF_07/2021</v>
          </cell>
          <cell r="I6247" t="str">
            <v>M2</v>
          </cell>
        </row>
        <row r="6248">
          <cell r="G6248">
            <v>88477</v>
          </cell>
          <cell r="H6248" t="str">
            <v>CONTRAPISO COM ARGAMASSA AUTONIVELANTE, APLICADO SOBRE LAJE, ADERIDO, ESPESSURA 3CM. AF_07/2021</v>
          </cell>
          <cell r="I6248" t="str">
            <v>M2</v>
          </cell>
        </row>
        <row r="6249">
          <cell r="G6249">
            <v>88478</v>
          </cell>
          <cell r="H6249" t="str">
            <v>CONTRAPISO COM ARGAMASSA AUTONIVELANTE, APLICADO SOBRE LAJE, ADERIDO, ESPESSURA 4CM. AF_07/2021</v>
          </cell>
          <cell r="I6249" t="str">
            <v>M2</v>
          </cell>
        </row>
        <row r="6250">
          <cell r="G6250">
            <v>90930</v>
          </cell>
          <cell r="H6250" t="str">
            <v>CONTRAPISO ACÚSTICO EM ARGAMASSA TRAÇO 1:4 (CIMENTO E AREIA), PREPARO MECÂNICO COM BETONEIRA 400L, APLICADO EM ÁREAS SECAS, ACABAMENTO NÃO REFORÇADO, ESPESSURA 5CM. AF_07/2021</v>
          </cell>
          <cell r="I6250" t="str">
            <v>M2</v>
          </cell>
        </row>
        <row r="6251">
          <cell r="G6251">
            <v>90932</v>
          </cell>
          <cell r="H6251" t="str">
            <v>CONTRAPISO ACÚSTICO EM ARGAMASSA TRAÇO 1:4 (CIMENTO E AREIA), PREPARO MANUAL, APLICADO EM ÁREAS SECAS, ACABAMENTO NÃO REFORÇADO, ESPESSURA 5CM. AF_07/2021</v>
          </cell>
          <cell r="I6251" t="str">
            <v>M2</v>
          </cell>
        </row>
        <row r="6252">
          <cell r="G6252">
            <v>90933</v>
          </cell>
          <cell r="H6252" t="str">
            <v>CONTRAPISO ACÚSTICO EM ARGAMASSA PRONTA, PREPARO MECÂNICO COM MISTURADOR 300 KG, APLICADO EM ÁREAS SECAS, ACABAMENTO NÃO REFORÇADO, ESPESSURA 5CM. AF_07/2021</v>
          </cell>
          <cell r="I6252" t="str">
            <v>M2</v>
          </cell>
        </row>
        <row r="6253">
          <cell r="G6253">
            <v>90934</v>
          </cell>
          <cell r="H6253" t="str">
            <v>CONTRAPISO ACÚSTICO EM ARGAMASSA PRONTA, PREPARO MANUAL, APLICADO EM ÁREAS SECAS, ACABAMENTO NÃO REFORÇADO, ESPESSURA 5CM. AF_07/2021</v>
          </cell>
          <cell r="I6253" t="str">
            <v>M2</v>
          </cell>
        </row>
        <row r="6254">
          <cell r="G6254">
            <v>90940</v>
          </cell>
          <cell r="H6254" t="str">
            <v>CONTRAPISO ACÚSTICO EM ARGAMASSA TRAÇO 1:4 (CIMENTO E AREIA), PREPARO MECÂNICO COM BETONEIRA 400L, APLICADO EM ÁREAS SECAS, ACABAMENTO NÃO REFORÇADO, ESPESSURA 6CM. AF_07/2021</v>
          </cell>
          <cell r="I6254" t="str">
            <v>M2</v>
          </cell>
        </row>
        <row r="6255">
          <cell r="G6255">
            <v>90942</v>
          </cell>
          <cell r="H6255" t="str">
            <v>CONTRAPISO ACÚSTICO EM ARGAMASSA TRAÇO 1:4 (CIMENTO E AREIA), PREPARO MANUAL, APLICADO EM ÁREAS SECAS, ACABAMENTO NÃO REFORÇADO, ESPESSURA 6CM. AF_07/2021</v>
          </cell>
          <cell r="I6255" t="str">
            <v>M2</v>
          </cell>
        </row>
        <row r="6256">
          <cell r="G6256">
            <v>90943</v>
          </cell>
          <cell r="H6256" t="str">
            <v>CONTRAPISO ACÚSTICO EM ARGAMASSA PRONTA, PREPARO MECÂNICO COM MISTURADOR 300 KG, APLICADO EM ÁREAS SECAS, ACABAMENTO NÃO REFORÇADO, ESPESSURA 6CM. AF_07/2021</v>
          </cell>
          <cell r="I6256" t="str">
            <v>M2</v>
          </cell>
        </row>
        <row r="6257">
          <cell r="G6257">
            <v>90944</v>
          </cell>
          <cell r="H6257" t="str">
            <v>CONTRAPISO ACÚSTICO EM ARGAMASSA PRONTA, PREPARO MANUAL, APLICADO EM ÁREAS SECA, ACABAMENTO NÃO REFORÇADO, ESPESSURA 6CM. AF_07/2021</v>
          </cell>
          <cell r="I6257" t="str">
            <v>M2</v>
          </cell>
        </row>
        <row r="6258">
          <cell r="G6258">
            <v>90950</v>
          </cell>
          <cell r="H6258" t="str">
            <v>CONTRAPISO ACÚSTICO EM ARGAMASSA TRAÇO 1:4 (CIMENTO E AREIA), PREPARO MECÂNICO COM BETONEIRA 400L, APLICADO EM ÁREAS SECAS, ACABAMENTO NÃO REFORÇADO, ESPESSURA 7CM. AF_07/2021</v>
          </cell>
          <cell r="I6258" t="str">
            <v>M2</v>
          </cell>
        </row>
        <row r="6259">
          <cell r="G6259">
            <v>90952</v>
          </cell>
          <cell r="H6259" t="str">
            <v>CONTRAPISO ACÚSTICO EM ARGAMASSA TRAÇO 1:4 (CIMENTO E AREIA), PREPARO MANUAL, APLICADO EM ÁREAS SECAS, ACABAMENTO NÃO REFORÇADO, ESPESSURA 7CM. AF_07/2021</v>
          </cell>
          <cell r="I6259" t="str">
            <v>M2</v>
          </cell>
        </row>
        <row r="6260">
          <cell r="G6260">
            <v>90953</v>
          </cell>
          <cell r="H6260" t="str">
            <v>CONTRAPISO ACÚSTICO EM ARGAMASSA PRONTA, PREPARO MECÂNICO COM MISTURADOR 300 KG, APLICADO EM ÁREAS SECAS, ACABAMENTO NÃO REFORÇADO, ESPESSURA 7CM. AF_07/2021</v>
          </cell>
          <cell r="I6260" t="str">
            <v>M2</v>
          </cell>
        </row>
        <row r="6261">
          <cell r="G6261">
            <v>90954</v>
          </cell>
          <cell r="H6261" t="str">
            <v>CONTRAPISO ACÚSTICO EM ARGAMASSA PRONTA, PREPARO MANUAL, APLICADO EM ÁREAS SECAS, ACABAMENTO NÃO REFORÇADO, ESPESSURA 7CM. AF_07/2021</v>
          </cell>
          <cell r="I6261" t="str">
            <v>M2</v>
          </cell>
        </row>
        <row r="6262">
          <cell r="G6262">
            <v>94438</v>
          </cell>
          <cell r="H6262" t="str">
            <v>(COMPOSIÇÃO REPRESENTATIVA) DO SERVIÇO DE CONTRAPISO EM ARGAMASSA TRAÇO 1:4 (CIM E AREIA), EM BETONEIRA 400 L, ESPESSURA 3 CM ÁREAS SECAS E 3 CM ÁREAS MOLHADAS, PARA EDIFICAÇÃO HABITACIONAL UNIFAMILIAR (CASA) E EDIFICAÇÃO PÚBLICA PADRÃO. AF_11/2014</v>
          </cell>
          <cell r="I6262" t="str">
            <v>M2</v>
          </cell>
        </row>
        <row r="6263">
          <cell r="G6263">
            <v>94439</v>
          </cell>
          <cell r="H6263" t="str">
            <v>(COMPOSIÇÃO REPRESENTATIVA) DO SERVIÇO DE CONTRAPISO EM ARGAMASSA TRAÇO 1:4 (CIM E AREIA), BETONEIRA 400 L, E = 4 CM ÁREAS SECAS E  MOLHADAS SOBRE LAJE , E = 3 CM ÁREAS MOLHADAS SOBRE IMPERMEABILIZAÇÃO, CASA E EDIFICAÇÃO PÚBLICA PADRÃO. AF_11/2014</v>
          </cell>
          <cell r="I6263" t="str">
            <v>M2</v>
          </cell>
        </row>
        <row r="6264">
          <cell r="G6264">
            <v>94779</v>
          </cell>
          <cell r="H6264" t="str">
            <v>(COMPOSIÇÃO REPRESENTATIVA) DO SERVIÇO DE CONTRAPISO EM ARGAMASSA TRAÇO 1:4 (CIM E AREIA), EM BETONEIRA 400 L, ESPESSURA 3 CM ÁREAS SECAS E 3 CM ÁREAS MOLHADAS, PARA EDIFICAÇÃO HABITACIONAL MULTIFAMILIAR (PRÉDIO). AF_11/2014</v>
          </cell>
          <cell r="I6264" t="str">
            <v>M2</v>
          </cell>
        </row>
        <row r="6265">
          <cell r="G6265">
            <v>94782</v>
          </cell>
          <cell r="H6265" t="str">
            <v>(COMPOSIÇÃO REPRESENTATIVA) DO SERVIÇO DE CONTRAPISO EM ARGAMASSA TRAÇO 1:4 (CIM E AREIA), BETONEIRA 400 L, E = 4 CM ÁREAS SECAS E  MOLHADAS SOBRE LAJE , E = 3 CM ÁREAS MOLHADAS SOBRE IMPERMEABILIZAÇÃO, PARA EDIFICAÇÃO MULTIFAMILIAR. AF_11/2014</v>
          </cell>
          <cell r="I6265" t="str">
            <v>M2</v>
          </cell>
        </row>
        <row r="6266">
          <cell r="G6266">
            <v>102803</v>
          </cell>
          <cell r="H6266" t="str">
            <v>REFORÇO SUPERFICIAL PARA CONTRAPISOS DE ARGAMASSA SEMI-SECA. AF_07/2021</v>
          </cell>
          <cell r="I6266" t="str">
            <v>M2</v>
          </cell>
        </row>
        <row r="6267">
          <cell r="G6267">
            <v>101742</v>
          </cell>
          <cell r="H6267" t="str">
            <v>RODAPÉ BORRACHA LISO, ALTURA = 7CM, ESPESSURA = 2 MM, PARA ARGAMASSA. AF_09/2020</v>
          </cell>
          <cell r="I6267" t="str">
            <v>M</v>
          </cell>
        </row>
        <row r="6268">
          <cell r="G6268">
            <v>87878</v>
          </cell>
          <cell r="H6268" t="str">
            <v>CHAPISCO APLICADO EM ALVENARIAS E ESTRUTURAS DE CONCRETO INTERNAS, COM COLHER DE PEDREIRO.  ARGAMASSA TRAÇO 1:3 COM PREPARO MANUAL. AF_10/2022</v>
          </cell>
          <cell r="I6268" t="str">
            <v>M2</v>
          </cell>
        </row>
        <row r="6269">
          <cell r="G6269">
            <v>87879</v>
          </cell>
          <cell r="H6269" t="str">
            <v>CHAPISCO APLICADO EM ALVENARIAS E ESTRUTURAS DE CONCRETO INTERNAS, COM COLHER DE PEDREIRO.  ARGAMASSA TRAÇO 1:3 COM PREPARO EM BETONEIRA 400L. AF_10/2022</v>
          </cell>
          <cell r="I6269" t="str">
            <v>M2</v>
          </cell>
        </row>
        <row r="6270">
          <cell r="G6270">
            <v>87881</v>
          </cell>
          <cell r="H6270" t="str">
            <v>CHAPISCO APLICADO NO TETO OU EM ALVENARIA E ESTRUTURA, COM ROLO PARA TEXTURA ACRÍLICA. ARGAMASSA TRAÇO 1:4 E EMULSÃO POLIMÉRICA (ADESIVO) COM PREPARO MANUAL. AF_10/2022</v>
          </cell>
          <cell r="I6270" t="str">
            <v>M2</v>
          </cell>
        </row>
        <row r="6271">
          <cell r="G6271">
            <v>87882</v>
          </cell>
          <cell r="H6271" t="str">
            <v>CHAPISCO APLICADO NO TETO OU EM ALVENARIA E ESTRUTURA, COM ROLO PARA TEXTURA ACRÍLICA. ARGAMASSA TRAÇO 1:4 E EMULSÃO POLIMÉRICA (ADESIVO) COM PREPARO EM BETONEIRA 400L. AF_10/2022</v>
          </cell>
          <cell r="I6271" t="str">
            <v>M2</v>
          </cell>
        </row>
        <row r="6272">
          <cell r="G6272">
            <v>87884</v>
          </cell>
          <cell r="H6272" t="str">
            <v>CHAPISCO APLICADO NO TETO OU EM ALVENARIA E ESTRUTURA, COM ROLO PARA TEXTURA ACRÍLICA. ARGAMASSA INDUSTRIALIZADA COM PREPARO MANUAL. AF_10/2022</v>
          </cell>
          <cell r="I6272" t="str">
            <v>M2</v>
          </cell>
        </row>
        <row r="6273">
          <cell r="G6273">
            <v>87885</v>
          </cell>
          <cell r="H6273" t="str">
            <v>CHAPISCO APLICADO NO TETO OU EM ALVENARIA E ESTRUTURA, COM ROLO PARA TEXTURA ACRÍLICA. ARGAMASSA INDUSTRIALIZADA COM PREPARO EM MISTURADOR 300 KG. AF_10/2022</v>
          </cell>
          <cell r="I6273" t="str">
            <v>M2</v>
          </cell>
        </row>
        <row r="6274">
          <cell r="G6274">
            <v>87886</v>
          </cell>
          <cell r="H6274" t="str">
            <v>CHAPISCO APLICADO NO TETO OU EM ESTRUTURA, COM DESEMPENADEIRA DENTADA. ARGAMASSA INDUSTRIALIZADA COM PREPARO MANUAL. AF_10/2022</v>
          </cell>
          <cell r="I6274" t="str">
            <v>M2</v>
          </cell>
        </row>
        <row r="6275">
          <cell r="G6275">
            <v>87887</v>
          </cell>
          <cell r="H6275" t="str">
            <v>CHAPISCO APLICADO NO TETO OU EM ESTRUTURA, COM DESEMPENADEIRA DENTADA. ARGAMASSA INDUSTRIALIZADA COM PREPARO EM MISTURADOR 300 KG. AF_10/2022</v>
          </cell>
          <cell r="I6275" t="str">
            <v>M2</v>
          </cell>
        </row>
        <row r="6276">
          <cell r="G6276">
            <v>87888</v>
          </cell>
          <cell r="H6276" t="str">
            <v>CHAPISCO APLICADO EM ALVENARIA (SEM PRESENÇA DE VÃOS) E ESTRUTURAS DE CONCRETO DE FACHADA, COM ROLO PARA TEXTURA ACRÍLICA.  ARGAMASSA TRAÇO 1:4 E EMULSÃO POLIMÉRICA (ADESIVO) COM PREPARO MANUAL. AF_10/2022</v>
          </cell>
          <cell r="I6276" t="str">
            <v>M2</v>
          </cell>
        </row>
        <row r="6277">
          <cell r="G6277">
            <v>87889</v>
          </cell>
          <cell r="H6277" t="str">
            <v>CHAPISCO APLICADO EM ALVENARIA (SEM PRESENÇA DE VÃOS) E ESTRUTURAS DE CONCRETO DE FACHADA, COM ROLO PARA TEXTURA ACRÍLICA.  ARGAMASSA TRAÇO 1:4 E EMULSÃO POLIMÉRICA (ADESIVO) COM PREPARO EM BETONEIRA 400L. AF_10/2022</v>
          </cell>
          <cell r="I6277" t="str">
            <v>M2</v>
          </cell>
        </row>
        <row r="6278">
          <cell r="G6278">
            <v>87891</v>
          </cell>
          <cell r="H6278" t="str">
            <v>CHAPISCO APLICADO EM ALVENARIA (SEM PRESENÇA DE VÃOS) E ESTRUTURAS DE CONCRETO DE FACHADA, COM ROLO PARA TEXTURA ACRÍLICA. ARGAMASSA INDUSTRIALIZADA COM PREPARO MANUAL. AF_10/2022</v>
          </cell>
          <cell r="I6278" t="str">
            <v>M2</v>
          </cell>
        </row>
        <row r="6279">
          <cell r="G6279">
            <v>87892</v>
          </cell>
          <cell r="H6279" t="str">
            <v>CHAPISCO APLICADO EM ALVENARIA (SEM PRESENÇA DE VÃOS) E ESTRUTURAS DE CONCRETO DE FACHADA, COM ROLO PARA TEXTURA ACRÍLICA.  ARGAMASSA INDUSTRIALIZADA COM PREPARO EM MISTURADOR 300 KG. AF_10/2022</v>
          </cell>
          <cell r="I6279" t="str">
            <v>M2</v>
          </cell>
        </row>
        <row r="6280">
          <cell r="G6280">
            <v>87893</v>
          </cell>
          <cell r="H6280" t="str">
            <v>CHAPISCO APLICADO EM ALVENARIA (SEM PRESENÇA DE VÃOS) E ESTRUTURAS DE CONCRETO DE FACHADA, COM COLHER DE PEDREIRO.  ARGAMASSA TRAÇO 1:3 COM PREPARO MANUAL. AF_10/2022</v>
          </cell>
          <cell r="I6280" t="str">
            <v>M2</v>
          </cell>
        </row>
        <row r="6281">
          <cell r="G6281">
            <v>87894</v>
          </cell>
          <cell r="H6281" t="str">
            <v>CHAPISCO APLICADO EM ALVENARIA (SEM PRESENÇA DE VÃOS) E ESTRUTURAS DE CONCRETO DE FACHADA, COM COLHER DE PEDREIRO.  ARGAMASSA TRAÇO 1:3 COM PREPARO EM BETONEIRA 400L. AF_10/2022</v>
          </cell>
          <cell r="I6281" t="str">
            <v>M2</v>
          </cell>
        </row>
        <row r="6282">
          <cell r="G6282">
            <v>87896</v>
          </cell>
          <cell r="H6282" t="str">
            <v>CHAPISCO APLICADO EM ALVENARIA (SEM PRESENÇA DE VÃOS) E ESTRUTURAS DE CONCRETO DE FACHADA, COM EQUIPAMENTO DE PROJEÇÃO. ARGAMASSA TRAÇO 1:3 COM PREPARO MANUAL. AF_10/2022</v>
          </cell>
          <cell r="I6282" t="str">
            <v>M2</v>
          </cell>
        </row>
        <row r="6283">
          <cell r="G6283">
            <v>87897</v>
          </cell>
          <cell r="H6283" t="str">
            <v>CHAPISCO APLICADO EM ALVENARIA (SEM PRESENÇA DE VÃOS) E ESTRUTURAS DE CONCRETO DE FACHADA, COM EQUIPAMENTO DE PROJEÇÃO.  ARGAMASSA TRAÇO 1:3 COM PREPARO EM BETONEIRA 400 L. AF_10/2022</v>
          </cell>
          <cell r="I6283" t="str">
            <v>M2</v>
          </cell>
        </row>
        <row r="6284">
          <cell r="G6284">
            <v>87899</v>
          </cell>
          <cell r="H6284" t="str">
            <v>CHAPISCO APLICADO EM ALVENARIA (COM PRESENÇA DE VÃOS) E ESTRUTURAS DE CONCRETO DE FACHADA, COM ROLO PARA TEXTURA ACRÍLICA.  ARGAMASSA TRAÇO 1:4 E EMULSÃO POLIMÉRICA (ADESIVO) COM PREPARO MANUAL. AF_10/2022</v>
          </cell>
          <cell r="I6284" t="str">
            <v>M2</v>
          </cell>
        </row>
        <row r="6285">
          <cell r="G6285">
            <v>87900</v>
          </cell>
          <cell r="H6285" t="str">
            <v>CHAPISCO APLICADO EM ALVENARIA (COM PRESENÇA DE VÃOS) E ESTRUTURAS DE CONCRETO DE FACHADA, COM ROLO PARA TEXTURA ACRÍLICA.  ARGAMASSA TRAÇO 1:4 E EMULSÃO POLIMÉRICA (ADESIVO) COM PREPARO EM BETONEIRA 400L. AF_10/2022</v>
          </cell>
          <cell r="I6285" t="str">
            <v>M2</v>
          </cell>
        </row>
        <row r="6286">
          <cell r="G6286">
            <v>87902</v>
          </cell>
          <cell r="H6286" t="str">
            <v>CHAPISCO APLICADO EM ALVENARIA (COM PRESENÇA DE VÃOS) E ESTRUTURAS DE CONCRETO DE FACHADA, COM ROLO PARA TEXTURA ACRÍLICA.  ARGAMASSA INDUSTRIALIZADA COM PREPARO MANUAL. AF_10/2022</v>
          </cell>
          <cell r="I6286" t="str">
            <v>M2</v>
          </cell>
        </row>
        <row r="6287">
          <cell r="G6287">
            <v>87903</v>
          </cell>
          <cell r="H6287" t="str">
            <v>CHAPISCO APLICADO EM ALVENARIA (COM PRESENÇA DE VÃOS) E ESTRUTURAS DE CONCRETO DE FACHADA, COM ROLO PARA TEXTURA ACRÍLICA.  ARGAMASSA INDUSTRIALIZADA COM PREPARO EM MISTURADOR 300 KG. AF_10/2022</v>
          </cell>
          <cell r="I6287" t="str">
            <v>M2</v>
          </cell>
        </row>
        <row r="6288">
          <cell r="G6288">
            <v>87904</v>
          </cell>
          <cell r="H6288" t="str">
            <v>CHAPISCO APLICADO EM ALVENARIA (COM PRESENÇA DE VÃOS) E ESTRUTURAS DE CONCRETO DE FACHADA, COM COLHER DE PEDREIRO.  ARGAMASSA TRAÇO 1:3 COM PREPARO MANUAL. AF_10/2022</v>
          </cell>
          <cell r="I6288" t="str">
            <v>M2</v>
          </cell>
        </row>
        <row r="6289">
          <cell r="G6289">
            <v>87905</v>
          </cell>
          <cell r="H6289" t="str">
            <v>CHAPISCO APLICADO EM ALVENARIA (COM PRESENÇA DE VÃOS) E ESTRUTURAS DE CONCRETO DE FACHADA, COM COLHER DE PEDREIRO.  ARGAMASSA TRAÇO 1:3 COM PREPARO EM BETONEIRA 400L. AF_10/2022</v>
          </cell>
          <cell r="I6289" t="str">
            <v>M2</v>
          </cell>
        </row>
        <row r="6290">
          <cell r="G6290">
            <v>87907</v>
          </cell>
          <cell r="H6290" t="str">
            <v>CHAPISCO APLICADO EM ALVENARIA (COM PRESENÇA DE VÃOS) E ESTRUTURAS DE CONCRETO DE FACHADA, COM EQUIPAMENTO DE PROJEÇÃO.  ARGAMASSA TRAÇO 1:3 COM PREPARO MANUAL. AF_10/2022</v>
          </cell>
          <cell r="I6290" t="str">
            <v>M2</v>
          </cell>
        </row>
        <row r="6291">
          <cell r="G6291">
            <v>87908</v>
          </cell>
          <cell r="H6291" t="str">
            <v>CHAPISCO APLICADO EM ALVENARIA (COM PRESENÇA DE VÃOS) E ESTRUTURAS DE CONCRETO DE FACHADA, COM EQUIPAMENTO DE PROJEÇÃO.  ARGAMASSA TRAÇO 1:3 COM PREPARO EM BETONEIRA 400 L. AF_10/2022</v>
          </cell>
          <cell r="I6291" t="str">
            <v>M2</v>
          </cell>
        </row>
        <row r="6292">
          <cell r="G6292">
            <v>87910</v>
          </cell>
          <cell r="H6292" t="str">
            <v>CHAPISCO APLICADO SOMENTE NA ESTRUTURA DE CONCRETO DA FACHADA, COM DESEMPENADEIRA DENTADA. ARGAMASSA INDUSTRIALIZADA COM PREPARO MANUAL. AF_10/2022</v>
          </cell>
          <cell r="I6292" t="str">
            <v>M2</v>
          </cell>
        </row>
        <row r="6293">
          <cell r="G6293">
            <v>87911</v>
          </cell>
          <cell r="H6293" t="str">
            <v>CHAPISCO APLICADO SOMENTE NA ESTRUTURA DE CONCRETO DA FACHADA, COM DESEMPENADEIRA DENTADA. ARGAMASSA INDUSTRIALIZADA COM PREPARO EM MISTURADOR 300 KG. AF_10/2022</v>
          </cell>
          <cell r="I6293" t="str">
            <v>M2</v>
          </cell>
        </row>
        <row r="6294">
          <cell r="G6294">
            <v>104410</v>
          </cell>
          <cell r="H6294" t="str">
            <v>CHAPISCO APLICADO EM ALVENARIA E ESTRUTURAS DE CONCRETO INTERNAS, COM EQUIPAMENTO DE PROJEÇÃO.  ARGAMASSA TRAÇO 1:3 COM PREPARO MANUAL. AF_10/2022</v>
          </cell>
          <cell r="I6294" t="str">
            <v>M2</v>
          </cell>
        </row>
        <row r="6295">
          <cell r="G6295">
            <v>104411</v>
          </cell>
          <cell r="H6295" t="str">
            <v>CHAPISCO APLICADO EM ALVENARIA E ESTRUTURAS DE CONCRETO INTERNAS, COM EQUIPAMENTO DE PROJEÇÃO.  ARGAMASSA TRAÇO 1:3 COM PREPARO EM BETONEIRA 400 L. AF_10/2022</v>
          </cell>
          <cell r="I6295" t="str">
            <v>M2</v>
          </cell>
        </row>
        <row r="6296">
          <cell r="G6296">
            <v>87411</v>
          </cell>
          <cell r="H6296" t="str">
            <v>APLICAÇÃO MANUAL DE GESSO DESEMPENADO (SEM TALISCAS) EM TETO DE AMBIENTES DE ÁREA MAIOR QUE 10M², ESPESSURA DE 0,5CM. AF_03/2023</v>
          </cell>
          <cell r="I6296" t="str">
            <v>M2</v>
          </cell>
        </row>
        <row r="6297">
          <cell r="G6297">
            <v>87412</v>
          </cell>
          <cell r="H6297" t="str">
            <v>APLICAÇÃO MANUAL DE GESSO DESEMPENADO (SEM TALISCAS) EM TETO DE AMBIENTES DE ÁREA ENTRE 5M² E 10M², ESPESSURA DE 0,5CM. AF_03/2023</v>
          </cell>
          <cell r="I6297" t="str">
            <v>M2</v>
          </cell>
        </row>
        <row r="6298">
          <cell r="G6298">
            <v>87413</v>
          </cell>
          <cell r="H6298" t="str">
            <v>APLICAÇÃO MANUAL DE GESSO DESEMPENADO (SEM TALISCAS) EM TETO DE AMBIENTES DE ÁREA MENOR QUE 5M², ESPESSURA DE 0,5CM. AF_03/2023</v>
          </cell>
          <cell r="I6298" t="str">
            <v>M2</v>
          </cell>
        </row>
        <row r="6299">
          <cell r="G6299">
            <v>87414</v>
          </cell>
          <cell r="H6299" t="str">
            <v>APLICAÇÃO MANUAL DE GESSO DESEMPENADO (SEM TALISCAS) EM TETO DE AMBIENTES DE ÁREA MAIOR QUE 10M², ESPESSURA DE 1,0CM. AF_03/2023</v>
          </cell>
          <cell r="I6299" t="str">
            <v>M2</v>
          </cell>
        </row>
        <row r="6300">
          <cell r="G6300">
            <v>87415</v>
          </cell>
          <cell r="H6300" t="str">
            <v>APLICAÇÃO MANUAL DE GESSO DESEMPENADO (SEM TALISCAS) EM TETO DE AMBIENTES DE ÁREA ENTRE 5M² E 10M², ESPESSURA DE 1,0CM. AF_03/2023</v>
          </cell>
          <cell r="I6300" t="str">
            <v>M2</v>
          </cell>
        </row>
        <row r="6301">
          <cell r="G6301">
            <v>87416</v>
          </cell>
          <cell r="H6301" t="str">
            <v>APLICAÇÃO MANUAL DE GESSO DESEMPENADO (SEM TALISCAS) EM TETO DE AMBIENTES DE ÁREA MENOR QUE 5M², ESPESSURA DE 1,0CM. AF_03/2023</v>
          </cell>
          <cell r="I6301" t="str">
            <v>M2</v>
          </cell>
        </row>
        <row r="6302">
          <cell r="G6302">
            <v>87418</v>
          </cell>
          <cell r="H6302" t="str">
            <v>APLICAÇÃO MANUAL DE GESSO DESEMPENADO (SEM TALISCAS) EM PAREDES, ESPESSURA DE 0,5CM. AF_03/2023</v>
          </cell>
          <cell r="I6302" t="str">
            <v>M2</v>
          </cell>
        </row>
        <row r="6303">
          <cell r="G6303">
            <v>87421</v>
          </cell>
          <cell r="H6303" t="str">
            <v>APLICAÇÃO MANUAL DE GESSO DESEMPENADO (SEM TALISCAS) EM PAREDES, ESPESSURA DE 1,0CM. AF_03/2023</v>
          </cell>
          <cell r="I6303" t="str">
            <v>M2</v>
          </cell>
        </row>
        <row r="6304">
          <cell r="G6304">
            <v>87424</v>
          </cell>
          <cell r="H6304" t="str">
            <v>APLICAÇÃO MANUAL DE GESSO SARRAFEADO (COM TALISCAS) EM PAREDES, ESPESSURA DE 1,0CM. AF_03/2023</v>
          </cell>
          <cell r="I6304" t="str">
            <v>M2</v>
          </cell>
        </row>
        <row r="6305">
          <cell r="G6305">
            <v>87427</v>
          </cell>
          <cell r="H6305" t="str">
            <v>APLICAÇÃO MANUAL DE GESSO SARRAFEADO (COM TALISCAS) EM PAREDES, ESPESSURA DE 1,5CM. AF_03/2023</v>
          </cell>
          <cell r="I6305" t="str">
            <v>M2</v>
          </cell>
        </row>
        <row r="6306">
          <cell r="G6306">
            <v>87430</v>
          </cell>
          <cell r="H6306" t="str">
            <v>APLICAÇÃO DE GESSO PROJETADO COM EQUIPAMENTO DE PROJEÇÃO EM PAREDES, DESEMPENADO (SEM TALISCAS), ESPESSURA DE 0,5CM. AF_03/2023</v>
          </cell>
          <cell r="I6306" t="str">
            <v>M2</v>
          </cell>
        </row>
        <row r="6307">
          <cell r="G6307">
            <v>87433</v>
          </cell>
          <cell r="H6307" t="str">
            <v>APLICAÇÃO DE GESSO PROJETADO COM EQUIPAMENTO DE PROJEÇÃO EM PAREDES, DESEMPENADO (SEM TALISCAS), ESPESSURA DE 1,0CM. AF_03/2023</v>
          </cell>
          <cell r="I6307" t="str">
            <v>M2</v>
          </cell>
        </row>
        <row r="6308">
          <cell r="G6308">
            <v>87436</v>
          </cell>
          <cell r="H6308" t="str">
            <v>APLICAÇÃO DE GESSO PROJETADO COM EQUIPAMENTO DE PROJEÇÃO EM PAREDES, SARRAFEADO (COM TALISCAS), ESPESSURA DE 1,0CM. AF_03/2023</v>
          </cell>
          <cell r="I6308" t="str">
            <v>M2</v>
          </cell>
        </row>
        <row r="6309">
          <cell r="G6309">
            <v>87439</v>
          </cell>
          <cell r="H6309" t="str">
            <v>APLICAÇÃO DE GESSO PROJETADO COM EQUIPAMENTO DE PROJEÇÃO EM PAREDES, SARRAFEADO (COM TALISCAS), ESPESSURA DE 1,5CM. AF_03/2023</v>
          </cell>
          <cell r="I6309" t="str">
            <v>M2</v>
          </cell>
        </row>
        <row r="6310">
          <cell r="G6310">
            <v>87527</v>
          </cell>
          <cell r="H6310" t="str">
            <v>EMBOÇO, PARA RECEBIMENTO DE CERÂMICA, EM ARGAMASSA TRAÇO 1:2:8, PREPARO MECÂNICO COM BETONEIRA 400L, APLICADO MANUALMENTE EM FACES INTERNAS DE PAREDES, PARA AMBIENTE COM ÁREA MENOR QUE 5M2, ESPESSURA DE 20MM, COM EXECUÇÃO DE TALISCAS. AF_06/2014</v>
          </cell>
          <cell r="I6310" t="str">
            <v>M2</v>
          </cell>
        </row>
        <row r="6311">
          <cell r="G6311">
            <v>87528</v>
          </cell>
          <cell r="H6311" t="str">
            <v>EMBOÇO, PARA RECEBIMENTO DE CERÂMICA, EM ARGAMASSA TRAÇO 1:2:8, PREPARO MANUAL, APLICADO MANUALMENTE EM FACES INTERNAS DE PAREDES, PARA AMBIENTE COM ÁREA MENOR QUE 5M2, ESPESSURA DE 20MM, COM EXECUÇÃO DE TALISCAS. AF_06/2014</v>
          </cell>
          <cell r="I6311" t="str">
            <v>M2</v>
          </cell>
        </row>
        <row r="6312">
          <cell r="G6312">
            <v>87529</v>
          </cell>
          <cell r="H6312" t="str">
            <v>MASSA ÚNICA, PARA RECEBIMENTO DE PINTURA, EM ARGAMASSA TRAÇO 1:2:8, PREPARO MECÂNICO COM BETONEIRA 400L, APLICADA MANUALMENTE EM FACES INTERNAS DE PAREDES, ESPESSURA DE 20MM, COM EXECUÇÃO DE TALISCAS. AF_06/2014</v>
          </cell>
          <cell r="I6312" t="str">
            <v>M2</v>
          </cell>
        </row>
        <row r="6313">
          <cell r="G6313">
            <v>87530</v>
          </cell>
          <cell r="H6313" t="str">
            <v>MASSA ÚNICA, PARA RECEBIMENTO DE PINTURA, EM ARGAMASSA TRAÇO 1:2:8, PREPARO MANUAL, APLICADA MANUALMENTE EM FACES INTERNAS DE PAREDES, ESPESSURA DE 20MM, COM EXECUÇÃO DE TALISCAS. AF_06/2014</v>
          </cell>
          <cell r="I6313" t="str">
            <v>M2</v>
          </cell>
        </row>
        <row r="6314">
          <cell r="G6314">
            <v>87531</v>
          </cell>
          <cell r="H6314" t="str">
            <v>EMBOÇO, PARA RECEBIMENTO DE CERÂMICA, EM ARGAMASSA TRAÇO 1:2:8, PREPARO MECÂNICO COM BETONEIRA 400L, APLICADO MANUALMENTE EM FACES INTERNAS DE PAREDES, PARA AMBIENTE COM ÁREA ENTRE 5M2 E 10M2, ESPESSURA DE 20MM, COM EXECUÇÃO DE TALISCAS. AF_06/2014</v>
          </cell>
          <cell r="I6314" t="str">
            <v>M2</v>
          </cell>
        </row>
        <row r="6315">
          <cell r="G6315">
            <v>87532</v>
          </cell>
          <cell r="H6315" t="str">
            <v>EMBOÇO, PARA RECEBIMENTO DE CERÂMICA, EM ARGAMASSA TRAÇO 1:2:8, PREPARO MANUAL, APLICADO MANUALMENTE EM FACES INTERNAS DE PAREDES, PARA AMBIENTE COM ÁREA  ENTRE 5M2 E 10M2, ESPESSURA DE 20MM, COM EXECUÇÃO DE TALISCAS. AF_06/2014</v>
          </cell>
          <cell r="I6315" t="str">
            <v>M2</v>
          </cell>
        </row>
        <row r="6316">
          <cell r="G6316">
            <v>87535</v>
          </cell>
          <cell r="H6316" t="str">
            <v>EMBOÇO, PARA RECEBIMENTO DE CERÂMICA, EM ARGAMASSA TRAÇO 1:2:8, PREPARO MECÂNICO COM BETONEIRA 400L, APLICADO MANUALMENTE EM FACES INTERNAS DE PAREDES, PARA AMBIENTE COM ÁREA  MAIOR QUE 10M2, ESPESSURA DE 20MM, COM EXECUÇÃO DE TALISCAS. AF_06/2014</v>
          </cell>
          <cell r="I6316" t="str">
            <v>M2</v>
          </cell>
        </row>
        <row r="6317">
          <cell r="G6317">
            <v>87536</v>
          </cell>
          <cell r="H6317" t="str">
            <v>EMBOÇO, PARA RECEBIMENTO DE CERÂMICA, EM ARGAMASSA TRAÇO 1:2:8, PREPARO MANUAL, APLICADO MANUALMENTE EM FACES INTERNAS DE PAREDES, PARA AMBIENTE COM ÁREA  MAIOR QUE 10M2, ESPESSURA DE 20MM, COM EXECUÇÃO DE TALISCAS. AF_06/2014</v>
          </cell>
          <cell r="I6317" t="str">
            <v>M2</v>
          </cell>
        </row>
        <row r="6318">
          <cell r="G6318">
            <v>87537</v>
          </cell>
          <cell r="H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318" t="str">
            <v>M2</v>
          </cell>
        </row>
        <row r="6319">
          <cell r="G6319">
            <v>87538</v>
          </cell>
          <cell r="H6319" t="str">
            <v>MASSA ÚNICA, PARA RECEBIMENTO DE PINTURA, EM ARGAMASSA INDUSTRIALIZADA, PREPARO MECÂNICO, APLICADO COM EQUIPAMENTO DE MISTURA E PROJEÇÃO DE 1,5 M3/H DE ARGAMASSA EM FACES INTERNAS DE PAREDES, ESPESSURA DE 20MM, COM EXECUÇÃO DE TALISCAS. AF_06/2014</v>
          </cell>
          <cell r="I6319" t="str">
            <v>M2</v>
          </cell>
        </row>
        <row r="6320">
          <cell r="G6320">
            <v>87539</v>
          </cell>
          <cell r="H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6320" t="str">
            <v>M2</v>
          </cell>
        </row>
        <row r="6321">
          <cell r="G6321">
            <v>87541</v>
          </cell>
          <cell r="H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321" t="str">
            <v>M2</v>
          </cell>
        </row>
        <row r="6322">
          <cell r="G6322">
            <v>87543</v>
          </cell>
          <cell r="H6322" t="str">
            <v>MASSA ÚNICA, PARA RECEBIMENTO DE PINTURA OU CERÂMICA, ARGAMASSA INDUSTRIALIZADA, PREPARO MECÂNICO, APLICADO COM EQUIPAMENTO DE MISTURA E PROJEÇÃO DE 1,5 M3/H EM FACES INTERNAS DE PAREDES, ESPESSURA DE 5MM, SEM EXECUÇÃO DE TALISCAS. AF_06/2014</v>
          </cell>
          <cell r="I6322" t="str">
            <v>M2</v>
          </cell>
        </row>
        <row r="6323">
          <cell r="G6323">
            <v>87545</v>
          </cell>
          <cell r="H6323" t="str">
            <v>EMBOÇO, PARA RECEBIMENTO DE CERÂMICA, EM ARGAMASSA TRAÇO 1:2:8, PREPARO MECÂNICO COM BETONEIRA 400L, APLICADO MANUALMENTE EM FACES INTERNAS DE PAREDES, PARA AMBIENTE COM ÁREA MENOR QUE 5M2, ESPESSURA DE 10MM, COM EXECUÇÃO DE TALISCAS. AF_06/2014</v>
          </cell>
          <cell r="I6323" t="str">
            <v>M2</v>
          </cell>
        </row>
        <row r="6324">
          <cell r="G6324">
            <v>87546</v>
          </cell>
          <cell r="H6324" t="str">
            <v>EMBOÇO, PARA RECEBIMENTO DE CERÂMICA, EM ARGAMASSA TRAÇO 1:2:8, PREPARO MANUAL, APLICADO MANUALMENTE EM FACES INTERNAS DE PAREDES, PARA AMBIENTE COM ÁREA MENOR QUE 5M2, ESPESSURA DE 10MM, COM EXECUÇÃO DE TALISCAS. AF_06/2014</v>
          </cell>
          <cell r="I6324" t="str">
            <v>M2</v>
          </cell>
        </row>
        <row r="6325">
          <cell r="G6325">
            <v>87547</v>
          </cell>
          <cell r="H6325" t="str">
            <v>MASSA ÚNICA, PARA RECEBIMENTO DE PINTURA, EM ARGAMASSA TRAÇO 1:2:8, PREPARO MECÂNICO COM BETONEIRA 400L, APLICADA MANUALMENTE EM FACES INTERNAS DE PAREDES, ESPESSURA DE 10MM, COM EXECUÇÃO DE TALISCAS. AF_06/2014</v>
          </cell>
          <cell r="I6325" t="str">
            <v>M2</v>
          </cell>
        </row>
        <row r="6326">
          <cell r="G6326">
            <v>87548</v>
          </cell>
          <cell r="H6326" t="str">
            <v>MASSA ÚNICA, PARA RECEBIMENTO DE PINTURA, EM ARGAMASSA TRAÇO 1:2:8, PREPARO MANUAL, APLICADA MANUALMENTE EM FACES INTERNAS DE PAREDES, ESPESSURA DE 10MM, COM EXECUÇÃO DE TALISCAS. AF_06/2014</v>
          </cell>
          <cell r="I6326" t="str">
            <v>M2</v>
          </cell>
        </row>
        <row r="6327">
          <cell r="G6327">
            <v>87549</v>
          </cell>
          <cell r="H6327" t="str">
            <v>EMBOÇO, PARA RECEBIMENTO DE CERÂMICA, EM ARGAMASSA TRAÇO 1:2:8, PREPARO MECÂNICO COM BETONEIRA 400L, APLICADO MANUALMENTE EM FACES INTERNAS DE PAREDES, PARA AMBIENTE COM ÁREA ENTRE 5M2 E 10M2, ESPESSURA DE 10MM, COM EXECUÇÃO DE TALISCAS. AF_06/2014</v>
          </cell>
          <cell r="I6327" t="str">
            <v>M2</v>
          </cell>
        </row>
        <row r="6328">
          <cell r="G6328">
            <v>87550</v>
          </cell>
          <cell r="H6328" t="str">
            <v>EMBOÇO, PARA RECEBIMENTO DE CERÂMICA, EM ARGAMASSA TRAÇO 1:2:8, PREPARO MANUAL, APLICADO MANUALMENTE EM FACES INTERNAS DE PAREDES, PARA AMBIENTE COM ÁREA ENTRE 5M2 E 10M2, ESPESSURA DE 10MM, COM EXECUÇÃO DE TALISCAS. AF_06/2014</v>
          </cell>
          <cell r="I6328" t="str">
            <v>M2</v>
          </cell>
        </row>
        <row r="6329">
          <cell r="G6329">
            <v>87553</v>
          </cell>
          <cell r="H6329" t="str">
            <v>EMBOÇO, PARA RECEBIMENTO DE CERÂMICA, EM ARGAMASSA TRAÇO 1:2:8, PREPARO MECÂNICO COM BETONEIRA 400L, APLICADO MANUALMENTE EM FACES INTERNAS DE PAREDES, PARA AMBIENTE COM ÁREA MAIOR QUE 10M2, ESPESSURA DE 10MM, COM EXECUÇÃO DE TALISCAS. AF_06/2014</v>
          </cell>
          <cell r="I6329" t="str">
            <v>M2</v>
          </cell>
        </row>
        <row r="6330">
          <cell r="G6330">
            <v>87554</v>
          </cell>
          <cell r="H6330" t="str">
            <v>EMBOÇO, PARA RECEBIMENTO DE CERÂMICA, EM ARGAMASSA TRAÇO 1:2:8, PREPARO MANUAL, APLICADO MANUALMENTE EM FACES INTERNAS DE PAREDES, PARA AMBIENTE COM ÁREA MAIOR QUE 10M2, ESPESSURA DE 10MM, COM EXECUÇÃO DE TALISCAS. AF_06/2014</v>
          </cell>
          <cell r="I6330" t="str">
            <v>M2</v>
          </cell>
        </row>
        <row r="6331">
          <cell r="G6331">
            <v>87555</v>
          </cell>
          <cell r="H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31" t="str">
            <v>M2</v>
          </cell>
        </row>
        <row r="6332">
          <cell r="G6332">
            <v>87556</v>
          </cell>
          <cell r="H6332" t="str">
            <v>MASSA ÚNICA, PARA RECEBIMENTO DE PINTURA, EM ARGAMASSA INDUSTRIALIZADA, PREPARO MECÂNICO, APLICADO COM EQUIPAMENTO DE MISTURA E PROJEÇÃO DE 1,5 M3/H DE ARGAMASSA EM FACES INTERNAS DE PAREDES, ESPESSURA DE 10MM, COM EXECUÇÃO DE TALISCAS. AF_06/2014</v>
          </cell>
          <cell r="I6332" t="str">
            <v>M2</v>
          </cell>
        </row>
        <row r="6333">
          <cell r="G6333">
            <v>87557</v>
          </cell>
          <cell r="H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6333" t="str">
            <v>M2</v>
          </cell>
        </row>
        <row r="6334">
          <cell r="G6334">
            <v>87559</v>
          </cell>
          <cell r="H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34" t="str">
            <v>M2</v>
          </cell>
        </row>
        <row r="6335">
          <cell r="G6335">
            <v>87561</v>
          </cell>
          <cell r="H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I6335" t="str">
            <v>M2</v>
          </cell>
        </row>
        <row r="6336">
          <cell r="G6336">
            <v>87775</v>
          </cell>
          <cell r="H6336" t="str">
            <v>EMBOÇO OU MASSA ÚNICA EM ARGAMASSA TRAÇO 1:2:8, PREPARO MECÂNICO COM BETONEIRA 400 L, APLICADA MANUALMENTE EM PANOS DE FACHADA COM PRESENÇA DE VÃOS, ESPESSURA DE 25 MM. AF_08/2022</v>
          </cell>
          <cell r="I6336" t="str">
            <v>M2</v>
          </cell>
        </row>
        <row r="6337">
          <cell r="G6337">
            <v>87777</v>
          </cell>
          <cell r="H6337" t="str">
            <v>EMBOÇO OU MASSA ÚNICA EM ARGAMASSA TRAÇO 1:2:8, PREPARO MANUAL, APLICADA MANUALMENTE EM PANOS DE FACHADA COM PRESENÇA DE VÃOS, ESPESSURA DE 25 MM. AF_08/2022</v>
          </cell>
          <cell r="I6337" t="str">
            <v>M2</v>
          </cell>
        </row>
        <row r="6338">
          <cell r="G6338">
            <v>87778</v>
          </cell>
          <cell r="H6338" t="str">
            <v>EMBOÇO OU MASSA ÚNICA EM ARGAMASSA INDUSTRIALIZADA, PREPARO MECÂNICO E APLICAÇÃO COM EQUIPAMENTO DE MISTURA E PROJEÇÃO DE 1,5 M3/H DE ARGAMASSA EM PANOS DE FACHADA COM PRESENÇA DE VÃOS, ESPESSURA DE 25 MM. AF_08/2022</v>
          </cell>
          <cell r="I6338" t="str">
            <v>M2</v>
          </cell>
        </row>
        <row r="6339">
          <cell r="G6339">
            <v>87779</v>
          </cell>
          <cell r="H6339" t="str">
            <v>EMBOÇO OU MASSA ÚNICA EM ARGAMASSA TRAÇO 1:2:8, PREPARO MECÂNICO COM BETONEIRA 400 L, APLICADA MANUALMENTE EM PANOS DE FACHADA COM PRESENÇA DE VÃOS, ESPESSURA DE 35 MM. AF_08/2022</v>
          </cell>
          <cell r="I6339" t="str">
            <v>M2</v>
          </cell>
        </row>
        <row r="6340">
          <cell r="G6340">
            <v>87781</v>
          </cell>
          <cell r="H6340" t="str">
            <v>EMBOÇO OU MASSA ÚNICA EM ARGAMASSA TRAÇO 1:2:8, PREPARO MANUAL, APLICADA MANUALMENTE EM PANOS DE FACHADA COM PRESENÇA DE VÃOS, ESPESSURA DE 35 MM. AF_08/2022</v>
          </cell>
          <cell r="I6340" t="str">
            <v>M2</v>
          </cell>
        </row>
        <row r="6341">
          <cell r="G6341">
            <v>87783</v>
          </cell>
          <cell r="H6341" t="str">
            <v>EMBOÇO OU MASSA ÚNICA EM ARGAMASSA INDUSTRIALIZADA, PREPARO MECÂNICO E APLICAÇÃO COM EQUIPAMENTO DE MISTURA E PROJEÇÃO DE 1,5 M3/H DE ARGAMASSA EM PANOS DE FACHADA COM PRESENÇA DE VÃOS, ESPESSURA DE 35 MM. AF_08/2022</v>
          </cell>
          <cell r="I6341" t="str">
            <v>M2</v>
          </cell>
        </row>
        <row r="6342">
          <cell r="G6342">
            <v>87784</v>
          </cell>
          <cell r="H6342" t="str">
            <v>EMBOÇO OU MASSA ÚNICA EM ARGAMASSA TRAÇO 1:2:8, PREPARO MECÂNICO COM BETONEIRA 400 L, APLICADA MANUALMENTE EM PANOS DE FACHADA COM PRESENÇA DE VÃOS, ESPESSURA DE 45 MM. AF_08/2022</v>
          </cell>
          <cell r="I6342" t="str">
            <v>M2</v>
          </cell>
        </row>
        <row r="6343">
          <cell r="G6343">
            <v>87786</v>
          </cell>
          <cell r="H6343" t="str">
            <v>EMBOÇO OU MASSA ÚNICA EM ARGAMASSA TRAÇO 1:2:8, PREPARO MANUAL, APLICADA MANUALMENTE EM PANOS DE FACHADA COM PRESENÇA DE VÃOS, ESPESSURA DE 45 MM. AF_08/2022</v>
          </cell>
          <cell r="I6343" t="str">
            <v>M2</v>
          </cell>
        </row>
        <row r="6344">
          <cell r="G6344">
            <v>87787</v>
          </cell>
          <cell r="H6344" t="str">
            <v>EMBOÇO OU MASSA ÚNICA EM ARGAMASSA INDUSTRIALIZADA, PREPARO MECÂNICO E APLICAÇÃO COM EQUIPAMENTO DE MISTURA E PROJEÇÃO DE 1,5 M3/H DE ARGAMASSA EM PANOS DE FACHADA COM PRESENÇA DE VÃOS, ESPESSURA DE 45 MM. AF_08/2022</v>
          </cell>
          <cell r="I6344" t="str">
            <v>M2</v>
          </cell>
        </row>
        <row r="6345">
          <cell r="G6345">
            <v>87788</v>
          </cell>
          <cell r="H6345" t="str">
            <v>EMBOÇO OU MASSA ÚNICA EM ARGAMASSA TRAÇO 1:2:8, PREPARO MECÂNICO COM BETONEIRA 400 L, APLICADA MANUALMENTE EM PANOS DE FACHADA COM PRESENÇA DE VÃOS, ESPESSURA MAIOR OU IGUAL A 50 MM. AF_08/2022</v>
          </cell>
          <cell r="I6345" t="str">
            <v>M2</v>
          </cell>
        </row>
        <row r="6346">
          <cell r="G6346">
            <v>87790</v>
          </cell>
          <cell r="H6346" t="str">
            <v>EMBOÇO OU MASSA ÚNICA EM ARGAMASSA TRAÇO 1:2:8, PREPARO MANUAL, APLICADA MANUALMENTE EM PANOS DE FACHADA COM PRESENÇA DE VÃOS, ESPESSURA MAIOR OU IGUAL A 50 MM. AF_06/2014</v>
          </cell>
          <cell r="I6346" t="str">
            <v>M2</v>
          </cell>
        </row>
        <row r="6347">
          <cell r="G6347">
            <v>87791</v>
          </cell>
          <cell r="H6347" t="str">
            <v>EMBOÇO OU MASSA ÚNICA EM ARGAMASSA INDUSTRIALIZADA, PREPARO MECÂNICO E APLICAÇÃO COM EQUIPAMENTO DE MISTURA E PROJEÇÃO DE 1,5 M3/H DE ARGAMASSA EM PANOS DE FACHADA COM PRESENÇA DE VÃOS, ESPESSURA MAIOR OU IGUAL A 50 MM. AF_08/2022</v>
          </cell>
          <cell r="I6347" t="str">
            <v>M2</v>
          </cell>
        </row>
        <row r="6348">
          <cell r="G6348">
            <v>87792</v>
          </cell>
          <cell r="H6348" t="str">
            <v>EMBOÇO OU MASSA ÚNICA EM ARGAMASSA TRAÇO 1:2:8, PREPARO MECÂNICO COM BETONEIRA 400 L, APLICADA MANUALMENTE EM PANOS CEGOS DE FACHADA (SEM PRESENÇA DE VÃOS), ESPESSURA DE 25 MM. AF_08/2022</v>
          </cell>
          <cell r="I6348" t="str">
            <v>M2</v>
          </cell>
        </row>
        <row r="6349">
          <cell r="G6349">
            <v>87794</v>
          </cell>
          <cell r="H6349" t="str">
            <v>EMBOÇO OU MASSA ÚNICA EM ARGAMASSA TRAÇO 1:2:8, PREPARO MANUAL, APLICADA MANUALMENTE EM PANOS CEGOS DE FACHADA (SEM PRESENÇA DE VÃOS), ESPESSURA DE 25 MM. AF_09/2022</v>
          </cell>
          <cell r="I6349" t="str">
            <v>M2</v>
          </cell>
        </row>
        <row r="6350">
          <cell r="G6350">
            <v>87795</v>
          </cell>
          <cell r="H6350" t="str">
            <v>EMBOÇO OU MASSA ÚNICA EM ARGAMASSA INDUSTRIALIZADA, PREPARO MECÂNICO E APLICAÇÃO COM EQUIPAMENTO DE MISTURA E PROJEÇÃO DE 1,5 M3/H DE ARGAMASSA EM PANOS CEGOS DE FACHADA (SEM PRESENÇA DE VÃOS), ESPESSURA DE 25 MM. AF_08/2022</v>
          </cell>
          <cell r="I6350" t="str">
            <v>M2</v>
          </cell>
        </row>
        <row r="6351">
          <cell r="G6351">
            <v>87797</v>
          </cell>
          <cell r="H6351" t="str">
            <v>EMBOÇO OU MASSA ÚNICA EM ARGAMASSA TRAÇO 1:2:8, PREPARO MECÂNICO COM BETONEIRA 400 L, APLICADA MANUALMENTE EM PANOS CEGOS DE FACHADA (SEM PRESENÇA DE VÃOS), ESPESSURA DE 35 MM. AF_08/2022</v>
          </cell>
          <cell r="I6351" t="str">
            <v>M2</v>
          </cell>
        </row>
        <row r="6352">
          <cell r="G6352">
            <v>87799</v>
          </cell>
          <cell r="H6352" t="str">
            <v>EMBOÇO OU MASSA ÚNICA EM ARGAMASSA TRAÇO 1:2:8, PREPARO MANUAL, APLICADA MANUALMENTE EM PANOS CEGOS DE FACHADA (SEM PRESENÇA DE VÃOS), ESPESSURA DE 35 MM. AF_08/2022</v>
          </cell>
          <cell r="I6352" t="str">
            <v>M2</v>
          </cell>
        </row>
        <row r="6353">
          <cell r="G6353">
            <v>87800</v>
          </cell>
          <cell r="H6353" t="str">
            <v>EMBOÇO OU MASSA ÚNICA EM ARGAMASSA INDUSTRIALIZADA, PREPARO MECÂNICO E APLICAÇÃO COM EQUIPAMENTO DE MISTURA E PROJEÇÃO DE 1,5 M3/H DE ARGAMASSA EM PANOS CEGOS DE FACHADA (SEM PRESENÇA DE VÃOS), ESPESSURA DE 35 MM. AF_08/2022</v>
          </cell>
          <cell r="I6353" t="str">
            <v>M2</v>
          </cell>
        </row>
        <row r="6354">
          <cell r="G6354">
            <v>87801</v>
          </cell>
          <cell r="H6354" t="str">
            <v>EMBOÇO OU MASSA ÚNICA EM ARGAMASSA TRAÇO 1:2:8, PREPARO MECÂNICO COM BETONEIRA 400 L, APLICADA MANUALMENTE EM PANOS CEGOS DE FACHADA (SEM PRESENÇA DE VÃOS), ESPESSURA DE 45 MM. AF_08/2022</v>
          </cell>
          <cell r="I6354" t="str">
            <v>M2</v>
          </cell>
        </row>
        <row r="6355">
          <cell r="G6355">
            <v>87803</v>
          </cell>
          <cell r="H6355" t="str">
            <v>EMBOÇO OU MASSA ÚNICA EM ARGAMASSA TRAÇO 1:2:8, PREPARO MANUAL, APLICADA MANUALMENTE EM PANOS CEGOS DE FACHADA (SEM PRESENÇA DE VÃOS), ESPESSURA DE 45 MM. AF_08/2022</v>
          </cell>
          <cell r="I6355" t="str">
            <v>M2</v>
          </cell>
        </row>
        <row r="6356">
          <cell r="G6356">
            <v>87804</v>
          </cell>
          <cell r="H6356" t="str">
            <v>EMBOÇO OU MASSA ÚNICA EM ARGAMASSA INDUSTRIALIZADA, PREPARO MECÂNICO E APLICAÇÃO COM EQUIPAMENTO DE MISTURA E PROJEÇÃO DE 1,5 M3/H DE ARGAMASSA EM PANOS CEGOS DE FACHADA (SEM PRESENÇA DE VÃOS), ESPESSURA DE 45 MM. AF_08/2022</v>
          </cell>
          <cell r="I6356" t="str">
            <v>M2</v>
          </cell>
        </row>
        <row r="6357">
          <cell r="G6357">
            <v>87805</v>
          </cell>
          <cell r="H6357" t="str">
            <v>EMBOÇO OU MASSA ÚNICA EM ARGAMASSA TRAÇO 1:2:8, PREPARO MECÂNICO COM BETONEIRA 400 L, APLICADA MANUALMENTE EM PANOS CEGOS DE FACHADA (SEM PRESENÇA DE VÃOS), ESPESSURA MAIOR OU IGUAL A 50 MM. AF_08/2022</v>
          </cell>
          <cell r="I6357" t="str">
            <v>M2</v>
          </cell>
        </row>
        <row r="6358">
          <cell r="G6358">
            <v>87807</v>
          </cell>
          <cell r="H6358" t="str">
            <v>EMBOÇO OU MASSA ÚNICA EM ARGAMASSA TRAÇO 1:2:8, PREPARO MANUAL, APLICADA MANUALMENTE EM PANOS CEGOS DE FACHADA (SEM PRESENÇA DE VÃOS), ESPESSURA MAIOR OU IGUAL A 50 MM. AF_08/2022</v>
          </cell>
          <cell r="I6358" t="str">
            <v>M2</v>
          </cell>
        </row>
        <row r="6359">
          <cell r="G6359">
            <v>87808</v>
          </cell>
          <cell r="H6359" t="str">
            <v>EMBOÇO OU MASSA ÚNICA EM ARGAMASSA INDUSTRIALIZADA, PREPARO MECÂNICO E APLICAÇÃO COM EQUIPAMENTO DE MISTURA E PROJEÇÃO DE 1,5 M3/H DE ARGAMASSA EM PANOS CEGOS DE FACHADA (SEM PRESENÇA DE VÃOS), ESPESSURA MAIOR OU IGUAL A 50 MM. AF_08/2022</v>
          </cell>
          <cell r="I6359" t="str">
            <v>M2</v>
          </cell>
        </row>
        <row r="6360">
          <cell r="G6360">
            <v>87809</v>
          </cell>
          <cell r="H6360" t="str">
            <v>EMBOÇO OU MASSA ÚNICA EM ARGAMASSA TRAÇO 1:2:8, PREPARO MECÂNICO COM BETONEIRA 400 L, APLICADA MANUALMENTE EM SUPERFÍCIES EXTERNAS DA SACADA, ESPESSURA DE 25 MM, SEM USO DE TELA METÁLICA DE REFORÇO CONTRA FISSURAÇÃO. AF_08/2022</v>
          </cell>
          <cell r="I6360" t="str">
            <v>M2</v>
          </cell>
        </row>
        <row r="6361">
          <cell r="G6361">
            <v>87811</v>
          </cell>
          <cell r="H6361" t="str">
            <v>EMBOÇO OU MASSA ÚNICA EM ARGAMASSA TRAÇO 1:2:8, PREPARO MANUAL, APLICADA MANUALMENTE EM SUPERFÍCIES EXTERNAS DA SACADA, ESPESSURA DE 25 MM, SEM USO DE TELA METÁLICA DE REFORÇO CONTRA FISSURAÇÃO. AF_08/2022</v>
          </cell>
          <cell r="I6361" t="str">
            <v>M2</v>
          </cell>
        </row>
        <row r="6362">
          <cell r="G6362">
            <v>87812</v>
          </cell>
          <cell r="H6362" t="str">
            <v>EMBOÇO OU MASSA ÚNICA EM ARGAMASSA INDUSTRIALIZADA, PREPARO MECÂNICO E APLICAÇÃO COM EQUIPAMENTO DE MISTURA E PROJEÇÃO DE 1,5 M3/H EM SUPERFÍCIES EXTERNAS DA SACADA, ESPESSURA 25 MM, SEM USO DE TELA METÁLICA. AF_08/2022</v>
          </cell>
          <cell r="I6362" t="str">
            <v>M2</v>
          </cell>
        </row>
        <row r="6363">
          <cell r="G6363">
            <v>87813</v>
          </cell>
          <cell r="H6363" t="str">
            <v>EMBOÇO OU MASSA ÚNICA EM ARGAMASSA TRAÇO 1:2:8, PREPARO MECÂNICO COM BETONEIRA 400 L, APLICADA MANUALMENTE EM SUPERFÍCIES EXTERNAS DA SACADA, ESPESSURA DE 35 MM, SEM USO DE TELA METÁLICA DE REFORÇO CONTRA FISSURAÇÃO. AF_08/2022</v>
          </cell>
          <cell r="I6363" t="str">
            <v>M2</v>
          </cell>
        </row>
        <row r="6364">
          <cell r="G6364">
            <v>87815</v>
          </cell>
          <cell r="H6364" t="str">
            <v>EMBOÇO OU MASSA ÚNICA EM ARGAMASSA TRAÇO 1:2:8, PREPARO MANUAL, APLICADA MANUALMENTE EM SUPERFÍCIES EXTERNAS DA SACADA, ESPESSURA DE 35 MM, SEM USO DE TELA METÁLICA DE REFORÇO CONTRA FISSURAÇÃO. AF_08/2022</v>
          </cell>
          <cell r="I6364" t="str">
            <v>M2</v>
          </cell>
        </row>
        <row r="6365">
          <cell r="G6365">
            <v>87816</v>
          </cell>
          <cell r="H6365" t="str">
            <v>EMBOÇO OU MASSA ÚNICA EM ARGAMASSA INDUSTRIALIZADA, PREPARO MECÂNICO E APLICAÇÃO COM EQUIPAMENTO DE MISTURA E PROJEÇÃO DE 1,5 M3/H EM SUPERFÍCIES EXTERNAS DA SACADA, ESPESSURA 35 MM, SEM USO DE TELA METÁLICA. AF_08/2022</v>
          </cell>
          <cell r="I6365" t="str">
            <v>M2</v>
          </cell>
        </row>
        <row r="6366">
          <cell r="G6366">
            <v>87817</v>
          </cell>
          <cell r="H6366" t="str">
            <v>EMBOÇO OU MASSA ÚNICA EM ARGAMASSA TRAÇO 1:2:8, PREPARO MECÂNICO COM BETONEIRA 400 L, APLICADA MANUALMENTE EM SUPERFÍCIES EXTERNAS DA SACADA, ESPESSURA DE 45 MM, SEM USO DE TELA METÁLICA DE REFORÇO CONTRA FISSURAÇÃO. AF_08/2022</v>
          </cell>
          <cell r="I6366" t="str">
            <v>M2</v>
          </cell>
        </row>
        <row r="6367">
          <cell r="G6367">
            <v>87819</v>
          </cell>
          <cell r="H6367" t="str">
            <v>EMBOÇO OU MASSA ÚNICA EM ARGAMASSA TRAÇO 1:2:8, PREPARO MANUAL, APLICADA MANUALMENTE EM SUPERFÍCIES EXTERNAS DA SACADA, ESPESSURA DE 45 MM, SEM USO DE TELA METÁLICA DE REFORÇO CONTRA FISSURAÇÃO. AF_08/2022</v>
          </cell>
          <cell r="I6367" t="str">
            <v>M2</v>
          </cell>
        </row>
        <row r="6368">
          <cell r="G6368">
            <v>87820</v>
          </cell>
          <cell r="H6368" t="str">
            <v>EMBOÇO OU MASSA ÚNICA EM ARGAMASSA INDUSTRIALIZADA, PREPARO MECÂNICO E APLICAÇÃO COM EQUIPAMENTO DE MISTURA E PROJEÇÃO DE 1,5 M3/H EM SUPERFÍCIES EXTERNAS DA SACADA, ESPESSURA 45 MM, SEM USO DE TELA METÁLICA. AF_08/2022</v>
          </cell>
          <cell r="I6368" t="str">
            <v>M2</v>
          </cell>
        </row>
        <row r="6369">
          <cell r="G6369">
            <v>87821</v>
          </cell>
          <cell r="H6369" t="str">
            <v>EMBOÇO OU MASSA ÚNICA EM ARGAMASSA TRAÇO 1:2:8, PREPARO MECÂNICO COM BETONEIRA 400 L, APLICADA MANUALMENTE EM SUPERFÍCIES EXTERNAS DA SACADA, ESPESSURA MAIOR OU IGUAL A 50 MM, SEM USO DE TELA METÁLICA DE REFORÇO CONTRA FISSURAÇÃO. AF_08/2022</v>
          </cell>
          <cell r="I6369" t="str">
            <v>M2</v>
          </cell>
        </row>
        <row r="6370">
          <cell r="G6370">
            <v>87823</v>
          </cell>
          <cell r="H6370" t="str">
            <v>EMBOÇO OU MASSA ÚNICA EM ARGAMASSA TRAÇO 1:2:8, PREPARO MANUAL, APLICADA MANUALMENTE EM SUPERFÍCIES EXTERNAS DA SACADA, ESPESSURA MAIOR OU IGUAL A 50 MM, SEM USO DE TELA METÁLICA DE REFORÇO CONTRA FISSURAÇÃO. AF_068/2022</v>
          </cell>
          <cell r="I6370" t="str">
            <v>M2</v>
          </cell>
        </row>
        <row r="6371">
          <cell r="G6371">
            <v>87824</v>
          </cell>
          <cell r="H6371" t="str">
            <v>EMBOÇO OU MASSA ÚNICA EM ARGAMASSA INDUSTRIALIZADA, PREPARO MECÂNICO E APLICAÇÃO COM EQUIPAMENTO DE MISTURA E PROJEÇÃO DE 1,5 M3/H EM SUPERFÍCIES EXTERNAS DA SACADA, ESPESSURA MAIOR OU IGUAL A 50 MM, SEM USO DE TELA METÁLICA. AF_08/2022</v>
          </cell>
          <cell r="I6371" t="str">
            <v>M2</v>
          </cell>
        </row>
        <row r="6372">
          <cell r="G6372">
            <v>87825</v>
          </cell>
          <cell r="H6372" t="str">
            <v>EMBOÇO OU MASSA ÚNICA EM ARGAMASSA TRAÇO 1:2:8, PREPARO MECÂNICO COM BETONEIRA 400 L, APLICADA MANUALMENTE NAS PAREDES INTERNAS DA SACADA, ESPESSURA DE 25 MM, SEM USO DE TELA METÁLICA DE REFORÇO CONTRA FISSURAÇÃO. AF_08/2022</v>
          </cell>
          <cell r="I6372" t="str">
            <v>M2</v>
          </cell>
        </row>
        <row r="6373">
          <cell r="G6373">
            <v>87827</v>
          </cell>
          <cell r="H6373" t="str">
            <v>EMBOÇO OU MASSA ÚNICA EM ARGAMASSA TRAÇO 1:2:8, PREPARO MANUAL, APLICADA MANUALMENTE NAS PAREDES INTERNAS DA SACADA, ESPESSURA DE 25 MM, SEM USO DE TELA METÁLICA DE REFORÇO CONTRA FISSURAÇÃO. AF_08/2022</v>
          </cell>
          <cell r="I6373" t="str">
            <v>M2</v>
          </cell>
        </row>
        <row r="6374">
          <cell r="G6374">
            <v>87828</v>
          </cell>
          <cell r="H6374" t="str">
            <v>EMBOÇO OU MASSA ÚNICA EM ARGAMASSA INDUSTRIALIZADA, PREPARO MECÂNICO E APLICAÇÃO COM EQUIPAMENTO DE MISTURA E PROJEÇÃO DE 1,5 M3/H NAS PAREDES INTERNAS DA SACADA, ESPESSURA 25 MM, SEM USO DE TELA METÁLICA. AF_08/2022</v>
          </cell>
          <cell r="I6374" t="str">
            <v>M2</v>
          </cell>
        </row>
        <row r="6375">
          <cell r="G6375">
            <v>87829</v>
          </cell>
          <cell r="H6375" t="str">
            <v>EMBOÇO OU MASSA ÚNICA EM ARGAMASSA TRAÇO 1:2:8, PREPARO MECÂNICO COM BETONEIRA 400 L, APLICADA MANUALMENTE NAS PAREDES INTERNAS DA SACADA, ESPESSURA DE 35 MM, SEM USO DE TELA METÁLICA DE REFORÇO CONTRA FISSURAÇÃO. AF_08/2022</v>
          </cell>
          <cell r="I6375" t="str">
            <v>M2</v>
          </cell>
        </row>
        <row r="6376">
          <cell r="G6376">
            <v>87831</v>
          </cell>
          <cell r="H6376" t="str">
            <v>EMBOÇO OU MASSA ÚNICA EM ARGAMASSA TRAÇO 1:2:8, PREPARO MANUAL, APLICADA MANUALMENTE NAS PAREDES INTERNAS DA SACADA, ESPESSURA DE 35 MM, SEM USO DE TELA METÁLICA DE REFORÇO CONTRA FISSURAÇÃO. AF_08/2022</v>
          </cell>
          <cell r="I6376" t="str">
            <v>M2</v>
          </cell>
        </row>
        <row r="6377">
          <cell r="G6377">
            <v>87832</v>
          </cell>
          <cell r="H6377" t="str">
            <v>EMBOÇO OU MASSA ÚNICA EM ARGAMASSA INDUSTRIALIZADA, PREPARO MECÂNICO E APLICAÇÃO COM EQUIPAMENTO DE MISTURA E PROJEÇÃO DE 1,5 M3/H DE ARGAMASSA NAS PAREDES INTERNAS DA SACADA, ESPESSURA 35 MM, SEM USO DE TELA METÁLICA. AF_08/2022</v>
          </cell>
          <cell r="I6377" t="str">
            <v>M2</v>
          </cell>
        </row>
        <row r="6378">
          <cell r="G6378">
            <v>87834</v>
          </cell>
          <cell r="H6378" t="str">
            <v>REVESTIMENTO DECORATIVO MONOCAMADA APLICADO MANUALMENTE EM PANOS CEGOS DA FACHADA DE UM EDIFÍCIO DE ESTRUTURA CONVENCIONAL, COM ACABAMENTO RASPADO. AF_06/2014</v>
          </cell>
          <cell r="I6378" t="str">
            <v>M2</v>
          </cell>
        </row>
        <row r="6379">
          <cell r="G6379">
            <v>87835</v>
          </cell>
          <cell r="H6379" t="str">
            <v>REVESTIMENTO DECORATIVO MONOCAMADA APLICADO MANUALMENTE EM PANOS CEGOS DA FACHADA DE UM EDIFÍCIO DE ALVENARIA ESTRUTURAL, COM ACABAMENTO RASPADO. AF_06/2014</v>
          </cell>
          <cell r="I6379" t="str">
            <v>M2</v>
          </cell>
        </row>
        <row r="6380">
          <cell r="G6380">
            <v>87836</v>
          </cell>
          <cell r="H6380" t="str">
            <v>REVESTIMENTO DECORATIVO MONOCAMADA APLICADO COM EQUIPAMENTO DE PROJEÇÃO EM PANOS CEGOS DA FACHADA DE UM EDIFÍCIO DE ESTRUTURA CONVENCIONAL, COM ACABAMENTO RASPADO. AF_06/2014</v>
          </cell>
          <cell r="I6380" t="str">
            <v>M2</v>
          </cell>
        </row>
        <row r="6381">
          <cell r="G6381">
            <v>87837</v>
          </cell>
          <cell r="H6381" t="str">
            <v>REVESTIMENTO DECORATIVO MONOCAMADA APLICADO COM EQUIPAMENTO DE PROJEÇÃO EM PANOS CEGOS DA FACHADA DE UM EDIFÍCIO DE ALVENARIA ESTRUTURAL, COM ACABAMENTO RASPADO. AF_06/2014</v>
          </cell>
          <cell r="I6381" t="str">
            <v>M2</v>
          </cell>
        </row>
        <row r="6382">
          <cell r="G6382">
            <v>87838</v>
          </cell>
          <cell r="H6382" t="str">
            <v>REVESTIMENTO DECORATIVO MONOCAMADA APLICADO MANUALMENTE EM PANOS DA FACHADA COM PRESENÇA DE VÃOS, DE UM EDIFÍCIO DE ESTRUTURA CONVENCIONAL E ACABAMENTO RASPADO. AF_06/2014</v>
          </cell>
          <cell r="I6382" t="str">
            <v>M2</v>
          </cell>
        </row>
        <row r="6383">
          <cell r="G6383">
            <v>87839</v>
          </cell>
          <cell r="H6383" t="str">
            <v>REVESTIMENTO DECORATIVO MONOCAMADA APLICADO MANUALMENTE EM PANOS DA FACHADA COM PRESENÇA DE VÃOS, DE UM EDIFÍCIO DE ALVENARIA ESTRUTURAL E ACABAMENTO RASPADO. AF_06/2014</v>
          </cell>
          <cell r="I6383" t="str">
            <v>M2</v>
          </cell>
        </row>
        <row r="6384">
          <cell r="G6384">
            <v>87840</v>
          </cell>
          <cell r="H6384" t="str">
            <v>REVESTIMENTO DECORATIVO MONOCAMADA APLICADO COM EQUIPAMENTO DE PROJEÇÃO EM PANOS DA FACHADA COM PRESENÇA DE VÃOS, DE UM EDIFÍCIO DE ESTRUTURA CONVENCIONAL E ACABAMENTO RASPADO. AF_06/2014</v>
          </cell>
          <cell r="I6384" t="str">
            <v>M2</v>
          </cell>
        </row>
        <row r="6385">
          <cell r="G6385">
            <v>87841</v>
          </cell>
          <cell r="H6385" t="str">
            <v>REVESTIMENTO DECORATIVO MONOCAMADA APLICADO COM EQUIPAMENTO DE PROJEÇÃO EM PANOS DA FACHADA COM PRESENÇA DE VÃOS, DE UM EDIFÍCIO DE ALVENARIA ESTRUTURAL E ACABAMENTO RASPADO. AF_06/2014</v>
          </cell>
          <cell r="I6385" t="str">
            <v>M2</v>
          </cell>
        </row>
        <row r="6386">
          <cell r="G6386">
            <v>87842</v>
          </cell>
          <cell r="H6386" t="str">
            <v>REVESTIMENTO DECORATIVO MONOCAMADA APLICADO MANUALMENTE EM SUPERFÍCIES EXTERNAS DA SACADA DE UM EDIFÍCIO DE ESTRUTURA CONVENCIONAL E ACABAMENTO RASPADO. AF_06/2014</v>
          </cell>
          <cell r="I6386" t="str">
            <v>M2</v>
          </cell>
        </row>
        <row r="6387">
          <cell r="G6387">
            <v>87843</v>
          </cell>
          <cell r="H6387" t="str">
            <v>REVESTIMENTO DECORATIVO MONOCAMADA APLICADO MANUALMENTE EM SUPERFÍCIES EXTERNAS DA SACADA DE UM EDIFÍCIO DE ALVENARIA ESTRUTURAL E ACABAMENTO RASPADO. AF_06/2014</v>
          </cell>
          <cell r="I6387" t="str">
            <v>M2</v>
          </cell>
        </row>
        <row r="6388">
          <cell r="G6388">
            <v>87844</v>
          </cell>
          <cell r="H6388" t="str">
            <v>REVESTIMENTO DECORATIVO MONOCAMADA APLICADO COM EQUIPAMENTO DE PROJEÇÃO EM SUPERFÍCIES EXTERNAS DA SACADA DE UM EDIFÍCIO DE ESTRUTURA CONVENCIONAL E ACABAMENTO RASPADO. AF_06/2014</v>
          </cell>
          <cell r="I6388" t="str">
            <v>M2</v>
          </cell>
        </row>
        <row r="6389">
          <cell r="G6389">
            <v>87845</v>
          </cell>
          <cell r="H6389" t="str">
            <v>REVESTIMENTO DECORATIVO MONOCAMADA APLICADO COM EQUIPAMENTO DE PROJEÇÃO EM SUPERFÍCIES EXTERNAS DA SACADA DE UM EDIFÍCIO DE ALVENARIA ESTRUTURAL E ACABAMENTO RASPADO. AF_06/2014</v>
          </cell>
          <cell r="I6389" t="str">
            <v>M2</v>
          </cell>
        </row>
        <row r="6390">
          <cell r="G6390">
            <v>87846</v>
          </cell>
          <cell r="H6390" t="str">
            <v>REVESTIMENTO DECORATIVO MONOCAMADA APLICADO MANUALMENTE EM PANOS CEGOS DA FACHADA DE UM EDIFÍCIO DE ESTRUTURA CONVENCIONAL, COM ACABAMENTO TRAVERTINO. AF_06/2014</v>
          </cell>
          <cell r="I6390" t="str">
            <v>M2</v>
          </cell>
        </row>
        <row r="6391">
          <cell r="G6391">
            <v>87847</v>
          </cell>
          <cell r="H6391" t="str">
            <v>REVESTIMENTO DECORATIVO MONOCAMADA APLICADO MANUALMENTE EM PANOS CEGOS DA FACHADA DE UM EDIFÍCIO DE ALVENARIA ESTRUTURAL, COM ACABAMENTO TRAVERTINO. AF_06/2014</v>
          </cell>
          <cell r="I6391" t="str">
            <v>M2</v>
          </cell>
        </row>
        <row r="6392">
          <cell r="G6392">
            <v>87848</v>
          </cell>
          <cell r="H6392" t="str">
            <v>REVESTIMENTO DECORATIVO MONOCAMADA APLICADO COM EQUIPAMENTO DE PROJEÇÃO EM PANOS CEGOS DA FACHADA DE UM EDIFÍCIO DE ESTRUTURA CONVENCIONAL, COM ACABAMENTO TRAVERTINO. AF_06/2014</v>
          </cell>
          <cell r="I6392" t="str">
            <v>M2</v>
          </cell>
        </row>
        <row r="6393">
          <cell r="G6393">
            <v>87849</v>
          </cell>
          <cell r="H6393" t="str">
            <v>REVESTIMENTO DECORATIVO MONOCAMADA APLICADO COM EQUIPAMENTO DE PROJEÇÃO EM PANOS CEGOS DA FACHADA DE UM EDIFÍCIO DE ALVENARIA ESTRUTURAL, COM ACABAMENTO TRAVERTINO. AF_06/2014</v>
          </cell>
          <cell r="I6393" t="str">
            <v>M2</v>
          </cell>
        </row>
        <row r="6394">
          <cell r="G6394">
            <v>87850</v>
          </cell>
          <cell r="H6394" t="str">
            <v>REVESTIMENTO DECORATIVO MONOCAMADA APLICADO MANUALMENTE EM PANOS DA FACHADA COM PRESENÇA DE VÃOS, DE UM EDIFÍCIO DE ESTRUTURA CONVENCIONAL E ACABAMENTO TRAVERTINO. AF_06/2014</v>
          </cell>
          <cell r="I6394" t="str">
            <v>M2</v>
          </cell>
        </row>
        <row r="6395">
          <cell r="G6395">
            <v>87851</v>
          </cell>
          <cell r="H6395" t="str">
            <v>REVESTIMENTO DECORATIVO MONOCAMADA APLICADO MANUALMENTE EM PANOS DA FACHADA COM PRESENÇA DE VÃOS, DE UM EDIFÍCIO DE ALVENARIA ESTRUTURAL E ACABAMENTO TRAVERTINO. AF_06/2014</v>
          </cell>
          <cell r="I6395" t="str">
            <v>M2</v>
          </cell>
        </row>
        <row r="6396">
          <cell r="G6396">
            <v>87852</v>
          </cell>
          <cell r="H6396" t="str">
            <v>REVESTIMENTO DECORATIVO MONOCAMADA APLICADO COM EQUIPAMENTO DE PROJEÇÃO EM PANOS DA FACHADA COM PRESENÇA DE VÃOS, DE UM EDIFÍCIO DE ESTRUTURA CONVENCIONAL E ACABAMENTO TRAVERTINO. AF_06/2014</v>
          </cell>
          <cell r="I6396" t="str">
            <v>M2</v>
          </cell>
        </row>
        <row r="6397">
          <cell r="G6397">
            <v>87853</v>
          </cell>
          <cell r="H6397" t="str">
            <v>REVESTIMENTO DECORATIVO MONOCAMADA APLICADO COM EQUIPAMENTO DE PROJEÇÃO EM PANOS DA FACHADA COM PRESENÇA DE VÃOS, DE UM EDIFÍCIO DE ALVENARIA ESTRUTURAL E ACABAMENTO TRAVERTINO. AF_06/2014</v>
          </cell>
          <cell r="I6397" t="str">
            <v>M2</v>
          </cell>
        </row>
        <row r="6398">
          <cell r="G6398">
            <v>87854</v>
          </cell>
          <cell r="H6398" t="str">
            <v>REVESTIMENTO DECORATIVO MONOCAMADA APLICADO MANUALMENTE EM SUPERFÍCIES EXTERNAS DA SACADA DE UM EDIFÍCIO DE ESTRUTURA CONVENCIONAL E ACABAMENTO TRAVERTINO. AF_06/2014</v>
          </cell>
          <cell r="I6398" t="str">
            <v>M2</v>
          </cell>
        </row>
        <row r="6399">
          <cell r="G6399">
            <v>87855</v>
          </cell>
          <cell r="H6399" t="str">
            <v>REVESTIMENTO DECORATIVO MONOCAMADA APLICADO MANUALMENTE EM SUPERFÍCIES EXTERNAS DA SACADA DE UM EDIFÍCIO DE ALVENARIA ESTRUTURAL E ACABAMENTO TRAVERTINO. AF_06/2014</v>
          </cell>
          <cell r="I6399" t="str">
            <v>M2</v>
          </cell>
        </row>
        <row r="6400">
          <cell r="G6400">
            <v>87856</v>
          </cell>
          <cell r="H6400" t="str">
            <v>REVESTIMENTO DECORATIVO MONOCAMADA APLICADO COM EQUIPAMENTO DE PROJEÇÃO EM SUPERFÍCIES EXTERNAS DA SACADA DE UM EDIFÍCIO DE ESTRUTURA CONVENCIONAL E ACABAMENTO TRAVERTINO. AF_06/2014</v>
          </cell>
          <cell r="I6400" t="str">
            <v>M2</v>
          </cell>
        </row>
        <row r="6401">
          <cell r="G6401">
            <v>87857</v>
          </cell>
          <cell r="H6401" t="str">
            <v>REVESTIMENTO DECORATIVO MONOCAMADA APLICADO COM EQUIPAMENTO DE PROJEÇÃO EM SUPERFÍCIES EXTERNAS DA SACADA DE UM EDIFÍCIO DE ALVENARIA ESTRUTURAL E ACABAMENTO TRAVERTINO. AF_06/2014</v>
          </cell>
          <cell r="I6401" t="str">
            <v>M2</v>
          </cell>
        </row>
        <row r="6402">
          <cell r="G6402">
            <v>87858</v>
          </cell>
          <cell r="H6402" t="str">
            <v>REVESTIMENTO DECORATIVO MONOCAMADA APLICADO MANUALMENTE NAS PAREDES INTERNAS DA SACADA COM ACABAMENTO RASPADO. AF_06/2014</v>
          </cell>
          <cell r="I6402" t="str">
            <v>M2</v>
          </cell>
        </row>
        <row r="6403">
          <cell r="G6403">
            <v>87859</v>
          </cell>
          <cell r="H6403" t="str">
            <v>REVESTIMENTO DECORATIVO MONOCAMADA APLICADO MANUALMENTE NAS PAREDES INTERNAS DA SACADA COM ACABAMENTO TRAVERTINO. AF_06/2014</v>
          </cell>
          <cell r="I6403" t="str">
            <v>M2</v>
          </cell>
        </row>
        <row r="6404">
          <cell r="G6404">
            <v>89048</v>
          </cell>
          <cell r="H6404" t="str">
            <v>(COMPOSIÇÃO REPRESENTATIVA) DO SERVIÇO DE EMBOÇO/MASSA ÚNICA, TRAÇO 1:2:8, PREPARO MECÂNICO, COM BETONEIRA DE 400L, EM PAREDES DE AMBIENTES INTERNOS, COM EXECUÇÃO DE TALISCAS, PARA EDIFICAÇÃO HABITACIONAL MULTIFAMILIAR (PRÉDIO). AF_11/2014</v>
          </cell>
          <cell r="I6404" t="str">
            <v>M2</v>
          </cell>
        </row>
        <row r="6405">
          <cell r="G6405">
            <v>89049</v>
          </cell>
          <cell r="H6405" t="str">
            <v>(COMPOSIÇÃO REPRESENTATIVA) DO SERVIÇO DE APLICAÇÃO MANUAL DE GESSO DESEMPENADO (SEM TALISCAS) EM TETO, ESPESSURA 0,5 CM, PARA EDIFICAÇÃO HABITACIONAL MULTIFAMILIAR (PRÉDIO). AF_11/2014</v>
          </cell>
          <cell r="I6405" t="str">
            <v>M2</v>
          </cell>
        </row>
        <row r="6406">
          <cell r="G6406">
            <v>89173</v>
          </cell>
          <cell r="H6406" t="str">
            <v>(COMPOSIÇÃO REPRESENTATIVA) DO SERVIÇO DE EMBOÇO/MASSA ÚNICA, APLICADO MANUALMENTE, TRAÇO 1:2:8, EM BETONEIRA DE 400L, PAREDES INTERNAS, COM EXECUÇÃO DE TALISCAS, EDIFICAÇÃO HABITACIONAL UNIFAMILIAR (CASAS) E EDIFICAÇÃO PÚBLICA PADRÃO. AF_12/2014</v>
          </cell>
          <cell r="I6406" t="str">
            <v>M2</v>
          </cell>
        </row>
        <row r="6407">
          <cell r="G6407">
            <v>90406</v>
          </cell>
          <cell r="H6407" t="str">
            <v>MASSA ÚNICA, PARA RECEBIMENTO DE PINTURA, EM ARGAMASSA TRAÇO 1:2:8, PREPARO MECÂNICO COM BETONEIRA 400L, APLICADA MANUALMENTE EM TETO, ESPESSURA DE 20MM, COM EXECUÇÃO DE TALISCAS. AF_03/2015</v>
          </cell>
          <cell r="I6407" t="str">
            <v>M2</v>
          </cell>
        </row>
        <row r="6408">
          <cell r="G6408">
            <v>90407</v>
          </cell>
          <cell r="H6408" t="str">
            <v>MASSA ÚNICA, PARA RECEBIMENTO DE PINTURA, EM ARGAMASSA TRAÇO 1:2:8, PREPARO MANUAL, APLICADA MANUALMENTE EM TETO, ESPESSURA DE 20MM, COM EXECUÇÃO DE TALISCAS. AF_03/2015</v>
          </cell>
          <cell r="I6408" t="str">
            <v>M2</v>
          </cell>
        </row>
        <row r="6409">
          <cell r="G6409">
            <v>90408</v>
          </cell>
          <cell r="H6409" t="str">
            <v>MASSA ÚNICA, PARA RECEBIMENTO DE PINTURA, EM ARGAMASSA TRAÇO 1:2:8, PREPARO MECÂNICO COM BETONEIRA 400L, APLICADA MANUALMENTE EM TETO, ESPESSURA DE 10MM, COM EXECUÇÃO DE TALISCAS. AF_03/2015</v>
          </cell>
          <cell r="I6409" t="str">
            <v>M2</v>
          </cell>
        </row>
        <row r="6410">
          <cell r="G6410">
            <v>90409</v>
          </cell>
          <cell r="H6410" t="str">
            <v>MASSA ÚNICA, PARA RECEBIMENTO DE PINTURA, EM ARGAMASSA TRAÇO 1:2:8, PREPARO MANUAL, APLICADA MANUALMENTE EM TETO, ESPESSURA DE 10MM, COM EXECUÇÃO DE TALISCAS. AF_03/2015</v>
          </cell>
          <cell r="I6410" t="str">
            <v>M2</v>
          </cell>
        </row>
        <row r="6411">
          <cell r="G6411">
            <v>104203</v>
          </cell>
          <cell r="H6411" t="str">
            <v>EMBOÇO OU MASSA ÚNICA EM ARGAMASSA TRAÇO 1:2:8, PREPARO MECÂNICA COM BETONEIRA 400 L, APLICADA COM PROJETOR TIPO CANEQUINHA EM PANOS DE FACHADA COM PRESENÇA DE VÃOS, ESPESSURA DE 25 MM, ACESSO POR BALANCIM MANUAL. AF_08/2022</v>
          </cell>
          <cell r="I6411" t="str">
            <v>M2</v>
          </cell>
        </row>
        <row r="6412">
          <cell r="G6412">
            <v>104204</v>
          </cell>
          <cell r="H6412" t="str">
            <v>EMBOÇO OU MASSA ÚNICA EM ARGAMASSA TRAÇO 1:2:8, PREPARO MECÂNICA COM BETONEIRA 400 L, APLICADA COM PROJETOR TIPO CANEQUINHA EM PANOS DE FACHADA COM PRESENÇA DE VÃOS, ESPESSURA DE 35 MM, ACESSO POR BALANCIM MANUAL. AF_08/2022</v>
          </cell>
          <cell r="I6412" t="str">
            <v>M2</v>
          </cell>
        </row>
        <row r="6413">
          <cell r="G6413">
            <v>104205</v>
          </cell>
          <cell r="H6413" t="str">
            <v>EMBOÇO OU MASSA ÚNICA EM ARGAMASSA TRAÇO 1:2:8, PREPARO MECÂNICA COM BETONEIRA 400 L, APLICADA COM PROJETOR TIPO CANEQUINHA EM PANOS DE FACHADA COM PRESENÇA DE VÃOS, ESPESSURA DE 45 MM, ACESSO POR BALANCIM MANUAL. AF_08/2022</v>
          </cell>
          <cell r="I6413" t="str">
            <v>M2</v>
          </cell>
        </row>
        <row r="6414">
          <cell r="G6414">
            <v>104206</v>
          </cell>
          <cell r="H6414" t="str">
            <v>EMBOÇO OU MASSA ÚNICA EM ARGAMASSA TRAÇO 1:2:8, PREPARO MECÂNICA COM BETONEIRA 400 L, APLICADA COM PROJETOR TIPO CANEQUINHA EM PANOS DE FACHADA COM PRESENÇA DE VÃOS, ESPESSURA DE 50 MM, ACESSO POR BALANCIM MANUAL. AF_08/2022</v>
          </cell>
          <cell r="I6414" t="str">
            <v>M2</v>
          </cell>
        </row>
        <row r="6415">
          <cell r="G6415">
            <v>104207</v>
          </cell>
          <cell r="H6415" t="str">
            <v>EMBOÇO OU MASSA ÚNICA EM ARGAMASSA TRAÇO 1:2:8, PREPARO MECÂNICA COM BETONEIRA 400 L, APLICADA COM PROJETOR TIPO CANEQUINHA EM PANOS DE FACHADA SEM PRESENÇA DE VÃOS, ESPESSURA DE 25 MM, ACESSO POR BALANCIM MANUAL. AF_08/2022</v>
          </cell>
          <cell r="I6415" t="str">
            <v>M2</v>
          </cell>
        </row>
        <row r="6416">
          <cell r="G6416">
            <v>104208</v>
          </cell>
          <cell r="H6416" t="str">
            <v>EMBOÇO OU MASSA ÚNICA EM ARGAMASSA TRAÇO 1:2:8, PREPARO MECÂNICA COM BETONEIRA 400 L, APLICADA COM PROJETOR TIPO CANEQUINHA EM PANOS DE FACHADA SEM PRESENÇA DE VÃOS, ESPESSURA DE 35 MM, ACESSO POR BALANCIM MANUAL. AF_08/2022</v>
          </cell>
          <cell r="I6416" t="str">
            <v>M2</v>
          </cell>
        </row>
        <row r="6417">
          <cell r="G6417">
            <v>104209</v>
          </cell>
          <cell r="H6417" t="str">
            <v>EMBOÇO OU MASSA ÚNICA EM ARGAMASSA TRAÇO 1:2:8, PREPARO MECÂNICA COM BETONEIRA 400 L, APLICADA COM PROJETOR TIPO CANEQUINHA EM PANOS DE FACHADA SEM PRESENÇA DE VÃOS, ESPESSURA DE 45 MM, ACESSO POR BALANCIM MANUAL. AF_08/2022</v>
          </cell>
          <cell r="I6417" t="str">
            <v>M2</v>
          </cell>
        </row>
        <row r="6418">
          <cell r="G6418">
            <v>104210</v>
          </cell>
          <cell r="H6418" t="str">
            <v>EMBOÇO OU MASSA ÚNICA EM ARGAMASSA TRAÇO 1:2:8, PREPARO MECÂNICA COM BETONEIRA 400 L, APLICADA COM PROJETOR TIPO CANEQUINHA EM PANOS DE FACHADA SEM PRESENÇA DE VÃOS, ESPESSURA DE 50 MM, ACESSO POR BALANCIM MANUAL. AF_08/2022</v>
          </cell>
          <cell r="I6418" t="str">
            <v>M2</v>
          </cell>
        </row>
        <row r="6419">
          <cell r="G6419">
            <v>104211</v>
          </cell>
          <cell r="H6419" t="str">
            <v>EMBOÇO OU MASSA ÚNICA EM ARGAMASSA TRAÇO 1:2:8, PREPARO MECÂNICA COM BETONEIRA 400 L, APLICADA COM PROJETOR TIPO CANEQUINHA EM SUPERFÍCIES EXTERNAS DA SACADA, ESPESSURA DE 25 MM, ACESSO POR BALANCIM MANUAL, SEM USO DE TELA METÁLICA. AF_08/2022</v>
          </cell>
          <cell r="I6419" t="str">
            <v>M2</v>
          </cell>
        </row>
        <row r="6420">
          <cell r="G6420">
            <v>104212</v>
          </cell>
          <cell r="H6420" t="str">
            <v>EMBOÇO OU MASSA ÚNICA EM ARGAMASSA TRAÇO 1:2:8, PREPARO MECÂNICA COM BETONEIRA 400 L, APLICADA COM PROJETOR TIPO CANEQUINHA EM SUPERFÍCIES EXTERNAS DA SACADA, ESPESSURA DE 35 MM, ACESSO POR BALANCIM MANUAL, SEM USO DE TELA METÁLICA. AF_08/2022</v>
          </cell>
          <cell r="I6420" t="str">
            <v>M2</v>
          </cell>
        </row>
        <row r="6421">
          <cell r="G6421">
            <v>104213</v>
          </cell>
          <cell r="H6421" t="str">
            <v>EMBOÇO OU MASSA ÚNICA EM ARGAMASSA TRAÇO 1:2:8, PREPARO MECÂNICA COM BETONEIRA 400 L, APLICADA COM PROJETOR TIPO CANEQUINHA EM SUPERFÍCIES EXTERNAS DA SACADA, ESPESSURA DE 45 MM, ACESSO POR BALANCIM MANUAL, SEM USO DE TELA METÁLICA. AF_08/2022</v>
          </cell>
          <cell r="I6421" t="str">
            <v>M2</v>
          </cell>
        </row>
        <row r="6422">
          <cell r="G6422">
            <v>104214</v>
          </cell>
          <cell r="H6422" t="str">
            <v>EMBOÇO OU MASSA ÚNICA EM ARGAMASSA TRAÇO 1:2:8, PREPARO MECÂNICA COM BETONEIRA 400 L, APLICADA COM PROJETOR TIPO CANEQUINHA EM SUPERFÍCIES EXTERNAS DA SACADA, ESPESSURA DE 50 MM, ACESSO POR BALANCIM MANUAL, SEM USO DE TELA METÁLICA. AF_08/2022</v>
          </cell>
          <cell r="I6422" t="str">
            <v>M2</v>
          </cell>
        </row>
        <row r="6423">
          <cell r="G6423">
            <v>104215</v>
          </cell>
          <cell r="H6423" t="str">
            <v>EMBOÇO OU MASSA ÚNICA EM ARGAMASSA TRAÇO 1:2:8, PREPARO MECÂNICA COM BETONEIRA 400 L, APLICADA COM PROJETOR TIPO CANEQUINHA EM SUPERFÍCIES INTERNAS DA SACADA, ESPESSURA DE 25 MM,  SEM USO DE TELA METÁLICA. AF_08/2022</v>
          </cell>
          <cell r="I6423" t="str">
            <v>M2</v>
          </cell>
        </row>
        <row r="6424">
          <cell r="G6424">
            <v>104216</v>
          </cell>
          <cell r="H6424" t="str">
            <v>EMBOÇO OU MASSA ÚNICA EM ARGAMASSA TRAÇO 1:2:8, PREPARO MECÂNICA COM BETONEIRA 400 L, APLICADA COM PROJETOR TIPO CANEQUINHA EM SUPERFÍCIES INTERNAS DA SACADA, ESPESSURA DE 35 MM, SEM USO DE TELA METÁLICA. AF_08/2022</v>
          </cell>
          <cell r="I6424" t="str">
            <v>M2</v>
          </cell>
        </row>
        <row r="6425">
          <cell r="G6425">
            <v>104217</v>
          </cell>
          <cell r="H6425" t="str">
            <v>EMBOÇO OU MASSA ÚNICA EM ARGAMASSA TRAÇO 1:2:8, PREPARO MECÂNICA COM BETONEIRA 400 L, APLICADA MANUALMENTE EM PANOS DE FACHADA COM PRESENÇA DE VÃOS, ESPESSURA DE 25 MM, ACESSO POR ANDAIME. AF_08/2022</v>
          </cell>
          <cell r="I6425" t="str">
            <v>M2</v>
          </cell>
        </row>
        <row r="6426">
          <cell r="G6426">
            <v>104218</v>
          </cell>
          <cell r="H6426" t="str">
            <v>EMBOÇO OU MASSA ÚNICA EM ARGAMASSA TRAÇO 1:2:8, PREPARO MANUAL, APLICADA MANUALMENTE EM PANOS DE FACHADA COM PRESENÇA DE VÃOS, ESPESSURA DE 25 MM, ACESSO POR ANDAIME. AF_08/2022</v>
          </cell>
          <cell r="I6426" t="str">
            <v>M2</v>
          </cell>
        </row>
        <row r="6427">
          <cell r="G6427">
            <v>104219</v>
          </cell>
          <cell r="H6427" t="str">
            <v>EMBOÇO OU MASSA ÚNICA EM ARGAMASSA INDUSTRIALIZADA, PREPARO MECÂNICA E APLICAÇÃO COM EQUIPAMENTO DE MISTURA E PROJEÇÃO DE 1,5 M3/H DE ARGAMASSA EM PANOS DE FACHADA COM PRESENÇA DE VÃOS, ESPESSURA DE 25 MM, ACESSO POR ANDAIME. AF_08/2022</v>
          </cell>
          <cell r="I6427" t="str">
            <v>M2</v>
          </cell>
        </row>
        <row r="6428">
          <cell r="G6428">
            <v>104220</v>
          </cell>
          <cell r="H6428" t="str">
            <v>EMBOÇO OU MASSA ÚNICA EM ARGAMASSA TRAÇO 1:2:8, PREPARO MECÂNICA COM BETONEIRA 400 L, APLICADA COM PROJETOR TIPO CANEQUINHA EM PANOS DE FACHADA COM PRESENÇA DE VÃOS, ESPESSURA DE 25 MM, ACESSO POR ANDAIME. AF_08/2022</v>
          </cell>
          <cell r="I6428" t="str">
            <v>M2</v>
          </cell>
        </row>
        <row r="6429">
          <cell r="G6429">
            <v>104221</v>
          </cell>
          <cell r="H6429" t="str">
            <v>EMBOÇO OU MASSA ÚNICA EM ARGAMASSA TRAÇO 1:2:8, PREPARO MECÂNICA COM BETONEIRA 400 L, APLICADA MANUALMENTE EM PANOS DE FACHADA COM PRESENÇA DE VÃOS, ESPESSURA DE 35 MM, ACESSO POR ANDAIME. AF_08/2022</v>
          </cell>
          <cell r="I6429" t="str">
            <v>M2</v>
          </cell>
        </row>
        <row r="6430">
          <cell r="G6430">
            <v>104222</v>
          </cell>
          <cell r="H6430" t="str">
            <v>EMBOÇO OU MASSA ÚNICA EM ARGAMASSA TRAÇO 1:2:8, PREPARO MANUAL, APLICADA MANUALMENTE EM PANOS DE FACHADA COM PRESENÇA DE VÃOS, ESPESSURA DE 35 MM, ACESSO POR ANDAIME. AF_08/2022</v>
          </cell>
          <cell r="I6430" t="str">
            <v>M2</v>
          </cell>
        </row>
        <row r="6431">
          <cell r="G6431">
            <v>104223</v>
          </cell>
          <cell r="H6431" t="str">
            <v>EMBOÇO OU MASSA ÚNICA EM ARGAMASSA INDUSTRIALIZADA, PREPARO MECÂNICA E APLICAÇÃO COM EQUIPAMENTO DE MISTURA E PROJEÇÃO DE 1,5 M3/H DE ARGAMASSA EM PANOS DE FACHADA COM PRESENÇA DE VÃOS, ESPESSURA DE 35 MM, ACESSO POR ANDAIME. AF_08/2022</v>
          </cell>
          <cell r="I6431" t="str">
            <v>M2</v>
          </cell>
        </row>
        <row r="6432">
          <cell r="G6432">
            <v>104224</v>
          </cell>
          <cell r="H6432" t="str">
            <v>EMBOÇO OU MASSA ÚNICA EM ARGAMASSA TRAÇO 1:2:8, PREPARO MECÂNICA COM BETONEIRA 400 L, APLICADA COM PROJETOR TIPO CANEQUINHA EM PANOS DE FACHADA COM PRESENÇA DE VÃOS, ESPESSURA DE 35 MM, ACESSO POR ANDAIME. AF_08/2022</v>
          </cell>
          <cell r="I6432" t="str">
            <v>M2</v>
          </cell>
        </row>
        <row r="6433">
          <cell r="G6433">
            <v>104225</v>
          </cell>
          <cell r="H6433" t="str">
            <v>EMBOÇO OU MASSA ÚNICA EM ARGAMASSA TRAÇO 1:2:8, PREPARO MECÂNICA COM BETONEIRA 400 L, APLICADA MANUALMENTE EM PANOS DE FACHADA COM PRESENÇA DE VÃOS, ESPESSURA DE 45 MM, ACESSO POR ANDAIME. AF_08/2022</v>
          </cell>
          <cell r="I6433" t="str">
            <v>M2</v>
          </cell>
        </row>
        <row r="6434">
          <cell r="G6434">
            <v>104226</v>
          </cell>
          <cell r="H6434" t="str">
            <v>EMBOÇO OU MASSA ÚNICA EM ARGAMASSA TRAÇO 1:2:8, PREPARO MANUAL, APLICADA MANUALMENTE EM PANOS DE FACHADA COM PRESENÇA DE VÃOS, ESPESSURA DE 45 MM, ACESSO POR ANDAIME. AF_08/2022</v>
          </cell>
          <cell r="I6434" t="str">
            <v>M2</v>
          </cell>
        </row>
        <row r="6435">
          <cell r="G6435">
            <v>104227</v>
          </cell>
          <cell r="H6435" t="str">
            <v>EMBOÇO OU MASSA ÚNICA EM ARGAMASSA INDUSTRIALIZADA, PREPARO MECÂNICA E APLICAÇÃO COM EQUIPAMENTO DE MISTURA E PROJEÇÃO DE 1,5 M3/H DE ARGAMASSA EM PANOS DE FACHADA COM PRESENÇA DE VÃOS, ESPESSURA DE 45 MM, ACESSO POR ANDAIME. AF_08/2022</v>
          </cell>
          <cell r="I6435" t="str">
            <v>M2</v>
          </cell>
        </row>
        <row r="6436">
          <cell r="G6436">
            <v>104228</v>
          </cell>
          <cell r="H6436" t="str">
            <v>EMBOÇO OU MASSA ÚNICA EM ARGAMASSA TRAÇO 1:2:8, PREPARO MECÂNICA COM BETONEIRA 400 L, APLICADA COM PROJETOR TIPO CANEQUINHA EM PANOS DE FACHADA COM PRESENÇA DE VÃOS, ESPESSURA DE 45 MM, ACESSO POR ANDAIME. AF_08/2022</v>
          </cell>
          <cell r="I6436" t="str">
            <v>M2</v>
          </cell>
        </row>
        <row r="6437">
          <cell r="G6437">
            <v>104229</v>
          </cell>
          <cell r="H6437" t="str">
            <v>EMBOÇO OU MASSA ÚNICA EM ARGAMASSA TRAÇO 1:2:8, PREPARO MECÂNICA COM BETONEIRA 400 L, APLICADA MANUALMENTE EM PANOS DE FACHADA COM PRESENÇA DE VÃOS, ESPESSURA DE 50 MM, ACESSO POR ANDAIME. AF_08/2022</v>
          </cell>
          <cell r="I6437" t="str">
            <v>M2</v>
          </cell>
        </row>
        <row r="6438">
          <cell r="G6438">
            <v>104230</v>
          </cell>
          <cell r="H6438" t="str">
            <v>EMBOÇO OU MASSA ÚNICA EM ARGAMASSA TRAÇO 1:2:8, PREPARO MANUAL, APLICADA MANUALMENTE EM PANOS DE FACHADA COM PRESENÇA DE VÃOS, ESPESSURA DE 50 MM, ACESSO POR ANDAIME. AF_08/2022</v>
          </cell>
          <cell r="I6438" t="str">
            <v>M2</v>
          </cell>
        </row>
        <row r="6439">
          <cell r="G6439">
            <v>104231</v>
          </cell>
          <cell r="H6439" t="str">
            <v>EMBOÇO OU MASSA ÚNICA EM ARGAMASSA INDUSTRIALIZADA, PREPARO MECÂNICA E APLICAÇÃO COM EQUIPAMENTO DE MISTURA E PROJEÇÃO DE 1,5 M3/H DE ARGAMASSA EM PANOS DE FACHADA COM PRESENÇA DE VÃOS, ESPESSURA DE 50 MM, ACESSO POR ANDAIME. AF_08/2022</v>
          </cell>
          <cell r="I6439" t="str">
            <v>M2</v>
          </cell>
        </row>
        <row r="6440">
          <cell r="G6440">
            <v>104232</v>
          </cell>
          <cell r="H6440" t="str">
            <v>EMBOÇO OU MASSA ÚNICA EM ARGAMASSA TRAÇO 1:2:8, PREPARO MECÂNICA COM BETONEIRA 400 L, APLICADA COM PROJETOR TIPO CANEQUINHA EM PANOS DE FACHADA COM PRESENÇA DE VÃOS, ESPESSURA DE 50 MM, ACESSO POR ANDAIME. AF_08/2022</v>
          </cell>
          <cell r="I6440" t="str">
            <v>M2</v>
          </cell>
        </row>
        <row r="6441">
          <cell r="G6441">
            <v>104233</v>
          </cell>
          <cell r="H6441" t="str">
            <v>EMBOÇO OU MASSA ÚNICA EM ARGAMASSA TRAÇO 1:2:8, PREPARO MECÂNICA COM BETONEIRA 400 L, APLICADA MANUALMENTE EM PANOS DE FACHADA SEM PRESENÇA DE VÃOS, ESPESSURA DE 25 MM, ACESSO POR ANDAIME. AF_08/2022</v>
          </cell>
          <cell r="I6441" t="str">
            <v>M2</v>
          </cell>
        </row>
        <row r="6442">
          <cell r="G6442">
            <v>104234</v>
          </cell>
          <cell r="H6442" t="str">
            <v>EMBOÇO OU MASSA ÚNICA EM ARGAMASSA TRAÇO 1:2:8, PREPARO MANUAL, APLICADA MANUALMENTE EM PANOS DE FACHADA SEM PRESENÇA DE VÃOS, ESPESSURA DE 25 MM, ACESSO POR ANDAIME. AF_08/2022</v>
          </cell>
          <cell r="I6442" t="str">
            <v>M2</v>
          </cell>
        </row>
        <row r="6443">
          <cell r="G6443">
            <v>104235</v>
          </cell>
          <cell r="H6443" t="str">
            <v>EMBOÇO OU MASSA ÚNICA EM ARGAMASSA INDUSTRIALIZADA, PREPARO MECÂNICA E APLICAÇÃO COM EQUIPAMENTO DE MISTURA E PROJEÇÃO DE 1,5 M3/H DE ARGAMASSA EM PANOS DE FACHADA SEM PRESENÇA DE VÃOS, ESPESSURA DE 25 MM, ACESSO POR ANDAIME. AF_08/2022</v>
          </cell>
          <cell r="I6443" t="str">
            <v>M2</v>
          </cell>
        </row>
        <row r="6444">
          <cell r="G6444">
            <v>104236</v>
          </cell>
          <cell r="H6444" t="str">
            <v>EMBOÇO OU MASSA ÚNICA EM ARGAMASSA TRAÇO 1:2:8, PREPARO MECÂNICA COM BETONEIRA 400 L, APLICADA COM PROJETOR TIPO CANEQUINHA EM PANOS DE FACHADA SEM PRESENÇA DE VÃOS, ESPESSURA DE 25 MM, ACESSO POR ANDAIME. AF_08/2022</v>
          </cell>
          <cell r="I6444" t="str">
            <v>M2</v>
          </cell>
        </row>
        <row r="6445">
          <cell r="G6445">
            <v>104237</v>
          </cell>
          <cell r="H6445" t="str">
            <v>EMBOÇO OU MASSA ÚNICA EM ARGAMASSA TRAÇO 1:2:8, PREPARO MECÂNICA COM BETONEIRA 400 L, APLICADA MANUALMENTE EM PANOS DE FACHADA SEM PRESENÇA DE VÃOS, ESPESSURA DE 35 MM, ACESSO POR ANDAIME. AF_08/2022</v>
          </cell>
          <cell r="I6445" t="str">
            <v>M2</v>
          </cell>
        </row>
        <row r="6446">
          <cell r="G6446">
            <v>104238</v>
          </cell>
          <cell r="H6446" t="str">
            <v>EMBOÇO OU MASSA ÚNICA EM ARGAMASSA TRAÇO 1:2:8, PREPARO MANUAL, APLICADA MANUALMENTE EM PANOS DE FACHADA SEM PRESENÇA DE VÃOS, ESPESSURA DE 35 MM, ACESSO POR ANDAIME. AF_08/2022</v>
          </cell>
          <cell r="I6446" t="str">
            <v>M2</v>
          </cell>
        </row>
        <row r="6447">
          <cell r="G6447">
            <v>104239</v>
          </cell>
          <cell r="H6447" t="str">
            <v>EMBOÇO OU MASSA ÚNICA EM ARGAMASSA INDUSTRIALIZADA, PREPARO MECÂNICA E APLICAÇÃO COM EQUIPAMENTO DE MISTURA E PROJEÇÃO DE 1,5 M3/H DE ARGAMASSA EM PANOS DE FACHADA SEM PRESENÇA DE VÃOS, ESPESSURA DE 35 MM, ACESSO POR ANDAIME. AF_08/2022</v>
          </cell>
          <cell r="I6447" t="str">
            <v>M2</v>
          </cell>
        </row>
        <row r="6448">
          <cell r="G6448">
            <v>104240</v>
          </cell>
          <cell r="H6448" t="str">
            <v>EMBOÇO OU MASSA ÚNICA EM ARGAMASSA TRAÇO 1:2:8, PREPARO MECÂNICA COM BETONEIRA 400 L, APLICADA COM PROJETOR TIPO CANEQUINHA EM PANOS DE FACHADA SEM PRESENÇA DE VÃOS, ESPESSURA DE 35 MM, ACESSO POR ANDAIME. AF_08/2022</v>
          </cell>
          <cell r="I6448" t="str">
            <v>M2</v>
          </cell>
        </row>
        <row r="6449">
          <cell r="G6449">
            <v>104241</v>
          </cell>
          <cell r="H6449" t="str">
            <v>EMBOÇO OU MASSA ÚNICA EM ARGAMASSA TRAÇO 1:2:8, PREPARO MECÂNICA COM BETONEIRA 400 L, APLICADA MANUALMENTE EM PANOS DE FACHADA SEM PRESENÇA DE VÃOS, ESPESSURA DE 45 MM, ACESSO POR ANDAIME. AF_08/2022</v>
          </cell>
          <cell r="I6449" t="str">
            <v>M2</v>
          </cell>
        </row>
        <row r="6450">
          <cell r="G6450">
            <v>104242</v>
          </cell>
          <cell r="H6450" t="str">
            <v>EMBOÇO OU MASSA ÚNICA EM ARGAMASSA TRAÇO 1:2:8, PREPARO MANUAL, APLICADA MANUALMENTE EM PANOS DE FACHADA SEM PRESENÇA DE VÃOS, ESPESSURA DE 45 MM, ACESSO POR ANDAIME. AF_08/2022</v>
          </cell>
          <cell r="I6450" t="str">
            <v>M2</v>
          </cell>
        </row>
        <row r="6451">
          <cell r="G6451">
            <v>104243</v>
          </cell>
          <cell r="H6451" t="str">
            <v>EMBOÇO OU MASSA ÚNICA EM ARGAMASSA INDUSTRIALIZADA, PREPARO MECÂNICA E APLICAÇÃO COM EQUIPAMENTO DE MISTURA E PROJEÇÃO DE 1,5 M3/H DE ARGAMASSA EM PANOS DE FACHADA SEM PRESENÇA DE VÃOS, ESPESSURA DE 45 MM, ACESSO POR ANDAIME. AF_08/2022</v>
          </cell>
          <cell r="I6451" t="str">
            <v>M2</v>
          </cell>
        </row>
        <row r="6452">
          <cell r="G6452">
            <v>104244</v>
          </cell>
          <cell r="H6452" t="str">
            <v>EMBOÇO OU MASSA ÚNICA EM ARGAMASSA TRAÇO 1:2:8, PREPARO MECÂNICA COM BETONEIRA 400 L, APLICADA COM PROJETOR TIPO CANEQUINHA EM PANOS DE FACHADA SEM PRESENÇA DE VÃOS, ESPESSURA DE 45 MM, ACESSO POR ANDAIME. AF_08/2022</v>
          </cell>
          <cell r="I6452" t="str">
            <v>M2</v>
          </cell>
        </row>
        <row r="6453">
          <cell r="G6453">
            <v>104245</v>
          </cell>
          <cell r="H6453" t="str">
            <v>EMBOÇO OU MASSA ÚNICA EM ARGAMASSA TRAÇO 1:2:8, PREPARO MECÂNICA COM BETONEIRA 400 L, APLICADA MANUALMENTE EM PANOS DE FACHADA SEM PRESENÇA DE VÃOS, ESPESSURA DE 50 MM, ACESSO POR ANDAIME. AF_08/2022</v>
          </cell>
          <cell r="I6453" t="str">
            <v>M2</v>
          </cell>
        </row>
        <row r="6454">
          <cell r="G6454">
            <v>104246</v>
          </cell>
          <cell r="H6454" t="str">
            <v>EMBOÇO OU MASSA ÚNICA EM ARGAMASSA TRAÇO 1:2:8, PREPARO MANUAL, APLICADA MANUALMENTE EM PANOS DE FACHADA SEM PRESENÇA DE VÃOS, ESPESSURA DE 50 MM, ACESSO POR ANDAIME. AF_08/2022</v>
          </cell>
          <cell r="I6454" t="str">
            <v>M2</v>
          </cell>
        </row>
        <row r="6455">
          <cell r="G6455">
            <v>104247</v>
          </cell>
          <cell r="H6455" t="str">
            <v>EMBOÇO OU MASSA ÚNICA EM ARGAMASSA INDUSTRIALIZADA, PREPARO MECÂNICA E APLICAÇÃO COM EQUIPAMENTO DE MISTURA E PROJEÇÃO DE 1,5 M3/H DE ARGAMASSA EM PANOS DE FACHADA SEM PRESENÇA DE VÃOS, ESPESSURA DE 50 MM, ACESSO POR ANDAIME. AF_08/2022</v>
          </cell>
          <cell r="I6455" t="str">
            <v>M2</v>
          </cell>
        </row>
        <row r="6456">
          <cell r="G6456">
            <v>104248</v>
          </cell>
          <cell r="H6456" t="str">
            <v>EMBOÇO OU MASSA ÚNICA EM ARGAMASSA TRAÇO 1:2:8, PREPARO MECÂNICA COM BETONEIRA 400 L, APLICADA COM PROJETOR TIPO CANEQUINHA EM PANOS DE FACHADA SEM PRESENÇA DE VÃOS, ESPESSURA DE 50 MM, ACESSO POR ANDAIME. AF_08/2022</v>
          </cell>
          <cell r="I6456" t="str">
            <v>M2</v>
          </cell>
        </row>
        <row r="6457">
          <cell r="G6457">
            <v>104249</v>
          </cell>
          <cell r="H6457" t="str">
            <v>EMBOÇO OU MASSA ÚNICA EM ARGAMASSA TRAÇO 1:2:8, PREPARO MECÂNICA COM BETONEIRA 400 L, APLICADA MANUALMENTE EM SUPERFÍCIES EXTERNAS DA SACADA, ESPESSURA DE 25 MM, ACESSO POR ANDAIME, SEM USO DE TELA METÁLICA. AF_08/2022</v>
          </cell>
          <cell r="I6457" t="str">
            <v>M2</v>
          </cell>
        </row>
        <row r="6458">
          <cell r="G6458">
            <v>104250</v>
          </cell>
          <cell r="H6458" t="str">
            <v>EMBOÇO OU MASSA ÚNICA EM ARGAMASSA TRAÇO 1:2:8, PREPARO MANUAL, APLICADA MANUALMENTE EM SUPERFÍCIES EXTERNAS DA SACADA, ESPESSURA DE 25 MM, ACESSO POR ANDAIME, SEM USO DE TELA METÁLICA. AF_08/2022</v>
          </cell>
          <cell r="I6458" t="str">
            <v>M2</v>
          </cell>
        </row>
        <row r="6459">
          <cell r="G6459">
            <v>104251</v>
          </cell>
          <cell r="H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59" t="str">
            <v>M2</v>
          </cell>
        </row>
        <row r="6460">
          <cell r="G6460">
            <v>104252</v>
          </cell>
          <cell r="H6460" t="str">
            <v>EMBOÇO OU MASSA ÚNICA EM ARGAMASSA TRAÇO 1:2:8, PREPARO MECÂNICA COM BETONEIRA 400 L, APLICADA COM PROJETOR TIPO CANEQUINHA EM SUPERFÍCIES EXTERNAS DA SACADA, ESPESSURA DE 25 MM, ACESSO POR ANDAIME, SEM USO DE TELA METÁLICA. AF_08/2022</v>
          </cell>
          <cell r="I6460" t="str">
            <v>M2</v>
          </cell>
        </row>
        <row r="6461">
          <cell r="G6461">
            <v>104253</v>
          </cell>
          <cell r="H6461" t="str">
            <v>EMBOÇO OU MASSA ÚNICA EM ARGAMASSA TRAÇO 1:2:8, PREPARO MECÂNICA COM BETONEIRA 400 L, APLICADA MANUALMENTE EM SUPERFÍCIES EXTERNAS DA SACADA, ESPESSURA DE 35 MM, ACESSO POR ANDAIME, SEM USO DE TELA METÁLICA. AF_08/2022</v>
          </cell>
          <cell r="I6461" t="str">
            <v>M2</v>
          </cell>
        </row>
        <row r="6462">
          <cell r="G6462">
            <v>104254</v>
          </cell>
          <cell r="H6462" t="str">
            <v>EMBOÇO OU MASSA ÚNICA EM ARGAMASSA TRAÇO 1:2:8, PREPARO MANUAL, APLICADA MANUALMENTE EM SUPERFÍCIES EXTERNAS DA SACADA, ESPESSURA DE 35 MM, ACESSO POR ANDAIME, SEM USO DE TELA METÁLICA. AF_08/2022</v>
          </cell>
          <cell r="I6462" t="str">
            <v>M2</v>
          </cell>
        </row>
        <row r="6463">
          <cell r="G6463">
            <v>104255</v>
          </cell>
          <cell r="H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63" t="str">
            <v>M2</v>
          </cell>
        </row>
        <row r="6464">
          <cell r="G6464">
            <v>104256</v>
          </cell>
          <cell r="H6464" t="str">
            <v>EMBOÇO OU MASSA ÚNICA EM ARGAMASSA TRAÇO 1:2:8, PREPARO MECÂNICO COM BETONEIRA 400 L, APLICADA COM PROJETOR TIPO CANEQUINHA EM SUPERFÍCIES EXTERNAS DA SACADA, ESPESSURA DE 35 MM, ACESSO POR ANDAIME, SEM USO DE TELA METÁLICA. AF_08/2022</v>
          </cell>
          <cell r="I6464" t="str">
            <v>M2</v>
          </cell>
        </row>
        <row r="6465">
          <cell r="G6465">
            <v>104257</v>
          </cell>
          <cell r="H6465" t="str">
            <v>EMBOÇO OU MASSA ÚNICA EM ARGAMASSA TRAÇO 1:2:8, PREPARO MECÂNICO COM BETONEIRA 400 L, APLICADA MANUALMENTE EM SUPERFÍCIES EXTERNAS DA SACADA, ESPESSURA DE 45 MM, ACESSO POR ANDAIME, SEM USO DE TELA METÁLICA. AF_08/2022</v>
          </cell>
          <cell r="I6465" t="str">
            <v>M2</v>
          </cell>
        </row>
        <row r="6466">
          <cell r="G6466">
            <v>104258</v>
          </cell>
          <cell r="H6466" t="str">
            <v>EMBOÇO OU MASSA ÚNICA EM ARGAMASSA TRAÇO 1:2:8, PREPARO MANUAL, APLICADA MANUALMENTE EM SUPERFÍCIES EXTERNAS DA SACADA, ESPESSURA DE 45 MM, ACESSO POR ANDAIME, SEM USO DE TELA METÁLICA. AF_08/2022</v>
          </cell>
          <cell r="I6466" t="str">
            <v>M2</v>
          </cell>
        </row>
        <row r="6467">
          <cell r="G6467">
            <v>104259</v>
          </cell>
          <cell r="H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467" t="str">
            <v>M2</v>
          </cell>
        </row>
        <row r="6468">
          <cell r="G6468">
            <v>104260</v>
          </cell>
          <cell r="H6468" t="str">
            <v>EMBOÇO OU MASSA ÚNICA EM ARGAMASSA TRAÇO 1:2:8, PREPARO MECÂNICO COM BETONEIRA 400 L, APLICADA COM PROJETOR TIPO CANEQUINHA EM SUPERFÍCIES EXTERNAS DA SACADA, ESPESSURA DE 45 MM, ACESSO POR ANDAIME, SEM USO DE TELA METÁLICA. AF_08/2022</v>
          </cell>
          <cell r="I6468" t="str">
            <v>M2</v>
          </cell>
        </row>
        <row r="6469">
          <cell r="G6469">
            <v>104261</v>
          </cell>
          <cell r="H6469" t="str">
            <v>EMBOÇO OU MASSA ÚNICA EM ARGAMASSA TRAÇO 1:2:8, PREPARO MECÂNICO COM BETONEIRA 400 L, APLICADA MANUALMENTE EM SUPERFÍCIES EXTERNAS DA SACADA, ESPESSURA DE 50 MM, ACESSO POR ANDAIME, SEM USO DE TELA METÁLICA. AF_08/2022</v>
          </cell>
          <cell r="I6469" t="str">
            <v>M2</v>
          </cell>
        </row>
        <row r="6470">
          <cell r="G6470">
            <v>104262</v>
          </cell>
          <cell r="H6470" t="str">
            <v>EMBOÇO OU MASSA ÚNICA EM ARGAMASSA TRAÇO 1:2:8, PREPARO MANUAL, APLICADA MANUALMENTE EM SUPERFÍCIES EXTERNAS DA SACADA, ESPESSURA DE 50 MM, ACESSO POR ANDAIME, SEM USO DE TELA METÁLICA. AF_08/2022</v>
          </cell>
          <cell r="I6470" t="str">
            <v>M2</v>
          </cell>
        </row>
        <row r="6471">
          <cell r="G6471">
            <v>104263</v>
          </cell>
          <cell r="H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471" t="str">
            <v>M2</v>
          </cell>
        </row>
        <row r="6472">
          <cell r="G6472">
            <v>104264</v>
          </cell>
          <cell r="H6472" t="str">
            <v>EMBOÇO OU MASSA ÚNICA EM ARGAMASSA TRAÇO 1:2:8, PREPARO MECÂNICO COM BETONEIRA 400 L, APLICADA COM PROJETOR TIPO CANEQUINHA EM SUPERFÍCIES EXTERNAS DA SACADA, ESPESSURA DE 50 MM, ACESSO POR ANDAIME, SEM USO DE TELA METÁLICA. AF_08/2022</v>
          </cell>
          <cell r="I6472" t="str">
            <v>M2</v>
          </cell>
        </row>
        <row r="6473">
          <cell r="G6473">
            <v>104627</v>
          </cell>
          <cell r="H6473" t="str">
            <v>APLICAÇÃO MANUAL DE GESSO DESEMPENADO (SEM TALISCAS) EM TETO DE AMBIENTES COM PAREDES EM PÉ DIREITO DUPLO E ÁREA MAIOR QUE 10M², ESPESSURA DE 0,5CM. AF_03/2023</v>
          </cell>
          <cell r="I6473" t="str">
            <v>M2</v>
          </cell>
        </row>
        <row r="6474">
          <cell r="G6474">
            <v>104628</v>
          </cell>
          <cell r="H6474" t="str">
            <v>APLICAÇÃO MANUAL DE GESSO DESEMPENADO (SEM TALISCAS) EM TETO DE AMBIENTES COM PAREDES EM PÉ DIREITO DUPLO E ÁREA ENTRE 5M² E 10M², ESPESSURA DE 0,5CM. AF_03/2023</v>
          </cell>
          <cell r="I6474" t="str">
            <v>M2</v>
          </cell>
        </row>
        <row r="6475">
          <cell r="G6475">
            <v>104629</v>
          </cell>
          <cell r="H6475" t="str">
            <v>APLICAÇÃO MANUAL DE GESSO DESEMPENADO (SEM TALISCAS) EM TETO DE AMBIENTES COM PAREDES EM PÉ DIREITO DUPLO E ÁREA MENOR QUE 5M², ESPESSURA DE 0,5CM. AF_03/2023</v>
          </cell>
          <cell r="I6475" t="str">
            <v>M2</v>
          </cell>
        </row>
        <row r="6476">
          <cell r="G6476">
            <v>104630</v>
          </cell>
          <cell r="H6476" t="str">
            <v>APLICAÇÃO MANUAL DE GESSO DESEMPENADO (SEM TALISCAS) EM TETO DE AMBIENTES COM PAREDES EM PÉ DIREITO DUPLO E ÁREA MAIOR QUE 10M², ESPESSURA DE 1,0CM. AF_03/2023</v>
          </cell>
          <cell r="I6476" t="str">
            <v>M2</v>
          </cell>
        </row>
        <row r="6477">
          <cell r="G6477">
            <v>104631</v>
          </cell>
          <cell r="H6477" t="str">
            <v>APLICAÇÃO MANUAL DE GESSO DESEMPENADO (SEM TALISCAS) EM TETO DE AMBIENTES COM PAREDES EM PÉ DIREITO DUPLO E ÁREA ENTRE 5M² E 10M², ESPESSURA DE 1,0CM. AF_03/2023</v>
          </cell>
          <cell r="I6477" t="str">
            <v>M2</v>
          </cell>
        </row>
        <row r="6478">
          <cell r="G6478">
            <v>104632</v>
          </cell>
          <cell r="H6478" t="str">
            <v>APLICAÇÃO MANUAL DE GESSO DESEMPENADO (SEM TALISCAS) EM TETO DE AMBIENTES COM PAREDES EM PÉ DIREITO DUPLO E ÁREA MENOR QUE 5M², ESPESSURA DE 1,0CM. AF_03/2023</v>
          </cell>
          <cell r="I6478" t="str">
            <v>M2</v>
          </cell>
        </row>
        <row r="6479">
          <cell r="G6479">
            <v>104633</v>
          </cell>
          <cell r="H6479" t="str">
            <v>APLICAÇÃO MANUAL DE GESSO DESEMPENADO (SEM TALISCAS) EM PAREDES COM PÉ DIREITO DUPLO, ESPESSURA DE 0,5CM. AF_03/2023</v>
          </cell>
          <cell r="I6479" t="str">
            <v>M2</v>
          </cell>
        </row>
        <row r="6480">
          <cell r="G6480">
            <v>104634</v>
          </cell>
          <cell r="H6480" t="str">
            <v>APLICAÇÃO MANUAL DE GESSO DESEMPENADO (SEM TALISCAS) EM PAREDES COM PÉ DIREITO DUPLO, ESPESSURA DE 1,0CM. AF_03/2023</v>
          </cell>
          <cell r="I6480" t="str">
            <v>M2</v>
          </cell>
        </row>
        <row r="6481">
          <cell r="G6481">
            <v>104635</v>
          </cell>
          <cell r="H6481" t="str">
            <v>APLICAÇÃO MANUAL DE GESSO SARRAFEADO (COM TALISCAS) EM PAREDES COM PÉ DIREITO DUPLO, ESPESSURA DE 1,0CM. AF_03/2023</v>
          </cell>
          <cell r="I6481" t="str">
            <v>M2</v>
          </cell>
        </row>
        <row r="6482">
          <cell r="G6482">
            <v>104636</v>
          </cell>
          <cell r="H6482" t="str">
            <v>APLICAÇÃO MANUAL DE GESSO SARRAFEADO (COM TALISCAS) EM PAREDES COM PÉ DIREITO DUPLO, ESPESSURA DE 1,5CM. AF_03/2023</v>
          </cell>
          <cell r="I6482" t="str">
            <v>M2</v>
          </cell>
        </row>
        <row r="6483">
          <cell r="G6483">
            <v>87244</v>
          </cell>
          <cell r="H6483" t="str">
            <v>REVESTIMENTO CERÂMICO PARA PAREDES EXTERNAS EM PASTILHAS DE PORCELANA 5 X 5 CM (PLACAS DE 30 X 30 CM), ALINHADAS A PRUMO. AF_02/2023</v>
          </cell>
          <cell r="I6483" t="str">
            <v>M2</v>
          </cell>
        </row>
        <row r="6484">
          <cell r="G6484">
            <v>87245</v>
          </cell>
          <cell r="H6484" t="str">
            <v>REVESTIMENTO CERÂMICO PARA PAREDES EXTERNAS EM PASTILHAS DE PORCELANA 5 X 5 CM (PLACAS DE 30 X 30 CM), ALINHADAS A PRUMO, APLICADO EM SUPERFÍCIES INTERNAS DE SACADA. AF_02/2023</v>
          </cell>
          <cell r="I6484" t="str">
            <v>M2</v>
          </cell>
        </row>
        <row r="6485">
          <cell r="G6485">
            <v>87265</v>
          </cell>
          <cell r="H6485" t="str">
            <v>REVESTIMENTO CERÂMICO PARA PAREDES INTERNAS COM PLACAS TIPO ESMALTADA EXTRA DE DIMENSÕES 20X20 CM APLICADAS NA ALTURA INTEIRA DAS PAREDES.  AF_02/2023_PE</v>
          </cell>
          <cell r="I6485" t="str">
            <v>M2</v>
          </cell>
        </row>
        <row r="6486">
          <cell r="G6486">
            <v>87267</v>
          </cell>
          <cell r="H6486" t="str">
            <v>REVESTIMENTO CERÂMICO PARA PAREDES INTERNAS COM PLACAS TIPO ESMALTADA EXTRA DE DIMENSÕES 20X20 CM APLICADAS A MEIA ALTURA DAS PAREDES. AF_02/2023_PE</v>
          </cell>
          <cell r="I6486" t="str">
            <v>M2</v>
          </cell>
        </row>
        <row r="6487">
          <cell r="G6487">
            <v>87269</v>
          </cell>
          <cell r="H6487" t="str">
            <v>REVESTIMENTO CERÂMICO PARA PAREDES INTERNAS COM PLACAS TIPO ESMALTADA EXTRA DE DIMENSÕES 25X35 CM APLICADAS NA ALTURA INTEIRA DAS PAREDES. AF_02/2023_PE</v>
          </cell>
          <cell r="I6487" t="str">
            <v>M2</v>
          </cell>
        </row>
        <row r="6488">
          <cell r="G6488">
            <v>87271</v>
          </cell>
          <cell r="H6488" t="str">
            <v>REVESTIMENTO CERÂMICO PARA PAREDES INTERNAS COM PLACAS TIPO ESMALTADA EXTRA DE DIMENSÕES 25X35 CM APLICADAS A MEIA ALTURA DAS PAREDES. AF_02/2023_PE</v>
          </cell>
          <cell r="I6488" t="str">
            <v>M2</v>
          </cell>
        </row>
        <row r="6489">
          <cell r="G6489">
            <v>87273</v>
          </cell>
          <cell r="H6489" t="str">
            <v>REVESTIMENTO CERÂMICO PARA PAREDES INTERNAS COM PLACAS TIPO ESMALTADA EXTRA  DE DIMENSÕES 33X45 CM APLICADAS NA ALTURA INTEIRA DAS PAREDES. AF_02/2023_PE</v>
          </cell>
          <cell r="I6489" t="str">
            <v>M2</v>
          </cell>
        </row>
        <row r="6490">
          <cell r="G6490">
            <v>87275</v>
          </cell>
          <cell r="H6490" t="str">
            <v>REVESTIMENTO CERÂMICO PARA PAREDES INTERNAS COM PLACAS TIPO ESMALTADA EXTRA DE DIMENSÕES 33X45 CM APLICADAS A MEIA ALTURA DAS PAREDES. AF_02/2023_PE</v>
          </cell>
          <cell r="I6490" t="str">
            <v>M2</v>
          </cell>
        </row>
        <row r="6491">
          <cell r="G6491">
            <v>88788</v>
          </cell>
          <cell r="H6491" t="str">
            <v>REVESTIMENTO CERÂMICO PARA PAREDES EXTERNAS EM PASTILHAS DE PORCELANA 2,5 X 2,5 CM (PLACAS DE 30 X 30 CM), ALINHADAS A PRUMO. AF_02/2023</v>
          </cell>
          <cell r="I6491" t="str">
            <v>M2</v>
          </cell>
        </row>
        <row r="6492">
          <cell r="G6492">
            <v>88789</v>
          </cell>
          <cell r="H6492" t="str">
            <v>REVESTIMENTO CERÂMICO PARA PAREDES EXTERNAS EM PASTILHAS DE PORCELANA 2,5 X 2,5 CM (PLACAS DE 30 X 30 CM), ALINHADAS A PRUMO, APLICADO EM SUPERFÍCIES INTERNAS DE SACADA. AF_02/2023</v>
          </cell>
          <cell r="I6492" t="str">
            <v>M2</v>
          </cell>
        </row>
        <row r="6493">
          <cell r="G6493">
            <v>89045</v>
          </cell>
          <cell r="H6493" t="str">
            <v>(COMPOSIÇÃO REPRESENTATIVA) DO SERVIÇO DE REVESTIMENTO CERÂMICO PARA AMBIENTES DE ÁREAS MOLHADAS, MEIA PAREDE OU PAREDE INTEIRA, COM PLACAS TIPO ESMALTADA EXTRA, DIMENSÕES 20X20 CM, PARA EDIFICAÇÃO HABITACIONAL MULTIFAMILIAR (PRÉDIO). AF_11/2014</v>
          </cell>
          <cell r="I6493" t="str">
            <v>M2</v>
          </cell>
        </row>
        <row r="6494">
          <cell r="G6494">
            <v>89170</v>
          </cell>
          <cell r="H6494" t="str">
            <v>(COMPOSIÇÃO REPRESENTATIVA) DO SERVIÇO DE REVESTIMENTO CERÂMICO PARA PAREDES INTERNAS, MEIA OU PAREDE INTEIRA, PLACAS TIPO ESMALTADA EXTRA DE 20X20 CM, PARA EDIFICAÇÕES HABITACIONAIS UNIFAMILIAR (CASAS) E EDIFICAÇÕES PÚBLICAS PADRÃO. AF_11/2014</v>
          </cell>
          <cell r="I6494" t="str">
            <v>M2</v>
          </cell>
        </row>
        <row r="6495">
          <cell r="G6495">
            <v>93393</v>
          </cell>
          <cell r="H6495" t="str">
            <v>REVESTIMENTO CERÂMICO PARA PAREDES INTERNAS COM PLACAS TIPO ESMALTADA PADRÃO POPULAR DE DIMENSÕES 20X20 CM, ARGAMASSA TIPO AC I, APLICADAS NA ALTURA INTEIRA DAS PAREDES. AF_02/2023_PE</v>
          </cell>
          <cell r="I6495" t="str">
            <v>M2</v>
          </cell>
        </row>
        <row r="6496">
          <cell r="G6496">
            <v>93395</v>
          </cell>
          <cell r="H6496" t="str">
            <v>REVESTIMENTO CERÂMICO PARA PAREDES INTERNAS COM PLACAS TIPO ESMALTADA PADRÃO POPULAR DE DIMENSÕES 20X20 CM, ARGAMASSA TIPO AC I, APLICADAS A MEIA ALTURA DAS PAREDES. AF_02/2023_PE</v>
          </cell>
          <cell r="I6496" t="str">
            <v>M2</v>
          </cell>
        </row>
        <row r="6497">
          <cell r="G6497">
            <v>99195</v>
          </cell>
          <cell r="H6497" t="str">
            <v>REVESTIMENTO CERÂMICO PARA PAREDES INTERNAS COM PLACAS TIPO ESMALTADA PADRÃO POPULAR DE DIMENSÕES 20X20 CM, ARGAMASSA TIPO AC III, APLICADAS NA ALTURA INTEIRA DAS PAREDES.  AF_02/2023_PE</v>
          </cell>
          <cell r="I6497" t="str">
            <v>M2</v>
          </cell>
        </row>
        <row r="6498">
          <cell r="G6498">
            <v>99198</v>
          </cell>
          <cell r="H6498" t="str">
            <v>REVESTIMENTO CERÂMICO PARA PAREDES INTERNAS COM PLACAS TIPO ESMALTADA PADRÃO POPULAR DE DIMENSÕES 20X20 CM, ARGAMASSA TIPO AC III, APLICADAS A MEIA ALTURA DAS PAREDES. AF_02/2023_PE</v>
          </cell>
          <cell r="I6498" t="str">
            <v>M2</v>
          </cell>
        </row>
        <row r="6499">
          <cell r="G6499">
            <v>104611</v>
          </cell>
          <cell r="H6499" t="str">
            <v>REVESTIMENTO CERÂMICO PARA PAREDES INTERNAS COM PLACAS TIPO ESMALTADA EXTRA DE DIMENSÕES 60X60 CM APLICADAS NA ALTURA INTEIRA DAS PAREDES. AF_02/2023_PE</v>
          </cell>
          <cell r="I6499" t="str">
            <v>M2</v>
          </cell>
        </row>
        <row r="6500">
          <cell r="G6500">
            <v>104612</v>
          </cell>
          <cell r="H6500" t="str">
            <v>REVESTIMENTO CERÂMICO PARA PAREDES INTERNAS COM PLACAS TIPO ESMALTADA EXTRA DE DIMENSÕES 60X60 CM APLICADAS A MEIA ALTURA DAS PAREDES. AF_02/2023_PE</v>
          </cell>
          <cell r="I6500" t="str">
            <v>M2</v>
          </cell>
        </row>
        <row r="6501">
          <cell r="G6501">
            <v>104613</v>
          </cell>
          <cell r="H6501" t="str">
            <v>REVESTIMENTO CERÂMICO PARA PAREDES INTERNAS COM PLACAS TIPO ESMALTADA EXTRA DE DIMENSÕES 20X20 CM APLICADAS EM DIAGONAL, NA ALTURA INTEIRA DAS PAREDES. AF_02/2023_PE</v>
          </cell>
          <cell r="I6501" t="str">
            <v>M2</v>
          </cell>
        </row>
        <row r="6502">
          <cell r="G6502">
            <v>104614</v>
          </cell>
          <cell r="H6502" t="str">
            <v>REVESTIMENTO CERÂMICO PARA PAREDES INTERNAS COM PLACAS TIPO ESMALTADA EXTRA DE DIMENSÕES 20X20 CM APLICADAS EM DIAGONAL, A MEIA ALTURA DAS PAREDES. AF_02/2023_PE</v>
          </cell>
          <cell r="I6502" t="str">
            <v>M2</v>
          </cell>
        </row>
        <row r="6503">
          <cell r="G6503">
            <v>104615</v>
          </cell>
          <cell r="H6503" t="str">
            <v>REVESTIMENTO CERÂMICO PARA PAREDES INTERNAS COM PLACAS TIPO PASTILHA DE DIMENSÕES 5 X 5 CM (PLACAS DE 30 X 30 CM) CM APLICADAS NA ALTURA INTEIRA DAS PAREDES. AF_02/2023</v>
          </cell>
          <cell r="I6503" t="str">
            <v>M2</v>
          </cell>
        </row>
        <row r="6504">
          <cell r="G6504">
            <v>104616</v>
          </cell>
          <cell r="H6504" t="str">
            <v>REVESTIMENTO CERÂMICO PARA PAREDES INTERNAS COM PLACAS TIPO PASTILHA DE DIMENSÕES 2,5 X 2,5 CM (PLACAS DE 30 X 30 CM) CM APLICADAS NA ALTURA INTEIRA DAS PAREDES. AF_02/2023</v>
          </cell>
          <cell r="I6504" t="str">
            <v>M2</v>
          </cell>
        </row>
        <row r="6505">
          <cell r="G6505">
            <v>104617</v>
          </cell>
          <cell r="H6505" t="str">
            <v>REVESTIMENTO CERÂMICO PARA PAREDES INTERNAS COM PLACAS TIPO PASTILHA DE DIMENSÕES 5 X 5 CM (PLACAS DE 30 X 30 CM) CM APLICADAS A MEIA ALTURA DAS PAREDES. AF_02/2023</v>
          </cell>
          <cell r="I6505" t="str">
            <v>M2</v>
          </cell>
        </row>
        <row r="6506">
          <cell r="G6506">
            <v>104618</v>
          </cell>
          <cell r="H6506" t="str">
            <v>REVESTIMENTO CERÂMICO PARA PAREDES INTERNAS COM PLACAS TIPO PASTILHA DE DIMENSÕES 2,5 X 2,5 CM (PLACAS DE 30 X 30 CM) CM APLICADAS A MEIA ALTURA DAS PAREDES. AF_02/2023</v>
          </cell>
          <cell r="I6506" t="str">
            <v>M2</v>
          </cell>
        </row>
        <row r="6507">
          <cell r="G6507">
            <v>104619</v>
          </cell>
          <cell r="H6507" t="str">
            <v>RODAPÉ CERÂMICO DE 7CM DE ALTURA COM PLACAS TIPO ESMALTADA EXTRA DE DIMENSÕES 80X80CM. AF_02/2023</v>
          </cell>
          <cell r="I6507" t="str">
            <v>M</v>
          </cell>
        </row>
        <row r="6508">
          <cell r="G6508">
            <v>101965</v>
          </cell>
          <cell r="H6508" t="str">
            <v>PEITORIL LINEAR EM GRANITO OU MÁRMORE, L = 15CM, COMPRIMENTO DE ATÉ 2M, ASSENTADO COM ARGAMASSA 1:6 COM ADITIVO. AF_11/2020</v>
          </cell>
          <cell r="I6508" t="str">
            <v>M</v>
          </cell>
        </row>
        <row r="6509">
          <cell r="G6509">
            <v>101966</v>
          </cell>
          <cell r="H6509" t="str">
            <v>CHAPIM SOBRE MUROS LINEARES, EM GRANITO OU MÁRMORE, L = 25 CM, ASSENTADO COM ARGAMASSA 1:6 COM ADITIVO. AF_11/2020</v>
          </cell>
          <cell r="I6509" t="str">
            <v>M</v>
          </cell>
        </row>
        <row r="6510">
          <cell r="G6510">
            <v>101979</v>
          </cell>
          <cell r="H6510" t="str">
            <v>CHAPIM (RUFO CAPA) EM AÇO GALVANIZADO, CORTE 33. AF_11/2020</v>
          </cell>
          <cell r="I6510" t="str">
            <v>M</v>
          </cell>
        </row>
        <row r="6511">
          <cell r="G6511">
            <v>96112</v>
          </cell>
          <cell r="H6511" t="str">
            <v>FORRO EM MADEIRA PINUS, PARA AMBIENTES RESIDENCIAIS, INCLUSIVE ESTRUTURA DE FIXAÇÃO. AF_05/2017</v>
          </cell>
          <cell r="I6511" t="str">
            <v>M2</v>
          </cell>
        </row>
        <row r="6512">
          <cell r="G6512">
            <v>96117</v>
          </cell>
          <cell r="H6512" t="str">
            <v>FORRO EM MADEIRA PINUS, PARA AMBIENTES COMERCIAIS, INCLUSIVE ESTRUTURA DE FIXAÇÃO. AF_05/2017</v>
          </cell>
          <cell r="I6512" t="str">
            <v>M2</v>
          </cell>
        </row>
        <row r="6513">
          <cell r="G6513">
            <v>96122</v>
          </cell>
          <cell r="H6513" t="str">
            <v>ACABAMENTOS PARA FORRO (RODA-FORRO EM MADEIRA PINUS). AF_05/2017</v>
          </cell>
          <cell r="I6513" t="str">
            <v>M</v>
          </cell>
        </row>
        <row r="6514">
          <cell r="G6514">
            <v>96109</v>
          </cell>
          <cell r="H6514" t="str">
            <v>FORRO EM PLACAS DE GESSO, PARA AMBIENTES RESIDENCIAIS. AF_05/2017_PS</v>
          </cell>
          <cell r="I6514" t="str">
            <v>M2</v>
          </cell>
        </row>
        <row r="6515">
          <cell r="G6515">
            <v>96110</v>
          </cell>
          <cell r="H6515" t="str">
            <v>FORRO EM DRYWALL, PARA AMBIENTES RESIDENCIAIS, INCLUSIVE ESTRUTURA DE FIXAÇÃO. AF_05/2017_PS</v>
          </cell>
          <cell r="I6515" t="str">
            <v>M2</v>
          </cell>
        </row>
        <row r="6516">
          <cell r="G6516">
            <v>96113</v>
          </cell>
          <cell r="H6516" t="str">
            <v>FORRO EM PLACAS DE GESSO, PARA AMBIENTES COMERCIAIS. AF_05/2017_PS</v>
          </cell>
          <cell r="I6516" t="str">
            <v>M2</v>
          </cell>
        </row>
        <row r="6517">
          <cell r="G6517">
            <v>96114</v>
          </cell>
          <cell r="H6517" t="str">
            <v>FORRO EM DRYWALL, PARA AMBIENTES COMERCIAIS, INCLUSIVE ESTRUTURA DE FIXAÇÃO. AF_05/2017_PS</v>
          </cell>
          <cell r="I6517" t="str">
            <v>M2</v>
          </cell>
        </row>
        <row r="6518">
          <cell r="G6518">
            <v>96120</v>
          </cell>
          <cell r="H6518" t="str">
            <v>ACABAMENTOS PARA FORRO (MOLDURA DE GESSO). AF_05/2017</v>
          </cell>
          <cell r="I6518" t="str">
            <v>M</v>
          </cell>
        </row>
        <row r="6519">
          <cell r="G6519">
            <v>96123</v>
          </cell>
          <cell r="H6519" t="str">
            <v>ACABAMENTOS PARA FORRO (MOLDURA EM DRYWALL, COM LARGURA DE 15 CM). AF_05/2017_PS</v>
          </cell>
          <cell r="I6519" t="str">
            <v>M</v>
          </cell>
        </row>
        <row r="6520">
          <cell r="G6520">
            <v>99054</v>
          </cell>
          <cell r="H6520" t="str">
            <v>ACABAMENTOS PARA FORRO (SANCA DE GESSO MONTADA NA OBRA). AF_05/2017_PS</v>
          </cell>
          <cell r="I6520" t="str">
            <v>M2</v>
          </cell>
        </row>
        <row r="6521">
          <cell r="G6521">
            <v>96111</v>
          </cell>
          <cell r="H6521" t="str">
            <v>FORRO EM RÉGUAS DE PVC, FRISADO, PARA AMBIENTES RESIDENCIAIS, INCLUSIVE ESTRUTURA DE FIXAÇÃO. AF_05/2017_PS</v>
          </cell>
          <cell r="I6521" t="str">
            <v>M2</v>
          </cell>
        </row>
        <row r="6522">
          <cell r="G6522">
            <v>96116</v>
          </cell>
          <cell r="H6522" t="str">
            <v>FORRO EM RÉGUAS DE PVC, FRISADO, PARA AMBIENTES COMERCIAIS, INCLUSIVE ESTRUTURA DE FIXAÇÃO. AF_05/2017_PS</v>
          </cell>
          <cell r="I6522" t="str">
            <v>M2</v>
          </cell>
        </row>
        <row r="6523">
          <cell r="G6523">
            <v>96121</v>
          </cell>
          <cell r="H6523" t="str">
            <v>ACABAMENTOS PARA FORRO (RODA-FORRO EM PERFIL METÁLICO E PLÁSTICO). AF_05/2017</v>
          </cell>
          <cell r="I6523" t="str">
            <v>M</v>
          </cell>
        </row>
        <row r="6524">
          <cell r="G6524">
            <v>96485</v>
          </cell>
          <cell r="H6524" t="str">
            <v>FORRO EM RÉGUAS DE PVC, LISO, PARA AMBIENTES RESIDENCIAIS, INCLUSIVE ESTRUTURA DE FIXAÇÃO. AF_05/2017_PS</v>
          </cell>
          <cell r="I6524" t="str">
            <v>M2</v>
          </cell>
        </row>
        <row r="6525">
          <cell r="G6525">
            <v>96486</v>
          </cell>
          <cell r="H6525" t="str">
            <v>FORRO DE PVC, LISO, PARA AMBIENTES COMERCIAIS, INCLUSIVE ESTRUTURA DE FIXAÇÃO. AF_05/2017_PS</v>
          </cell>
          <cell r="I6525" t="str">
            <v>M2</v>
          </cell>
        </row>
        <row r="6526">
          <cell r="G6526">
            <v>91515</v>
          </cell>
          <cell r="H6526" t="str">
            <v>ESTUCAMENTO DE DENSIDADE BAIXA DE PANOS DE FACHADA DO SISTEMA DE PAREDES DE CONCRETO EM EDIFICAÇÕES DE MÚLTIPLOS PAVIMENTOS, ACESSO COM PLATAFORMA OU CADEIRINHA, UTILIZAÇÃO DE ARGAMASSA COLANTE. AF_10/2022</v>
          </cell>
          <cell r="I6526" t="str">
            <v>M2</v>
          </cell>
        </row>
        <row r="6527">
          <cell r="G6527">
            <v>91519</v>
          </cell>
          <cell r="H6527" t="str">
            <v>ESTUCAMENTO DE DENSIDADE BAIXA DE PANOS DE FACHADA DO SISTEMA DE PAREDES DE CONCRETO EM UNIDADES HABITACIONAIS DE PAVIMENTO ÚNICO, UTILIZAÇÃO DE ARGAMASSA COLANTE. AF_10/2022</v>
          </cell>
          <cell r="I6527" t="str">
            <v>M2</v>
          </cell>
        </row>
        <row r="6528">
          <cell r="G6528">
            <v>91520</v>
          </cell>
          <cell r="H6528" t="str">
            <v>ESTUCAMENTO DE DENSIDADE BAIXA NAS FACES INTERNAS DE PAREDES DO SISTEMA DE PAREDES DE CONCRETO, EM AMBIENTES COM ÁREA ENTRE 5 M² E 10 M², UTILIZAÇÃO DE ARGAMASSA COLANTE. AF_10/2022</v>
          </cell>
          <cell r="I6528" t="str">
            <v>M2</v>
          </cell>
        </row>
        <row r="6529">
          <cell r="G6529">
            <v>91522</v>
          </cell>
          <cell r="H6529" t="str">
            <v>ESTUCAMENTO PARA QUALQUER REVESTIMENTO, EM TETO DO SISTEMA DE PAREDES DE CONCRETO, EM AMBIENTES COM ÁREA ENTRE 5 M² E 10 M², UTILIZAÇÃO DE ARGAMASSA COLANTE. AF_10/2022</v>
          </cell>
          <cell r="I6529" t="str">
            <v>M2</v>
          </cell>
        </row>
        <row r="6530">
          <cell r="G6530">
            <v>91525</v>
          </cell>
          <cell r="H6530" t="str">
            <v>ESTUCAMENTO DE DENSIDADE ALTA NAS FACES INTERNAS DE PAREDES DO SISTEMA DE PAREDES DE CONCRETO, EM AMBIENTES COM ÁREA ENTRE 5 M² E 10 M², UTILIZAÇÃO DE ARGAMASSA COLANTE. AF_10/2022</v>
          </cell>
          <cell r="I6530" t="str">
            <v>M2</v>
          </cell>
        </row>
        <row r="6531">
          <cell r="G6531">
            <v>104412</v>
          </cell>
          <cell r="H6531" t="str">
            <v>ESTUCAMENTO PARA QUALQUER REVESTIMENTO, EM TETO DO SISTEMA DE PAREDES DE CONCRETO, EM AMBIENTES COM ÁREA MAIOR QUE 10 M², UTILIZAÇÃO DE ARGAMASSA COLANTE. AF_10/2022</v>
          </cell>
          <cell r="I6531" t="str">
            <v>M2</v>
          </cell>
        </row>
        <row r="6532">
          <cell r="G6532">
            <v>104413</v>
          </cell>
          <cell r="H6532" t="str">
            <v>ESTUCAMENTO PARA QUALQUER REVESTIMENTO, EM TETO DO SISTEMA DE PAREDES DE CONCRETO, EM AMBIENTES COM ÁREA MENOR QUE 5 M², UTILIZAÇÃO DE ARGAMASSA COLANTE. AF_10/2022</v>
          </cell>
          <cell r="I6532" t="str">
            <v>M2</v>
          </cell>
        </row>
        <row r="6533">
          <cell r="G6533">
            <v>104414</v>
          </cell>
          <cell r="H6533" t="str">
            <v>ESTUCAMENTO DE DENSIDADE ALTA NAS FACES INTERNAS DE PAREDES DO SISTEMA DE PAREDES DE CONCRETO, EM AMBIENTES COM ÁREA MAIOR QUE 10 M², UTILIZAÇÃO DE ARGAMASSA COLANTE. AF_10/2022</v>
          </cell>
          <cell r="I6533" t="str">
            <v>M2</v>
          </cell>
        </row>
        <row r="6534">
          <cell r="G6534">
            <v>104415</v>
          </cell>
          <cell r="H6534" t="str">
            <v>ESTUCAMENTO DE DENSIDADE ALTA NAS FACES INTERNAS DE PAREDES DO SISTEMA DE PAREDES DE CONCRETO, EM AMBIENTES COM ÁREA MENOR QUE 5 M², UTILIZAÇÃO DE ARGAMASSA COLANTE. AF_10/2022</v>
          </cell>
          <cell r="I6534" t="str">
            <v>M2</v>
          </cell>
        </row>
        <row r="6535">
          <cell r="G6535">
            <v>104416</v>
          </cell>
          <cell r="H6535" t="str">
            <v>ESTUCAMENTO DE DENSIDADE BAIXA NAS FACES INTERNAS DE PAREDES DO SISTEMA DE PAREDES DE CONCRETO, EM AMBIENTES COM ÁREA MAIOR QUE 10 M², UTILIZAÇÃO DE ARGAMASSA COLANTE. AF_10/2022</v>
          </cell>
          <cell r="I6535" t="str">
            <v>M2</v>
          </cell>
        </row>
        <row r="6536">
          <cell r="G6536">
            <v>104417</v>
          </cell>
          <cell r="H6536" t="str">
            <v>ESTUCAMENTO DE DENSIDADE BAIXA NAS FACES INTERNAS DE PAREDES DO SISTEMA DE PAREDES DE CONCRETO, EM AMBIENTES COM ÁREA MENOR QUE 5 M², UTILIZAÇÃO DE ARGAMASSA COLANTE. AF_10/2022</v>
          </cell>
          <cell r="I6536" t="str">
            <v>M2</v>
          </cell>
        </row>
        <row r="6537">
          <cell r="G6537">
            <v>104418</v>
          </cell>
          <cell r="H6537" t="str">
            <v>ESTUCAMENTO DE DENSIDADE BAIXA DE PANOS DE FACHADA DO SISTEMA DE PAREDES DE CONCRETO EM EDIFICAÇÕES DE MÚLTIPLOS PAVIMENTOS, ACESSO COM BALANCIM, UTILIZAÇÃO DE ARGAMASSA COLANTE. AF_10/2022</v>
          </cell>
          <cell r="I6537" t="str">
            <v>M2</v>
          </cell>
        </row>
        <row r="6538">
          <cell r="G6538">
            <v>104419</v>
          </cell>
          <cell r="H6538" t="str">
            <v>ESTUCAMENTO DE DENSIDADE BAIXA DE PANOS DE FACHADA DO SISTEMA DE PAREDES DE CONCRETO EM UNIDADES HABITACIONAIS DE DOIS PAVIMENTOS (SOBRADO), ACESSO COM ANDAIME FACHADEIRO, UTILIZAÇÃO DE ARGAMASSA COLANTE. AF_10/2022</v>
          </cell>
          <cell r="I6538" t="str">
            <v>M2</v>
          </cell>
        </row>
        <row r="6539">
          <cell r="G6539">
            <v>104420</v>
          </cell>
          <cell r="H6539" t="str">
            <v>ESTUCAMENTO DE DENSIDADE BAIXA DE PANOS DE FACHADA DO SISTEMA DE PAREDES DE CONCRETO EM UNIDADES HABITACIONAIS DE DOIS PAVIMENTOS (SOBRADO), ACESSO COM PLATAFORMA, UTILIZAÇÃO DE ARGAMASSA COLANTE. AF_10/2022</v>
          </cell>
          <cell r="I6539" t="str">
            <v>M2</v>
          </cell>
        </row>
        <row r="6540">
          <cell r="G6540">
            <v>104421</v>
          </cell>
          <cell r="H6540" t="str">
            <v>ESTUCAMENTO DE DENSIDADE ALTA DE PANOS DE FACHADA DO SISTEMA DE PAREDES DE CONCRETO EM EDIFICAÇÕES DE MÚLTIPLOS PAVIMENTOS, ACESSO COM PLATAFORMA OU CADEIRINHA, UTILIZAÇÃO DE ARGAMASSA COLANTE. AF_10/2022</v>
          </cell>
          <cell r="I6540" t="str">
            <v>M2</v>
          </cell>
        </row>
        <row r="6541">
          <cell r="G6541">
            <v>104422</v>
          </cell>
          <cell r="H6541" t="str">
            <v>ESTUCAMENTO DE DENSIDADE ALTA DE PANOS DE FACHADA DO SISTEMA DE PAREDES DE CONCRETO EM EDIFICAÇÕES DE MÚLTIPLOS PAVIMENTOS, ACESSO COM BALANCIM, UTILIZAÇÃO DE ARGAMASSA COLANTE. AF_10/2022</v>
          </cell>
          <cell r="I6541" t="str">
            <v>M2</v>
          </cell>
        </row>
        <row r="6542">
          <cell r="G6542">
            <v>104423</v>
          </cell>
          <cell r="H6542" t="str">
            <v>ESTUCAMENTO DE DENSIDADE ALTA DE PANOS DE FACHADA DO SISTEMA DE PAREDES DE CONCRETO EM UNIDADES HABITACIONAIS DE DOIS PAVIMENTOS (SOBRADO), ACESSO COM ANDAIME FACHADEIRO, UTILIZAÇÃO DE ARGAMASSA COLANTE. AF_10/2022</v>
          </cell>
          <cell r="I6542" t="str">
            <v>M2</v>
          </cell>
        </row>
        <row r="6543">
          <cell r="G6543">
            <v>104424</v>
          </cell>
          <cell r="H6543" t="str">
            <v>ESTUCAMENTO DE DENSIDADE ALTA DE PANOS DE FACHADA DO SISTEMA DE PAREDES DE CONCRETO EM UNIDADES HABITACIONAIS DE DOIS PAVIMENTOS (SOBRADO), ACESSO COM PLATAFORMA, UTILIZAÇÃO DE ARGAMASSA COLANTE. AF_10/2022</v>
          </cell>
          <cell r="I6543" t="str">
            <v>M2</v>
          </cell>
        </row>
        <row r="6544">
          <cell r="G6544">
            <v>104425</v>
          </cell>
          <cell r="H6544" t="str">
            <v>ESTUCAMENTO DE DENSIDADE ALTA DE PANOS DE FACHADA DO SISTEMA DE PAREDES DE CONCRETO EM UNIDADES HABITACIONAIS DE PAVIMENTO ÚNICO, UTILIZAÇÃO DE ARGAMASSA COLANTE. AF_10/2022</v>
          </cell>
          <cell r="I6544" t="str">
            <v>M2</v>
          </cell>
        </row>
        <row r="6545">
          <cell r="G6545">
            <v>87280</v>
          </cell>
          <cell r="H6545" t="str">
            <v>ARGAMASSA TRAÇO 1:7 (EM VOLUME DE CIMENTO E AREIA MÉDIA ÚMIDA) COM ADIÇÃO DE PLASTIFICANTE PARA EMBOÇO/MASSA ÚNICA/ASSENTAMENTO DE ALVENARIA DE VEDAÇÃO, PREPARO MECÂNICO COM BETONEIRA 400 L. AF_08/2019</v>
          </cell>
          <cell r="I6545" t="str">
            <v>M3</v>
          </cell>
        </row>
        <row r="6546">
          <cell r="G6546">
            <v>87281</v>
          </cell>
          <cell r="H6546" t="str">
            <v>ARGAMASSA TRAÇO 1:7 (EM VOLUME DE CIMENTO E AREIA MÉDIA ÚMIDA) COM ADIÇÃO DE PLASTIFICANTE PARA EMBOÇO/MASSA ÚNICA/ASSENTAMENTO DE ALVENARIA DE VEDAÇÃO, PREPARO MECÂNICO COM BETONEIRA 600 L. AF_08/2019</v>
          </cell>
          <cell r="I6546" t="str">
            <v>M3</v>
          </cell>
        </row>
        <row r="6547">
          <cell r="G6547">
            <v>87283</v>
          </cell>
          <cell r="H6547" t="str">
            <v>ARGAMASSA TRAÇO 1:6 (EM VOLUME DE CIMENTO E AREIA MÉDIA ÚMIDA) COM ADIÇÃO DE PLASTIFICANTE PARA EMBOÇO/MASSA ÚNICA/ASSENTAMENTO DE ALVENARIA DE VEDAÇÃO, PREPARO MECÂNICO COM BETONEIRA 400 L. AF_08/2019</v>
          </cell>
          <cell r="I6547" t="str">
            <v>M3</v>
          </cell>
        </row>
        <row r="6548">
          <cell r="G6548">
            <v>87284</v>
          </cell>
          <cell r="H6548" t="str">
            <v>ARGAMASSA TRAÇO 1:6 (EM VOLUME DE CIMENTO E AREIA MÉDIA ÚMIDA) COM ADIÇÃO DE PLASTIFICANTE PARA EMBOÇO/MASSA ÚNICA/ASSENTAMENTO DE ALVENARIA DE VEDAÇÃO, PREPARO MECÂNICO COM BETONEIRA 600 L. AF_08/2019</v>
          </cell>
          <cell r="I6548" t="str">
            <v>M3</v>
          </cell>
        </row>
        <row r="6549">
          <cell r="G6549">
            <v>87286</v>
          </cell>
          <cell r="H6549" t="str">
            <v>ARGAMASSA TRAÇO 1:1:6 (EM VOLUME DE CIMENTO, CAL E AREIA MÉDIA ÚMIDA) PARA EMBOÇO/MASSA ÚNICA/ASSENTAMENTO DE ALVENARIA DE VEDAÇÃO, PREPARO MECÂNICO COM BETONEIRA 400 L. AF_08/2019</v>
          </cell>
          <cell r="I6549" t="str">
            <v>M3</v>
          </cell>
        </row>
        <row r="6550">
          <cell r="G6550">
            <v>87287</v>
          </cell>
          <cell r="H6550" t="str">
            <v>ARGAMASSA TRAÇO 1:1:6 (EM VOLUME DE CIMENTO, CAL E AREIA MÉDIA ÚMIDA) PARA EMBOÇO/MASSA ÚNICA/ASSENTAMENTO DE ALVENARIA DE VEDAÇÃO, PREPARO MECÂNICO COM BETONEIRA 600 L. AF_08/2019</v>
          </cell>
          <cell r="I6550" t="str">
            <v>M3</v>
          </cell>
        </row>
        <row r="6551">
          <cell r="G6551">
            <v>87289</v>
          </cell>
          <cell r="H6551" t="str">
            <v>ARGAMASSA TRAÇO 1:1,5:7,5 (EM VOLUME DE CIMENTO, CAL E AREIA MÉDIA ÚMIDA) PARA EMBOÇO/MASSA ÚNICA/ASSENTAMENTO DE ALVENARIA DE VEDAÇÃO, PREPARO MECÂNICO COM BETONEIRA 400 L. AF_08/2019</v>
          </cell>
          <cell r="I6551" t="str">
            <v>M3</v>
          </cell>
        </row>
        <row r="6552">
          <cell r="G6552">
            <v>87290</v>
          </cell>
          <cell r="H6552" t="str">
            <v>ARGAMASSA TRAÇO 1:1,5:7,5 (EM VOLUME DE CIMENTO, CAL E AREIA MÉDIA ÚMIDA) PARA EMBOÇO/MASSA ÚNICA/ASSENTAMENTO DE ALVENARIA DE VEDAÇÃO, PREPARO MECÂNICO COM BETONEIRA 600 L. AF_08/2019</v>
          </cell>
          <cell r="I6552" t="str">
            <v>M3</v>
          </cell>
        </row>
        <row r="6553">
          <cell r="G6553">
            <v>87292</v>
          </cell>
          <cell r="H6553" t="str">
            <v>ARGAMASSA TRAÇO 1:2:8 (EM VOLUME DE CIMENTO, CAL E AREIA MÉDIA ÚMIDA) PARA EMBOÇO/MASSA ÚNICA/ASSENTAMENTO DE ALVENARIA DE VEDAÇÃO, PREPARO MECÂNICO COM BETONEIRA 400 L. AF_08/2019</v>
          </cell>
          <cell r="I6553" t="str">
            <v>M3</v>
          </cell>
        </row>
        <row r="6554">
          <cell r="G6554">
            <v>87294</v>
          </cell>
          <cell r="H6554" t="str">
            <v>ARGAMASSA TRAÇO 1:2:9 (EM VOLUME DE CIMENTO, CAL E AREIA MÉDIA ÚMIDA) PARA EMBOÇO/MASSA ÚNICA/ASSENTAMENTO DE ALVENARIA DE VEDAÇÃO, PREPARO MECÂNICO COM BETONEIRA 600 L. AF_08/2019</v>
          </cell>
          <cell r="I6554" t="str">
            <v>M3</v>
          </cell>
        </row>
        <row r="6555">
          <cell r="G6555">
            <v>87295</v>
          </cell>
          <cell r="H6555" t="str">
            <v>ARGAMASSA TRAÇO 1:3:12 (EM VOLUME DE CIMENTO, CAL E AREIA MÉDIA ÚMIDA) PARA EMBOÇO/MASSA ÚNICA/ASSENTAMENTO DE ALVENARIA DE VEDAÇÃO, PREPARO MECÂNICO COM BETONEIRA 400 L. AF_08/2019</v>
          </cell>
          <cell r="I6555" t="str">
            <v>M3</v>
          </cell>
        </row>
        <row r="6556">
          <cell r="G6556">
            <v>87296</v>
          </cell>
          <cell r="H6556" t="str">
            <v>ARGAMASSA TRAÇO 1:3:12 (EM VOLUME DE CIMENTO, CAL E AREIA MÉDIA ÚMIDA) PARA EMBOÇO/MASSA ÚNICA/ASSENTAMENTO DE ALVENARIA DE VEDAÇÃO, PREPARO MECÂNICO COM BETONEIRA 600 L. AF_08/2019</v>
          </cell>
          <cell r="I6556" t="str">
            <v>M3</v>
          </cell>
        </row>
        <row r="6557">
          <cell r="G6557">
            <v>87298</v>
          </cell>
          <cell r="H6557" t="str">
            <v>ARGAMASSA TRAÇO 1:3 (EM VOLUME DE CIMENTO E AREIA MÉDIA ÚMIDA) PARA CONTRAPISO, PREPARO MECÂNICO COM BETONEIRA 400 L. AF_08/2019</v>
          </cell>
          <cell r="I6557" t="str">
            <v>M3</v>
          </cell>
        </row>
        <row r="6558">
          <cell r="G6558">
            <v>87299</v>
          </cell>
          <cell r="H6558" t="str">
            <v>ARGAMASSA TRAÇO 1:3 (EM VOLUME DE CIMENTO E AREIA MÉDIA ÚMIDA) PARA CONTRAPISO, PREPARO MECÂNICO COM BETONEIRA 600 L. AF_08/2019</v>
          </cell>
          <cell r="I6558" t="str">
            <v>M3</v>
          </cell>
        </row>
        <row r="6559">
          <cell r="G6559">
            <v>87301</v>
          </cell>
          <cell r="H6559" t="str">
            <v>ARGAMASSA TRAÇO 1:4 (EM VOLUME DE CIMENTO E AREIA MÉDIA ÚMIDA) PARA CONTRAPISO, PREPARO MECÂNICO COM BETONEIRA 400 L. AF_08/2019</v>
          </cell>
          <cell r="I6559" t="str">
            <v>M3</v>
          </cell>
        </row>
        <row r="6560">
          <cell r="G6560">
            <v>87302</v>
          </cell>
          <cell r="H6560" t="str">
            <v>ARGAMASSA TRAÇO 1:4 (EM VOLUME DE CIMENTO E AREIA MÉDIA ÚMIDA) PARA CONTRAPISO, PREPARO MECÂNICO COM BETONEIRA 600 L. AF_08/2019</v>
          </cell>
          <cell r="I6560" t="str">
            <v>M3</v>
          </cell>
        </row>
        <row r="6561">
          <cell r="G6561">
            <v>87304</v>
          </cell>
          <cell r="H6561" t="str">
            <v>ARGAMASSA TRAÇO 1:5 (EM VOLUME DE CIMENTO E AREIA MÉDIA ÚMIDA) PARA CONTRAPISO, PREPARO MECÂNICO COM BETONEIRA 400 L. AF_08/2019</v>
          </cell>
          <cell r="I6561" t="str">
            <v>M3</v>
          </cell>
        </row>
        <row r="6562">
          <cell r="G6562">
            <v>87305</v>
          </cell>
          <cell r="H6562" t="str">
            <v>ARGAMASSA TRAÇO 1:5 (EM VOLUME DE CIMENTO E AREIA MÉDIA ÚMIDA) PARA CONTRAPISO, PREPARO MECÂNICO COM BETONEIRA 600 L. AF_08/2019</v>
          </cell>
          <cell r="I6562" t="str">
            <v>M3</v>
          </cell>
        </row>
        <row r="6563">
          <cell r="G6563">
            <v>87307</v>
          </cell>
          <cell r="H6563" t="str">
            <v>ARGAMASSA TRAÇO 1:6 (EM VOLUME DE CIMENTO E AREIA MÉDIA ÚMIDA) PARA CONTRAPISO, PREPARO MECÂNICO COM BETONEIRA 400 L. AF_08/2019</v>
          </cell>
          <cell r="I6563" t="str">
            <v>M3</v>
          </cell>
        </row>
        <row r="6564">
          <cell r="G6564">
            <v>87308</v>
          </cell>
          <cell r="H6564" t="str">
            <v>ARGAMASSA TRAÇO 1:6 (EM VOLUME DE CIMENTO E AREIA MÉDIA ÚMIDA) PARA CONTRAPISO, PREPARO MECÂNICO COM BETONEIRA 600 L. AF_08/2019</v>
          </cell>
          <cell r="I6564" t="str">
            <v>M3</v>
          </cell>
        </row>
        <row r="6565">
          <cell r="G6565">
            <v>87310</v>
          </cell>
          <cell r="H6565" t="str">
            <v>ARGAMASSA TRAÇO 1:5 (EM VOLUME DE CIMENTO E AREIA GROSSA ÚMIDA) PARA CHAPISCO CONVENCIONAL, PREPARO MECÂNICO COM BETONEIRA 400 L. AF_08/2019</v>
          </cell>
          <cell r="I6565" t="str">
            <v>M3</v>
          </cell>
        </row>
        <row r="6566">
          <cell r="G6566">
            <v>87311</v>
          </cell>
          <cell r="H6566" t="str">
            <v>ARGAMASSA TRAÇO 1:5 (EM VOLUME DE CIMENTO E AREIA GROSSA ÚMIDA) PARA CHAPISCO CONVENCIONAL, PREPARO MECÂNICO COM BETONEIRA 600 L. AF_08/2019</v>
          </cell>
          <cell r="I6566" t="str">
            <v>M3</v>
          </cell>
        </row>
        <row r="6567">
          <cell r="G6567">
            <v>87313</v>
          </cell>
          <cell r="H6567" t="str">
            <v>ARGAMASSA TRAÇO 1:3 (EM VOLUME DE CIMENTO E AREIA GROSSA ÚMIDA) PARA CHAPISCO CONVENCIONAL, PREPARO MECÂNICO COM BETONEIRA 400 L. AF_08/2019</v>
          </cell>
          <cell r="I6567" t="str">
            <v>M3</v>
          </cell>
        </row>
        <row r="6568">
          <cell r="G6568">
            <v>87314</v>
          </cell>
          <cell r="H6568" t="str">
            <v>ARGAMASSA TRAÇO 1:3 (EM VOLUME DE CIMENTO E AREIA GROSSA ÚMIDA) PARA CHAPISCO CONVENCIONAL, PREPARO MECÂNICO COM BETONEIRA 600 L. AF_08/2019</v>
          </cell>
          <cell r="I6568" t="str">
            <v>M3</v>
          </cell>
        </row>
        <row r="6569">
          <cell r="G6569">
            <v>87316</v>
          </cell>
          <cell r="H6569" t="str">
            <v>ARGAMASSA TRAÇO 1:4 (EM VOLUME DE CIMENTO E AREIA GROSSA ÚMIDA) PARA CHAPISCO CONVENCIONAL, PREPARO MECÂNICO COM BETONEIRA 400 L. AF_08/2019</v>
          </cell>
          <cell r="I6569" t="str">
            <v>M3</v>
          </cell>
        </row>
        <row r="6570">
          <cell r="G6570">
            <v>87317</v>
          </cell>
          <cell r="H6570" t="str">
            <v>ARGAMASSA TRAÇO 1:4 (EM VOLUME DE CIMENTO E AREIA GROSSA ÚMIDA) PARA CHAPISCO CONVENCIONAL, PREPARO MECÂNICO COM BETONEIRA 600 L. AF_08/2019</v>
          </cell>
          <cell r="I6570" t="str">
            <v>M3</v>
          </cell>
        </row>
        <row r="6571">
          <cell r="G6571">
            <v>87319</v>
          </cell>
          <cell r="H6571" t="str">
            <v>ARGAMASSA TRAÇO 1:5 (EM VOLUME DE CIMENTO E AREIA GROSSA ÚMIDA) COM ADIÇÃO DE EMULSÃO POLIMÉRICA PARA CHAPISCO ROLADO, PREPARO MECÂNICO COM BETONEIRA 400 L. AF_08/2019</v>
          </cell>
          <cell r="I6571" t="str">
            <v>M3</v>
          </cell>
        </row>
        <row r="6572">
          <cell r="G6572">
            <v>87320</v>
          </cell>
          <cell r="H6572" t="str">
            <v>ARGAMASSA TRAÇO 1:5 (EM VOLUME DE CIMENTO E AREIA GROSSA ÚMIDA) COM ADIÇÃO DE EMULSÃO POLIMÉRICA PARA CHAPISCO ROLADO, PREPARO MECÂNICO COM BETONEIRA 600 L. AF_08/2019</v>
          </cell>
          <cell r="I6572" t="str">
            <v>M3</v>
          </cell>
        </row>
        <row r="6573">
          <cell r="G6573">
            <v>87322</v>
          </cell>
          <cell r="H6573" t="str">
            <v>ARGAMASSA TRAÇO 1:3 (EM VOLUME DE CIMENTO E AREIA GROSSA ÚMIDA) COM ADIÇÃO DE EMULSÃO POLIMÉRICA PARA CHAPISCO ROLADO, PREPARO MECÂNICO COM BETONEIRA 400 L. AF_08/2019</v>
          </cell>
          <cell r="I6573" t="str">
            <v>M3</v>
          </cell>
        </row>
        <row r="6574">
          <cell r="G6574">
            <v>87323</v>
          </cell>
          <cell r="H6574" t="str">
            <v>ARGAMASSA TRAÇO 1:3 (EM VOLUME DE CIMENTO E AREIA GROSSA ÚMIDA) COM ADIÇÃO DE EMULSÃO POLIMÉRICA PARA CHAPISCO ROLADO, PREPARO MECÂNICO COM BETONEIRA 600 L. AF_08/2019</v>
          </cell>
          <cell r="I6574" t="str">
            <v>M3</v>
          </cell>
        </row>
        <row r="6575">
          <cell r="G6575">
            <v>87325</v>
          </cell>
          <cell r="H6575" t="str">
            <v>ARGAMASSA TRAÇO 1:4 (EM VOLUME DE CIMENTO E AREIA GROSSA ÚMIDA) COM ADIÇÃO DE EMULSÃO POLIMÉRICA PARA CHAPISCO ROLADO, PREPARO MECÂNICO COM BETONEIRA 400 L. AF_08/2019</v>
          </cell>
          <cell r="I6575" t="str">
            <v>M3</v>
          </cell>
        </row>
        <row r="6576">
          <cell r="G6576">
            <v>87326</v>
          </cell>
          <cell r="H6576" t="str">
            <v>ARGAMASSA TRAÇO 1:4 (EM VOLUME DE CIMENTO E AREIA GROSSA ÚMIDA) COM ADIÇÃO DE EMULSÃO POLIMÉRICA PARA CHAPISCO ROLADO, PREPARO MECÂNICO COM BETONEIRA 600 L. AF_08/2019</v>
          </cell>
          <cell r="I6576" t="str">
            <v>M3</v>
          </cell>
        </row>
        <row r="6577">
          <cell r="G6577">
            <v>87327</v>
          </cell>
          <cell r="H6577" t="str">
            <v>ARGAMASSA TRAÇO 1:7 (EM VOLUME DE CIMENTO E AREIA MÉDIA ÚMIDA) COM ADIÇÃO DE PLASTIFICANTE PARA EMBOÇO/MASSA ÚNICA/ASSENTAMENTO DE ALVENARIA DE VEDAÇÃO, PREPARO MECÂNICO COM MISTURADOR DE EIXO HORIZONTAL DE 300 KG. AF_08/2019</v>
          </cell>
          <cell r="I6577" t="str">
            <v>M3</v>
          </cell>
        </row>
        <row r="6578">
          <cell r="G6578">
            <v>87328</v>
          </cell>
          <cell r="H6578" t="str">
            <v>ARGAMASSA TRAÇO 1:7 (EM VOLUME DE CIMENTO E AREIA MÉDIA ÚMIDA) COM ADIÇÃO DE PLASTIFICANTE PARA EMBOÇO/MASSA ÚNICA/ASSENTAMENTO DE ALVENARIA DE VEDAÇÃO, PREPARO MECÂNICO COM MISTURADOR DE EIXO HORIZONTAL DE 600 KG. AF_08/2019</v>
          </cell>
          <cell r="I6578" t="str">
            <v>M3</v>
          </cell>
        </row>
        <row r="6579">
          <cell r="G6579">
            <v>87329</v>
          </cell>
          <cell r="H6579" t="str">
            <v>ARGAMASSA TRAÇO 1:6 (EM VOLUME DE CIMENTO E AREIA MÉDIA ÚMIDA) COM ADIÇÃO DE PLASTIFICANTE PARA EMBOÇO/MASSA ÚNICA/ASSENTAMENTO DE ALVENARIA DE VEDAÇÃO, PREPARO MECÂNICO COM MISTURADOR DE EIXO HORIZONTAL DE 300 KG. AF_08/2019</v>
          </cell>
          <cell r="I6579" t="str">
            <v>M3</v>
          </cell>
        </row>
        <row r="6580">
          <cell r="G6580">
            <v>87330</v>
          </cell>
          <cell r="H6580" t="str">
            <v>ARGAMASSA TRAÇO 1:6 (EM VOLUME DE CIMENTO E AREIA MÉDIA ÚMIDA) COM ADIÇÃO DE PLASTIFICANTE PARA EMBOÇO/MASSA ÚNICA/ASSENTAMENTO DE ALVENARIA DE VEDAÇÃO, PREPARO MECÂNICO COM MISTURADOR DE EIXO HORIZONTAL DE 600 KG. AF_08/2019</v>
          </cell>
          <cell r="I6580" t="str">
            <v>M3</v>
          </cell>
        </row>
        <row r="6581">
          <cell r="G6581">
            <v>87331</v>
          </cell>
          <cell r="H6581" t="str">
            <v>ARGAMASSA TRAÇO 1:1:6 (EM VOLUME DE CIMENTO, CAL E AREIA MÉDIA ÚMIDA) PARA EMBOÇO/MASSA ÚNICA/ASSENTAMENTO DE ALVENARIA DE VEDAÇÃO, PREPARO MECÂNICO COM MISTURADOR DE EIXO HORIZONTAL DE 300 KG. AF_08/2019</v>
          </cell>
          <cell r="I6581" t="str">
            <v>M3</v>
          </cell>
        </row>
        <row r="6582">
          <cell r="G6582">
            <v>87332</v>
          </cell>
          <cell r="H6582" t="str">
            <v>ARGAMASSA TRAÇO 1:1:6 (EM VOLUME DE CIMENTO, CAL E AREIA MÉDIA ÚMIDA) PARA EMBOÇO/MASSA ÚNICA/ASSENTAMENTO DE ALVENARIA DE VEDAÇÃO, PREPARO MECÂNICO COM MISTURADOR DE EIXO HORIZONTAL DE 600 KG. AF_08/2019</v>
          </cell>
          <cell r="I6582" t="str">
            <v>M3</v>
          </cell>
        </row>
        <row r="6583">
          <cell r="G6583">
            <v>87333</v>
          </cell>
          <cell r="H6583" t="str">
            <v>ARGAMASSA TRAÇO 1:1,5:7,5 (EM VOLUME DE CIMENTO, CAL E AREIA MÉDIA ÚMIDA) PARA EMBOÇO/MASSA ÚNICA/ASSENTAMENTO DE ALVENARIA DE VEDAÇÃO, PREPARO MECÂNICO COM MISTURADOR DE EIXO HORIZONTAL DE 300 KG. AF_08/2019</v>
          </cell>
          <cell r="I6583" t="str">
            <v>M3</v>
          </cell>
        </row>
        <row r="6584">
          <cell r="G6584">
            <v>87334</v>
          </cell>
          <cell r="H6584" t="str">
            <v>ARGAMASSA TRAÇO 1:1,5:7,5 (EM VOLUME DE CIMENTO, CAL E AREIA MÉDIA ÚMIDA) PARA EMBOÇO/MASSA ÚNICA/ASSENTAMENTO DE ALVENARIA DE VEDAÇÃO, PREPARO MECÂNICO COM MISTURADOR DE EIXO HORIZONTAL DE 600 KG. AF_08/2019</v>
          </cell>
          <cell r="I6584" t="str">
            <v>M3</v>
          </cell>
        </row>
        <row r="6585">
          <cell r="G6585">
            <v>87335</v>
          </cell>
          <cell r="H6585" t="str">
            <v>ARGAMASSA TRAÇO 1:2:8 (EM VOLUME DE CIMENTO, CAL E AREIA MÉDIA ÚMIDA) PARA EMBOÇO/MASSA ÚNICA/ASSENTAMENTO DE ALVENARIA DE VEDAÇÃO, PREPARO MECÂNICO COM MISTURADOR DE EIXO HORIZONTAL DE 300 KG. AF_08/2019</v>
          </cell>
          <cell r="I6585" t="str">
            <v>M3</v>
          </cell>
        </row>
        <row r="6586">
          <cell r="G6586">
            <v>87336</v>
          </cell>
          <cell r="H6586" t="str">
            <v>ARGAMASSA TRAÇO 1:2:8 (EM VOLUME DE CIMENTO, CAL E AREIA MÉDIA ÚMIDA) PARA EMBOÇO/MASSA ÚNICA/ASSENTAMENTO DE ALVENARIA DE VEDAÇÃO, PREPARO MECÂNICO COM MISTURADOR DE EIXO HORIZONTAL DE 600 KG. AF_08/2019</v>
          </cell>
          <cell r="I6586" t="str">
            <v>M3</v>
          </cell>
        </row>
        <row r="6587">
          <cell r="G6587">
            <v>87337</v>
          </cell>
          <cell r="H6587" t="str">
            <v>ARGAMASSA TRAÇO 1:2:9 (EM VOLUME DE CIMENTO, CAL E AREIA MÉDIA ÚMIDA) PARA EMBOÇO/MASSA ÚNICA/ASSENTAMENTO DE ALVENARIA DE VEDAÇÃO, PREPARO MECÂNICO COM MISTURADOR DE EIXO HORIZONTAL DE 300 KG. AF_08/2019</v>
          </cell>
          <cell r="I6587" t="str">
            <v>M3</v>
          </cell>
        </row>
        <row r="6588">
          <cell r="G6588">
            <v>87338</v>
          </cell>
          <cell r="H6588" t="str">
            <v>ARGAMASSA TRAÇO 1:3:12 (EM VOLUME DE CIMENTO, CAL E AREIA MÉDIA ÚMIDA) PARA EMBOÇO/MASSA ÚNICA/ASSENTAMENTO DE ALVENARIA DE VEDAÇÃO, PREPARO MECÂNICO COM MISTURADOR DE EIXO HORIZONTAL DE 600 KG. AF_08/2019</v>
          </cell>
          <cell r="I6588" t="str">
            <v>M3</v>
          </cell>
        </row>
        <row r="6589">
          <cell r="G6589">
            <v>87339</v>
          </cell>
          <cell r="H6589" t="str">
            <v>ARGAMASSA TRAÇO 1:3 (EM VOLUME DE CIMENTO E AREIA MÉDIA ÚMIDA) PARA CONTRAPISO, PREPARO MECÂNICO COM MISTURADOR DE EIXO HORIZONTAL DE 160 KG. AF_08/2019</v>
          </cell>
          <cell r="I6589" t="str">
            <v>M3</v>
          </cell>
        </row>
        <row r="6590">
          <cell r="G6590">
            <v>87340</v>
          </cell>
          <cell r="H6590" t="str">
            <v>ARGAMASSA TRAÇO 1:3 (EM VOLUME DE CIMENTO E AREIA MÉDIA ÚMIDA) PARA CONTRAPISO, PREPARO MECÂNICO COM MISTURADOR DE EIXO HORIZONTAL DE 300 KG. AF_08/2019</v>
          </cell>
          <cell r="I6590" t="str">
            <v>M3</v>
          </cell>
        </row>
        <row r="6591">
          <cell r="G6591">
            <v>87341</v>
          </cell>
          <cell r="H6591" t="str">
            <v>ARGAMASSA TRAÇO 1:3 (EM VOLUME DE CIMENTO E AREIA MÉDIA ÚMIDA) PARA CONTRAPISO, PREPARO MECÂNICO COM MISTURADOR DE EIXO HORIZONTAL DE 600 KG. AF_08/2019</v>
          </cell>
          <cell r="I6591" t="str">
            <v>M3</v>
          </cell>
        </row>
        <row r="6592">
          <cell r="G6592">
            <v>87342</v>
          </cell>
          <cell r="H6592" t="str">
            <v>ARGAMASSA TRAÇO 1:4 (EM VOLUME DE CIMENTO E AREIA MÉDIA ÚMIDA) PARA CONTRAPISO, PREPARO MECÂNICO COM MISTURADOR DE EIXO HORIZONTAL DE 160 KG. AF_08/2019</v>
          </cell>
          <cell r="I6592" t="str">
            <v>M3</v>
          </cell>
        </row>
        <row r="6593">
          <cell r="G6593">
            <v>87343</v>
          </cell>
          <cell r="H6593" t="str">
            <v>ARGAMASSA TRAÇO 1:4 (EM VOLUME DE CIMENTO E AREIA MÉDIA ÚMIDA) PARA CONTRAPISO, PREPARO MECÂNICO COM MISTURADOR DE EIXO HORIZONTAL DE 300 KG. AF_08/2019</v>
          </cell>
          <cell r="I6593" t="str">
            <v>M3</v>
          </cell>
        </row>
        <row r="6594">
          <cell r="G6594">
            <v>87344</v>
          </cell>
          <cell r="H6594" t="str">
            <v>ARGAMASSA TRAÇO 1:4 (EM VOLUME DE CIMENTO E AREIA MÉDIA ÚMIDA) PARA CONTRAPISO, PREPARO MECÂNICO COM MISTURADOR DE EIXO HORIZONTAL DE 600 KG. AF_08/2019</v>
          </cell>
          <cell r="I6594" t="str">
            <v>M3</v>
          </cell>
        </row>
        <row r="6595">
          <cell r="G6595">
            <v>87345</v>
          </cell>
          <cell r="H6595" t="str">
            <v>ARGAMASSA TRAÇO 1:5 (EM VOLUME DE CIMENTO E AREIA MÉDIA ÚMIDA) PARA CONTRAPISO, PREPARO MECÂNICO COM MISTURADOR DE EIXO HORIZONTAL DE 160 KG. AF_08/2019</v>
          </cell>
          <cell r="I6595" t="str">
            <v>M3</v>
          </cell>
        </row>
        <row r="6596">
          <cell r="G6596">
            <v>87346</v>
          </cell>
          <cell r="H6596" t="str">
            <v>ARGAMASSA TRAÇO 1:5 (EM VOLUME DE CIMENTO E AREIA MÉDIA ÚMIDA) PARA CONTRAPISO, PREPARO MECÂNICO COM MISTURADOR DE EIXO HORIZONTAL DE 300 KG. AF_08/2019</v>
          </cell>
          <cell r="I6596" t="str">
            <v>M3</v>
          </cell>
        </row>
        <row r="6597">
          <cell r="G6597">
            <v>87347</v>
          </cell>
          <cell r="H6597" t="str">
            <v>ARGAMASSA TRAÇO 1:5 (EM VOLUME DE CIMENTO E AREIA MÉDIA ÚMIDA) PARA CONTRAPISO, PREPARO MECÂNICO COM MISTURADOR DE EIXO HORIZONTAL DE 600 KG. AF_08/2019</v>
          </cell>
          <cell r="I6597" t="str">
            <v>M3</v>
          </cell>
        </row>
        <row r="6598">
          <cell r="G6598">
            <v>87348</v>
          </cell>
          <cell r="H6598" t="str">
            <v>ARGAMASSA TRAÇO 1:6 (EM VOLUME DE CIMENTO E AREIA MÉDIA ÚMIDA) PARA CONTRAPISO, PREPARO MECÂNICO COM MISTURADOR DE EIXO HORIZONTAL DE 160 KG. AF_08/2019</v>
          </cell>
          <cell r="I6598" t="str">
            <v>M3</v>
          </cell>
        </row>
        <row r="6599">
          <cell r="G6599">
            <v>87349</v>
          </cell>
          <cell r="H6599" t="str">
            <v>ARGAMASSA TRAÇO 1:6 (EM VOLUME DE CIMENTO E AREIA MÉDIA ÚMIDA) PARA CONTRAPISO, PREPARO MECÂNICO COM MISTURADOR DE EIXO HORIZONTAL DE 600 KG. AF_08/2019</v>
          </cell>
          <cell r="I6599" t="str">
            <v>M3</v>
          </cell>
        </row>
        <row r="6600">
          <cell r="G6600">
            <v>87350</v>
          </cell>
          <cell r="H6600" t="str">
            <v>ARGAMASSA TRAÇO 1:5 (EM VOLUME DE CIMENTO E AREIA GROSSA ÚMIDA) PARA CHAPISCO CONVENCIONAL, PREPARO MECÂNICO COM MISTURADOR DE EIXO HORIZONTAL DE 300 KG. AF_08/2019</v>
          </cell>
          <cell r="I6600" t="str">
            <v>M3</v>
          </cell>
        </row>
        <row r="6601">
          <cell r="G6601">
            <v>87351</v>
          </cell>
          <cell r="H6601" t="str">
            <v>ARGAMASSA TRAÇO 1:5 (EM VOLUME DE CIMENTO E AREIA GROSSA ÚMIDA) PARA CHAPISCO CONVENCIONAL, PREPARO MECÂNICO COM MISTURADOR DE EIXO HORIZONTAL DE 600 KG. AF_08/2019</v>
          </cell>
          <cell r="I6601" t="str">
            <v>M3</v>
          </cell>
        </row>
        <row r="6602">
          <cell r="G6602">
            <v>87352</v>
          </cell>
          <cell r="H6602" t="str">
            <v>ARGAMASSA TRAÇO 1:3 (EM VOLUME DE CIMENTO E AREIA GROSSA ÚMIDA) PARA CHAPISCO CONVENCIONAL, PREPARO MECÂNICO COM MISTURADOR DE EIXO HORIZONTAL DE 160 KG. AF_08/2019</v>
          </cell>
          <cell r="I6602" t="str">
            <v>M3</v>
          </cell>
        </row>
        <row r="6603">
          <cell r="G6603">
            <v>87353</v>
          </cell>
          <cell r="H6603" t="str">
            <v>ARGAMASSA TRAÇO 1:3 (EM VOLUME DE CIMENTO E AREIA GROSSA ÚMIDA) PARA CHAPISCO CONVENCIONAL, PREPARO MECÂNICO COM MISTURADOR DE EIXO HORIZONTAL DE 300 KG. AF_08/2019</v>
          </cell>
          <cell r="I6603" t="str">
            <v>M3</v>
          </cell>
        </row>
        <row r="6604">
          <cell r="G6604">
            <v>87354</v>
          </cell>
          <cell r="H6604" t="str">
            <v>ARGAMASSA TRAÇO 1:3 (EM VOLUME DE CIMENTO E AREIA GROSSA ÚMIDA) PARA CHAPISCO CONVENCIONAL, PREPARO MECÂNICO COM MISTURADOR DE EIXO HORIZONTAL DE 600 KG. AF_08/2019</v>
          </cell>
          <cell r="I6604" t="str">
            <v>M3</v>
          </cell>
        </row>
        <row r="6605">
          <cell r="G6605">
            <v>87355</v>
          </cell>
          <cell r="H6605" t="str">
            <v>ARGAMASSA TRAÇO 1:4 (EM VOLUME DE CIMENTO E AREIA GROSSA ÚMIDA) PARA CHAPISCO CONVENCIONAL, PREPARO MECÂNICO COM MISTURADOR DE EIXO HORIZONTAL DE 160 KG. AF_08/2019</v>
          </cell>
          <cell r="I6605" t="str">
            <v>M3</v>
          </cell>
        </row>
        <row r="6606">
          <cell r="G6606">
            <v>87356</v>
          </cell>
          <cell r="H6606" t="str">
            <v>ARGAMASSA TRAÇO 1:4 (EM VOLUME DE CIMENTO E AREIA GROSSA ÚMIDA) PARA CHAPISCO CONVENCIONAL, PREPARO MECÂNICO COM MISTURADOR DE EIXO HORIZONTAL DE 300 KG. AF_08/2019</v>
          </cell>
          <cell r="I6606" t="str">
            <v>M3</v>
          </cell>
        </row>
        <row r="6607">
          <cell r="G6607">
            <v>87357</v>
          </cell>
          <cell r="H6607" t="str">
            <v>ARGAMASSA TRAÇO 1:4 (EM VOLUME DE CIMENTO E AREIA GROSSA ÚMIDA) PARA CHAPISCO CONVENCIONAL, PREPARO MECÂNICO COM MISTURADOR DE EIXO HORIZONTAL DE 600 KG. AF_08/2019</v>
          </cell>
          <cell r="I6607" t="str">
            <v>M3</v>
          </cell>
        </row>
        <row r="6608">
          <cell r="G6608">
            <v>87358</v>
          </cell>
          <cell r="H6608" t="str">
            <v>ARGAMASSA TRAÇO 1:5 (EM VOLUME DE CIMENTO E AREIA GROSSA ÚMIDA) COM ADIÇÃO DE EMULSÃO POLIMÉRICA PARA CHAPISCO ROLADO, PREPARO MECÂNICO COM MISTURADOR DE EIXO HORIZONTAL DE 300 KG. AF_08/2019</v>
          </cell>
          <cell r="I6608" t="str">
            <v>M3</v>
          </cell>
        </row>
        <row r="6609">
          <cell r="G6609">
            <v>87359</v>
          </cell>
          <cell r="H6609" t="str">
            <v>ARGAMASSA TRAÇO 1:5 (EM VOLUME DE CIMENTO E AREIA GROSSA ÚMIDA) COM ADIÇÃO DE EMULSÃO POLIMÉRICA PARA CHAPISCO ROLADO, PREPARO MECÂNICO COM MISTURADOR DE EIXO HORIZONTAL DE 600 KG. AF_08/2019</v>
          </cell>
          <cell r="I6609" t="str">
            <v>M3</v>
          </cell>
        </row>
        <row r="6610">
          <cell r="G6610">
            <v>87360</v>
          </cell>
          <cell r="H6610" t="str">
            <v>ARGAMASSA TRAÇO 1:3 (EM VOLUME DE CIMENTO E AREIA GROSSA ÚMIDA) COM ADIÇÃO DE EMULSÃO POLIMÉRICA PARA CHAPISCO ROLADO, PREPARO MECÂNICO COM MISTURADOR DE EIXO HORIZONTAL DE 160 KG. AF_08/2019</v>
          </cell>
          <cell r="I6610" t="str">
            <v>M3</v>
          </cell>
        </row>
        <row r="6611">
          <cell r="G6611">
            <v>87361</v>
          </cell>
          <cell r="H6611" t="str">
            <v>ARGAMASSA TRAÇO 1:3 (EM VOLUME DE CIMENTO E AREIA GROSSA ÚMIDA) COM ADIÇÃO DE EMULSÃO POLIMÉRICA PARA CHAPISCO ROLADO, PREPARO MECÂNICO COM MISTURADOR DE EIXO HORIZONTAL DE 300 KG. AF_08/2019</v>
          </cell>
          <cell r="I6611" t="str">
            <v>M3</v>
          </cell>
        </row>
        <row r="6612">
          <cell r="G6612">
            <v>87362</v>
          </cell>
          <cell r="H6612" t="str">
            <v>ARGAMASSA TRAÇO 1:3 (EM VOLUME DE CIMENTO E AREIA GROSSA ÚMIDA) COM ADIÇÃO DE EMULSÃO POLIMÉRICA PARA CHAPISCO ROLADO, PREPARO MECÂNICO COM MISTURADOR DE EIXO HORIZONTAL DE 600 KG. AF_08/2019</v>
          </cell>
          <cell r="I6612" t="str">
            <v>M3</v>
          </cell>
        </row>
        <row r="6613">
          <cell r="G6613">
            <v>87363</v>
          </cell>
          <cell r="H6613" t="str">
            <v>ARGAMASSA TRAÇO 1:4 (EM VOLUME DE CIMENTO E AREIA GROSSA ÚMIDA) COM ADIÇÃO DE EMULSÃO POLIMÉRICA PARA CHAPISCO ROLADO, PREPARO MECÂNICO COM MISTURADOR DE EIXO HORIZONTAL DE 300 KG. AF_08/2019</v>
          </cell>
          <cell r="I6613" t="str">
            <v>M3</v>
          </cell>
        </row>
        <row r="6614">
          <cell r="G6614">
            <v>87364</v>
          </cell>
          <cell r="H6614" t="str">
            <v>ARGAMASSA TRAÇO 1:4 (EM VOLUME DE CIMENTO E AREIA GROSSA ÚMIDA) COM ADIÇÃO DE EMULSÃO POLIMÉRICA PARA CHAPISCO ROLADO, PREPARO MECÂNICO COM MISTURADOR DE EIXO HORIZONTAL DE 600 KG. AF_08/2019</v>
          </cell>
          <cell r="I6614" t="str">
            <v>M3</v>
          </cell>
        </row>
        <row r="6615">
          <cell r="G6615">
            <v>87365</v>
          </cell>
          <cell r="H6615" t="str">
            <v>ARGAMASSA TRAÇO 1:7 (EM VOLUME DE CIMENTO E AREIA MÉDIA ÚMIDA) COM ADIÇÃO DE PLASTIFICANTE PARA EMBOÇO/MASSA ÚNICA/ASSENTAMENTO DE ALVENARIA DE VEDAÇÃO, PREPARO MANUAL. AF_08/2019</v>
          </cell>
          <cell r="I6615" t="str">
            <v>M3</v>
          </cell>
        </row>
        <row r="6616">
          <cell r="G6616">
            <v>87366</v>
          </cell>
          <cell r="H6616" t="str">
            <v>ARGAMASSA TRAÇO 1:6 (EM VOLUME DE CIMENTO E AREIA MÉDIA ÚMIDA) COM ADIÇÃO DE PLASTIFICANTE PARA EMBOÇO/MASSA ÚNICA/ASSENTAMENTO DE ALVENARIA DE VEDAÇÃO, PREPARO MANUAL. AF_08/2019</v>
          </cell>
          <cell r="I6616" t="str">
            <v>M3</v>
          </cell>
        </row>
        <row r="6617">
          <cell r="G6617">
            <v>87367</v>
          </cell>
          <cell r="H6617" t="str">
            <v>ARGAMASSA TRAÇO 1:1:6 (EM VOLUME DE CIMENTO, CAL E AREIA MÉDIA ÚMIDA) PARA EMBOÇO/MASSA ÚNICA/ASSENTAMENTO DE ALVENARIA DE VEDAÇÃO, PREPARO MANUAL. AF_08/2019</v>
          </cell>
          <cell r="I6617" t="str">
            <v>M3</v>
          </cell>
        </row>
        <row r="6618">
          <cell r="G6618">
            <v>87368</v>
          </cell>
          <cell r="H6618" t="str">
            <v>ARGAMASSA TRAÇO 1:1,5:7,5 (EM VOLUME DE CIMENTO, CAL E AREIA MÉDIA ÚMIDA) PARA EMBOÇO/MASSA ÚNICA/ASSENTAMENTO DE ALVENARIA DE VEDAÇÃO, PREPARO MANUAL. AF_08/2019</v>
          </cell>
          <cell r="I6618" t="str">
            <v>M3</v>
          </cell>
        </row>
        <row r="6619">
          <cell r="G6619">
            <v>87369</v>
          </cell>
          <cell r="H6619" t="str">
            <v>ARGAMASSA TRAÇO 1:2:8 (EM VOLUME DE CIMENTO, CAL E AREIA MÉDIA ÚMIDA) PARA EMBOÇO/MASSA ÚNICA/ASSENTAMENTO DE ALVENARIA DE VEDAÇÃO, PREPARO MANUAL. AF_08/2019</v>
          </cell>
          <cell r="I6619" t="str">
            <v>M3</v>
          </cell>
        </row>
        <row r="6620">
          <cell r="G6620">
            <v>87370</v>
          </cell>
          <cell r="H6620" t="str">
            <v>ARGAMASSA TRAÇO 1:2:9 (EM VOLUME DE CIMENTO, CAL E AREIA MÉDIA ÚMIDA) PARA EMBOÇO/MASSA ÚNICA/ASSENTAMENTO DE ALVENARIA DE VEDAÇÃO, PREPARO MANUAL. AF_08/2019</v>
          </cell>
          <cell r="I6620" t="str">
            <v>M3</v>
          </cell>
        </row>
        <row r="6621">
          <cell r="G6621">
            <v>87371</v>
          </cell>
          <cell r="H6621" t="str">
            <v>ARGAMASSA TRAÇO 1:3:12 (EM VOLUME DE CIMENTO, CAL E AREIA MÉDIA ÚMIDA) PARA EMBOÇO/MASSA ÚNICA/ASSENTAMENTO DE ALVENARIA DE VEDAÇÃO, PREPARO MANUAL. AF_08/2019</v>
          </cell>
          <cell r="I6621" t="str">
            <v>M3</v>
          </cell>
        </row>
        <row r="6622">
          <cell r="G6622">
            <v>87372</v>
          </cell>
          <cell r="H6622" t="str">
            <v>ARGAMASSA TRAÇO 1:3 (EM VOLUME DE CIMENTO E AREIA MÉDIA ÚMIDA) PARA CONTRAPISO, PREPARO MANUAL. AF_08/2019</v>
          </cell>
          <cell r="I6622" t="str">
            <v>M3</v>
          </cell>
        </row>
        <row r="6623">
          <cell r="G6623">
            <v>87373</v>
          </cell>
          <cell r="H6623" t="str">
            <v>ARGAMASSA TRAÇO 1:4 (EM VOLUME DE CIMENTO E AREIA MÉDIA ÚMIDA) PARA CONTRAPISO, PREPARO MANUAL. AF_08/2019</v>
          </cell>
          <cell r="I6623" t="str">
            <v>M3</v>
          </cell>
        </row>
        <row r="6624">
          <cell r="G6624">
            <v>87374</v>
          </cell>
          <cell r="H6624" t="str">
            <v>ARGAMASSA TRAÇO 1:5 (EM VOLUME DE CIMENTO E AREIA MÉDIA ÚMIDA) PARA CONTRAPISO, PREPARO MANUAL. AF_08/2019</v>
          </cell>
          <cell r="I6624" t="str">
            <v>M3</v>
          </cell>
        </row>
        <row r="6625">
          <cell r="G6625">
            <v>87375</v>
          </cell>
          <cell r="H6625" t="str">
            <v>ARGAMASSA TRAÇO 1:6 (EM VOLUME DE CIMENTO E AREIA MÉDIA ÚMIDA) PARA CONTRAPISO, PREPARO MANUAL. AF_08/2019</v>
          </cell>
          <cell r="I6625" t="str">
            <v>M3</v>
          </cell>
        </row>
        <row r="6626">
          <cell r="G6626">
            <v>87376</v>
          </cell>
          <cell r="H6626" t="str">
            <v>ARGAMASSA TRAÇO 1:5 (EM VOLUME DE CIMENTO E AREIA GROSSA ÚMIDA) PARA CHAPISCO CONVENCIONAL, PREPARO MANUAL. AF_08/2019</v>
          </cell>
          <cell r="I6626" t="str">
            <v>M3</v>
          </cell>
        </row>
        <row r="6627">
          <cell r="G6627">
            <v>87377</v>
          </cell>
          <cell r="H6627" t="str">
            <v>ARGAMASSA TRAÇO 1:3 (EM VOLUME DE CIMENTO E AREIA GROSSA ÚMIDA) PARA CHAPISCO CONVENCIONAL, PREPARO MANUAL. AF_08/2019</v>
          </cell>
          <cell r="I6627" t="str">
            <v>M3</v>
          </cell>
        </row>
        <row r="6628">
          <cell r="G6628">
            <v>87378</v>
          </cell>
          <cell r="H6628" t="str">
            <v>ARGAMASSA TRAÇO 1:4 (EM VOLUME DE CIMENTO E AREIA GROSSA ÚMIDA) PARA CHAPISCO CONVENCIONAL, PREPARO MANUAL. AF_08/2019</v>
          </cell>
          <cell r="I6628" t="str">
            <v>M3</v>
          </cell>
        </row>
        <row r="6629">
          <cell r="G6629">
            <v>87379</v>
          </cell>
          <cell r="H6629" t="str">
            <v>ARGAMASSA TRAÇO 1:5 (EM VOLUME DE CIMENTO E AREIA GROSSA ÚMIDA) COM ADIÇÃO DE EMULSÃO POLIMÉRICA PARA CHAPISCO ROLADO, PREPARO MANUAL. AF_08/2019</v>
          </cell>
          <cell r="I6629" t="str">
            <v>M3</v>
          </cell>
        </row>
        <row r="6630">
          <cell r="G6630">
            <v>87380</v>
          </cell>
          <cell r="H6630" t="str">
            <v>ARGAMASSA TRAÇO 1:3 (EM VOLUME DE CIMENTO E AREIA GROSSA ÚMIDA) COM ADIÇÃO DE EMULSÃO POLIMÉRICA PARA CHAPISCO ROLADO, PREPARO MANUAL. AF_08/2019</v>
          </cell>
          <cell r="I6630" t="str">
            <v>M3</v>
          </cell>
        </row>
        <row r="6631">
          <cell r="G6631">
            <v>87381</v>
          </cell>
          <cell r="H6631" t="str">
            <v>ARGAMASSA TRAÇO 1:4 (EM VOLUME DE CIMENTO E AREIA GROSSA ÚMIDA) COM ADIÇÃO DE EMULSÃO POLIMÉRICA PARA CHAPISCO ROLADO, PREPARO MANUAL. AF_08/2019</v>
          </cell>
          <cell r="I6631" t="str">
            <v>M3</v>
          </cell>
        </row>
        <row r="6632">
          <cell r="G6632">
            <v>87382</v>
          </cell>
          <cell r="H6632" t="str">
            <v>ARGAMASSA INDUSTRIALIZADA MULTIUSO PARA REVESTIMENTOS E ASSENTAMENTO DA ALVENARIA, PREPARO COM MISTURADOR DE EIXO HORIZONTAL DE 160 KG. AF_08/2019</v>
          </cell>
          <cell r="I6632" t="str">
            <v>M3</v>
          </cell>
        </row>
        <row r="6633">
          <cell r="G6633">
            <v>87383</v>
          </cell>
          <cell r="H6633" t="str">
            <v>ARGAMASSA INDUSTRIALIZADA MULTIUSO PARA REVESTIMENTOS E ASSENTAMENTO DA ALVENARIA, PREPARO COM MISTURADOR DE EIXO HORIZONTAL DE 300 KG. AF_08/2019</v>
          </cell>
          <cell r="I6633" t="str">
            <v>M3</v>
          </cell>
        </row>
        <row r="6634">
          <cell r="G6634">
            <v>87384</v>
          </cell>
          <cell r="H6634" t="str">
            <v>ARGAMASSA INDUSTRIALIZADA MULTIUSO PARA REVESTIMENTOS E ASSENTAMENTO DA ALVENARIA, PREPARO COM MISTURADOR DE EIXO HORIZONTAL DE 600 KG. AF_08/2019</v>
          </cell>
          <cell r="I6634" t="str">
            <v>M3</v>
          </cell>
        </row>
        <row r="6635">
          <cell r="G6635">
            <v>87385</v>
          </cell>
          <cell r="H6635" t="str">
            <v>ARGAMASSA PRONTA PARA CONTRAPISO, PREPARO COM MISTURADOR DE EIXO HORIZONTAL DE 160 KG. AF_08/2019</v>
          </cell>
          <cell r="I6635" t="str">
            <v>M3</v>
          </cell>
        </row>
        <row r="6636">
          <cell r="G6636">
            <v>87386</v>
          </cell>
          <cell r="H6636" t="str">
            <v>ARGAMASSA PRONTA PARA CONTRAPISO, PREPARO COM MISTURADOR DE EIXO HORIZONTAL DE 300 KG. AF_08/2019</v>
          </cell>
          <cell r="I6636" t="str">
            <v>M3</v>
          </cell>
        </row>
        <row r="6637">
          <cell r="G6637">
            <v>87387</v>
          </cell>
          <cell r="H6637" t="str">
            <v>ARGAMASSA PRONTA PARA CONTRAPISO, PREPARO COM MISTURADOR DE EIXO HORIZONTAL DE 600 KG. AF_08/2019</v>
          </cell>
          <cell r="I6637" t="str">
            <v>M3</v>
          </cell>
        </row>
        <row r="6638">
          <cell r="G6638">
            <v>87388</v>
          </cell>
          <cell r="H6638" t="str">
            <v>ARGAMASSA PARA REVESTIMENTO DECORATIVO MONOCAMADA (MONOCAPA), PREPARO COM MISTURADOR DE EIXO HORIZONTAL DE 160 KG. AF_08/2019</v>
          </cell>
          <cell r="I6638" t="str">
            <v>M3</v>
          </cell>
        </row>
        <row r="6639">
          <cell r="G6639">
            <v>87389</v>
          </cell>
          <cell r="H6639" t="str">
            <v>ARGAMASSA PARA REVESTIMENTO DECORATIVO MONOCAMADA (MONOCAPA), PREPARO COM MISTURADOR DE EIXO HORIZONTAL DE 300 KG. AF_08/2019</v>
          </cell>
          <cell r="I6639" t="str">
            <v>M3</v>
          </cell>
        </row>
        <row r="6640">
          <cell r="G6640">
            <v>87390</v>
          </cell>
          <cell r="H6640" t="str">
            <v>ARGAMASSA PARA REVESTIMENTO DECORATIVO MONOCAMADA (MONOCAPA), PREPARO COM MISTURADOR DE EIXO HORIZONTAL DE 600 KG. AF_08/2019</v>
          </cell>
          <cell r="I6640" t="str">
            <v>M3</v>
          </cell>
        </row>
        <row r="6641">
          <cell r="G6641">
            <v>87391</v>
          </cell>
          <cell r="H6641" t="str">
            <v>ARGAMASSA INDUSTRIALIZADA PARA CHAPISCO ROLADO, PREPARO COM MISTURADOR DE EIXO HORIZONTAL DE 160 KG. AF_08/2019</v>
          </cell>
          <cell r="I6641" t="str">
            <v>M3</v>
          </cell>
        </row>
        <row r="6642">
          <cell r="G6642">
            <v>87393</v>
          </cell>
          <cell r="H6642" t="str">
            <v>ARGAMASSA INDUSTRIALIZADA PARA CHAPISCO ROLADO, PREPARO COM MISTURADOR DE EIXO HORIZONTAL DE 300 KG. AF_08/2019</v>
          </cell>
          <cell r="I6642" t="str">
            <v>M3</v>
          </cell>
        </row>
        <row r="6643">
          <cell r="G6643">
            <v>87394</v>
          </cell>
          <cell r="H6643" t="str">
            <v>ARGAMASSA INDUSTRIALIZADA PARA CHAPISCO ROLADO, PREPARO COM MISTURADOR DE EIXO HORIZONTAL DE 600 KG. AF_08/2019</v>
          </cell>
          <cell r="I6643" t="str">
            <v>M3</v>
          </cell>
        </row>
        <row r="6644">
          <cell r="G6644">
            <v>87395</v>
          </cell>
          <cell r="H6644" t="str">
            <v>ARGAMASSA INDUSTRIALIZADA PARA CHAPISCO COLANTE, PREPARO COM MISTURADOR DE EIXO HORIZONTAL DE 160 KG. AF_08/2019</v>
          </cell>
          <cell r="I6644" t="str">
            <v>M3</v>
          </cell>
        </row>
        <row r="6645">
          <cell r="G6645">
            <v>87396</v>
          </cell>
          <cell r="H6645" t="str">
            <v>ARGAMASSA INDUSTRIALIZADA PARA CHAPISCO COLANTE, PREPARO COM MISTURADOR DE EIXO HORIZONTAL DE 300 KG. AF_08/2019</v>
          </cell>
          <cell r="I6645" t="str">
            <v>M3</v>
          </cell>
        </row>
        <row r="6646">
          <cell r="G6646">
            <v>87397</v>
          </cell>
          <cell r="H6646" t="str">
            <v>ARGAMASSA INDUSTRIALIZADA PARA CHAPISCO COLANTE, PREPARO COM MISTURADOR DE EIXO HORIZONTAL DE 600 KG. AF_08/2019</v>
          </cell>
          <cell r="I6646" t="str">
            <v>M3</v>
          </cell>
        </row>
        <row r="6647">
          <cell r="G6647">
            <v>87398</v>
          </cell>
          <cell r="H6647" t="str">
            <v>ARGAMASSA INDUSTRIALIZADA MULTIUSO PARA REVESTIMENTOS E ASSENTAMENTO DA ALVENARIA, PREPARO MANUAL. AF_08/2019</v>
          </cell>
          <cell r="I6647" t="str">
            <v>M3</v>
          </cell>
        </row>
        <row r="6648">
          <cell r="G6648">
            <v>87399</v>
          </cell>
          <cell r="H6648" t="str">
            <v>ARGAMASSA PRONTA PARA CONTRAPISO, PREPARO MANUAL. AF_08/2019</v>
          </cell>
          <cell r="I6648" t="str">
            <v>M3</v>
          </cell>
        </row>
        <row r="6649">
          <cell r="G6649">
            <v>87401</v>
          </cell>
          <cell r="H6649" t="str">
            <v>ARGAMASSA INDUSTRIALIZADA PARA CHAPISCO ROLADO, PREPARO MANUAL. AF_08/2019</v>
          </cell>
          <cell r="I6649" t="str">
            <v>M3</v>
          </cell>
        </row>
        <row r="6650">
          <cell r="G6650">
            <v>87402</v>
          </cell>
          <cell r="H6650" t="str">
            <v>ARGAMASSA INDUSTRIALIZADA PARA CHAPISCO COLANTE, PREPARO MANUAL. AF_08/2019</v>
          </cell>
          <cell r="I6650" t="str">
            <v>M3</v>
          </cell>
        </row>
        <row r="6651">
          <cell r="G6651">
            <v>87404</v>
          </cell>
          <cell r="H6651" t="str">
            <v>ARGAMASSA PARA REVESTIMENTO DECORATIVO MONOCAMADA (MONOCAPA), MISTURA E PROJEÇÃO DE 1,5 M3/H DE ARGAMASSA. AF_08/2019</v>
          </cell>
          <cell r="I6651" t="str">
            <v>M3</v>
          </cell>
        </row>
        <row r="6652">
          <cell r="G6652">
            <v>87405</v>
          </cell>
          <cell r="H6652" t="str">
            <v>ARGAMASSA PARA REVESTIMENTO DECORATIVO MONOCAMADA (MONOCAPA), MISTURA E PROJEÇÃO DE 2 M3/H DE ARGAMASSA. AF_06/2014</v>
          </cell>
          <cell r="I6652" t="str">
            <v>M3</v>
          </cell>
        </row>
        <row r="6653">
          <cell r="G6653">
            <v>87407</v>
          </cell>
          <cell r="H6653" t="str">
            <v>ARGAMASSA INDUSTRIALIZADA PARA REVESTIMENTOS, MISTURA E PROJEÇÃO DE 1,5 M³/H DE ARGAMASSA. AF_08/2019</v>
          </cell>
          <cell r="I6653" t="str">
            <v>M3</v>
          </cell>
        </row>
        <row r="6654">
          <cell r="G6654">
            <v>87408</v>
          </cell>
          <cell r="H6654" t="str">
            <v>ARGAMASSA INDUSTRIALIZADA PARA REVESTIMENTOS, MISTURA E PROJEÇÃO DE 2 M³/H DE ARGAMASSA. AF_06/2014</v>
          </cell>
          <cell r="I6654" t="str">
            <v>M3</v>
          </cell>
        </row>
        <row r="6655">
          <cell r="G6655">
            <v>87410</v>
          </cell>
          <cell r="H6655" t="str">
            <v>ARGAMASSA À BASE DE GESSO, MISTURA E PROJEÇÃO DE 1,5 M³/H DE ARGAMASSA. AF_08/2019</v>
          </cell>
          <cell r="I6655" t="str">
            <v>M3</v>
          </cell>
        </row>
        <row r="6656">
          <cell r="G6656">
            <v>88626</v>
          </cell>
          <cell r="H6656" t="str">
            <v>ARGAMASSA TRAÇO 1:0,5:4,5 (EM VOLUME DE CIMENTO, CAL E AREIA MÉDIA ÚMIDA), PREPARO MECÂNICO COM BETONEIRA 400 L. AF_08/2019</v>
          </cell>
          <cell r="I6656" t="str">
            <v>M3</v>
          </cell>
        </row>
        <row r="6657">
          <cell r="G6657">
            <v>88627</v>
          </cell>
          <cell r="H6657" t="str">
            <v>ARGAMASSA TRAÇO 1:0,5:4,5 (EM VOLUME DE CIMENTO, CAL E AREIA MÉDIA ÚMIDA) PARA ASSENTAMENTO DE ALVENARIA, PREPARO MANUAL. AF_08/2019</v>
          </cell>
          <cell r="I6657" t="str">
            <v>M3</v>
          </cell>
        </row>
        <row r="6658">
          <cell r="G6658">
            <v>88628</v>
          </cell>
          <cell r="H6658" t="str">
            <v>ARGAMASSA TRAÇO 1:3 (EM VOLUME DE CIMENTO E AREIA MÉDIA ÚMIDA), PREPARO MECÂNICO COM BETONEIRA 400 L. AF_08/2019</v>
          </cell>
          <cell r="I6658" t="str">
            <v>M3</v>
          </cell>
        </row>
        <row r="6659">
          <cell r="G6659">
            <v>88629</v>
          </cell>
          <cell r="H6659" t="str">
            <v>ARGAMASSA TRAÇO 1:3 (EM VOLUME DE CIMENTO E AREIA MÉDIA ÚMIDA), PREPARO MANUAL. AF_08/2019</v>
          </cell>
          <cell r="I6659" t="str">
            <v>M3</v>
          </cell>
        </row>
        <row r="6660">
          <cell r="G6660">
            <v>88630</v>
          </cell>
          <cell r="H6660" t="str">
            <v>ARGAMASSA TRAÇO 1:4 (CIMENTO E AREIA MÉDIA), PREPARO MECÂNICO COM BETONEIRA 400 L. AF_08/2014</v>
          </cell>
          <cell r="I6660" t="str">
            <v>M3</v>
          </cell>
        </row>
        <row r="6661">
          <cell r="G6661">
            <v>88631</v>
          </cell>
          <cell r="H6661" t="str">
            <v>ARGAMASSA TRAÇO 1:4 (EM VOLUME DE CIMENTO E AREIA MÉDIA ÚMIDA), PREPARO MANUAL. AF_08/2019</v>
          </cell>
          <cell r="I6661" t="str">
            <v>M3</v>
          </cell>
        </row>
        <row r="6662">
          <cell r="G6662">
            <v>88715</v>
          </cell>
          <cell r="H6662" t="str">
            <v>ARGAMASSA TRAÇO 1:2:9 (EM VOLUME DE CIMENTO, CAL E AREIA MÉDIA ÚMIDA) PARA EMBOÇO/MASSA ÚNICA/ASSENTAMENTO DE ALVENARIA DE VEDAÇÃO, PREPARO MECÂNICO COM BETONEIRA 400 L. AF_08/2019</v>
          </cell>
          <cell r="I6662" t="str">
            <v>M3</v>
          </cell>
        </row>
        <row r="6663">
          <cell r="G6663">
            <v>95563</v>
          </cell>
          <cell r="H6663" t="str">
            <v>ARGAMASSA TRAÇO 1:1,93 (EM VOLUME DE CIMENTO E AREIA MÉDIA ÚMIDA), FCK 20 MPA, PREPARO MECÂNICO COM MISTURADOR DUPLO HORIZONTAL DE ALTA TURBULÊNCIA. AF_03/2020</v>
          </cell>
          <cell r="I6663" t="str">
            <v>M3</v>
          </cell>
        </row>
        <row r="6664">
          <cell r="G6664">
            <v>100464</v>
          </cell>
          <cell r="H6664" t="str">
            <v>ARGAMASSA TRAÇO 1:0,5:4,5  (EM VOLUME DE CIMENTO, CAL E AREIA MÉDIA ÚMIDA), PREPARO MECÂNICO COM MISTURADOR DE EIXO HORIZONTAL DE 160 KG. AF_08/2019</v>
          </cell>
          <cell r="I6664" t="str">
            <v>M3</v>
          </cell>
        </row>
        <row r="6665">
          <cell r="G6665">
            <v>100465</v>
          </cell>
          <cell r="H6665" t="str">
            <v>ARGAMASSA TRAÇO 1:0,5:4,5  (EM VOLUME DE CIMENTO, CAL E AREIA MÉDIA ÚMIDA), PREPARO MECÂNICO COM MISTURADOR DE EIXO HORIZONTAL DE 300 KG. AF_08/2019</v>
          </cell>
          <cell r="I6665" t="str">
            <v>M3</v>
          </cell>
        </row>
        <row r="6666">
          <cell r="G6666">
            <v>100466</v>
          </cell>
          <cell r="H6666" t="str">
            <v>ARGAMASSA TRAÇO 1:0,5:4,5  (EM VOLUME DE CIMENTO, CAL E AREIA MÉDIA ÚMIDA), PREPARO MECÂNICO COM MISTURADOR DE EIXO HORIZONTAL DE 600 KG. AF_08/2019</v>
          </cell>
          <cell r="I6666" t="str">
            <v>M3</v>
          </cell>
        </row>
        <row r="6667">
          <cell r="G6667">
            <v>100468</v>
          </cell>
          <cell r="H6667" t="str">
            <v>ARGAMASSA TRAÇO 1:3 (EM VOLUME DE CIMENTO E AREIA MÉDIA ÚMIDA), PREPARO MECÂNICO COM MISTURADOR DE EIXO HORIZONTAL DE 160 KG. AF_08/2019</v>
          </cell>
          <cell r="I6667" t="str">
            <v>M3</v>
          </cell>
        </row>
        <row r="6668">
          <cell r="G6668">
            <v>100469</v>
          </cell>
          <cell r="H6668" t="str">
            <v>ARGAMASSA TRAÇO 1:3 (EM VOLUME DE CIMENTO E AREIA MÉDIA ÚMIDA), PREPARO MECÂNICO COM MISTURADOR DE EIXO HORIZONTAL DE 300 KG. AF_08/2019</v>
          </cell>
          <cell r="I6668" t="str">
            <v>M3</v>
          </cell>
        </row>
        <row r="6669">
          <cell r="G6669">
            <v>100470</v>
          </cell>
          <cell r="H6669" t="str">
            <v>ARGAMASSA TRAÇO 1:3 (EM VOLUME DE CIMENTO E AREIA MÉDIA ÚMIDA), PREPARO MECÂNICO COM MISTURADOR DE EIXO HORIZONTAL DE 600 KG. AF_08/2019</v>
          </cell>
          <cell r="I6669" t="str">
            <v>M3</v>
          </cell>
        </row>
        <row r="6670">
          <cell r="G6670">
            <v>100472</v>
          </cell>
          <cell r="H6670" t="str">
            <v>ARGAMASSA TRAÇO 1:4 (EM VOLUME DE CIMENTO E AREIA MÉDIA ÚMIDA), PREPARO MECÂNICO COM MISTURADOR DE EIXO HORIZONTAL DE 160 KG. AF_08/2019</v>
          </cell>
          <cell r="I6670" t="str">
            <v>M3</v>
          </cell>
        </row>
        <row r="6671">
          <cell r="G6671">
            <v>100473</v>
          </cell>
          <cell r="H6671" t="str">
            <v>ARGAMASSA TRAÇO 1:4 (EM VOLUME DE CIMENTO E AREIA MÉDIA ÚMIDA), PREPARO MECÂNICO COM MISTURADOR DE EIXO HORIZONTAL DE 300 KG. AF_08/2019</v>
          </cell>
          <cell r="I6671" t="str">
            <v>M3</v>
          </cell>
        </row>
        <row r="6672">
          <cell r="G6672">
            <v>100474</v>
          </cell>
          <cell r="H6672" t="str">
            <v>ARGAMASSA TRAÇO 1:4 (EM VOLUME DE CIMENTO E AREIA MÉDIA ÚMIDA), PREPARO MECÂNICO COM MISTURADOR DE EIXO HORIZONTAL DE 600 KG. AF_08/2019</v>
          </cell>
          <cell r="I6672" t="str">
            <v>M3</v>
          </cell>
        </row>
        <row r="6673">
          <cell r="G6673">
            <v>100475</v>
          </cell>
          <cell r="H6673" t="str">
            <v>ARGAMASSA TRAÇO 1:3 (EM VOLUME DE CIMENTO E AREIA MÉDIA ÚMIDA) COM ADIÇÃO DE IMPERMEABILIZANTE, PREPARO MECÂNICO COM BETONEIRA 400 L. AF_08/2019</v>
          </cell>
          <cell r="I6673" t="str">
            <v>M3</v>
          </cell>
        </row>
        <row r="6674">
          <cell r="G6674">
            <v>100477</v>
          </cell>
          <cell r="H6674" t="str">
            <v>ARGAMASSA TRAÇO 1:3 (EM VOLUME DE CIMENTO E AREIA MÉDIA ÚMIDA) COM ADIÇÃO DE IMPERMEABILIZANTE, PREPARO MECÂNICO COM MISTURADOR DE EIXO HORIZONTAL DE 160 KG. AF_08/2019</v>
          </cell>
          <cell r="I6674" t="str">
            <v>M3</v>
          </cell>
        </row>
        <row r="6675">
          <cell r="G6675">
            <v>100478</v>
          </cell>
          <cell r="H6675" t="str">
            <v>ARGAMASSA TRAÇO 1:3 (EM VOLUME DE CIMENTO E AREIA MÉDIA ÚMIDA) COM ADIÇÃO DE IMPERMEABILIZANTE, PREPARO MECÂNICO COM MISTURADOR DE EIXO HORIZONTAL DE 300 KG. AF_08/2019</v>
          </cell>
          <cell r="I6675" t="str">
            <v>M3</v>
          </cell>
        </row>
        <row r="6676">
          <cell r="G6676">
            <v>100479</v>
          </cell>
          <cell r="H6676" t="str">
            <v>ARGAMASSA TRAÇO 1:3 (EM VOLUME DE CIMENTO E AREIA MÉDIA ÚMIDA) COM ADIÇÃO DE IMPERMEABILIZANTE, PREPARO MECÂNICO COM MISTURADOR DE EIXO HORIZONTAL DE 600 KG. AF_08/2019</v>
          </cell>
          <cell r="I6676" t="str">
            <v>M3</v>
          </cell>
        </row>
        <row r="6677">
          <cell r="G6677">
            <v>100480</v>
          </cell>
          <cell r="H6677" t="str">
            <v>ARGAMASSA TRAÇO 1:3 (EM VOLUME DE CIMENTO E AREIA MÉDIA ÚMIDA) COM ADIÇÃO DE IMPERMEABILIZANTE, PREPARO MANUAL. AF_08/2019</v>
          </cell>
          <cell r="I6677" t="str">
            <v>M3</v>
          </cell>
        </row>
        <row r="6678">
          <cell r="G6678">
            <v>100481</v>
          </cell>
          <cell r="H6678" t="str">
            <v>ARGAMASSA TRAÇO 1:4 (EM VOLUME DE CIMENTO E AREIA MÉDIA ÚMIDA) COM ADIÇÃO DE IMPERMEABILIZANTE, PREPARO MECÂNICO COM BETONEIRA 400 L. AF_08/2019</v>
          </cell>
          <cell r="I6678" t="str">
            <v>M3</v>
          </cell>
        </row>
        <row r="6679">
          <cell r="G6679">
            <v>100483</v>
          </cell>
          <cell r="H6679" t="str">
            <v>ARGAMASSA TRAÇO 1:4 (EM VOLUME DE CIMENTO E AREIA MÉDIA ÚMIDA) COM ADIÇÃO DE IMPERMEABILIZANTE, PREPARO MECÂNICO COM MISTURADOR DE EIXO HORIZONTAL DE 160 KG. AF_08/2019</v>
          </cell>
          <cell r="I6679" t="str">
            <v>M3</v>
          </cell>
        </row>
        <row r="6680">
          <cell r="G6680">
            <v>100484</v>
          </cell>
          <cell r="H6680" t="str">
            <v>ARGAMASSA TRAÇO 1:4 (EM VOLUME DE CIMENTO E AREIA MÉDIA ÚMIDA) COM ADIÇÃO DE IMPERMEABILIZANTE, PREPARO MECÂNICO COM MISTURADOR DE EIXO HORIZONTAL DE 300 KG. AF_08/2019</v>
          </cell>
          <cell r="I6680" t="str">
            <v>M3</v>
          </cell>
        </row>
        <row r="6681">
          <cell r="G6681">
            <v>100485</v>
          </cell>
          <cell r="H6681" t="str">
            <v>ARGAMASSA TRAÇO 1:4 (EM VOLUME DE CIMENTO E AREIA MÉDIA ÚMIDA) COM ADIÇÃO DE IMPERMEABILIZANTE, PREPARO MECÂNICO COM MISTURADOR DE EIXO HORIZONTAL DE 600 KG. AF_08/2019</v>
          </cell>
          <cell r="I6681" t="str">
            <v>M3</v>
          </cell>
        </row>
        <row r="6682">
          <cell r="G6682">
            <v>100486</v>
          </cell>
          <cell r="H6682" t="str">
            <v>ARGAMASSA TRAÇO 1:4 (EM VOLUME DE CIMENTO E AREIA MÉDIA ÚMIDA) COM ADIÇÃO DE IMPERMEABILIZANTE, PREPARO MANUAL. AF_08/2019</v>
          </cell>
          <cell r="I6682" t="str">
            <v>M3</v>
          </cell>
        </row>
        <row r="6683">
          <cell r="G6683">
            <v>100487</v>
          </cell>
          <cell r="H6683" t="str">
            <v>ARGAMASSA TRAÇO 1:2:9 (EM VOLUME DE CIMENTO, CAL E AREIA MÉDIA ÚMIDA) PARA EMBOÇO/MASSA ÚNICA/ASSENTAMENTO DE ALVENARIA DE VEDAÇÃO, PREPARO MECÂNICO COM MISTURADOR DE EIXO HORIZONTAL DE 600 KG. AF_08/2019</v>
          </cell>
          <cell r="I6683" t="str">
            <v>M3</v>
          </cell>
        </row>
        <row r="6684">
          <cell r="G6684">
            <v>100488</v>
          </cell>
          <cell r="H6684" t="str">
            <v>ARGAMASSA TRAÇO 1:0,5:4,5 (EM VOLUME DE CIMENTO, CAL E AREIA MÉDIA ÚMIDA), PREPARO MECÂNICO COM BETONEIRA 600 L. AF_08/2019</v>
          </cell>
          <cell r="I6684" t="str">
            <v>M3</v>
          </cell>
        </row>
        <row r="6685">
          <cell r="G6685">
            <v>100489</v>
          </cell>
          <cell r="H6685" t="str">
            <v>ARGAMASSA TRAÇO 1:3 (EM VOLUME DE CIMENTO E AREIA MÉDIA ÚMIDA), PREPARO MECÂNICO COM BETONEIRA 600 L. AF_08/2019</v>
          </cell>
          <cell r="I6685" t="str">
            <v>M3</v>
          </cell>
        </row>
        <row r="6686">
          <cell r="G6686">
            <v>100490</v>
          </cell>
          <cell r="H6686" t="str">
            <v>ARGAMASSA TRAÇO 1:4 (EM VOLUME DE CIMENTO E AREIA MÉDIA ÚMIDA), PREPARO MECÂNICO COM BETONEIRA 600 L. AF_08/2019</v>
          </cell>
          <cell r="I6686" t="str">
            <v>M3</v>
          </cell>
        </row>
        <row r="6687">
          <cell r="G6687">
            <v>100491</v>
          </cell>
          <cell r="H6687" t="str">
            <v>ARGAMASSA TRAÇO 1:3 (EM VOLUME DE CIMENTO E AREIA MÉDIA ÚMIDA) COM ADIÇÃO DE IMPERMEABILIZANTE, PREPARO MECÂNICO COM BETONEIRA 600 L. AF_08/2019</v>
          </cell>
          <cell r="I6687" t="str">
            <v>M3</v>
          </cell>
        </row>
        <row r="6688">
          <cell r="G6688">
            <v>100492</v>
          </cell>
          <cell r="H6688" t="str">
            <v>ARGAMASSA TRAÇO 1:4 (EM VOLUME DE CIMENTO E AREIA MÉDIA ÚMIDA) COM ADIÇÃO DE IMPERMEABILIZANTE, PREPARO MECÂNICO COM BETONEIRA 600 L. AF_08/2019</v>
          </cell>
          <cell r="I6688" t="str">
            <v>M3</v>
          </cell>
        </row>
        <row r="6689">
          <cell r="G6689">
            <v>92121</v>
          </cell>
          <cell r="H6689" t="str">
            <v>PENEIRAMENTO DE AREIA COM PENEIRA ELÉTRICA. AF_11/2015</v>
          </cell>
          <cell r="I6689" t="str">
            <v>M3</v>
          </cell>
        </row>
        <row r="6690">
          <cell r="G6690">
            <v>92122</v>
          </cell>
          <cell r="H6690" t="str">
            <v>PENEIRAMENTO DE AREIA COM PENEIRA MANUAL. AF_11/2015</v>
          </cell>
          <cell r="I6690" t="str">
            <v>M3</v>
          </cell>
        </row>
        <row r="6691">
          <cell r="G6691">
            <v>92123</v>
          </cell>
          <cell r="H6691" t="str">
            <v>ENSACAMENTO DE AREIA. AF_11/2015</v>
          </cell>
          <cell r="I6691" t="str">
            <v>M3</v>
          </cell>
        </row>
        <row r="6692">
          <cell r="G6692">
            <v>100195</v>
          </cell>
          <cell r="H6692" t="str">
            <v>TRANSPORTE HORIZONTAL MANUAL, DE SACOS DE 50 KG (UNIDADE: KGXKM). AF_07/2019</v>
          </cell>
          <cell r="I6692" t="str">
            <v>KGXKM</v>
          </cell>
        </row>
        <row r="6693">
          <cell r="G6693">
            <v>100196</v>
          </cell>
          <cell r="H6693" t="str">
            <v>TRANSPORTE HORIZONTAL MANUAL, DE SACOS DE 30 KG (UNIDADE: KGXKM). AF_07/2019</v>
          </cell>
          <cell r="I6693" t="str">
            <v>KGXKM</v>
          </cell>
        </row>
        <row r="6694">
          <cell r="G6694">
            <v>100197</v>
          </cell>
          <cell r="H6694" t="str">
            <v>TRANSPORTE HORIZONTAL MANUAL, DE SACOS DE 20 KG (UNIDADE: KGXKM). AF_07/2019</v>
          </cell>
          <cell r="I6694" t="str">
            <v>KGXKM</v>
          </cell>
        </row>
        <row r="6695">
          <cell r="G6695">
            <v>100198</v>
          </cell>
          <cell r="H6695" t="str">
            <v>TRANSPORTE HORIZONTAL COM CARRINHO PLATAFORMA, DE SACOS DE 50 KG (UNIDADE: KGXKM). AF_07/2019</v>
          </cell>
          <cell r="I6695" t="str">
            <v>KGXKM</v>
          </cell>
        </row>
        <row r="6696">
          <cell r="G6696">
            <v>100199</v>
          </cell>
          <cell r="H6696" t="str">
            <v>TRANSPORTE HORIZONTAL COM CARRINHO PLATAFORMA, DE SACOS DE 30 KG (UNIDADE: KGXKM). AF_07/2019</v>
          </cell>
          <cell r="I6696" t="str">
            <v>KGXKM</v>
          </cell>
        </row>
        <row r="6697">
          <cell r="G6697">
            <v>100200</v>
          </cell>
          <cell r="H6697" t="str">
            <v>TRANSPORTE HORIZONTAL COM CARRINHO PLATAFORMA, DE SACOS DE 20 KG (UNIDADE: KGXKM). AF_07/2019</v>
          </cell>
          <cell r="I6697" t="str">
            <v>KGXKM</v>
          </cell>
        </row>
        <row r="6698">
          <cell r="G6698">
            <v>100201</v>
          </cell>
          <cell r="H6698" t="str">
            <v>TRANSPORTE HORIZONTAL COM CARRINHO DE MÃO, DE SACOS DE 50 KG (UNIDADE: KGXKM). AF_07/2019</v>
          </cell>
          <cell r="I6698" t="str">
            <v>KGXKM</v>
          </cell>
        </row>
        <row r="6699">
          <cell r="G6699">
            <v>100202</v>
          </cell>
          <cell r="H6699" t="str">
            <v>TRANSPORTE HORIZONTAL COM CARRINHO DE MÃO, DE SACOS DE 30 KG (UNIDADE: KGXKM). AF_07/2019</v>
          </cell>
          <cell r="I6699" t="str">
            <v>KGXKM</v>
          </cell>
        </row>
        <row r="6700">
          <cell r="G6700">
            <v>100203</v>
          </cell>
          <cell r="H6700" t="str">
            <v>TRANSPORTE HORIZONTAL COM CARRINHO DE MÃO, DE SACOS DE 20 KG (UNIDADE: KGXKM). AF_07/2019</v>
          </cell>
          <cell r="I6700" t="str">
            <v>KGXKM</v>
          </cell>
        </row>
        <row r="6701">
          <cell r="G6701">
            <v>100204</v>
          </cell>
          <cell r="H6701" t="str">
            <v>TRANSPORTE HORIZONTAL COM MANIPULADOR TELESCÓPICO, DE PÁLETE DE SACOS (UNIDADE: KGXKM). AF_07/2019</v>
          </cell>
          <cell r="I6701" t="str">
            <v>KGXKM</v>
          </cell>
        </row>
        <row r="6702">
          <cell r="G6702">
            <v>100205</v>
          </cell>
          <cell r="H6702" t="str">
            <v>TRANSPORTE HORIZONTAL COM JERICA DE 60 L, DE MASSA/ GRANEL (UNIDADE: M3XKM). AF_07/2019</v>
          </cell>
          <cell r="I6702" t="str">
            <v>M3XKM</v>
          </cell>
        </row>
        <row r="6703">
          <cell r="G6703">
            <v>100206</v>
          </cell>
          <cell r="H6703" t="str">
            <v>TRANSPORTE HORIZONTAL COM JERICA DE 90 L, DE MASSA/ GRANEL (UNIDADE: M3XKM). AF_07/2019</v>
          </cell>
          <cell r="I6703" t="str">
            <v>M3XKM</v>
          </cell>
        </row>
        <row r="6704">
          <cell r="G6704">
            <v>100207</v>
          </cell>
          <cell r="H6704" t="str">
            <v>TRANSPORTE HORIZONTAL COM CARREGADEIRA, DE MASSA/ GRANEL (UNIDADE: M3XKM). AF_07/2019</v>
          </cell>
          <cell r="I6704" t="str">
            <v>M3XKM</v>
          </cell>
        </row>
        <row r="6705">
          <cell r="G6705">
            <v>100208</v>
          </cell>
          <cell r="H6705" t="str">
            <v>TRANSPORTE HORIZONTAL MANUAL, DE BLOCOS VAZADOS DE CONCRETO OU CERÂMICO DE 19X19X39CM (UNIDADE: BLOCOXKM). AF_07/2019</v>
          </cell>
          <cell r="I6705" t="str">
            <v>UNXKM</v>
          </cell>
        </row>
        <row r="6706">
          <cell r="G6706">
            <v>100209</v>
          </cell>
          <cell r="H6706" t="str">
            <v>TRANSPORTE HORIZONTAL MANUAL, DE BLOCOS CERÂMICOS FURADOS NA HORIZONTAL DE 9X19X19CM (UNIDADE: BLOCOXKM). AF_07/2019</v>
          </cell>
          <cell r="I6706" t="str">
            <v>UNXKM</v>
          </cell>
        </row>
        <row r="6707">
          <cell r="G6707">
            <v>100210</v>
          </cell>
          <cell r="H6707" t="str">
            <v>TRANSPORTE HORIZONTAL COM CARRINHO DE MÃO, DE BLOCOS VAZADOS DE CONCRETO OU CERÂMICO DE 19X19X39CM (UNIDADE: BLOCOXKM). AF_07/2019</v>
          </cell>
          <cell r="I6707" t="str">
            <v>UNXKM</v>
          </cell>
        </row>
        <row r="6708">
          <cell r="G6708">
            <v>100211</v>
          </cell>
          <cell r="H6708" t="str">
            <v>TRANSPORTE HORIZONTAL COM CARRINHO DE MÃO, DE BLOCOS CERÂMICOS FURADOS NA HORIZONTAL DE 9X19X19CM (UNIDADE: BLOCOXKM). AF_07/2019</v>
          </cell>
          <cell r="I6708" t="str">
            <v>UNXKM</v>
          </cell>
        </row>
        <row r="6709">
          <cell r="G6709">
            <v>100212</v>
          </cell>
          <cell r="H6709" t="str">
            <v>TRANSPORTE HORIZONTAL COM CARRINHO PLATAFORMA, DE BLOCOS VAZADOS DE CONCRETO OU CERÂMICO DE 19X19X39CM (UNIDADE: BLOCOXKM). AF_07/2019</v>
          </cell>
          <cell r="I6709" t="str">
            <v>UNXKM</v>
          </cell>
        </row>
        <row r="6710">
          <cell r="G6710">
            <v>100213</v>
          </cell>
          <cell r="H6710" t="str">
            <v>TRANSPORTE HORIZONTAL COM CARRINHO PLATAFORMA, DE BLOCOS CERÂMICOS FURADOS NA HORIZONTAL DE 9X19X19CM (UNIDADE: BLOCOXKM). AF_07/2019</v>
          </cell>
          <cell r="I6710" t="str">
            <v>UNXKM</v>
          </cell>
        </row>
        <row r="6711">
          <cell r="G6711">
            <v>100214</v>
          </cell>
          <cell r="H6711" t="str">
            <v>TRANSPORTE HORIZONTAL COM CARRINHO MINI PÁLETES, DE BLOCOS VAZADOS DE CONCRETO DE 19X19X39CM (UNIDADE: BLOCOXKM). AF_07/2019</v>
          </cell>
          <cell r="I6711" t="str">
            <v>UNXKM</v>
          </cell>
        </row>
        <row r="6712">
          <cell r="G6712">
            <v>100215</v>
          </cell>
          <cell r="H6712" t="str">
            <v>TRANSPORTE HORIZONTAL COM CARRINHO MINI PÁLETES, DE BLOCOS CERÂMICOS FURADOS NA VERTICAL DE 19X19X39CM (UNIDADE: BLOCOXKM). AF_07/2019</v>
          </cell>
          <cell r="I6712" t="str">
            <v>UNXKM</v>
          </cell>
        </row>
        <row r="6713">
          <cell r="G6713">
            <v>100216</v>
          </cell>
          <cell r="H6713" t="str">
            <v>TRANSPORTE HORIZONTAL COM CARRINHO MINI PÁLETES, DE BLOCOS CERÂMICOS FURADOS NA HORIZONTAL DE 9X19X19CM (UNIDADE: BLOCOXKM). AF_07/2019</v>
          </cell>
          <cell r="I6713" t="str">
            <v>UNXKM</v>
          </cell>
        </row>
        <row r="6714">
          <cell r="G6714">
            <v>100217</v>
          </cell>
          <cell r="H6714" t="str">
            <v>TRANSPORTE HORIZONTAL COM MANIPULADOR TELESCÓPICO, DE BLOCOS VAZADOS DE CONCRETO DE 19X19X39CM (UNIDADE: BLOCOXKM). AF_07/2019</v>
          </cell>
          <cell r="I6714" t="str">
            <v>UNXKM</v>
          </cell>
        </row>
        <row r="6715">
          <cell r="G6715">
            <v>100218</v>
          </cell>
          <cell r="H6715" t="str">
            <v>TRANSPORTE HORIZONTAL COM MANIPULADOR TELESCÓPICO, DE BLOCOS CERÂMICOS FURADOS NA VERTICAL DE 19X19X39CM (UNIDADE: BLOCOXKM). AF_07/2019</v>
          </cell>
          <cell r="I6715" t="str">
            <v>UNXKM</v>
          </cell>
        </row>
        <row r="6716">
          <cell r="G6716">
            <v>100219</v>
          </cell>
          <cell r="H6716" t="str">
            <v>TRANSPORTE HORIZONTAL COM MANIPULADOR TELESCÓPICO, DE BLOCOS CERÂMICOS FURADOS NA HORIZONTAL DE 9X19X19CM (UNIDADE: BLOCOXKM). AF_07/2019</v>
          </cell>
          <cell r="I6716" t="str">
            <v>UNXKM</v>
          </cell>
        </row>
        <row r="6717">
          <cell r="G6717">
            <v>100220</v>
          </cell>
          <cell r="H6717" t="str">
            <v>TRANSPORTE HORIZONTAL MANUAL, DE CAIXA COM REVESTIMENTO CERÂMICO (UNIDADE: M2XKM). AF_07/2019</v>
          </cell>
          <cell r="I6717" t="str">
            <v>M2XKM</v>
          </cell>
        </row>
        <row r="6718">
          <cell r="G6718">
            <v>100221</v>
          </cell>
          <cell r="H6718" t="str">
            <v>TRANSPORTE HORIZONTAL COM CARRINHO DE MÃO, DE CAIXA COM REVESTIMENTO CERÂMICO (UNIDADE: M2XKM). AF_07/2019</v>
          </cell>
          <cell r="I6718" t="str">
            <v>M2XKM</v>
          </cell>
        </row>
        <row r="6719">
          <cell r="G6719">
            <v>100222</v>
          </cell>
          <cell r="H6719" t="str">
            <v>TRANSPORTE HORIZONTAL COM CARRINHO PLATAFORMA, DE CAIXA COM REVESTIMENTO CERÂMICO (UNIDADE: M2XKM). AF_07/2019</v>
          </cell>
          <cell r="I6719" t="str">
            <v>M2XKM</v>
          </cell>
        </row>
        <row r="6720">
          <cell r="G6720">
            <v>100223</v>
          </cell>
          <cell r="H6720" t="str">
            <v>TRANSPORTE HORIZONTAL COM CARRINHO MINI PÁLETES, DE CAIXA COM REVESTIMENTO CERÂMICO (UNIDADE: M2XKM). AF_07/2019</v>
          </cell>
          <cell r="I6720" t="str">
            <v>M2XKM</v>
          </cell>
        </row>
        <row r="6721">
          <cell r="G6721">
            <v>100224</v>
          </cell>
          <cell r="H6721" t="str">
            <v>TRANSPORTE HORIZONTAL COM MANIPULADOR TELESCÓPICO, DE CAIXA COM REVESTIMENTO CERÂMICO (UNIDADE: M2XKM). AF_07/2019</v>
          </cell>
          <cell r="I6721" t="str">
            <v>M2XKM</v>
          </cell>
        </row>
        <row r="6722">
          <cell r="G6722">
            <v>100225</v>
          </cell>
          <cell r="H6722" t="str">
            <v>TRANSPORTE HORIZONTAL MANUAL, DE LATA DE 18 LITROS (UNIDADE: LXKM). AF_07/2019</v>
          </cell>
          <cell r="I6722" t="str">
            <v>LXKM</v>
          </cell>
        </row>
        <row r="6723">
          <cell r="G6723">
            <v>100226</v>
          </cell>
          <cell r="H6723" t="str">
            <v>TRANSPORTE HORIZONTAL COM CARRINHO PLATAFORMA, DE LATA DE 18 LITROS (UNIDADE: LXKM). AF_07/2019</v>
          </cell>
          <cell r="I6723" t="str">
            <v>LXKM</v>
          </cell>
        </row>
        <row r="6724">
          <cell r="G6724">
            <v>100227</v>
          </cell>
          <cell r="H6724" t="str">
            <v>TRANSPORTE HORIZONTAL COM CARRINHO RACIONAL, DE LATA DE 18 LITROS (UNIDADE: LXKM). AF_07/2019</v>
          </cell>
          <cell r="I6724" t="str">
            <v>LXKM</v>
          </cell>
        </row>
        <row r="6725">
          <cell r="G6725">
            <v>100228</v>
          </cell>
          <cell r="H6725" t="str">
            <v>TRANSPORTE HORIZONTAL COM MANIPULADOR TELESCÓPICO, DE LATA DE 18 LITROS (UNIDADE: LXKM). AF_07/2019</v>
          </cell>
          <cell r="I6725" t="str">
            <v>LXKM</v>
          </cell>
        </row>
        <row r="6726">
          <cell r="G6726">
            <v>100229</v>
          </cell>
          <cell r="H6726" t="str">
            <v>TRANSPORTE VERTICAL MANUAL, 1 PAVIMENTO, DE SACOS DE 50 KG (UNIDADE: KG). AF_07/2019</v>
          </cell>
          <cell r="I6726" t="str">
            <v>KG</v>
          </cell>
        </row>
        <row r="6727">
          <cell r="G6727">
            <v>100230</v>
          </cell>
          <cell r="H6727" t="str">
            <v>TRANSPORTE VERTICAL MANUAL, 1 PAVIMENTO, DE SACOS DE 30 KG (UNIDADE: KG). AF_07/2019</v>
          </cell>
          <cell r="I6727" t="str">
            <v>KG</v>
          </cell>
        </row>
        <row r="6728">
          <cell r="G6728">
            <v>100231</v>
          </cell>
          <cell r="H6728" t="str">
            <v>TRANSPORTE VERTICAL MANUAL, 1 PAVIMENTO, DE SACOS DE 20 KG (UNIDADE: KG). AF_07/2019</v>
          </cell>
          <cell r="I6728" t="str">
            <v>KG</v>
          </cell>
        </row>
        <row r="6729">
          <cell r="G6729">
            <v>100232</v>
          </cell>
          <cell r="H6729" t="str">
            <v>TRANSPORTE VERTICAL MANUAL, 1 PAVIMENTO, DE BLOCOS VAZADOS DE CONCRETO OU CERÂMICO DE 19X19X39CM (UNIDADE: BLOCO). AF_07/2019</v>
          </cell>
          <cell r="I6729" t="str">
            <v>UN</v>
          </cell>
        </row>
        <row r="6730">
          <cell r="G6730">
            <v>100233</v>
          </cell>
          <cell r="H6730" t="str">
            <v>TRANSPORTE VERTICAL MANUAL, 1 PAVIMENTO, DE BLOCOS CERÂMICOS FURADOS NA HORIZONTAL DE 9X19X19CM (UNIDADE: BLOCO). AF_07/2019</v>
          </cell>
          <cell r="I6730" t="str">
            <v>UN</v>
          </cell>
        </row>
        <row r="6731">
          <cell r="G6731">
            <v>100234</v>
          </cell>
          <cell r="H6731" t="str">
            <v>TRANSPORTE VERTICAL MANUAL, 1 PAVIMENTO, DE CAIXA COM REVESTIMENTO CERÂMICO (UNIDADE: M2). AF_07/2019</v>
          </cell>
          <cell r="I6731" t="str">
            <v>M2</v>
          </cell>
        </row>
        <row r="6732">
          <cell r="G6732">
            <v>100235</v>
          </cell>
          <cell r="H6732" t="str">
            <v>TRANSPORTE VERTICAL MANUAL, 1 PAVIMENTO, DE LATA DE 18 LITROS (UNIDADE: L). AF_07/2019</v>
          </cell>
          <cell r="I6732" t="str">
            <v>L</v>
          </cell>
        </row>
        <row r="6733">
          <cell r="G6733">
            <v>100236</v>
          </cell>
          <cell r="H6733" t="str">
            <v>TRANSPORTE HORIZONTAL MANUAL, DE TUBO DE PVC SOLDÁVEL COM DIÂMETRO MENOR OU IGUAL A 60 MM (UNIDADE: MXKM). AF_07/2019</v>
          </cell>
          <cell r="I6733" t="str">
            <v>MXKM</v>
          </cell>
        </row>
        <row r="6734">
          <cell r="G6734">
            <v>100237</v>
          </cell>
          <cell r="H6734" t="str">
            <v>TRANSPORTE HORIZONTAL MANUAL, DE TUBO DE PVC SOLDÁVEL COM DIÂMETRO MAIOR QUE 60 MM E MENOR OU IGUAL A 85 MM (UNIDADE: MXKM). AF_07/2019</v>
          </cell>
          <cell r="I6734" t="str">
            <v>MXKM</v>
          </cell>
        </row>
        <row r="6735">
          <cell r="G6735">
            <v>100238</v>
          </cell>
          <cell r="H6735" t="str">
            <v>TRANSPORTE HORIZONTAL MANUAL, DE TUBO DE CPVC COM DIÂMETRO MENOR OU IGUAL A 73 MM (UNIDADE: MXKM). AF_07/2019</v>
          </cell>
          <cell r="I6735" t="str">
            <v>MXKM</v>
          </cell>
        </row>
        <row r="6736">
          <cell r="G6736">
            <v>100239</v>
          </cell>
          <cell r="H6736" t="str">
            <v>TRANSPORTE HORIZONTAL MANUAL, DE TUBO DE CPVC COM DIÂMETRO MAIOR QUE 73 MM E MENOR OU IGUAL A 89 MM (UNIDADE: MXKM). AF_07/2019</v>
          </cell>
          <cell r="I6736" t="str">
            <v>MXKM</v>
          </cell>
        </row>
        <row r="6737">
          <cell r="G6737">
            <v>100240</v>
          </cell>
          <cell r="H6737" t="str">
            <v>TRANSPORTE HORIZONTAL MANUAL, DE TUBO DE PPR - PN12 OU PN25 - COM DIÂMETRO MENOR OU IGUAL A 50 MM (UNIDADE: MXKM). AF_07/2019</v>
          </cell>
          <cell r="I6737" t="str">
            <v>MXKM</v>
          </cell>
        </row>
        <row r="6738">
          <cell r="G6738">
            <v>100241</v>
          </cell>
          <cell r="H6738" t="str">
            <v>TRANSPORTE HORIZONTAL MANUAL, DE TUBO DE PPR - PN12 OU PN25 - COM DIÂMETRO MAIOR QUE 50 MM E MENOR OU IGUAL A 75 MM (UNIDADE: MXKM). AF_07/2019</v>
          </cell>
          <cell r="I6738" t="str">
            <v>MXKM</v>
          </cell>
        </row>
        <row r="6739">
          <cell r="G6739">
            <v>100242</v>
          </cell>
          <cell r="H6739" t="str">
            <v>TRANSPORTE HORIZONTAL MANUAL, DE TUBO DE PPR - PN12 OU PN25 - COM DIÂMETRO MAIOR QUE 75 MM E MENOR OU IGUAL A 110 MM (UNIDADE: MXKM). AF_07/2019</v>
          </cell>
          <cell r="I6739" t="str">
            <v>MXKM</v>
          </cell>
        </row>
        <row r="6740">
          <cell r="G6740">
            <v>100243</v>
          </cell>
          <cell r="H6740" t="str">
            <v>TRANSPORTE HORIZONTAL MANUAL, DE TUBO DE COBRE - CLASSE E - COM DIÂMETRO MENOR OU IGUAL A 54 MM (UNIDADE: MXKM). AF_07/2019</v>
          </cell>
          <cell r="I6740" t="str">
            <v>MXKM</v>
          </cell>
        </row>
        <row r="6741">
          <cell r="G6741">
            <v>100244</v>
          </cell>
          <cell r="H6741" t="str">
            <v>TRANSPORTE HORIZONTAL MANUAL, DE TUBO DE COBRE - CLASSE E - COM DIÂMETRO MAIOR QUE 54 MM E MENOR OU IGUAL A 79 MM (UNIDADE: MXKM). AF_07/2019</v>
          </cell>
          <cell r="I6741" t="str">
            <v>MXKM</v>
          </cell>
        </row>
        <row r="6742">
          <cell r="G6742">
            <v>100245</v>
          </cell>
          <cell r="H6742" t="str">
            <v>TRANSPORTE HORIZONTAL MANUAL, DE TUBO DE COBRE - CLASSE E - COM DIÂMETRO MAIOR QUE 79 MM E MENOR OU IGUAL A 104 MM (UNIDADE: MXKM). AF_07/2019</v>
          </cell>
          <cell r="I6742" t="str">
            <v>MXKM</v>
          </cell>
        </row>
        <row r="6743">
          <cell r="G6743">
            <v>100246</v>
          </cell>
          <cell r="H6743" t="str">
            <v>TRANSPORTE HORIZONTAL MANUAL, DE TUBO DE PVC SÉRIE NORMAL - ESGOTO PREDIAL, OU REFORÇADO PARA ESGOTO OU ÁGUAS PLUVIAIS PREDIAL, COM DIÂMETRO MENOR OU IGUAL A 75 MM (UNIDADE: MXKM). AF_07/2019</v>
          </cell>
          <cell r="I6743" t="str">
            <v>MXKM</v>
          </cell>
        </row>
        <row r="6744">
          <cell r="G6744">
            <v>100247</v>
          </cell>
          <cell r="H6744" t="str">
            <v>TRANSPORTE HORIZONTAL MANUAL, DE TUBO DE PVC SÉRIE NORMAL - ESGOTO PREDIAL, OU REFORÇADO PARA ESGOTO OU ÁGUAS PLUVIAIS PREDIAL, COM DIÂMETRO MAIOR QUE 75 MM E MENOR OU IGUAL A 100 MM (UNIDADE: MXKM). AF_07/2019</v>
          </cell>
          <cell r="I6744" t="str">
            <v>MXKM</v>
          </cell>
        </row>
        <row r="6745">
          <cell r="G6745">
            <v>100248</v>
          </cell>
          <cell r="H6745" t="str">
            <v>TRANSPORTE HORIZONTAL MANUAL, DE TUBO DE PVC SÉRIE NORMAL - ESGOTO PREDIAL, OU REFORÇADO PARA ESGOTO OU ÁGUAS PLUVIAIS PREDIAL, COM DIÂMETRO MAIOR QUE 100 MM E MENOR OU IGUAL A 150 MM (UNIDADE: MXKM). AF_07/2019</v>
          </cell>
          <cell r="I6745" t="str">
            <v>MXKM</v>
          </cell>
        </row>
        <row r="6746">
          <cell r="G6746">
            <v>100249</v>
          </cell>
          <cell r="H6746" t="str">
            <v>TRANSPORTE HORIZONTAL MANUAL, DE TUBO DE AÇO CARBONO LEVE OU MÉDIO, PRETO OU GALVANIZADO, COM DIÂMETRO MENOR OU IGUAL A 20 MM (UNIDADE: MXKM). AF_07/2019</v>
          </cell>
          <cell r="I6746" t="str">
            <v>MXKM</v>
          </cell>
        </row>
        <row r="6747">
          <cell r="G6747">
            <v>100250</v>
          </cell>
          <cell r="H6747" t="str">
            <v>TRANSPORTE HORIZONTAL MANUAL, DE TUBO DE AÇO CARBONO LEVE OU MÉDIO, PRETO OU GALVANIZADO, COM DIÂMETRO MAIOR QUE 20 MM E MENOR OU IGUAL A 32 MM (UNIDADE: MXKM). AF_07/2019</v>
          </cell>
          <cell r="I6747" t="str">
            <v>MXKM</v>
          </cell>
        </row>
        <row r="6748">
          <cell r="G6748">
            <v>100251</v>
          </cell>
          <cell r="H6748" t="str">
            <v>TRANSPORTE HORIZONTAL MANUAL, DE TUBO DE AÇO CARBONO LEVE OU MÉDIO, PRETO OU GALVANIZADO, COM DIÂMETRO MAIOR QUE 32 MM E MENOR OU IGUAL A 65 MM (UNIDADE: MXKM). AF_07/2019</v>
          </cell>
          <cell r="I6748" t="str">
            <v>MXKM</v>
          </cell>
        </row>
        <row r="6749">
          <cell r="G6749">
            <v>100252</v>
          </cell>
          <cell r="H6749" t="str">
            <v>TRANSPORTE HORIZONTAL MANUAL, DE TUBO DE AÇO CARBONO LEVE OU MÉDIO, PRETO OU GALVANIZADO, COM DIÂMETRO MAIOR QUE 65 MM E MENOR OU IGUAL A 90 MM (UNIDADE: MXKM). AF_07/2019</v>
          </cell>
          <cell r="I6749" t="str">
            <v>MXKM</v>
          </cell>
        </row>
        <row r="6750">
          <cell r="G6750">
            <v>100253</v>
          </cell>
          <cell r="H6750" t="str">
            <v>TRANSPORTE HORIZONTAL MANUAL, DE TUBO DE AÇO CARBONO LEVE OU MÉDIO, PRETO OU GALVANIZADO, COM DIÂMETRO MAIOR QUE 90 MM E MENOR OU IGUAL A 125 MM (UNIDADE: MXKM). AF_07/2019</v>
          </cell>
          <cell r="I6750" t="str">
            <v>MXKM</v>
          </cell>
        </row>
        <row r="6751">
          <cell r="G6751">
            <v>100254</v>
          </cell>
          <cell r="H6751" t="str">
            <v>TRANSPORTE HORIZONTAL MANUAL, DE TUBO DE AÇO CARBONO LEVE OU MÉDIO, PRETO OU GALVANIZADO, COM DIÂMETRO MAIOR QUE 125 MM E MENOR OU IGUAL A 150 MM (UNIDADE: MXKM). AF_07/2019</v>
          </cell>
          <cell r="I6751" t="str">
            <v>MXKM</v>
          </cell>
        </row>
        <row r="6752">
          <cell r="G6752">
            <v>100255</v>
          </cell>
          <cell r="H6752" t="str">
            <v>TRANSPORTE HORIZONTAL MANUAL, DE TÁBUAS DE MADEIRA COM SEÇÃO TRANSVERSAL DE 2,5 X 25 CM E 2,5 X 30 CM (UNIDADE: MXKM). AF_07/2019</v>
          </cell>
          <cell r="I6752" t="str">
            <v>MXKM</v>
          </cell>
        </row>
        <row r="6753">
          <cell r="G6753">
            <v>100256</v>
          </cell>
          <cell r="H6753" t="str">
            <v>TRANSPORTE HORIZONTAL MANUAL, DE CAIBROS DE MADEIRA COM SEÇÃO TRANSVERSAL DE 7,5 X 6 CM E 6 X 8 CM (UNIDADE: MXKM). AF_07/2019</v>
          </cell>
          <cell r="I6753" t="str">
            <v>MXKM</v>
          </cell>
        </row>
        <row r="6754">
          <cell r="G6754">
            <v>100257</v>
          </cell>
          <cell r="H6754" t="str">
            <v>TRANSPORTE HORIZONTAL MANUAL, DE RIPAS DE MADEIRA COM SEÇÃO TRANSVERSAL DE 1 X 5 CM E 2 X 5 CM (UNIDADE: MXKM). AF_07/2019</v>
          </cell>
          <cell r="I6754" t="str">
            <v>MXKM</v>
          </cell>
        </row>
        <row r="6755">
          <cell r="G6755">
            <v>100258</v>
          </cell>
          <cell r="H6755" t="str">
            <v>TRANSPORTE HORIZONTAL MANUAL, DE VIGAS DE MADEIRA COM SEÇÃO TRANSVERSAL DE 5 X 12 CM (UNIDADE: MXKM). AF_07/2019</v>
          </cell>
          <cell r="I6755" t="str">
            <v>MXKM</v>
          </cell>
        </row>
        <row r="6756">
          <cell r="G6756">
            <v>100259</v>
          </cell>
          <cell r="H6756" t="str">
            <v>TRANSPORTE HORIZONTAL MANUAL, DE VIGAS DE MADEIRA COM SEÇÃO TRANSVERSAL DE 6 X 16 CM (UNIDADE: MXKM). AF_07/2019</v>
          </cell>
          <cell r="I6756" t="str">
            <v>MXKM</v>
          </cell>
        </row>
        <row r="6757">
          <cell r="G6757">
            <v>100260</v>
          </cell>
          <cell r="H6757" t="str">
            <v>TRANSPORTE HORIZONTAL MANUAL, DE VERGALHÕES DE AÇO COM DIÂMETRO DE 5 MM (UNIDADE: KGXKM). AF_07/2019</v>
          </cell>
          <cell r="I6757" t="str">
            <v>KGXKM</v>
          </cell>
        </row>
        <row r="6758">
          <cell r="G6758">
            <v>100261</v>
          </cell>
          <cell r="H6758" t="str">
            <v>TRANSPORTE HORIZONTAL MANUAL, DE VERGALHÕES DE AÇO COM DIÂMETRO DE 6,3 MM (UNIDADE: KGXKM). AF_07/2019</v>
          </cell>
          <cell r="I6758" t="str">
            <v>KGXKM</v>
          </cell>
        </row>
        <row r="6759">
          <cell r="G6759">
            <v>100262</v>
          </cell>
          <cell r="H6759" t="str">
            <v>TRANSPORTE HORIZONTAL MANUAL, DE VERGALHÕES DE AÇO COM DIÂMETRO DE 8 MM (UNIDADE: KGXKM). AF_07/2019</v>
          </cell>
          <cell r="I6759" t="str">
            <v>KGXKM</v>
          </cell>
        </row>
        <row r="6760">
          <cell r="G6760">
            <v>100263</v>
          </cell>
          <cell r="H6760" t="str">
            <v>TRANSPORTE HORIZONTAL MANUAL, DE VERGALHÕES DE AÇO COM DIÂMETRO DE 10 MM; 12,5 MM; 16 MM; 20 MM; 25 MM OU 32 MM (UNIDADE: KGXKM). AF_07/2019</v>
          </cell>
          <cell r="I6760" t="str">
            <v>KGXKM</v>
          </cell>
        </row>
        <row r="6761">
          <cell r="G6761">
            <v>100264</v>
          </cell>
          <cell r="H6761" t="str">
            <v>TRANSPORTE HORIZONTAL MANUAL, DE JANELA (UNIDADE: M2XKM). AF_07/2019</v>
          </cell>
          <cell r="I6761" t="str">
            <v>M2XKM</v>
          </cell>
        </row>
        <row r="6762">
          <cell r="G6762">
            <v>100265</v>
          </cell>
          <cell r="H6762" t="str">
            <v>TRANSPORTE VERTICAL MANUAL, 1 PAVIMENTO, DE JANELA (UNIDADE: M2). AF_07/2019</v>
          </cell>
          <cell r="I6762" t="str">
            <v>M2</v>
          </cell>
        </row>
        <row r="6763">
          <cell r="G6763">
            <v>100266</v>
          </cell>
          <cell r="H6763" t="str">
            <v>TRANSPORTE HORIZONTAL MANUAL, DE PORTA (UNIDADE: UNIDXKM). AF_07/2019</v>
          </cell>
          <cell r="I6763" t="str">
            <v>UNXKM</v>
          </cell>
        </row>
        <row r="6764">
          <cell r="G6764">
            <v>100267</v>
          </cell>
          <cell r="H6764" t="str">
            <v>TRANSPORTE VERTICAL MANUAL, 1 PAVIMENTO, DE PORTA (UNIDADE: UNID). AF_07/2019</v>
          </cell>
          <cell r="I6764" t="str">
            <v>UN</v>
          </cell>
        </row>
        <row r="6765">
          <cell r="G6765">
            <v>100268</v>
          </cell>
          <cell r="H6765" t="str">
            <v>TRANSPORTE HORIZONTAL MANUAL, DE BANCADA DE MÁRMORE OU GRANITO PARA COZINHA/LAVATÓRIO OU MÁRMORE SINTÉTICO COM CUBA INTEGRADA (UNIDADE: UNIDXKM). AF_07/2019</v>
          </cell>
          <cell r="I6765" t="str">
            <v>UNXKM</v>
          </cell>
        </row>
        <row r="6766">
          <cell r="G6766">
            <v>100269</v>
          </cell>
          <cell r="H6766" t="str">
            <v>TRANSPORTE VERTICAL, BANCADA DE MÁRMORE OU GRANITO PARA COZINHA/LAVATÓRIO OU MÁRMORE SINTÉTICO COM CUBA INTEGRADA, MANUAL, 1 PAVIMENTO, (UNIDADE: UNID). AF_07/2019</v>
          </cell>
          <cell r="I6766" t="str">
            <v>UN</v>
          </cell>
        </row>
        <row r="6767">
          <cell r="G6767">
            <v>100270</v>
          </cell>
          <cell r="H6767" t="str">
            <v>TRANSPORTE HORIZONTAL COM CARRINHO PLATAFORMA, DE BANCADA DE MÁRMORE OU GRANITO PARA COZINHA/LAVATÓRIO OU MÁRMORE SINTÉTICO COM CUBA INTEGRADA (UNIDADE: UNIDXKM). AF_07/2019</v>
          </cell>
          <cell r="I6767" t="str">
            <v>UNXKM</v>
          </cell>
        </row>
        <row r="6768">
          <cell r="G6768">
            <v>100271</v>
          </cell>
          <cell r="H6768" t="str">
            <v>TRANSPORTE HORIZONTAL MANUAL, DE VIDRO (UNIDADE: M2XKM). AF_07/2019</v>
          </cell>
          <cell r="I6768" t="str">
            <v>M2XKM</v>
          </cell>
        </row>
        <row r="6769">
          <cell r="G6769">
            <v>100272</v>
          </cell>
          <cell r="H6769" t="str">
            <v>TRANSPORTE VERTICAL MANUAL, 1 PAVIMENTO, DE VIDRO (UNIDADE: M2). AF_07/2019</v>
          </cell>
          <cell r="I6769" t="str">
            <v>M2</v>
          </cell>
        </row>
        <row r="6770">
          <cell r="G6770">
            <v>100273</v>
          </cell>
          <cell r="H6770" t="str">
            <v>TRANSPORTE HORIZONTAL MANUAL, DE TELA DE AÇO (UNIDADE: KGXKM). AF_07/2019</v>
          </cell>
          <cell r="I6770" t="str">
            <v>KGXKM</v>
          </cell>
        </row>
        <row r="6771">
          <cell r="G6771">
            <v>100274</v>
          </cell>
          <cell r="H6771" t="str">
            <v>TRANSPORTE HORIZONTAL MANUAL, DE COMPENSADO DE MADEIRA (UNIDADE: M2XKM). AF_07/2019</v>
          </cell>
          <cell r="I6771" t="str">
            <v>M2XKM</v>
          </cell>
        </row>
        <row r="6772">
          <cell r="G6772">
            <v>100275</v>
          </cell>
          <cell r="H6772" t="str">
            <v>TRANSPORTE HORIZONTAL MANUAL, DE TELHA TERMOACÚSTICA OU TELHA DE AÇO ZINCADO (UNIDADE: M2XKM). AF_07/2019</v>
          </cell>
          <cell r="I6772" t="str">
            <v>M2XKM</v>
          </cell>
        </row>
        <row r="6773">
          <cell r="G6773">
            <v>100276</v>
          </cell>
          <cell r="H6773" t="str">
            <v>TRANSPORTE HORIZONTAL MANUAL, DE TELHA DE FIBROCIMENTO OU TELHA ESTRUTURAL DE FIBROCIMENTO, CANALETE 90 OU KALHETÃO (UNIDADE: M2XKM). AF_07/2019</v>
          </cell>
          <cell r="I6773" t="str">
            <v>M2XKM</v>
          </cell>
        </row>
        <row r="6774">
          <cell r="G6774">
            <v>100277</v>
          </cell>
          <cell r="H6774" t="str">
            <v>TRANSPORTE HORIZONTAL COM MANIPULADOR TELESCÓPICO, DE TELHAS TERMOACÚSTICAS, FIBROCIMENTO, AÇO ZINCADO, FIBROCIMENTO ESTRUTURAL, CANALETE 90 OU KALHETÃO (UNIDADE: M2XKM). AF_07/2019</v>
          </cell>
          <cell r="I6774" t="str">
            <v>M2XKM</v>
          </cell>
        </row>
        <row r="6775">
          <cell r="G6775">
            <v>100278</v>
          </cell>
          <cell r="H6775" t="str">
            <v>TRANSPORTE HORIZONTAL MANUAL, DE BACIA SANITÁRIA, CAIXA ACOPLADA, TANQUE OU PIA (UNIDADE: UNIDXKM). AF_07/2019</v>
          </cell>
          <cell r="I6775" t="str">
            <v>UNXKM</v>
          </cell>
        </row>
        <row r="6776">
          <cell r="G6776">
            <v>100279</v>
          </cell>
          <cell r="H6776" t="str">
            <v>TRANSPORTE VERTICAL MANUAL, 1 PAVIMENTO, DE BACIA SANITÁRIA, CAIXA ACOPLADA, TANQUE OU PIA (UNIDADE: UNID). AF_07/2019</v>
          </cell>
          <cell r="I6776" t="str">
            <v>UN</v>
          </cell>
        </row>
        <row r="6777">
          <cell r="G6777">
            <v>100280</v>
          </cell>
          <cell r="H6777" t="str">
            <v>TRANSPORTE HORIZONTAL COM CARRINHO PLATAFORMA, DE BACIA SANITÁRIA, CAIXA ACOPLADA, TANQUE OU PIA (UNIDADE: UNIDXKM). AF_07/2019</v>
          </cell>
          <cell r="I6777" t="str">
            <v>UNXKM</v>
          </cell>
        </row>
        <row r="6778">
          <cell r="G6778">
            <v>100281</v>
          </cell>
          <cell r="H6778" t="str">
            <v>TRANSPORTE HORIZONTAL COM MANIPULADOR TELESCÓPICO, DE BACIA SANITÁRIA, CAIXA ACOPLADA, TANQUE OU PIA (UNIDADE: UNIDXKM). AF_07/2019</v>
          </cell>
          <cell r="I6778" t="str">
            <v>UNXKM</v>
          </cell>
        </row>
        <row r="6779">
          <cell r="G6779">
            <v>100282</v>
          </cell>
          <cell r="H6779" t="str">
            <v>TRANSPORTE HORIZONTAL MANUAL, DE TELHA DE CONCRETO OU CERÂMICA (UNIDADE: M2XKM). AF_07/2019</v>
          </cell>
          <cell r="I6779" t="str">
            <v>M2XKM</v>
          </cell>
        </row>
        <row r="6780">
          <cell r="G6780">
            <v>100283</v>
          </cell>
          <cell r="H6780" t="str">
            <v>TRANSPORTE HORIZONTAL COM CARRINHO PLATAFORMA, DE TELHA DE CONCRETO OU CERÂMICA (UNIDADE: M2XKM). AF_07/2019</v>
          </cell>
          <cell r="I6780" t="str">
            <v>M2XKM</v>
          </cell>
        </row>
        <row r="6781">
          <cell r="G6781">
            <v>100284</v>
          </cell>
          <cell r="H6781" t="str">
            <v>TRANSPORTE HORIZONTAL COM MANIPULADOR TELESCÓPICO, DE TELHA DE CONCRETO OU CERÂMICA (UNIDADE: M2XKM). AF_07/2019</v>
          </cell>
          <cell r="I6781" t="str">
            <v>M2XKM</v>
          </cell>
        </row>
        <row r="6782">
          <cell r="G6782">
            <v>100285</v>
          </cell>
          <cell r="H6782" t="str">
            <v>TRANSPORTE HORIZONTAL MANUAL, DE BARRAMENTO BLINDADO (UNIDADE: MXKM). AF_07/2019</v>
          </cell>
          <cell r="I6782" t="str">
            <v>MXKM</v>
          </cell>
        </row>
        <row r="6783">
          <cell r="G6783">
            <v>100286</v>
          </cell>
          <cell r="H6783" t="str">
            <v>TRANSPORTE HORIZONTAL COM CARRINHO PLATAFORMA, DE BARRAMENTO BLINDADO (UNIDADE: MXKM). AF_07/2019</v>
          </cell>
          <cell r="I6783" t="str">
            <v>MXKM</v>
          </cell>
        </row>
        <row r="6784">
          <cell r="G6784">
            <v>100287</v>
          </cell>
          <cell r="H6784" t="str">
            <v>TRANSPORTE HORIZONTAL MANUAL, DE CALHA QUADRADA NÚMERO 24  CORTE 33 (UNIDADE: MXKM). AF_07/2019</v>
          </cell>
          <cell r="I6784" t="str">
            <v>MXKM</v>
          </cell>
        </row>
        <row r="6785">
          <cell r="G6785">
            <v>99802</v>
          </cell>
          <cell r="H6785" t="str">
            <v>LIMPEZA DE PISO CERÂMICO OU PORCELANATO COM VASSOURA A SECO. AF_04/2019</v>
          </cell>
          <cell r="I6785" t="str">
            <v>M2</v>
          </cell>
        </row>
        <row r="6786">
          <cell r="G6786">
            <v>99803</v>
          </cell>
          <cell r="H6786" t="str">
            <v>LIMPEZA DE PISO CERÂMICO OU PORCELANATO COM PANO ÚMIDO. AF_04/2019</v>
          </cell>
          <cell r="I6786" t="str">
            <v>M2</v>
          </cell>
        </row>
        <row r="6787">
          <cell r="G6787">
            <v>99804</v>
          </cell>
          <cell r="H6787" t="str">
            <v>LIMPEZA DE PISO CERÂMICO OU PORCELANATO UTILIZANDO DETERGENTE NEUTRO E ESCOVAÇÃO MANUAL. AF_04/2019</v>
          </cell>
          <cell r="I6787" t="str">
            <v>M2</v>
          </cell>
        </row>
        <row r="6788">
          <cell r="G6788">
            <v>99805</v>
          </cell>
          <cell r="H6788" t="str">
            <v>LIMPEZA DE PISO CERÂMICO OU COM PEDRAS RÚSTICAS UTILIZANDO ÁCIDO MURIÁTICO. AF_04/2019</v>
          </cell>
          <cell r="I6788" t="str">
            <v>M2</v>
          </cell>
        </row>
        <row r="6789">
          <cell r="G6789">
            <v>99806</v>
          </cell>
          <cell r="H6789" t="str">
            <v>LIMPEZA DE REVESTIMENTO CERÂMICO EM PAREDE COM PANO ÚMIDO AF_04/2019</v>
          </cell>
          <cell r="I6789" t="str">
            <v>M2</v>
          </cell>
        </row>
        <row r="6790">
          <cell r="G6790">
            <v>99807</v>
          </cell>
          <cell r="H6790" t="str">
            <v>LIMPEZA DE REVESTIMENTO CERÂMICO EM PAREDE UTILIZANDO DETERGENTE NEUTRO E ESCOVAÇÃO MANUAL. AF_04/2019</v>
          </cell>
          <cell r="I6790" t="str">
            <v>M2</v>
          </cell>
        </row>
        <row r="6791">
          <cell r="G6791">
            <v>99808</v>
          </cell>
          <cell r="H6791" t="str">
            <v>LIMPEZA DE REVESTIMENTO CERÂMICO EM PAREDE UTILIZANDO ÁCIDO MURIÁTICO. AF_04/2019</v>
          </cell>
          <cell r="I6791" t="str">
            <v>M2</v>
          </cell>
        </row>
        <row r="6792">
          <cell r="G6792">
            <v>99809</v>
          </cell>
          <cell r="H6792" t="str">
            <v>LIMPEZA DE PISO DE LADRILHO HIDRÁULICO COM PANO ÚMIDO. AF_04/2019</v>
          </cell>
          <cell r="I6792" t="str">
            <v>M2</v>
          </cell>
        </row>
        <row r="6793">
          <cell r="G6793">
            <v>99810</v>
          </cell>
          <cell r="H6793" t="str">
            <v>LIMPEZA DE PISO DE MÁRMORE/GRANITO UTILIZANDO DETERGENTE NEUTRO E ESCOVAÇÃO MANUAL. AF_04/2019</v>
          </cell>
          <cell r="I6793" t="str">
            <v>M2</v>
          </cell>
        </row>
        <row r="6794">
          <cell r="G6794">
            <v>99811</v>
          </cell>
          <cell r="H6794" t="str">
            <v>LIMPEZA DE CONTRAPISO COM VASSOURA A SECO. AF_04/2019</v>
          </cell>
          <cell r="I6794" t="str">
            <v>M2</v>
          </cell>
        </row>
        <row r="6795">
          <cell r="G6795">
            <v>99812</v>
          </cell>
          <cell r="H6795" t="str">
            <v>LIMPEZA DE LADRILHO HIDRÁULICO EM PAREDE COM PANO ÚMIDO. AF_04/2019</v>
          </cell>
          <cell r="I6795" t="str">
            <v>M2</v>
          </cell>
        </row>
        <row r="6796">
          <cell r="G6796">
            <v>99813</v>
          </cell>
          <cell r="H6796" t="str">
            <v>LIMPEZA DE MÁRMORE/GRANITO EM PAREDE UTILIZANDO DETERGENTE NEUTRO E ESCOVAÇÃO MANUAL. AF_04/2019</v>
          </cell>
          <cell r="I6796" t="str">
            <v>M2</v>
          </cell>
        </row>
        <row r="6797">
          <cell r="G6797">
            <v>99814</v>
          </cell>
          <cell r="H6797" t="str">
            <v>LIMPEZA DE SUPERFÍCIE COM JATO DE ALTA PRESSÃO. AF_04/2019</v>
          </cell>
          <cell r="I6797" t="str">
            <v>M2</v>
          </cell>
        </row>
        <row r="6798">
          <cell r="G6798">
            <v>99815</v>
          </cell>
          <cell r="H6798" t="str">
            <v>LIMPEZA DE PIA INOX COM BANCADA DE PEDRA, INCLUSIVE METAIS CORRESPONDENTES. AF_04/2019</v>
          </cell>
          <cell r="I6798" t="str">
            <v>UN</v>
          </cell>
        </row>
        <row r="6799">
          <cell r="G6799">
            <v>99816</v>
          </cell>
          <cell r="H6799" t="str">
            <v>LIMPEZA DE TANQUE OU LAVATÓRIO DE LOUÇA ISOLADO, INCLUSIVE METAIS CORRESPONDENTES. AF_04/2019</v>
          </cell>
          <cell r="I6799" t="str">
            <v>UN</v>
          </cell>
        </row>
        <row r="6800">
          <cell r="G6800">
            <v>99817</v>
          </cell>
          <cell r="H6800" t="str">
            <v>LIMPEZA DE LAVATÓRIO DE LOUÇA COM BANCADA DE PEDRA, INCLUSIVE METAIS CORRESPONDENTES. AF_04/2019</v>
          </cell>
          <cell r="I6800" t="str">
            <v>UN</v>
          </cell>
        </row>
        <row r="6801">
          <cell r="G6801">
            <v>99818</v>
          </cell>
          <cell r="H6801" t="str">
            <v>LIMPEZA DE BACIA SANITÁRIA, BIDÊ OU MICTÓRIO EM LOUÇA, INCLUSIVE METAIS CORRESPONDENTES. AF_04/2019</v>
          </cell>
          <cell r="I6801" t="str">
            <v>UN</v>
          </cell>
        </row>
        <row r="6802">
          <cell r="G6802">
            <v>99819</v>
          </cell>
          <cell r="H6802" t="str">
            <v>LIMPEZA DE BANCADA DE PEDRA (MÁRMORE OU GRANITO). AF_04/2019</v>
          </cell>
          <cell r="I6802" t="str">
            <v>M2</v>
          </cell>
        </row>
        <row r="6803">
          <cell r="G6803">
            <v>99820</v>
          </cell>
          <cell r="H6803" t="str">
            <v>LIMPEZA DE JANELA INTEIRAMENTE DE VIDRO. AF_04/2019</v>
          </cell>
          <cell r="I6803" t="str">
            <v>M2</v>
          </cell>
        </row>
        <row r="6804">
          <cell r="G6804">
            <v>99821</v>
          </cell>
          <cell r="H6804" t="str">
            <v>LIMPEZA DE JANELA DE VIDRO COM CAIXILHO EM AÇO/ALUMÍNIO/PVC. AF_04/2019</v>
          </cell>
          <cell r="I6804" t="str">
            <v>M2</v>
          </cell>
        </row>
        <row r="6805">
          <cell r="G6805">
            <v>99822</v>
          </cell>
          <cell r="H6805" t="str">
            <v>LIMPEZA DE PORTA DE MADEIRA. AF_04/2019</v>
          </cell>
          <cell r="I6805" t="str">
            <v>M2</v>
          </cell>
        </row>
        <row r="6806">
          <cell r="G6806">
            <v>99823</v>
          </cell>
          <cell r="H6806" t="str">
            <v>LIMPEZA DE PORTA INTEIRAMENTE DE VIDRO. AF_04/2019</v>
          </cell>
          <cell r="I6806" t="str">
            <v>M2</v>
          </cell>
        </row>
        <row r="6807">
          <cell r="G6807">
            <v>99824</v>
          </cell>
          <cell r="H6807" t="str">
            <v>LIMPEZA DE PORTA EM AÇO/ALUMÍNIO. AF_04/2019</v>
          </cell>
          <cell r="I6807" t="str">
            <v>M2</v>
          </cell>
        </row>
        <row r="6808">
          <cell r="G6808">
            <v>99825</v>
          </cell>
          <cell r="H6808" t="str">
            <v>LIMPEZA DE PORTA DE VIDRO COM CAIXILHO EM AÇO/ ALUMÍNIO/ PVC. AF_04/2019</v>
          </cell>
          <cell r="I6808" t="str">
            <v>M2</v>
          </cell>
        </row>
        <row r="6809">
          <cell r="G6809">
            <v>99826</v>
          </cell>
          <cell r="H6809" t="str">
            <v>LIMPEZA DE FORRO REMOVÍVEL COM PANO ÚMIDO. AF_04/2019</v>
          </cell>
          <cell r="I6809" t="str">
            <v>M2</v>
          </cell>
        </row>
        <row r="6810">
          <cell r="G6810">
            <v>97010</v>
          </cell>
          <cell r="H6810" t="str">
            <v>GUARDA-CORPO FIXADO EM FÔRMA DE MADEIRA COM TRAVESSÕES EM MADEIRA PREGADA E FECHAMENTO EM TELA DE POLIPROPILENO PARA EDIFICAÇÕES COM ATÉ 2 PAVIMENTOS. AF_11/2017</v>
          </cell>
          <cell r="I6810" t="str">
            <v>M</v>
          </cell>
        </row>
        <row r="6811">
          <cell r="G6811">
            <v>97011</v>
          </cell>
          <cell r="H6811" t="str">
            <v>GUARDA-CORPO FIXADO EM FÔRMA DE MADEIRA COM TRAVESSÕES EM MADEIRA PREGADA E FECHAMENTO EM TELA DE POLIPROPILENO PARA EDIFICAÇÕES COM  3 PAVIMENTOS. AF_11/2017</v>
          </cell>
          <cell r="I6811" t="str">
            <v>M</v>
          </cell>
        </row>
        <row r="6812">
          <cell r="G6812">
            <v>97012</v>
          </cell>
          <cell r="H6812" t="str">
            <v>GUARDA-CORPO FIXADO EM FÔRMA DE MADEIRA COM TRAVESSÕES EM MADEIRA PREGADA E FECHAMENTO EM TELA DE POLIPROPILENO PARA EDIFICAÇÕES COM ALTURA IGUAL OU SUPERIOR A 4 PAVIMENTOS. AF_11/2017</v>
          </cell>
          <cell r="I6812" t="str">
            <v>M</v>
          </cell>
        </row>
        <row r="6813">
          <cell r="G6813">
            <v>97013</v>
          </cell>
          <cell r="H6813" t="str">
            <v>GUARDA-CORPO FIXADO EM FÔRMA DE MADEIRA COM TRAVESSÕES EM MADEIRA PREGADA E FECHAMENTO EM PAINEL COMPENSADO PARA EDIFICAÇÕES COM ATÉ 2 PAVIMENTOS. AF_11/2017</v>
          </cell>
          <cell r="I6813" t="str">
            <v>M</v>
          </cell>
        </row>
        <row r="6814">
          <cell r="G6814">
            <v>97014</v>
          </cell>
          <cell r="H6814" t="str">
            <v>GUARDA-CORPO FIXADO EM FÔRMA DE MADEIRA COM TRAVESSÕES EM MADEIRA PREGADA E FECHAMENTO EM PAINEL COMPENSADO PARA EDIFICAÇÕES COM 3 PAVIMENTOS. AF_11/2017</v>
          </cell>
          <cell r="I6814" t="str">
            <v>M</v>
          </cell>
        </row>
        <row r="6815">
          <cell r="G6815">
            <v>97015</v>
          </cell>
          <cell r="H6815" t="str">
            <v>GUARDA-CORPO FIXADO EM FÔRMA DE MADEIRA COM TRAVESSÕES EM MADEIRA PREGADA E FECHAMENTO EM PAINEL COMPENSADO PARA EDIFICAÇÕES COM ALTURA IGUAL OU SUPERIOR A 4 PAVIMENTOS. AF_11/2017</v>
          </cell>
          <cell r="I6815" t="str">
            <v>M</v>
          </cell>
        </row>
        <row r="6816">
          <cell r="G6816">
            <v>97016</v>
          </cell>
          <cell r="H6816" t="str">
            <v>GUARDA-CORPO FIXADO EM FÔRMA DE MADEIRA COM TRAVESSÕES EM MADEIRA PREGADA PRÉ-MONTADA E ENCAIXE NA FÔRMA. PARA EDIFICAÇÕES COM ATÉ 2 PAVIMENTOS. AF_11/2017</v>
          </cell>
          <cell r="I6816" t="str">
            <v>M</v>
          </cell>
        </row>
        <row r="6817">
          <cell r="G6817">
            <v>97017</v>
          </cell>
          <cell r="H6817" t="str">
            <v>GUARDA-CORPO FIXADO EM FÔRMA DE MADEIRA COM TRAVESSÕES EM MADEIRA PREGADA PRÉ-MONTADA E ENCAIXE NA FÔRMA PARA EDIFICAÇÕES COM 3 PAVIMENTOS. AF_11/2017</v>
          </cell>
          <cell r="I6817" t="str">
            <v>M</v>
          </cell>
        </row>
        <row r="6818">
          <cell r="G6818">
            <v>97018</v>
          </cell>
          <cell r="H6818" t="str">
            <v>GUARDA-CORPO FIXADO EM FÔRMA DE MADEIRA COM TRAVESSÕES EM MADEIRA PREGADA PRÉ-MONTADA E ENCAIXE NA FÔRMA. PARA EDIFICAÇÕES COM ALTURA IGUAL OU SUPERIOR A 4 PAVIMENTOS. AF_11/2017</v>
          </cell>
          <cell r="I6818" t="str">
            <v>M</v>
          </cell>
        </row>
        <row r="6819">
          <cell r="G6819">
            <v>97031</v>
          </cell>
          <cell r="H6819" t="str">
            <v>GUARDA-CORPO EM LAJE PÓS-DESFÔRMA, PARA ESTRUTURAS EM CONCRETO, COM ESCORAS DE MADEIRA ESTRONCADAS NA ESTRUTURA, TRAVESSÕES DE MADEIRA PREGADOS E FECHAMENTO EM TELA DE POLIPROPILENO PARA EDIFICAÇÕES COM ALTURA ATÉ 4 PAVIMENTOS (1 MONTAGEM POR OBRA). AF_11/2017</v>
          </cell>
          <cell r="I6819" t="str">
            <v>M</v>
          </cell>
        </row>
        <row r="6820">
          <cell r="G6820">
            <v>97032</v>
          </cell>
          <cell r="H6820" t="str">
            <v>GUARDA-CORPO EM LAJE PÓS-DESFÔRMA, PARA ESTRUTURAS EM CONCRETO, COM ESCORAS DE MADEIRA ESTRONCADAS NA ESTRUTURA, TRAVESSÕES DE MADEIRA PREGADOS E FECHAMENTO EM TELA DE POLIPROPILENO PARA EDIFICAÇÕES ACIMA DE 4 PAV. (2 MONTAGENS POR OBRA). AF_11/2017</v>
          </cell>
          <cell r="I6820" t="str">
            <v>M</v>
          </cell>
        </row>
        <row r="6821">
          <cell r="G6821">
            <v>97033</v>
          </cell>
          <cell r="H6821" t="str">
            <v>GUARDA-CORPO EM LAJE PÓS-DESFORMA, PARA ESTRUTURAS EM CONCRETO, COM ESCORAS METÁLICAS ESTRONCADAS NA ESTRUTURA, TRAVESSÕES DE MADEIRA E FECHAMENTO EM TELA DE POLIPROPILENO PARA EDIFICAÇÕES COM ALTURA ATÉ 4 PAVIMENTOS (1 MONTAGEM POR OBRA). AF_11/2017</v>
          </cell>
          <cell r="I6821" t="str">
            <v>M</v>
          </cell>
        </row>
        <row r="6822">
          <cell r="G6822">
            <v>97034</v>
          </cell>
          <cell r="H6822" t="str">
            <v>GUARDA-CORPO EM LAJE PÓS-DESFORMA, PARA ESTRUTURAS EM CONCRETO, COM ESCORAS METÁLICAS ESTRONCADAS NA ESTRUTURA, TRAVESSÕES DE MADEIRA E FECHAMENTO EM TELA DE POLIPROPILENO PARA EDIFICAÇÕES ACIMA DE 4 PAVIMENTOS (2 MONTAGENS POR OBRA). AF_11/2017</v>
          </cell>
          <cell r="I6822" t="str">
            <v>M</v>
          </cell>
        </row>
        <row r="6823">
          <cell r="G6823">
            <v>97039</v>
          </cell>
          <cell r="H6823" t="str">
            <v>FECHAMENTO REMOVÍVEL DE VÃO DE PORTAS, EM MADEIRA (VÃO DO ELEVADOR)  1 MONTAGEM EM OBRA. AF_11/2017</v>
          </cell>
          <cell r="I6823" t="str">
            <v>M2</v>
          </cell>
        </row>
        <row r="6824">
          <cell r="G6824">
            <v>97040</v>
          </cell>
          <cell r="H6824" t="str">
            <v>FECHAMENTO REMOVÍVEL DE ABERTURA DE CAIXILHO, EM MADEIRA  4 MONTAGENS EM OBRA. AF_11/2017</v>
          </cell>
          <cell r="I6824" t="str">
            <v>M2</v>
          </cell>
        </row>
        <row r="6825">
          <cell r="G6825">
            <v>97041</v>
          </cell>
          <cell r="H6825" t="str">
            <v>FECHAMENTO REMOVÍVEL DE ABERTURA NO PISO, EM MADEIRA  1 MONTAGEM EM OBRA. AF_11/2017</v>
          </cell>
          <cell r="I6825" t="str">
            <v>M2</v>
          </cell>
        </row>
        <row r="6826">
          <cell r="G6826">
            <v>97046</v>
          </cell>
          <cell r="H6826" t="str">
            <v>PONTEIRAS DE PROTEÇÃO DE VERGALHÕES EXPOSTOS EM FUNDAÇÕES. AF_11/2017</v>
          </cell>
          <cell r="I6826" t="str">
            <v>M2</v>
          </cell>
        </row>
        <row r="6827">
          <cell r="G6827">
            <v>97047</v>
          </cell>
          <cell r="H6827" t="str">
            <v>PONTEIRAS DE PROTEÇÃO DE VERGALHÕES EXPOSTOS EM ESTRUTURAS DE CONCRETO ARMADO CONVENCIONAL. AF_11/2017</v>
          </cell>
          <cell r="I6827" t="str">
            <v>M2</v>
          </cell>
        </row>
        <row r="6828">
          <cell r="G6828">
            <v>97048</v>
          </cell>
          <cell r="H6828" t="str">
            <v>PONTEIRAS DE PROTEÇÃO DE VERGALHÕES EXPOSTOS EM ALVENARIA ESTRUTURAL. AF_11/2017</v>
          </cell>
          <cell r="I6828" t="str">
            <v>M2</v>
          </cell>
        </row>
        <row r="6829">
          <cell r="G6829">
            <v>97054</v>
          </cell>
          <cell r="H6829" t="str">
            <v>INSTALAÇÃO DE SINALIZADOR NOTURNO LED. AF_11/2017</v>
          </cell>
          <cell r="I6829" t="str">
            <v>UN</v>
          </cell>
        </row>
        <row r="6830">
          <cell r="G6830">
            <v>97062</v>
          </cell>
          <cell r="H6830" t="str">
            <v>COLOCAÇÃO DE TELA EM ANDAIME FACHADEIRO. AF_11/2017</v>
          </cell>
          <cell r="I6830" t="str">
            <v>M2</v>
          </cell>
        </row>
        <row r="6831">
          <cell r="G6831">
            <v>97063</v>
          </cell>
          <cell r="H6831" t="str">
            <v>MONTAGEM E DESMONTAGEM DE ANDAIME MODULAR FACHADEIRO, COM PISO METÁLICO, PARA EDIFICAÇÕES COM MÚLTIPLOS PAVIMENTOS (EXCLUSIVE ANDAIME E LIMPEZA). AF_11/2017</v>
          </cell>
          <cell r="I6831" t="str">
            <v>M2</v>
          </cell>
        </row>
        <row r="6832">
          <cell r="G6832">
            <v>97064</v>
          </cell>
          <cell r="H6832" t="str">
            <v>MONTAGEM E DESMONTAGEM DE ANDAIME TUBULAR TIPO TORRE (EXCLUSIVE ANDAIME E LIMPEZA). AF_11/2017</v>
          </cell>
          <cell r="I6832" t="str">
            <v>M</v>
          </cell>
        </row>
        <row r="6833">
          <cell r="G6833">
            <v>97065</v>
          </cell>
          <cell r="H6833" t="str">
            <v>MONTAGEM E DESMONTAGEM DE ANDAIME MULTIDIRECIONAL (EXCLUSIVE ANDAIME E LIMPEZA). AF_11/2017</v>
          </cell>
          <cell r="I6833" t="str">
            <v>M3</v>
          </cell>
        </row>
        <row r="6834">
          <cell r="G6834">
            <v>97066</v>
          </cell>
          <cell r="H6834" t="str">
            <v>COBERTURA PARA PROTEÇÃO DE PEDESTRES SOBRE ESTRUTURA DE ANDAIME, INCLUSIVE MONTAGEM E DESMONTAGEM. AF_11/2017</v>
          </cell>
          <cell r="I6834" t="str">
            <v>M2</v>
          </cell>
        </row>
        <row r="6835">
          <cell r="G6835">
            <v>97067</v>
          </cell>
          <cell r="H6835" t="str">
            <v>PLATAFORMA DE PROTEÇÃO PRINCIPAL PARA ALVENARIA ESTRUTURAL PARA SER APOIADA EM ANDAIME, INCLUSIVE MONTAGEM E DESMONTAGEM. AF_11/2017</v>
          </cell>
          <cell r="I6835" t="str">
            <v>M</v>
          </cell>
        </row>
        <row r="6836">
          <cell r="G6836">
            <v>97621</v>
          </cell>
          <cell r="H6836" t="str">
            <v>DEMOLIÇÃO DE ALVENARIA DE BLOCO FURADO, DE FORMA MANUAL, COM REAPROVEITAMENTO. AF_12/2017</v>
          </cell>
          <cell r="I6836" t="str">
            <v>M3</v>
          </cell>
        </row>
        <row r="6837">
          <cell r="G6837">
            <v>97622</v>
          </cell>
          <cell r="H6837" t="str">
            <v>DEMOLIÇÃO DE ALVENARIA DE BLOCO FURADO, DE FORMA MANUAL, SEM REAPROVEITAMENTO. AF_12/2017</v>
          </cell>
          <cell r="I6837" t="str">
            <v>M3</v>
          </cell>
        </row>
        <row r="6838">
          <cell r="G6838">
            <v>97623</v>
          </cell>
          <cell r="H6838" t="str">
            <v>DEMOLIÇÃO DE ALVENARIA DE TIJOLO MACIÇO, DE FORMA MANUAL, COM REAPROVEITAMENTO. AF_12/2017</v>
          </cell>
          <cell r="I6838" t="str">
            <v>M3</v>
          </cell>
        </row>
        <row r="6839">
          <cell r="G6839">
            <v>97624</v>
          </cell>
          <cell r="H6839" t="str">
            <v>DEMOLIÇÃO DE ALVENARIA DE TIJOLO MACIÇO, DE FORMA MANUAL, SEM REAPROVEITAMENTO. AF_12/2017</v>
          </cell>
          <cell r="I6839" t="str">
            <v>M3</v>
          </cell>
        </row>
        <row r="6840">
          <cell r="G6840">
            <v>97625</v>
          </cell>
          <cell r="H6840" t="str">
            <v>DEMOLIÇÃO DE ALVENARIA PARA QUALQUER TIPO DE BLOCO, DE FORMA MECANIZADA, SEM REAPROVEITAMENTO. AF_12/2017</v>
          </cell>
          <cell r="I6840" t="str">
            <v>M3</v>
          </cell>
        </row>
        <row r="6841">
          <cell r="G6841">
            <v>97626</v>
          </cell>
          <cell r="H6841" t="str">
            <v>DEMOLIÇÃO DE PILARES E VIGAS EM CONCRETO ARMADO, DE FORMA MANUAL, SEM REAPROVEITAMENTO. AF_12/2017</v>
          </cell>
          <cell r="I6841" t="str">
            <v>M3</v>
          </cell>
        </row>
        <row r="6842">
          <cell r="G6842">
            <v>97627</v>
          </cell>
          <cell r="H6842" t="str">
            <v>DEMOLIÇÃO DE PILARES E VIGAS EM CONCRETO ARMADO, DE FORMA MECANIZADA COM MARTELETE, SEM REAPROVEITAMENTO. AF_12/2017</v>
          </cell>
          <cell r="I6842" t="str">
            <v>M3</v>
          </cell>
        </row>
        <row r="6843">
          <cell r="G6843">
            <v>97628</v>
          </cell>
          <cell r="H6843" t="str">
            <v>DEMOLIÇÃO DE LAJES, DE FORMA MANUAL, SEM REAPROVEITAMENTO. AF_12/2017</v>
          </cell>
          <cell r="I6843" t="str">
            <v>M3</v>
          </cell>
        </row>
        <row r="6844">
          <cell r="G6844">
            <v>97629</v>
          </cell>
          <cell r="H6844" t="str">
            <v>DEMOLIÇÃO DE LAJES, DE FORMA MECANIZADA COM MARTELETE, SEM REAPROVEITAMENTO. AF_12/2017</v>
          </cell>
          <cell r="I6844" t="str">
            <v>M3</v>
          </cell>
        </row>
        <row r="6845">
          <cell r="G6845">
            <v>97631</v>
          </cell>
          <cell r="H6845" t="str">
            <v>DEMOLIÇÃO DE ARGAMASSAS, DE FORMA MANUAL, SEM REAPROVEITAMENTO. AF_12/2017</v>
          </cell>
          <cell r="I6845" t="str">
            <v>M2</v>
          </cell>
        </row>
        <row r="6846">
          <cell r="G6846">
            <v>97632</v>
          </cell>
          <cell r="H6846" t="str">
            <v>DEMOLIÇÃO DE RODAPÉ CERÂMICO, DE FORMA MANUAL, SEM REAPROVEITAMENTO. AF_12/2017</v>
          </cell>
          <cell r="I6846" t="str">
            <v>M</v>
          </cell>
        </row>
        <row r="6847">
          <cell r="G6847">
            <v>97633</v>
          </cell>
          <cell r="H6847" t="str">
            <v>DEMOLIÇÃO DE REVESTIMENTO CERÂMICO, DE FORMA MANUAL, SEM REAPROVEITAMENTO. AF_12/2017</v>
          </cell>
          <cell r="I6847" t="str">
            <v>M2</v>
          </cell>
        </row>
        <row r="6848">
          <cell r="G6848">
            <v>97634</v>
          </cell>
          <cell r="H6848" t="str">
            <v>DEMOLIÇÃO DE REVESTIMENTO CERÂMICO, DE FORMA MECANIZADA COM MARTELETE, SEM REAPROVEITAMENTO. AF_12/2017</v>
          </cell>
          <cell r="I6848" t="str">
            <v>M2</v>
          </cell>
        </row>
        <row r="6849">
          <cell r="G6849">
            <v>97635</v>
          </cell>
          <cell r="H6849" t="str">
            <v>DEMOLIÇÃO DE PAVIMENTO INTERTRAVADO, DE FORMA MANUAL, COM REAPROVEITAMENTO. AF_12/2017</v>
          </cell>
          <cell r="I6849" t="str">
            <v>M2</v>
          </cell>
        </row>
        <row r="6850">
          <cell r="G6850">
            <v>97636</v>
          </cell>
          <cell r="H6850" t="str">
            <v>DEMOLIÇÃO PARCIAL DE PAVIMENTO ASFÁLTICO, DE FORMA MECANIZADA, SEM REAPROVEITAMENTO. AF_12/2017</v>
          </cell>
          <cell r="I6850" t="str">
            <v>M2</v>
          </cell>
        </row>
        <row r="6851">
          <cell r="G6851">
            <v>97637</v>
          </cell>
          <cell r="H6851" t="str">
            <v>REMOÇÃO DE TAPUME/ CHAPAS METÁLICAS E DE MADEIRA, DE FORMA MANUAL, SEM REAPROVEITAMENTO. AF_12/2017</v>
          </cell>
          <cell r="I6851" t="str">
            <v>M2</v>
          </cell>
        </row>
        <row r="6852">
          <cell r="G6852">
            <v>97638</v>
          </cell>
          <cell r="H6852" t="str">
            <v>REMOÇÃO DE CHAPAS E PERFIS DE DRYWALL, DE FORMA MANUAL, SEM REAPROVEITAMENTO. AF_12/2017</v>
          </cell>
          <cell r="I6852" t="str">
            <v>M2</v>
          </cell>
        </row>
        <row r="6853">
          <cell r="G6853">
            <v>97639</v>
          </cell>
          <cell r="H6853" t="str">
            <v>REMOÇÃO DE PLACAS E PILARETES DE CONCRETO, DE FORMA MANUAL, SEM REAPROVEITAMENTO. AF_12/2017</v>
          </cell>
          <cell r="I6853" t="str">
            <v>M2</v>
          </cell>
        </row>
        <row r="6854">
          <cell r="G6854">
            <v>97640</v>
          </cell>
          <cell r="H6854" t="str">
            <v>REMOÇÃO DE FORROS DE DRYWALL, PVC E FIBROMINERAL, DE FORMA MANUAL, SEM REAPROVEITAMENTO. AF_12/2017</v>
          </cell>
          <cell r="I6854" t="str">
            <v>M2</v>
          </cell>
        </row>
        <row r="6855">
          <cell r="G6855">
            <v>97641</v>
          </cell>
          <cell r="H6855" t="str">
            <v>REMOÇÃO DE FORRO DE GESSO, DE FORMA MANUAL, SEM REAPROVEITAMENTO. AF_12/2017</v>
          </cell>
          <cell r="I6855" t="str">
            <v>M2</v>
          </cell>
        </row>
        <row r="6856">
          <cell r="G6856">
            <v>97642</v>
          </cell>
          <cell r="H6856" t="str">
            <v>REMOÇÃO DE TRAMA METÁLICA OU DE MADEIRA PARA FORRO, DE FORMA MANUAL, SEM REAPROVEITAMENTO. AF_12/2017</v>
          </cell>
          <cell r="I6856" t="str">
            <v>M2</v>
          </cell>
        </row>
        <row r="6857">
          <cell r="G6857">
            <v>97643</v>
          </cell>
          <cell r="H6857" t="str">
            <v>REMOÇÃO DE PISO DE MADEIRA (ASSOALHO E BARROTE), DE FORMA MANUAL, SEM REAPROVEITAMENTO. AF_12/2017</v>
          </cell>
          <cell r="I6857" t="str">
            <v>M2</v>
          </cell>
        </row>
        <row r="6858">
          <cell r="G6858">
            <v>97644</v>
          </cell>
          <cell r="H6858" t="str">
            <v>REMOÇÃO DE PORTAS, DE FORMA MANUAL, SEM REAPROVEITAMENTO. AF_12/2017</v>
          </cell>
          <cell r="I6858" t="str">
            <v>M2</v>
          </cell>
        </row>
        <row r="6859">
          <cell r="G6859">
            <v>97645</v>
          </cell>
          <cell r="H6859" t="str">
            <v>REMOÇÃO DE JANELAS, DE FORMA MANUAL, SEM REAPROVEITAMENTO. AF_12/2017</v>
          </cell>
          <cell r="I6859" t="str">
            <v>M2</v>
          </cell>
        </row>
        <row r="6860">
          <cell r="G6860">
            <v>97647</v>
          </cell>
          <cell r="H6860" t="str">
            <v>REMOÇÃO DE TELHAS, DE FIBROCIMENTO, METÁLICA E CERÂMICA, DE FORMA MANUAL, SEM REAPROVEITAMENTO. AF_12/2017</v>
          </cell>
          <cell r="I6860" t="str">
            <v>M2</v>
          </cell>
        </row>
        <row r="6861">
          <cell r="G6861">
            <v>97648</v>
          </cell>
          <cell r="H6861" t="str">
            <v>REMOÇÃO DE PROTEÇÃO TÉRMICA PARA COBERTURA EM EPS, DE FORMA MANUAL, SEM REAPROVEITAMENTO. AF_12/2017</v>
          </cell>
          <cell r="I6861" t="str">
            <v>M2</v>
          </cell>
        </row>
        <row r="6862">
          <cell r="G6862">
            <v>97649</v>
          </cell>
          <cell r="H6862" t="str">
            <v>REMOÇÃO DE TELHAS DE FIBROCIMENTO, METÁLICA E CERÂMICA, DE FORMA MECANIZADA, COM USO DE GUINDASTE, SEM REAPROVEITAMENTO. AF_12/2017</v>
          </cell>
          <cell r="I6862" t="str">
            <v>M2</v>
          </cell>
        </row>
        <row r="6863">
          <cell r="G6863">
            <v>97650</v>
          </cell>
          <cell r="H6863" t="str">
            <v>REMOÇÃO DE TRAMA DE MADEIRA PARA COBERTURA, DE FORMA MANUAL, SEM REAPROVEITAMENTO. AF_12/2017</v>
          </cell>
          <cell r="I6863" t="str">
            <v>M2</v>
          </cell>
        </row>
        <row r="6864">
          <cell r="G6864">
            <v>97651</v>
          </cell>
          <cell r="H6864" t="str">
            <v>REMOÇÃO DE TESOURAS DE MADEIRA, COM VÃO MENOR QUE 8M, DE FORMA MANUAL, SEM REAPROVEITAMENTO. AF_12/2017</v>
          </cell>
          <cell r="I6864" t="str">
            <v>UN</v>
          </cell>
        </row>
        <row r="6865">
          <cell r="G6865">
            <v>97652</v>
          </cell>
          <cell r="H6865" t="str">
            <v>REMOÇÃO DE TESOURAS DE MADEIRA, COM VÃO MAIOR OU IGUAL A 8M, DE FORMA MANUAL, SEM REAPROVEITAMENTO. AF_12/2017</v>
          </cell>
          <cell r="I6865" t="str">
            <v>UN</v>
          </cell>
        </row>
        <row r="6866">
          <cell r="G6866">
            <v>97653</v>
          </cell>
          <cell r="H6866" t="str">
            <v>REMOÇÃO DE TESOURAS DE MADEIRA, COM VÃO MENOR QUE 8M, DE FORMA MECANIZADA, COM REAPROVEITAMENTO. AF_12/2017</v>
          </cell>
          <cell r="I6866" t="str">
            <v>UN</v>
          </cell>
        </row>
        <row r="6867">
          <cell r="G6867">
            <v>97654</v>
          </cell>
          <cell r="H6867" t="str">
            <v>REMOÇÃO DE TESOURAS DE MADEIRA, COM VÃO MAIOR OU IGUAL A 8M, DE FORMA MECANIZADA, COM REAPROVEITAMENTO. AF_12/2017</v>
          </cell>
          <cell r="I6867" t="str">
            <v>UN</v>
          </cell>
        </row>
        <row r="6868">
          <cell r="G6868">
            <v>97655</v>
          </cell>
          <cell r="H6868" t="str">
            <v>REMOÇÃO DE TRAMA METÁLICA PARA COBERTURA, DE FORMA MANUAL, SEM REAPROVEITAMENTO. AF_12/2017</v>
          </cell>
          <cell r="I6868" t="str">
            <v>M2</v>
          </cell>
        </row>
        <row r="6869">
          <cell r="G6869">
            <v>97656</v>
          </cell>
          <cell r="H6869" t="str">
            <v>REMOÇÃO DE TESOURAS METÁLICAS, COM VÃO MENOR QUE 8M, DE FORMA MANUAL, SEM REAPROVEITAMENTO. AF_12/2017</v>
          </cell>
          <cell r="I6869" t="str">
            <v>UN</v>
          </cell>
        </row>
        <row r="6870">
          <cell r="G6870">
            <v>97657</v>
          </cell>
          <cell r="H6870" t="str">
            <v>REMOÇÃO DE TESOURAS METÁLICAS, COM VÃO MAIOR OU IGUAL A 8M, DE FORMA MANUAL, SEM REAPROVEITAMENTO. AF_12/2017</v>
          </cell>
          <cell r="I6870" t="str">
            <v>UN</v>
          </cell>
        </row>
        <row r="6871">
          <cell r="G6871">
            <v>97658</v>
          </cell>
          <cell r="H6871" t="str">
            <v>REMOÇÃO DE TESOURAS METÁLICAS, COM VÃO MENOR QUE 8M, DE FORMA MECANIZADA, COM REAPROVEITAMENTO. AF_12/2017</v>
          </cell>
          <cell r="I6871" t="str">
            <v>UN</v>
          </cell>
        </row>
        <row r="6872">
          <cell r="G6872">
            <v>97659</v>
          </cell>
          <cell r="H6872" t="str">
            <v>REMOÇÃO DE TESOURAS METÁLICAS, COM VÃO MAIOR OU IGUAL A 8M, DE FORMA MECANIZADA, COM REAPROVEITAMENTO. AF_12/2017</v>
          </cell>
          <cell r="I6872" t="str">
            <v>UN</v>
          </cell>
        </row>
        <row r="6873">
          <cell r="G6873">
            <v>97660</v>
          </cell>
          <cell r="H6873" t="str">
            <v>REMOÇÃO DE INTERRUPTORES/TOMADAS ELÉTRICAS, DE FORMA MANUAL, SEM REAPROVEITAMENTO. AF_12/2017</v>
          </cell>
          <cell r="I6873" t="str">
            <v>UN</v>
          </cell>
        </row>
        <row r="6874">
          <cell r="G6874">
            <v>97661</v>
          </cell>
          <cell r="H6874" t="str">
            <v>REMOÇÃO DE CABOS ELÉTRICOS, DE FORMA MANUAL, SEM REAPROVEITAMENTO. AF_12/2017</v>
          </cell>
          <cell r="I6874" t="str">
            <v>M</v>
          </cell>
        </row>
        <row r="6875">
          <cell r="G6875">
            <v>97662</v>
          </cell>
          <cell r="H6875" t="str">
            <v>REMOÇÃO DE TUBULAÇÕES (TUBOS E CONEXÕES) DE ÁGUA FRIA, DE FORMA MANUAL, SEM REAPROVEITAMENTO. AF_12/2017</v>
          </cell>
          <cell r="I6875" t="str">
            <v>M</v>
          </cell>
        </row>
        <row r="6876">
          <cell r="G6876">
            <v>97663</v>
          </cell>
          <cell r="H6876" t="str">
            <v>REMOÇÃO DE LOUÇAS, DE FORMA MANUAL, SEM REAPROVEITAMENTO. AF_12/2017</v>
          </cell>
          <cell r="I6876" t="str">
            <v>UN</v>
          </cell>
        </row>
        <row r="6877">
          <cell r="G6877">
            <v>97664</v>
          </cell>
          <cell r="H6877" t="str">
            <v>REMOÇÃO DE ACESSÓRIOS, DE FORMA MANUAL, SEM REAPROVEITAMENTO. AF_12/2017</v>
          </cell>
          <cell r="I6877" t="str">
            <v>UN</v>
          </cell>
        </row>
        <row r="6878">
          <cell r="G6878">
            <v>97665</v>
          </cell>
          <cell r="H6878" t="str">
            <v>REMOÇÃO DE LUMINÁRIAS, DE FORMA MANUAL, SEM REAPROVEITAMENTO. AF_12/2017</v>
          </cell>
          <cell r="I6878" t="str">
            <v>UN</v>
          </cell>
        </row>
        <row r="6879">
          <cell r="G6879">
            <v>97666</v>
          </cell>
          <cell r="H6879" t="str">
            <v>REMOÇÃO DE METAIS SANITÁRIOS, DE FORMA MANUAL, SEM REAPROVEITAMENTO. AF_12/2017</v>
          </cell>
          <cell r="I6879" t="str">
            <v>UN</v>
          </cell>
        </row>
        <row r="6880">
          <cell r="G6880">
            <v>95967</v>
          </cell>
          <cell r="H6880" t="str">
            <v>SERVIÇOS TÉCNICOS ESPECIALIZADOS PARA ACOMPANHAMENTO DE EXECUÇÃO DE FUNDAÇÕES PROFUNDAS E ESTRUTURAS DE CONTENÇÃO</v>
          </cell>
          <cell r="I6880" t="str">
            <v>H</v>
          </cell>
        </row>
        <row r="6881">
          <cell r="G6881">
            <v>99058</v>
          </cell>
          <cell r="H6881" t="str">
            <v>LOCAÇÃO DE PONTO PARA REFERÊNCIA TOPOGRÁFICA. AF_10/2018</v>
          </cell>
          <cell r="I6881" t="str">
            <v>UN</v>
          </cell>
        </row>
        <row r="6882">
          <cell r="G6882">
            <v>99059</v>
          </cell>
          <cell r="H6882" t="str">
            <v>LOCACAO CONVENCIONAL DE OBRA, UTILIZANDO GABARITO DE TÁBUAS CORRIDAS PONTALETADAS A CADA 2,00M -  2 UTILIZAÇÕES. AF_10/2018</v>
          </cell>
          <cell r="I6882" t="str">
            <v>M</v>
          </cell>
        </row>
        <row r="6883">
          <cell r="G6883">
            <v>99060</v>
          </cell>
          <cell r="H6883" t="str">
            <v>LOCAÇÃO COM CAVALETE COM ALTURA DE 1,00 M - 2 UTILIZAÇÕES. AF_10/2018</v>
          </cell>
          <cell r="I6883" t="str">
            <v>UN</v>
          </cell>
        </row>
        <row r="6884">
          <cell r="G6884">
            <v>99061</v>
          </cell>
          <cell r="H6884" t="str">
            <v>LOCAÇÃO COM CAVALETE COM ALTURA DE 0,50 M - 2 UTILIZAÇÕES. AF_10/2018</v>
          </cell>
          <cell r="I6884" t="str">
            <v>UN</v>
          </cell>
        </row>
        <row r="6885">
          <cell r="G6885">
            <v>99062</v>
          </cell>
          <cell r="H6885" t="str">
            <v>MARCAÇÃO DE PONTOS EM GABARITO OU CAVALETE. AF_10/2018</v>
          </cell>
          <cell r="I6885" t="str">
            <v>UN</v>
          </cell>
        </row>
        <row r="6886">
          <cell r="G6886">
            <v>99063</v>
          </cell>
          <cell r="H6886" t="str">
            <v>LOCAÇÃO DE REDE DE ÁGUA OU ESGOTO. AF_10/2018</v>
          </cell>
          <cell r="I6886" t="str">
            <v>M</v>
          </cell>
        </row>
        <row r="6887">
          <cell r="G6887">
            <v>99064</v>
          </cell>
          <cell r="H6887" t="str">
            <v>LOCAÇÃO DE PAVIMENTAÇÃO. AF_10/2018</v>
          </cell>
          <cell r="I6887" t="str">
            <v>M</v>
          </cell>
        </row>
        <row r="6888">
          <cell r="G6888">
            <v>93588</v>
          </cell>
          <cell r="H6888" t="str">
            <v>TRANSPORTE COM CAMINHÃO BASCULANTE DE 10 M³, EM VIA URBANA EM LEITO NATURAL (UNIDADE: M3XKM). AF_07/2020</v>
          </cell>
          <cell r="I6888" t="str">
            <v>M3XKM</v>
          </cell>
        </row>
        <row r="6889">
          <cell r="G6889">
            <v>93589</v>
          </cell>
          <cell r="H6889" t="str">
            <v>TRANSPORTE COM CAMINHÃO BASCULANTE DE 10 M³, EM VIA URBANA EM REVESTIMENTO PRIMÁRIO (UNIDADE: M3XKM). AF_07/2020</v>
          </cell>
          <cell r="I6889" t="str">
            <v>M3XKM</v>
          </cell>
        </row>
        <row r="6890">
          <cell r="G6890">
            <v>93590</v>
          </cell>
          <cell r="H6890" t="str">
            <v>TRANSPORTE COM CAMINHÃO BASCULANTE DE 10 M³, EM VIA URBANA PAVIMENTADA, ADICIONAL PARA DMT EXCEDENTE A 30 KM (UNIDADE: M3XKM). AF_07/2020</v>
          </cell>
          <cell r="I6890" t="str">
            <v>M3XKM</v>
          </cell>
        </row>
        <row r="6891">
          <cell r="G6891">
            <v>93591</v>
          </cell>
          <cell r="H6891" t="str">
            <v>TRANSPORTE COM CAMINHÃO BASCULANTE DE 14 M³, EM VIA URBANA EM LEITO NATURAL (UNIDADE: M3XKM). AF_07/2020</v>
          </cell>
          <cell r="I6891" t="str">
            <v>M3XKM</v>
          </cell>
        </row>
        <row r="6892">
          <cell r="G6892">
            <v>93592</v>
          </cell>
          <cell r="H6892" t="str">
            <v>TRANSPORTE COM CAMINHÃO BASCULANTE DE 14 M³, EM VIA URBANA EM REVESTIMENTO PRIMÁRIO (UNIDADE: M3XKM). AF_07/2020</v>
          </cell>
          <cell r="I6892" t="str">
            <v>M3XKM</v>
          </cell>
        </row>
        <row r="6893">
          <cell r="G6893">
            <v>93593</v>
          </cell>
          <cell r="H6893" t="str">
            <v>TRANSPORTE COM CAMINHÃO BASCULANTE DE 14 M³, EM VIA URBANA PAVIMENTADA, ADICIONAL PARA DMT EXCEDENTE A 30 KM (UNIDADE: M3XKM). AF_07/2020</v>
          </cell>
          <cell r="I6893" t="str">
            <v>M3XKM</v>
          </cell>
        </row>
        <row r="6894">
          <cell r="G6894">
            <v>93594</v>
          </cell>
          <cell r="H6894" t="str">
            <v>TRANSPORTE COM CAMINHÃO BASCULANTE DE 10 M³, EM VIA URBANA EM LEITO NATURAL (UNIDADE: TXKM). AF_07/2020</v>
          </cell>
          <cell r="I6894" t="str">
            <v>TXKM</v>
          </cell>
        </row>
        <row r="6895">
          <cell r="G6895">
            <v>93595</v>
          </cell>
          <cell r="H6895" t="str">
            <v>TRANSPORTE COM CAMINHÃO BASCULANTE DE 10 M³, EM VIA URBANA EM REVESTIMENTO PRIMÁRIO (UNIDADE: TXKM). AF_07/2020</v>
          </cell>
          <cell r="I6895" t="str">
            <v>TXKM</v>
          </cell>
        </row>
        <row r="6896">
          <cell r="G6896">
            <v>93596</v>
          </cell>
          <cell r="H6896" t="str">
            <v>TRANSPORTE COM CAMINHÃO BASCULANTE DE 10 M³, EM VIA URBANA PAVIMENTADA, ADICIONAL PARA DMT EXCEDENTE A 30 KM (UNIDADE: TXKM). AF_07/2020</v>
          </cell>
          <cell r="I6896" t="str">
            <v>TXKM</v>
          </cell>
        </row>
        <row r="6897">
          <cell r="G6897">
            <v>93597</v>
          </cell>
          <cell r="H6897" t="str">
            <v>TRANSPORTE COM CAMINHÃO BASCULANTE DE 14 M³, EM VIA URBANA EM LEITO NATURAL (UNIDADE: TXKM). AF_07/2020</v>
          </cell>
          <cell r="I6897" t="str">
            <v>TXKM</v>
          </cell>
        </row>
        <row r="6898">
          <cell r="G6898">
            <v>93598</v>
          </cell>
          <cell r="H6898" t="str">
            <v>TRANSPORTE COM CAMINHÃO BASCULANTE DE 14 M³, EM VIA URBANA EM REVESTIMENTO PRIMÁRIO (UNIDADE: TXKM). AF_07/2020</v>
          </cell>
          <cell r="I6898" t="str">
            <v>TXKM</v>
          </cell>
        </row>
        <row r="6899">
          <cell r="G6899">
            <v>93599</v>
          </cell>
          <cell r="H6899" t="str">
            <v>TRANSPORTE COM CAMINHÃO BASCULANTE DE 14 M³, EM VIA URBANA PAVIMENTADA, ADICIONAL PARA DMT EXCEDENTE A 30 KM (UNIDADE: TXKM). AF_07/2020</v>
          </cell>
          <cell r="I6899" t="str">
            <v>TXKM</v>
          </cell>
        </row>
        <row r="6900">
          <cell r="G6900">
            <v>95425</v>
          </cell>
          <cell r="H6900" t="str">
            <v>TRANSPORTE COM CAMINHÃO BASCULANTE DE 18 M³, EM VIA URBANA EM LEITO NATURAL (UNIDADE: M3XKM). AF_07/2020</v>
          </cell>
          <cell r="I6900" t="str">
            <v>M3XKM</v>
          </cell>
        </row>
        <row r="6901">
          <cell r="G6901">
            <v>95426</v>
          </cell>
          <cell r="H6901" t="str">
            <v>TRANSPORTE COM CAMINHÃO BASCULANTE DE 18 M³, EM VIA URBANA EM REVESTIMENTO PRIMÁRIO (UNIDADE: M3XKM). AF_07/2020</v>
          </cell>
          <cell r="I6901" t="str">
            <v>M3XKM</v>
          </cell>
        </row>
        <row r="6902">
          <cell r="G6902">
            <v>95427</v>
          </cell>
          <cell r="H6902" t="str">
            <v>TRANSPORTE COM CAMINHÃO BASCULANTE DE 18 M³, EM VIA URBANA PAVIMENTADA, ADICIONAL PARA DMT EXCEDENTE A 30 KM (UNIDADE: M3XKM). AF_07/2020</v>
          </cell>
          <cell r="I6902" t="str">
            <v>M3XKM</v>
          </cell>
        </row>
        <row r="6903">
          <cell r="G6903">
            <v>95428</v>
          </cell>
          <cell r="H6903" t="str">
            <v>TRANSPORTE COM CAMINHÃO BASCULANTE DE 18 M³, EM VIA URBANA EM LEITO NATURAL (UNIDADE: TXKM). AF_07/2020</v>
          </cell>
          <cell r="I6903" t="str">
            <v>TXKM</v>
          </cell>
        </row>
        <row r="6904">
          <cell r="G6904">
            <v>95429</v>
          </cell>
          <cell r="H6904" t="str">
            <v>TRANSPORTE COM CAMINHÃO BASCULANTE DE 18 M³, EM VIA URBANA EM REVESTIMENTO PRIMÁRIO (UNIDADE: TXKM). AF_07/2020</v>
          </cell>
          <cell r="I6904" t="str">
            <v>TXKM</v>
          </cell>
        </row>
        <row r="6905">
          <cell r="G6905">
            <v>95430</v>
          </cell>
          <cell r="H6905" t="str">
            <v>TRANSPORTE COM CAMINHÃO BASCULANTE DE 18 M³, EM VIA URBANA PAVIMENTADA, ADICIONAL PARA DMT EXCEDENTE A 30 KM (UNIDADE: TXKM). AF_07/2020</v>
          </cell>
          <cell r="I6905" t="str">
            <v>TXKM</v>
          </cell>
        </row>
        <row r="6906">
          <cell r="G6906">
            <v>95875</v>
          </cell>
          <cell r="H6906" t="str">
            <v>TRANSPORTE COM CAMINHÃO BASCULANTE DE 10 M³, EM VIA URBANA PAVIMENTADA, DMT ATÉ 30 KM (UNIDADE: M3XKM). AF_07/2020</v>
          </cell>
          <cell r="I6906" t="str">
            <v>M3XKM</v>
          </cell>
        </row>
        <row r="6907">
          <cell r="G6907">
            <v>95876</v>
          </cell>
          <cell r="H6907" t="str">
            <v>TRANSPORTE COM CAMINHÃO BASCULANTE DE 14 M³, EM VIA URBANA PAVIMENTADA, DMT ATÉ 30 KM (UNIDADE: M3XKM). AF_07/2020</v>
          </cell>
          <cell r="I6907" t="str">
            <v>M3XKM</v>
          </cell>
        </row>
        <row r="6908">
          <cell r="G6908">
            <v>95877</v>
          </cell>
          <cell r="H6908" t="str">
            <v>TRANSPORTE COM CAMINHÃO BASCULANTE DE 18 M³, EM VIA URBANA PAVIMENTADA, DMT ATÉ 30 KM (UNIDADE: M3XKM). AF_07/2020</v>
          </cell>
          <cell r="I6908" t="str">
            <v>M3XKM</v>
          </cell>
        </row>
        <row r="6909">
          <cell r="G6909">
            <v>95878</v>
          </cell>
          <cell r="H6909" t="str">
            <v>TRANSPORTE COM CAMINHÃO BASCULANTE DE 10 M³, EM VIA URBANA PAVIMENTADA, DMT ATÉ 30 KM (UNIDADE: TXKM). AF_07/2020</v>
          </cell>
          <cell r="I6909" t="str">
            <v>TXKM</v>
          </cell>
        </row>
        <row r="6910">
          <cell r="G6910">
            <v>95879</v>
          </cell>
          <cell r="H6910" t="str">
            <v>TRANSPORTE COM CAMINHÃO BASCULANTE DE 14 M³, EM VIA URBANA PAVIMENTADA, DMT ATÉ 30 KM (UNIDADE: TXKM). AF_07/2020</v>
          </cell>
          <cell r="I6910" t="str">
            <v>TXKM</v>
          </cell>
        </row>
        <row r="6911">
          <cell r="G6911">
            <v>95880</v>
          </cell>
          <cell r="H6911" t="str">
            <v>TRANSPORTE COM CAMINHÃO BASCULANTE DE 18 M³, EM VIA URBANA PAVIMENTADA, DMT ATÉ 30 KM (UNIDADE: TXKM). AF_07/2020</v>
          </cell>
          <cell r="I6911" t="str">
            <v>TXKM</v>
          </cell>
        </row>
        <row r="6912">
          <cell r="G6912">
            <v>97912</v>
          </cell>
          <cell r="H6912" t="str">
            <v>TRANSPORTE COM CAMINHÃO BASCULANTE DE 6 M³, EM VIA URBANA EM LEITO NATURAL (UNIDADE: M3XKM). AF_07/2020</v>
          </cell>
          <cell r="I6912" t="str">
            <v>M3XKM</v>
          </cell>
        </row>
        <row r="6913">
          <cell r="G6913">
            <v>97913</v>
          </cell>
          <cell r="H6913" t="str">
            <v>TRANSPORTE COM CAMINHÃO BASCULANTE DE 6 M³, EM VIA URBANA EM REVESTIMENTO PRIMÁRIO (UNIDADE: M3XKM). AF_07/2020</v>
          </cell>
          <cell r="I6913" t="str">
            <v>M3XKM</v>
          </cell>
        </row>
        <row r="6914">
          <cell r="G6914">
            <v>97914</v>
          </cell>
          <cell r="H6914" t="str">
            <v>TRANSPORTE COM CAMINHÃO BASCULANTE DE 6 M³, EM VIA URBANA PAVIMENTADA, DMT ATÉ 30 KM (UNIDADE: M3XKM). AF_07/2020</v>
          </cell>
          <cell r="I6914" t="str">
            <v>M3XKM</v>
          </cell>
        </row>
        <row r="6915">
          <cell r="G6915">
            <v>97915</v>
          </cell>
          <cell r="H6915" t="str">
            <v>TRANSPORTE COM CAMINHÃO BASCULANTE DE 6 M³, EM VIA URBANA PAVIMENTADA, ADICIONAL PARA DMT EXCEDENTE A 30 KM (UNIDADE: M3XKM). AF_07/2020</v>
          </cell>
          <cell r="I6915" t="str">
            <v>M3XKM</v>
          </cell>
        </row>
        <row r="6916">
          <cell r="G6916">
            <v>100937</v>
          </cell>
          <cell r="H6916" t="str">
            <v>TRANSPORTE COM CAMINHÃO BASCULANTE DE 6 M³, EM VIA INTERNA (DENTRO DO CANTEIRO - UNIDADE: M3XKM). AF_07/2020</v>
          </cell>
          <cell r="I6916" t="str">
            <v>M3XKM</v>
          </cell>
        </row>
        <row r="6917">
          <cell r="G6917">
            <v>100938</v>
          </cell>
          <cell r="H6917" t="str">
            <v>TRANSPORTE COM CAMINHÃO BASCULANTE DE 10 M³, EM VIA INTERNA (DENTRO DO CANTEIRO - UNIDADE: M3XKM). AF_07/2020</v>
          </cell>
          <cell r="I6917" t="str">
            <v>M3XKM</v>
          </cell>
        </row>
        <row r="6918">
          <cell r="G6918">
            <v>100939</v>
          </cell>
          <cell r="H6918" t="str">
            <v>TRANSPORTE COM CAMINHÃO BASCULANTE DE 14 M³, EM VIA INTERNA (DENTRO DO CANTEIRO - UNIDADE:M3XKM). AF_07/2020</v>
          </cell>
          <cell r="I6918" t="str">
            <v>M3XKM</v>
          </cell>
        </row>
        <row r="6919">
          <cell r="G6919">
            <v>100940</v>
          </cell>
          <cell r="H6919" t="str">
            <v>TRANSPORTE COM CAMINHÃO BASCULANTE DE 18 M³, EM VIA INTERNA (DENTRO DO CANTEIRO - UNIDADE: M3XKM). AF_07/2020</v>
          </cell>
          <cell r="I6919" t="str">
            <v>M3XKM</v>
          </cell>
        </row>
        <row r="6920">
          <cell r="G6920">
            <v>100941</v>
          </cell>
          <cell r="H6920" t="str">
            <v>TRANSPORTE COM CAMINHÃO BASCULANTE DE 6 M³, EM VIA INTERNA (DENTRO DO CANTEIRO - UNIDADE: TXKM). AF_07/2020</v>
          </cell>
          <cell r="I6920" t="str">
            <v>TXKM</v>
          </cell>
        </row>
        <row r="6921">
          <cell r="G6921">
            <v>100942</v>
          </cell>
          <cell r="H6921" t="str">
            <v>TRANSPORTE COM CAMINHÃO BASCULANTE DE 10 M³, EM VIA INTERNA A OBRA (UNIDADE: TXKM). AF_07/2020</v>
          </cell>
          <cell r="I6921" t="str">
            <v>TXKM</v>
          </cell>
        </row>
        <row r="6922">
          <cell r="G6922">
            <v>100943</v>
          </cell>
          <cell r="H6922" t="str">
            <v>TRANSPORTE COM CAMINHÃO BASCULANTE DE 14 M³, EM VIA INTERNA (DENTRO DO CANTEIRO - UNIDADE: TXKM). AF_07/2020</v>
          </cell>
          <cell r="I6922" t="str">
            <v>TXKM</v>
          </cell>
        </row>
        <row r="6923">
          <cell r="G6923">
            <v>100944</v>
          </cell>
          <cell r="H6923" t="str">
            <v>TRANSPORTE COM CAMINHÃO BASCULANTE DE 18 M³, EM VIA INTERNA (DENTRO DO CANTEIRO - UNIDADE: TXKM). AF_07/2020</v>
          </cell>
          <cell r="I6923" t="str">
            <v>TXKM</v>
          </cell>
        </row>
        <row r="6924">
          <cell r="G6924">
            <v>100945</v>
          </cell>
          <cell r="H6924" t="str">
            <v>TRANSPORTE COM CAMINHÃO CARROCERIA 9T, EM VIA URBANA EM LEITO NATURAL (UNIDADE: TXKM). AF_07/2020</v>
          </cell>
          <cell r="I6924" t="str">
            <v>TXKM</v>
          </cell>
        </row>
        <row r="6925">
          <cell r="G6925">
            <v>100946</v>
          </cell>
          <cell r="H6925" t="str">
            <v>TRANSPORTE COM CAMINHÃO CARROCERIA 9T, EM VIA URBANA EM REVESTIMENTO PRIMÁRIO (UNIDADE: TXKM). AF_07/2020</v>
          </cell>
          <cell r="I6925" t="str">
            <v>TXKM</v>
          </cell>
        </row>
        <row r="6926">
          <cell r="G6926">
            <v>100947</v>
          </cell>
          <cell r="H6926" t="str">
            <v>TRANSPORTE COM CAMINHÃO CARROCERIA 9T, EM VIA URBANA PAVIMENTADA, DMT ATÉ 30KM (UNIDADE: TXKM). AF_07/2020</v>
          </cell>
          <cell r="I6926" t="str">
            <v>TXKM</v>
          </cell>
        </row>
        <row r="6927">
          <cell r="G6927">
            <v>100948</v>
          </cell>
          <cell r="H6927" t="str">
            <v>TRANSPORTE COM CAMINHÃO CARROCERIA 9T, EM VIA URBANA PAVIMENTADA, ADICIONAL PARA DMT EXCEDENTE A 30 KM (UNIDADE: TXKM). AF_07/2020</v>
          </cell>
          <cell r="I6927" t="str">
            <v>TXKM</v>
          </cell>
        </row>
        <row r="6928">
          <cell r="G6928">
            <v>100949</v>
          </cell>
          <cell r="H6928" t="str">
            <v>TRANSPORTE COM CAMINHÃO CARROCERIA 9T, EM VIA INTERNA (DENTRO DO CANTEIRO - UNIDADE: TXKM). AF_07/2020</v>
          </cell>
          <cell r="I6928" t="str">
            <v>TXKM</v>
          </cell>
        </row>
        <row r="6929">
          <cell r="G6929">
            <v>100950</v>
          </cell>
          <cell r="H6929" t="str">
            <v>TRANSPORTE COM CAMINHÃO CARROCERIA COM GUINDAUTO (MUNCK),  MOMENTO MÁXIMO DE CARGA 11,7 TM, EM VIA URBANA EM LEITO NATURAL (UNIDADE: TXKM). AF_07/2020</v>
          </cell>
          <cell r="I6929" t="str">
            <v>TXKM</v>
          </cell>
        </row>
        <row r="6930">
          <cell r="G6930">
            <v>100951</v>
          </cell>
          <cell r="H6930" t="str">
            <v>TRANSPORTE COM CAMINHÃO CARROCERIA COM GUINDAUTO (MUNCK),  MOMENTO MÁXIMO DE CARGA 11,7 TM, EM VIA URBANA EM REVESTIMENTO PRIMÁRIO (UNIDADE: TXKM). AF_07/2020</v>
          </cell>
          <cell r="I6930" t="str">
            <v>TXKM</v>
          </cell>
        </row>
        <row r="6931">
          <cell r="G6931">
            <v>100952</v>
          </cell>
          <cell r="H6931" t="str">
            <v>TRANSPORTE COM CAMINHÃO CARROCERIA COM GUINDAUTO (MUNCK),  MOMENTO MÁXIMO DE CARGA 11,7 TM, EM VIA URBANA PAVIMENTADA, DMT ATÉ 30KM (UNIDADE: TXKM). AF_07/2020</v>
          </cell>
          <cell r="I6931" t="str">
            <v>TXKM</v>
          </cell>
        </row>
        <row r="6932">
          <cell r="G6932">
            <v>100953</v>
          </cell>
          <cell r="H6932" t="str">
            <v>TRANSPORTE COM CAMINHÃO CARROCERIA COM GUINDAUTO (MUNCK),  MOMENTO MÁXIMO DE CARGA 11,7 TM, EM VIA URBANA PAVIMENTADA, ADICIONAL PARA DMT EXCEDENTE A 30 KM (UNIDADE: TXKM). AF_07/2020</v>
          </cell>
          <cell r="I6932" t="str">
            <v>TXKM</v>
          </cell>
        </row>
        <row r="6933">
          <cell r="G6933">
            <v>100954</v>
          </cell>
          <cell r="H6933" t="str">
            <v>TRANSPORTE COM CAMINHÃO CARROCERIA COM GUINDAUTO (MUNCK),  MOMENTO MÁXIMO DE CARGA 11,7 TM, EM VIA INTERNA (DENTRO DO CANTEIRO - UNIDADE: TXKM). AF_07/2020</v>
          </cell>
          <cell r="I6933" t="str">
            <v>TXKM</v>
          </cell>
        </row>
        <row r="6934">
          <cell r="G6934">
            <v>100955</v>
          </cell>
          <cell r="H6934" t="str">
            <v>TRANSPORTE COM CAMINHÃO PIPA DE 6 M³, EM VIA URBANA EM LEITO NATURAL (UNIDADE: M3XKM). AF_07/2020</v>
          </cell>
          <cell r="I6934" t="str">
            <v>M3XKM</v>
          </cell>
        </row>
        <row r="6935">
          <cell r="G6935">
            <v>100956</v>
          </cell>
          <cell r="H6935" t="str">
            <v>TRANSPORTE COM CAMINHÃO PIPA DE 6 M³, EM VIA URBANA EM REVESTIMENTO PRIMÁRIO (UNIDADE: M3XKM). AF_07/2020</v>
          </cell>
          <cell r="I6935" t="str">
            <v>M3XKM</v>
          </cell>
        </row>
        <row r="6936">
          <cell r="G6936">
            <v>100957</v>
          </cell>
          <cell r="H6936" t="str">
            <v>TRANSPORTE COM CAMINHÃO PIPA DE 6 M³, EM VIA URBANA PAVIMENTADA, DMT ATÉ 30KM (UNIDADE: M3XKM). AF_07/2020</v>
          </cell>
          <cell r="I6936" t="str">
            <v>M3XKM</v>
          </cell>
        </row>
        <row r="6937">
          <cell r="G6937">
            <v>100958</v>
          </cell>
          <cell r="H6937" t="str">
            <v>TRANSPORTE COM CAMINHÃO PIPA DE 6 M³, EM VIA URBANA PAVIMENTADA, ADICIONAL PARA DMT EXCEDENTE A 30 KM (UNIDADE: M3XKM). AF_07/2020</v>
          </cell>
          <cell r="I6937" t="str">
            <v>M3XKM</v>
          </cell>
        </row>
        <row r="6938">
          <cell r="G6938">
            <v>100959</v>
          </cell>
          <cell r="H6938" t="str">
            <v>TRANSPORTE COM CAMINHÃO PIPA DE 6 M³, EM VIA INTERNA (DENTRO DO CANTEIRO - UNIDADE: M3XKM). AF_07/2020</v>
          </cell>
          <cell r="I6938" t="str">
            <v>M3XKM</v>
          </cell>
        </row>
        <row r="6939">
          <cell r="G6939">
            <v>100960</v>
          </cell>
          <cell r="H6939" t="str">
            <v>TRANSPORTE COM CAMINHÃO PIPA DE 10 M³, EM VIA URBANA EM LEITO NATURAL (UNIDADE: M3XKM). AF_07/2020</v>
          </cell>
          <cell r="I6939" t="str">
            <v>M3XKM</v>
          </cell>
        </row>
        <row r="6940">
          <cell r="G6940">
            <v>100961</v>
          </cell>
          <cell r="H6940" t="str">
            <v>TRANSPORTE COM CAMINHÃO PIPA DE 10 M³, EM VIA URBANA EM REVESTIMENTO PRIMÁRIO (UNIDADE: M3XKM). AF_07/2020</v>
          </cell>
          <cell r="I6940" t="str">
            <v>M3XKM</v>
          </cell>
        </row>
        <row r="6941">
          <cell r="G6941">
            <v>100962</v>
          </cell>
          <cell r="H6941" t="str">
            <v>TRANSPORTE COM CAMINHÃO PIPA DE 10 M³, EM VIA URBANA PAVIMENTADA, DMT ATÉ 30KM (UNIDADE: M3XKM). AF_07/2020</v>
          </cell>
          <cell r="I6941" t="str">
            <v>M3XKM</v>
          </cell>
        </row>
        <row r="6942">
          <cell r="G6942">
            <v>100963</v>
          </cell>
          <cell r="H6942" t="str">
            <v>TRANSPORTE COM CAMINHÃO PIPA DE 10 M³, EM VIA URBANA PAVIMENTADA, ADICIONAL PARA DMT EXCEDENTE A 30 KM (UNIDADE: M3XKM). AF_07/2020</v>
          </cell>
          <cell r="I6942" t="str">
            <v>M3XKM</v>
          </cell>
        </row>
        <row r="6943">
          <cell r="G6943">
            <v>100964</v>
          </cell>
          <cell r="H6943" t="str">
            <v>TRANSPORTE COM CAMINHÃO PIPA DE 10 M³, EM VIA INTERNA (DENTRO DO CANTEIRO - UNIDADE: M3XKM). AF_07/2020</v>
          </cell>
          <cell r="I6943" t="str">
            <v>M3XKM</v>
          </cell>
        </row>
        <row r="6944">
          <cell r="G6944">
            <v>100973</v>
          </cell>
          <cell r="H6944" t="str">
            <v>CARGA, MANOBRA E DESCARGA DE SOLOS E MATERIAIS GRANULARES EM CAMINHÃO BASCULANTE 6 M³ - CARGA COM PÁ CARREGADEIRA (CAÇAMBA DE 1,7 A 2,8 M³ / 128 HP) E DESCARGA LIVRE (UNIDADE: M3). AF_07/2020</v>
          </cell>
          <cell r="I6944" t="str">
            <v>M3</v>
          </cell>
        </row>
        <row r="6945">
          <cell r="G6945">
            <v>100974</v>
          </cell>
          <cell r="H6945" t="str">
            <v>CARGA, MANOBRA E DESCARGA DE SOLOS E MATERIAIS GRANULARES EM CAMINHÃO BASCULANTE 10 M³ - CARGA COM PÁ CARREGADEIRA (CAÇAMBA DE 1,7 A 2,8 M³ / 128 HP) E DESCARGA LIVRE (UNIDADE: M3). AF_07/2020</v>
          </cell>
          <cell r="I6945" t="str">
            <v>M3</v>
          </cell>
        </row>
        <row r="6946">
          <cell r="G6946">
            <v>100975</v>
          </cell>
          <cell r="H6946" t="str">
            <v>CARGA, MANOBRA E DESCARGA DE SOLOS E MATERIAIS GRANULARES EM CAMINHÃO BASCULANTE 14 M³ - CARGA COM PÁ CARREGADEIRA (CAÇAMBA DE 1,7 A 2,8 M³ / 128 HP) E DESCARGA LIVRE (UNIDADE: M3). AF_07/2020</v>
          </cell>
          <cell r="I6946" t="str">
            <v>M3</v>
          </cell>
        </row>
        <row r="6947">
          <cell r="G6947">
            <v>100965</v>
          </cell>
          <cell r="H6947" t="str">
            <v>TRANSPORTE COM CAMINHÃO TANQUE DE TRANSPORTE DE MATERIAL ASFÁLTICO DE 30000 L, EM VIA URBANA EM  LEITO NATURAL (UNIDADE: TXKM). AF_07/2020</v>
          </cell>
          <cell r="I6947" t="str">
            <v>TXKM</v>
          </cell>
        </row>
        <row r="6948">
          <cell r="G6948">
            <v>100966</v>
          </cell>
          <cell r="H6948" t="str">
            <v>TRANSPORTE COM CAMINHÃO TANQUE DE TRANSPORTE DE MATERIAL ASFÁLTICO DE 30000 L, EM VIA URBANA EM  REVESTIMENTO PRIMÁRIO (UNIDADE: TXKM). AF_07/2020</v>
          </cell>
          <cell r="I6948" t="str">
            <v>TXKM</v>
          </cell>
        </row>
        <row r="6949">
          <cell r="G6949">
            <v>100969</v>
          </cell>
          <cell r="H6949" t="str">
            <v>TRANSPORTE COM CAMINHÃO TANQUE DE TRANSPORTE DE MATERIAL ASFÁLTICO DE 20000 L, EM VIA URBANA EM LEITO NATURAL (UNIDADE: TXKM). AF_07/2020</v>
          </cell>
          <cell r="I6949" t="str">
            <v>TXKM</v>
          </cell>
        </row>
        <row r="6950">
          <cell r="G6950">
            <v>100970</v>
          </cell>
          <cell r="H6950" t="str">
            <v>TRANSPORTE COM CAMINHÃO TANQUE DE TRANSPORTE DE MATERIAL ASFÁLTICO DE 20000 L, EM VIA URBANA EM  REVESTIMENTO PRIMÁRIO (UNIDADE: TXKM). AF_07/2020</v>
          </cell>
          <cell r="I6950" t="str">
            <v>TXKM</v>
          </cell>
        </row>
        <row r="6951">
          <cell r="G6951">
            <v>102330</v>
          </cell>
          <cell r="H6951" t="str">
            <v>TRANSPORTE COM CAMINHÃO TANQUE DE TRANSPORTE DE MATERIAL ASFÁLTICO DE 30000 L, EM VIA URBANA PAVIMENTADA, DMT ATÉ 30KM (UNIDADE: TXKM). AF_07/2020</v>
          </cell>
          <cell r="I6951" t="str">
            <v>TXKM</v>
          </cell>
        </row>
        <row r="6952">
          <cell r="G6952">
            <v>102331</v>
          </cell>
          <cell r="H6952" t="str">
            <v>TRANSPORTE COM CAMINHÃO TANQUE DE TRANSPORTE DE MATERIAL ASFÁLTICO DE 30000 L, EM VIA URBANA PAVIMENTADA, ADICIONAL PARA DMT EXCEDENTE A 30 KM (UNIDADE: TXKM). AF_07/2020</v>
          </cell>
          <cell r="I6952" t="str">
            <v>TXKM</v>
          </cell>
        </row>
        <row r="6953">
          <cell r="G6953">
            <v>102332</v>
          </cell>
          <cell r="H6953" t="str">
            <v>TRANSPORTE COM CAMINHÃO TANQUE DE TRANSPORTE DE MATERIAL ASFÁLTICO DE 20000 L, EM VIA URBANA PAVIMENTADA, DMT ATÉ 30KM (UNIDADE: TXKM). AF_07/2020</v>
          </cell>
          <cell r="I6953" t="str">
            <v>TXKM</v>
          </cell>
        </row>
        <row r="6954">
          <cell r="G6954">
            <v>102333</v>
          </cell>
          <cell r="H6954" t="str">
            <v>TRANSPORTE COM CAMINHÃO TANQUE DE TRANSPORTE DE MATERIAL ASFÁLTICO DE 20000 L, EM VIA URBANA PAVIMENTADA, ADICIONAL PARA DMT EXCEDENTE A 30 KM (UNIDADE: TXKM). AF_07/2020</v>
          </cell>
          <cell r="I6954" t="str">
            <v>TXKM</v>
          </cell>
        </row>
        <row r="6955">
          <cell r="G6955">
            <v>101019</v>
          </cell>
          <cell r="H6955" t="str">
            <v>CARGA, MANOBRA E DESCARGA MANUAL DE TUBOS PLÁSTICOS, DN MENOR OU IGUAL A 100 MM, EM CAMINHÃO CARROCERIA 9T. AF_07/2020</v>
          </cell>
          <cell r="I6955" t="str">
            <v>T</v>
          </cell>
        </row>
        <row r="6956">
          <cell r="G6956">
            <v>101479</v>
          </cell>
          <cell r="H6956" t="str">
            <v>CARGA, MANOBRA E DESCARGA MANUAL DE TUBOS PLÁSTICOS, DN 200 MM, EM CAMINHÃO CARROCERIA 9T. AF_07/2020</v>
          </cell>
          <cell r="I6956" t="str">
            <v>T</v>
          </cell>
        </row>
        <row r="6957">
          <cell r="G6957">
            <v>102568</v>
          </cell>
          <cell r="H6957" t="str">
            <v>CARGA, MANOBRA E DESCARGA MANUAL DE TUBOS PLÁSTICOS, DN 150 MM, EM CAMINHÃO CARROCERIA 9T. AF_06/2021</v>
          </cell>
          <cell r="I6957" t="str">
            <v>T</v>
          </cell>
        </row>
        <row r="6958">
          <cell r="G6958">
            <v>100976</v>
          </cell>
          <cell r="H6958" t="str">
            <v>CARGA, MANOBRA E DESCARGA DE SOLOS E MATERIAIS GRANULARES EM CAMINHÃO BASCULANTE 18 M³ - CARGA COM PÁ CARREGADEIRA (CAÇAMBA DE 1,7 A 2,8 M³ / 128 HP) E DESCARGA LIVRE (UNIDADE: M3). AF_07/2020</v>
          </cell>
          <cell r="I6958" t="str">
            <v>M3</v>
          </cell>
        </row>
        <row r="6959">
          <cell r="G6959">
            <v>100977</v>
          </cell>
          <cell r="H6959" t="str">
            <v>CARGA, MANOBRA E DESCARGA DE SOLOS E MATERIAIS GRANULARES EM CAMINHÃO BASCULANTE 6 M³ - CARGA COM ESCAVADEIRA HIDRÁULICA (CAÇAMBA DE 1,20 M³ / 155 HP) E DESCARGA LIVRE (UNIDADE: M3). AF_07/2020</v>
          </cell>
          <cell r="I6959" t="str">
            <v>M3</v>
          </cell>
        </row>
        <row r="6960">
          <cell r="G6960">
            <v>100978</v>
          </cell>
          <cell r="H6960" t="str">
            <v>CARGA, MANOBRA E DESCARGA DE SOLOS E MATERIAIS GRANULARES EM CAMINHÃO BASCULANTE 10 M³ - CARGA COM ESCAVADEIRA HIDRÁULICA (CAÇAMBA DE 1,20 M³ / 155 HP) E DESCARGA LIVRE (UNIDADE: M3). AF_07/2020</v>
          </cell>
          <cell r="I6960" t="str">
            <v>M3</v>
          </cell>
        </row>
        <row r="6961">
          <cell r="G6961">
            <v>100979</v>
          </cell>
          <cell r="H6961" t="str">
            <v>CARGA, MANOBRA E DESCARGA DE SOLOS E MATERIAIS GRANULARES EM CAMINHÃO BASCULANTE 14 M³ - CARGA COM ESCAVADEIRA HIDRÁULICA (CAÇAMBA DE 1,20 M³ / 155 HP) E DESCARGA LIVRE (UNIDADE: M3). AF_07/2020</v>
          </cell>
          <cell r="I6961" t="str">
            <v>M3</v>
          </cell>
        </row>
        <row r="6962">
          <cell r="G6962">
            <v>100980</v>
          </cell>
          <cell r="H6962" t="str">
            <v>CARGA, MANOBRA E DESCARGA DE SOLOS E MATERIAIS GRANULARES EM CAMINHÃO BASCULANTE 18 M³ - CARGA COM ESCAVADEIRA HIDRÁULICA (CAÇAMBA DE 1,20 M³ / 155 HP) E DESCARGA LIVRE (UNIDADE: M3). AF_07/2020</v>
          </cell>
          <cell r="I6962" t="str">
            <v>M3</v>
          </cell>
        </row>
        <row r="6963">
          <cell r="G6963">
            <v>100981</v>
          </cell>
          <cell r="H6963" t="str">
            <v>CARGA, MANOBRA E DESCARGA DE ENTULHO EM CAMINHÃO BASCULANTE 6 M³ - CARGA COM ESCAVADEIRA HIDRÁULICA  (CAÇAMBA DE 0,80 M³ / 111 HP) E DESCARGA LIVRE (UNIDADE: M3). AF_07/2020</v>
          </cell>
          <cell r="I6963" t="str">
            <v>M3</v>
          </cell>
        </row>
        <row r="6964">
          <cell r="G6964">
            <v>100982</v>
          </cell>
          <cell r="H6964" t="str">
            <v>CARGA, MANOBRA E DESCARGA DE ENTULHO EM CAMINHÃO BASCULANTE 10 M³ - CARGA COM ESCAVADEIRA HIDRÁULICA  (CAÇAMBA DE 0,80 M³ / 111 HP) E DESCARGA LIVRE (UNIDADE: M3). AF_07/2020</v>
          </cell>
          <cell r="I6964" t="str">
            <v>M3</v>
          </cell>
        </row>
        <row r="6965">
          <cell r="G6965">
            <v>100983</v>
          </cell>
          <cell r="H6965" t="str">
            <v>CARGA, MANOBRA E DESCARGA DE ENTULHO EM CAMINHÃO BASCULANTE 14 M³ - CARGA COM ESCAVADEIRA HIDRÁULICA  (CAÇAMBA DE 0,80 M³ / 111 HP) E DESCARGA LIVRE (UNIDADE: M3). AF_07/2020</v>
          </cell>
          <cell r="I6965" t="str">
            <v>M3</v>
          </cell>
        </row>
        <row r="6966">
          <cell r="G6966">
            <v>100984</v>
          </cell>
          <cell r="H6966" t="str">
            <v>CARGA, MANOBRA E DESCARGA DE ENTULHO EM CAMINHÃO BASCULANTE 18 M³ - CARGA COM ESCAVADEIRA HIDRÁULICA  (CAÇAMBA DE 0,80 M³ / 111 HP) E DESCARGA LIVRE (UNIDADE: M3). AF_07/2020</v>
          </cell>
          <cell r="I6966" t="str">
            <v>M3</v>
          </cell>
        </row>
        <row r="6967">
          <cell r="G6967">
            <v>100985</v>
          </cell>
          <cell r="H6967" t="str">
            <v>CARGA DE MISTURA ASFÁLTICA EM CAMINHÃO BASCULANTE 6 M³ (UNIDADE: M3). AF_07/2020</v>
          </cell>
          <cell r="I6967" t="str">
            <v>M3</v>
          </cell>
        </row>
        <row r="6968">
          <cell r="G6968">
            <v>100986</v>
          </cell>
          <cell r="H6968" t="str">
            <v>CARGA DE MISTURA ASFÁLTICA EM CAMINHÃO BASCULANTE 10 M³ (UNIDADE: M3). AF_07/2020</v>
          </cell>
          <cell r="I6968" t="str">
            <v>M3</v>
          </cell>
        </row>
        <row r="6969">
          <cell r="G6969">
            <v>100987</v>
          </cell>
          <cell r="H6969" t="str">
            <v>CARGA DE MISTURA ASFÁLTICA EM CAMINHÃO BASCULANTE 14 M³ (UNIDADE: M3). AF_07/2020</v>
          </cell>
          <cell r="I6969" t="str">
            <v>M3</v>
          </cell>
        </row>
        <row r="6970">
          <cell r="G6970">
            <v>100988</v>
          </cell>
          <cell r="H6970" t="str">
            <v>CARGA DE MISTURA ASFÁLTICA EM CAMINHÃO BASCULANTE 18 M³ (UNIDADE: M3). AF_07/2020</v>
          </cell>
          <cell r="I6970" t="str">
            <v>M3</v>
          </cell>
        </row>
        <row r="6971">
          <cell r="G6971">
            <v>100989</v>
          </cell>
          <cell r="H6971" t="str">
            <v>CARGA, MANOBRA E DESCARGA DE SOLOS E MATERIAIS GRANULARES EM CAMINHÃO BASCULANTE 6 M³ - CARGA COM PÁ CARREGADEIRA (CAÇAMBA DE 1,7 A 2,8 M³ / 128 HP) E DESCARGA LIVRE (UNIDADE: T). AF_07/2020</v>
          </cell>
          <cell r="I6971" t="str">
            <v>T</v>
          </cell>
        </row>
        <row r="6972">
          <cell r="G6972">
            <v>100990</v>
          </cell>
          <cell r="H6972" t="str">
            <v>CARGA, MANOBRA E DESCARGA DE SOLOS E MATERIAIS GRANULARES EM CAMINHÃO BASCULANTE 10 M³ - CARGA COM PÁ CARREGADEIRA (CAÇAMBA DE 1,7 A 2,8 M³ / 128 HP) E DESCARGA LIVRE (UNIDADE: T). AF_07/2020</v>
          </cell>
          <cell r="I6972" t="str">
            <v>T</v>
          </cell>
        </row>
        <row r="6973">
          <cell r="G6973">
            <v>100991</v>
          </cell>
          <cell r="H6973" t="str">
            <v>CARGA, MANOBRA E DESCARGA DE SOLOS E MATERIAIS GRANULARES EM CAMINHÃO BASCULANTE 14 M³ - CARGA COM PÁ CARREGADEIRA (CAÇAMBA DE 1,7 A 2,8 M³ / 128 HP) E DESCARGA LIVRE (UNIDADE: T). AF_07/2020</v>
          </cell>
          <cell r="I6973" t="str">
            <v>T</v>
          </cell>
        </row>
        <row r="6974">
          <cell r="G6974">
            <v>100992</v>
          </cell>
          <cell r="H6974" t="str">
            <v>CARGA, MANOBRA E DESCARGA DE SOLOS E MATERIAIS GRANULARES EM CAMINHÃO BASCULANTE 18 M³ - CARGA COM PÁ CARREGADEIRA (CAÇAMBA DE 1,7 A 2,8 M³ / 128 HP) E DESCARGA LIVRE (UNIDADE: T). AF_07/2020</v>
          </cell>
          <cell r="I6974" t="str">
            <v>T</v>
          </cell>
        </row>
        <row r="6975">
          <cell r="G6975">
            <v>100993</v>
          </cell>
          <cell r="H6975" t="str">
            <v>CARGA, MANOBRA E DESCARGA DE SOLOS E MATERIAIS GRANULARES EM CAMINHÃO BASCULANTE 6 M³ - CARGA COM ESCAVADEIRA HIDRÁULICA (CAÇAMBA DE 1,20 M³ / 155 HP) E DESCARGA LIVRE (UNIDADE: T). AF_07/2020</v>
          </cell>
          <cell r="I6975" t="str">
            <v>T</v>
          </cell>
        </row>
        <row r="6976">
          <cell r="G6976">
            <v>100994</v>
          </cell>
          <cell r="H6976" t="str">
            <v>CARGA, MANOBRA E DESCARGA DE SOLOS E MATERIAIS GRANULARES EM CAMINHÃO BASCULANTE 10 M³ - CARGA COM ESCAVADEIRA HIDRÁULICA (CAÇAMBA DE 1,20 M³ / 155 HP) E DESCARGA LIVRE (UNIDADE: T). AF_07/2020</v>
          </cell>
          <cell r="I6976" t="str">
            <v>T</v>
          </cell>
        </row>
        <row r="6977">
          <cell r="G6977">
            <v>100995</v>
          </cell>
          <cell r="H6977" t="str">
            <v>CARGA, MANOBRA E DESCARGA DE SOLOS E MATERIAIS GRANULARES EM CAMINHÃO BASCULANTE 14 M³ - CARGA COM ESCAVADEIRA HIDRÁULICA (CAÇAMBA DE 1,20 M³ / 155 HP) E DESCARGA LIVRE (UNIDADE: T). AF_07/2020</v>
          </cell>
          <cell r="I6977" t="str">
            <v>T</v>
          </cell>
        </row>
        <row r="6978">
          <cell r="G6978">
            <v>100996</v>
          </cell>
          <cell r="H6978" t="str">
            <v>CARGA, MANOBRA E DESCARGA DE SOLOS E MATERIAIS GRANULARES EM CAMINHÃO BASCULANTE 18 M³ - CARGA COM ESCAVADEIRA HIDRÁULICA (CAÇAMBA DE 1,20 M³ / 155 HP) E DESCARGA LIVRE (UNIDADE: T). AF_07/2020</v>
          </cell>
          <cell r="I6978" t="str">
            <v>T</v>
          </cell>
        </row>
        <row r="6979">
          <cell r="G6979">
            <v>100997</v>
          </cell>
          <cell r="H6979" t="str">
            <v>CARGA, MANOBRA E DESCARGA DE ENTULHO EM CAMINHÃO BASCULANTE 6 M³ - CARGA COM ESCAVADEIRA HIDRÁULICA  (CAÇAMBA DE 0,80 M³ / 111 HP) E DESCARGA LIVRE (UNIDADE: T). AF_07/2020</v>
          </cell>
          <cell r="I6979" t="str">
            <v>T</v>
          </cell>
        </row>
        <row r="6980">
          <cell r="G6980">
            <v>100998</v>
          </cell>
          <cell r="H6980" t="str">
            <v>CARGA, MANOBRA E DESCARGA DE ENTULHO EM CAMINHÃO BASCULANTE 10 M³ - CARGA COM ESCAVADEIRA HIDRÁULICA  (CAÇAMBA DE 0,80 M³ / 111 HP) E DESCARGA LIVRE (UNIDADE: T). AF_07/2020</v>
          </cell>
          <cell r="I6980" t="str">
            <v>T</v>
          </cell>
        </row>
        <row r="6981">
          <cell r="G6981">
            <v>100999</v>
          </cell>
          <cell r="H6981" t="str">
            <v>CARGA, MANOBRA E DESCARGA DE ENTULHO EM CAMINHÃO BASCULANTE 14 M³ - CARGA COM ESCAVADEIRA HIDRÁULICA  (CAÇAMBA DE 0,80 M³ / 111 HP) E DESCARGA LIVRE (UNIDADE: T). AF_07/2020</v>
          </cell>
          <cell r="I6981" t="str">
            <v>T</v>
          </cell>
        </row>
        <row r="6982">
          <cell r="G6982">
            <v>101000</v>
          </cell>
          <cell r="H6982" t="str">
            <v>CARGA, MANOBRA E DESCARGA DE ENTULHO EM CAMINHÃO BASCULANTE 18 M³ - CARGA COM ESCAVADEIRA HIDRÁULICA  (CAÇAMBA DE 0,80 M³ / 111 HP) E DESCARGA LIVRE (UNIDADE: T). AF_07/2020</v>
          </cell>
          <cell r="I6982" t="str">
            <v>T</v>
          </cell>
        </row>
        <row r="6983">
          <cell r="G6983">
            <v>101001</v>
          </cell>
          <cell r="H6983" t="str">
            <v>CARGA DE MISTURA ASFÁLTICA EM CAMINHÃO BASCULANTE 6 M³ (UNIDADE: T). AF_07/2020</v>
          </cell>
          <cell r="I6983" t="str">
            <v>T</v>
          </cell>
        </row>
        <row r="6984">
          <cell r="G6984">
            <v>101002</v>
          </cell>
          <cell r="H6984" t="str">
            <v>CARGA DE MISTURA ASFÁLTICA EM CAMINHÃO BASCULANTE 10 M³ (UNIDADE: T). AF_07/2020</v>
          </cell>
          <cell r="I6984" t="str">
            <v>T</v>
          </cell>
        </row>
        <row r="6985">
          <cell r="G6985">
            <v>101003</v>
          </cell>
          <cell r="H6985" t="str">
            <v>CARGA DE MISTURA ASFÁLTICA EM CAMINHÃO BASCULANTE 14 M³ (UNIDADE: T). AF_07/2020</v>
          </cell>
          <cell r="I6985" t="str">
            <v>T</v>
          </cell>
        </row>
        <row r="6986">
          <cell r="G6986">
            <v>101004</v>
          </cell>
          <cell r="H6986" t="str">
            <v>CARGA DE MISTURA ASFÁLTICA EM CAMINHÃO BASCULANTE 18 M³ (UNIDADE: T). AF_07/2020</v>
          </cell>
          <cell r="I6986" t="str">
            <v>T</v>
          </cell>
        </row>
        <row r="6987">
          <cell r="G6987">
            <v>101005</v>
          </cell>
          <cell r="H6987" t="str">
            <v>CARGA, MANOBRA E DESCARGA DE ÁGUA EM CAMINHÃO PIPA 6 M³. AF_07/2020</v>
          </cell>
          <cell r="I6987" t="str">
            <v>M3</v>
          </cell>
        </row>
        <row r="6988">
          <cell r="G6988">
            <v>101006</v>
          </cell>
          <cell r="H6988" t="str">
            <v>CARGA, MANOBRA E DESCARGA DE ÁGUA EM CAMINHÃO PIPA 10 M³. AF_07/2020</v>
          </cell>
          <cell r="I6988" t="str">
            <v>M3</v>
          </cell>
        </row>
        <row r="6989">
          <cell r="G6989">
            <v>101007</v>
          </cell>
          <cell r="H6989" t="str">
            <v>CARGA DE ÁGUA EM CAMINHÃO PIPA 6 M³. AF_07/2020</v>
          </cell>
          <cell r="I6989" t="str">
            <v>M3</v>
          </cell>
        </row>
        <row r="6990">
          <cell r="G6990">
            <v>101008</v>
          </cell>
          <cell r="H6990" t="str">
            <v>CARGA DE ÁGUA EM CAMINHÃO PIPA 10 M³. AF_07/2020</v>
          </cell>
          <cell r="I6990" t="str">
            <v>M3</v>
          </cell>
        </row>
        <row r="6991">
          <cell r="G6991">
            <v>101009</v>
          </cell>
          <cell r="H6991" t="str">
            <v>CARGA, MANOBRA E DESCARGA DE POSTE DE CONCRETO EM CAMINHÃO CARROCERIA COM GUINDAUTO (MUNCK) 11,7 TM. AF_07/2020</v>
          </cell>
          <cell r="I6991" t="str">
            <v>T</v>
          </cell>
        </row>
        <row r="6992">
          <cell r="G6992">
            <v>101010</v>
          </cell>
          <cell r="H6992" t="str">
            <v>CARGA, MANOBRA E DESCARGA DE PERFIL METÁLICO EM CAMINHÃO CARROCERIA COM GUINDAUTO (MUNCK) 11,7 TM. AF_07/2020</v>
          </cell>
          <cell r="I6992" t="str">
            <v>T</v>
          </cell>
        </row>
        <row r="6993">
          <cell r="G6993">
            <v>101013</v>
          </cell>
          <cell r="H6993" t="str">
            <v>CARGA, MANOBRA E DESCARGA DE TUBOS DE CONCRETO, DN MENOR OU IGUAL A 300 MM, EM CAMINHÃO CARROCERIA COM GUINDAUTO (MUNCK) 11,7 TM. AF_07/2020</v>
          </cell>
          <cell r="I6993" t="str">
            <v>T</v>
          </cell>
        </row>
        <row r="6994">
          <cell r="G6994">
            <v>101014</v>
          </cell>
          <cell r="H6994" t="str">
            <v>CARGA, MANOBRA E DESCARGA DE TUBOS DE CONCRETO, DN 400 MM, EM CAMINHÃO CARROCERIA COM GUINDAUTO (MUNCK) 11,7 TM. AF_07/2020</v>
          </cell>
          <cell r="I6994" t="str">
            <v>T</v>
          </cell>
        </row>
        <row r="6995">
          <cell r="G6995">
            <v>101015</v>
          </cell>
          <cell r="H6995" t="str">
            <v>CARGA, MANOBRA E DESCARGA DE TUBOS DE CONCRETO, DN 500 MM, EM CAMINHÃO CARROCERIA COM GUINDAUTO (MUNCK) 11,7 TM. AF_07/2020</v>
          </cell>
          <cell r="I6995" t="str">
            <v>T</v>
          </cell>
        </row>
        <row r="6996">
          <cell r="G6996">
            <v>101016</v>
          </cell>
          <cell r="H6996" t="str">
            <v>CARGA, MANOBRA E DESCARGA DE TUBOS METÁLICOS, DN MENOR OU IGUAL A 150 MM, EM CAMINHÃO CARROCERIA COM GUINDAUTO (MUNCK) 11,7 TM. AF_07/2020</v>
          </cell>
          <cell r="I6996" t="str">
            <v>T</v>
          </cell>
        </row>
        <row r="6997">
          <cell r="G6997">
            <v>101017</v>
          </cell>
          <cell r="H6997" t="str">
            <v>CARGA, MANOBRA E DESCARGA DE TUBOS METÁLICOS, DN 200 MM, EM CAMINHÃO CARROCERIA COM GUINDAUTO (MUNCK) 11,7 TM. AF_07/2020</v>
          </cell>
          <cell r="I6997" t="str">
            <v>T</v>
          </cell>
        </row>
        <row r="6998">
          <cell r="G6998">
            <v>101018</v>
          </cell>
          <cell r="H6998" t="str">
            <v>CARGA, MANOBRA E DESCARGA DE TUBOS METÁLICOS, DN 250 MM, EM CAMINHÃO CARROCERIA COM GUINDAUTO (MUNCK) 11,7 TM. AF_07/2020</v>
          </cell>
          <cell r="I6998" t="str">
            <v>T</v>
          </cell>
        </row>
        <row r="6999">
          <cell r="G6999">
            <v>101463</v>
          </cell>
          <cell r="H6999" t="str">
            <v>CARGA, MANOBRA E DESCARGA DE TUBOS DE CONCRETO, DN 600 MM, EM CAMINHÃO CARROCERIA COM GUINDAUTO (MUNCK) 11,7 TM. AF_07/2020</v>
          </cell>
          <cell r="I6999" t="str">
            <v>T</v>
          </cell>
        </row>
        <row r="7000">
          <cell r="G7000">
            <v>101464</v>
          </cell>
          <cell r="H7000" t="str">
            <v>CARGA, MANOBRA E DESCARGA DE TUBOS DE CONCRETO, DN 700 MM, EM CAMINHÃO CARROCERIA COM GUINDAUTO (MUNCK) 11,7 TM. AF_07/2020</v>
          </cell>
          <cell r="I7000" t="str">
            <v>T</v>
          </cell>
        </row>
        <row r="7001">
          <cell r="G7001">
            <v>101465</v>
          </cell>
          <cell r="H7001" t="str">
            <v>CARGA, MANOBRA E DESCARGA DE TUBOS DE CONCRETO, DN 800 MM, EM CAMINHÃO CARROCERIA COM GUINDAUTO (MUNCK) 11,7 TM. AF_07/2020</v>
          </cell>
          <cell r="I7001" t="str">
            <v>T</v>
          </cell>
        </row>
        <row r="7002">
          <cell r="G7002">
            <v>101466</v>
          </cell>
          <cell r="H7002" t="str">
            <v>CARGA, MANOBRA E DESCARGA DE TUBOS DE CONCRETO, DN 900 MM, EM CAMINHÃO CARROCERIA COM GUINDAUTO (MUNCK) 11,7 TM. AF_07/2020</v>
          </cell>
          <cell r="I7002" t="str">
            <v>T</v>
          </cell>
        </row>
        <row r="7003">
          <cell r="G7003">
            <v>101467</v>
          </cell>
          <cell r="H7003" t="str">
            <v>CARGA, MANOBRA E DESCARGA DE TUBOS DE CONCRETO, DN 1000 MM, EM CAMINHÃO CARROCERIA COM GUINDAUTO (MUNCK) 11,7 TM. AF_07/2020</v>
          </cell>
          <cell r="I7003" t="str">
            <v>T</v>
          </cell>
        </row>
        <row r="7004">
          <cell r="G7004">
            <v>101468</v>
          </cell>
          <cell r="H7004" t="str">
            <v>CARGA, MANOBRA E DESCARGA DE TUBOS DE CONCRETO, DN 1200 MM, EM CAMINHÃO CARROCERIA COM GUINDAUTO (MUNCK) 11,7 TM. AF_07/2020</v>
          </cell>
          <cell r="I7004" t="str">
            <v>T</v>
          </cell>
        </row>
        <row r="7005">
          <cell r="G7005">
            <v>101469</v>
          </cell>
          <cell r="H7005" t="str">
            <v>CARGA, MANOBRA E DESCARGA DE TUBOS METÁLICOS, DN 300 MM, EM CAMINHÃO CARROCERIA COM GUINDAUTO (MUNCK) 11,7 TM. AF_07/2020</v>
          </cell>
          <cell r="I7005" t="str">
            <v>T</v>
          </cell>
        </row>
        <row r="7006">
          <cell r="G7006">
            <v>101470</v>
          </cell>
          <cell r="H7006" t="str">
            <v>CARGA, MANOBRA E DESCARGA DE TUBOS METÁLICOS, DN 350 MM, EM CAMINHÃO CARROCERIA COM GUINDAUTO (MUNCK) 11,7 TM. AF_07/2020</v>
          </cell>
          <cell r="I7006" t="str">
            <v>T</v>
          </cell>
        </row>
        <row r="7007">
          <cell r="G7007">
            <v>101471</v>
          </cell>
          <cell r="H7007" t="str">
            <v>CARGA, MANOBRA E DESCARGA DE TUBOS METÁLICOS, DN 400 MM, EM CAMINHÃO CARROCERIA COM GUINDAUTO (MUNCK) 11,7 TM. AF_07/2020</v>
          </cell>
          <cell r="I7007" t="str">
            <v>T</v>
          </cell>
        </row>
        <row r="7008">
          <cell r="G7008">
            <v>101472</v>
          </cell>
          <cell r="H7008" t="str">
            <v>CARGA, MANOBRA E DESCARGA DE TUBOS METÁLICOS, DN 500 MM, EM CAMINHÃO CARROCERIA COM GUINDAUTO (MUNCK) 11,7 TM. AF_07/2020</v>
          </cell>
          <cell r="I7008" t="str">
            <v>T</v>
          </cell>
        </row>
        <row r="7009">
          <cell r="G7009">
            <v>101473</v>
          </cell>
          <cell r="H7009" t="str">
            <v>CARGA, MANOBRA E DESCARGA DE TUBOS METÁLICOS, DN 600 MM, EM CAMINHÃO CARROCERIA COM GUINDAUTO (MUNCK) 11,7 TM. AF_07/2020</v>
          </cell>
          <cell r="I7009" t="str">
            <v>T</v>
          </cell>
        </row>
        <row r="7010">
          <cell r="G7010">
            <v>101474</v>
          </cell>
          <cell r="H7010" t="str">
            <v>CARGA, MANOBRA E DESCARGA DE TUBOS METÁLICOS, DN 700 MM, EM CAMINHÃO CARROCERIA COM GUINDAUTO (MUNCK) 11,7 TM. AF_07/2020</v>
          </cell>
          <cell r="I7010" t="str">
            <v>T</v>
          </cell>
        </row>
        <row r="7011">
          <cell r="G7011">
            <v>101475</v>
          </cell>
          <cell r="H7011" t="str">
            <v>CARGA, MANOBRA E DESCARGA DE TUBOS METÁLICOS, DN 800 MM, EM CAMINHÃO CARROCERIA COM GUINDAUTO (MUNCK) 11,7 TM. AF_07/2020</v>
          </cell>
          <cell r="I7011" t="str">
            <v>T</v>
          </cell>
        </row>
        <row r="7012">
          <cell r="G7012">
            <v>101476</v>
          </cell>
          <cell r="H7012" t="str">
            <v>CARGA, MANOBRA E DESCARGA DE TUBOS METÁLICOS, DN 900 MM, EM CAMINHÃO CARROCERIA COM GUINDAUTO (MUNCK) 11,7 TM. AF_07/2020</v>
          </cell>
          <cell r="I7012" t="str">
            <v>T</v>
          </cell>
        </row>
        <row r="7013">
          <cell r="G7013">
            <v>101477</v>
          </cell>
          <cell r="H7013" t="str">
            <v>CARGA, MANOBRA E DESCARGA DE TUBOS METÁLICOS, DN 1000 MM, EM CAMINHÃO CARROCERIA COM GUINDAUTO (MUNCK) 11,7 TM. AF_07/2020</v>
          </cell>
          <cell r="I7013" t="str">
            <v>T</v>
          </cell>
        </row>
        <row r="7014">
          <cell r="G7014">
            <v>101478</v>
          </cell>
          <cell r="H7014" t="str">
            <v>CARGA, MANOBRA E DESCARGA DE TUBOS METÁLICOS, DN 1200 MM, EM CAMINHÃO CARROCERIA COM GUINDAUTO (MUNCK) 11,7 TM. AF_07/2020</v>
          </cell>
          <cell r="I7014" t="str">
            <v>T</v>
          </cell>
        </row>
        <row r="7015">
          <cell r="G7015">
            <v>101480</v>
          </cell>
          <cell r="H7015" t="str">
            <v>CARGA, MANOBRA E DESCARGA DE TUBOS PLÁSTICOS, DN 250 MM, EM CAMINHÃO CARROCERIA COM GUINDAUTO (MUNCK) 11,7 TM. AF_07/2020</v>
          </cell>
          <cell r="I7015" t="str">
            <v>T</v>
          </cell>
        </row>
        <row r="7016">
          <cell r="G7016">
            <v>101481</v>
          </cell>
          <cell r="H7016" t="str">
            <v>CARGA, MANOBRA E DESCARGA DE TUBOS PLÁSTICOS, DN 300 MM, EM CAMINHÃO CARROCERIA COM GUINDAUTO (MUNCK) 11,7 TM. AF_07/2020</v>
          </cell>
          <cell r="I7016" t="str">
            <v>T</v>
          </cell>
        </row>
        <row r="7017">
          <cell r="G7017">
            <v>101482</v>
          </cell>
          <cell r="H7017" t="str">
            <v>CARGA, MANOBRA E DESCARGA DE TUBOS PLÁSTICOS, DN 400 MM, EM CAMINHÃO CARROCERIA COM GUINDAUTO (MUNCK) 11,7 TM. AF_07/2020</v>
          </cell>
          <cell r="I7017" t="str">
            <v>T</v>
          </cell>
        </row>
        <row r="7018">
          <cell r="G7018">
            <v>101483</v>
          </cell>
          <cell r="H7018" t="str">
            <v>CARGA, MANOBRA E DESCARGA DE TUBOS PLÁSTICOS, DN 500 MM, EM CAMINHÃO CARROCERIA COM GUINDAUTO (MUNCK) 11,7 TM. AF_07/2020</v>
          </cell>
          <cell r="I7018" t="str">
            <v>T</v>
          </cell>
        </row>
        <row r="7019">
          <cell r="G7019">
            <v>101484</v>
          </cell>
          <cell r="H7019" t="str">
            <v>CARGA, MANOBRA E DESCARGA DE TUBOS PLÁSTICOS, DN 600 MM, EM CAMINHÃO CARROCERIA COM GUINDAUTO (MUNCK) 11,7 TM. AF_07/2020</v>
          </cell>
          <cell r="I7019" t="str">
            <v>T</v>
          </cell>
        </row>
        <row r="7020">
          <cell r="G7020">
            <v>101485</v>
          </cell>
          <cell r="H7020" t="str">
            <v>CARGA, MANOBRA E DESCARGA DE TUBOS PLÁSTICOS, DN 750 MM, EM CAMINHÃO CARROCERIA COM GUINDAUTO (MUNCK) 11,7 TM. AF_07/2020</v>
          </cell>
          <cell r="I7020" t="str">
            <v>T</v>
          </cell>
        </row>
        <row r="7021">
          <cell r="G7021">
            <v>101486</v>
          </cell>
          <cell r="H7021" t="str">
            <v>CARGA, MANOBRA E DESCARGA DE TUBOS PLÁSTICOS, DN 900 MM, EM CAMINHÃO CARROCERIA COM GUINDAUTO (MUNCK) 11,7 TM. AF_07/2020</v>
          </cell>
          <cell r="I7021" t="str">
            <v>T</v>
          </cell>
        </row>
        <row r="7022">
          <cell r="G7022">
            <v>101487</v>
          </cell>
          <cell r="H7022" t="str">
            <v>CARGA, MANOBRA E DESCARGA DE TUBOS PLÁSTICOS, DN 1000 MM, EM CAMINHÃO CARROCERIA COM GUINDAUTO (MUNCK) 11,7 TM. AF_07/2020</v>
          </cell>
          <cell r="I7022" t="str">
            <v>T</v>
          </cell>
        </row>
        <row r="7023">
          <cell r="G7023">
            <v>101488</v>
          </cell>
          <cell r="H7023" t="str">
            <v>CARGA, MANOBRA E DESCARGA DE TUBOS PLÁSTICOS, DN 1200 MM, EM CAMINHÃO CARROCERIA COM GUINDAUTO (MUNCK) 11,7 TM. AF_07/2020</v>
          </cell>
          <cell r="I7023" t="str">
            <v>T</v>
          </cell>
        </row>
        <row r="7024">
          <cell r="G7024">
            <v>101188</v>
          </cell>
          <cell r="H7024" t="str">
            <v>RECOMPOSIÇÃO PARCIAL DE ARAME FARPADO Nº 14 CLASSE 250, FIXADO EM CERCA COM MOURÕES DE CONCRETO - FORNECIMENTO E INSTALAÇÃO. AF_05/2020</v>
          </cell>
          <cell r="I7024" t="str">
            <v>M</v>
          </cell>
        </row>
        <row r="7025">
          <cell r="G7025">
            <v>101189</v>
          </cell>
          <cell r="H7025" t="str">
            <v>CERCA COM MOURÕES DE CONCRETO, RETO, H=3,00 M, ESPAÇAMENTO DE 2,5 M, CRAVADOS 0,5 M, COM 4 FIOS DE ARAME FARPADO Nº 14 CLASSE 250 - FORNECIMENTO E INSTALAÇÃO. AF_05/2020</v>
          </cell>
          <cell r="I7025" t="str">
            <v>M</v>
          </cell>
        </row>
        <row r="7026">
          <cell r="G7026">
            <v>101190</v>
          </cell>
          <cell r="H7026" t="str">
            <v>CERCA COM MOURÕES DE CONCRETO, RETO, H=3,00 M, ESPAÇAMENTO DE 2,5 M, CRAVADOS 0,5 M, COM 4 FIOS DE ARAME DE AÇO OVALADO 15X17 - FORNECIMENTO E INSTALAÇÃO. AF_05/2020</v>
          </cell>
          <cell r="I7026" t="str">
            <v>M</v>
          </cell>
        </row>
        <row r="7027">
          <cell r="G7027">
            <v>101191</v>
          </cell>
          <cell r="H7027" t="str">
            <v>CERCA COM MOURÕES DE CONCRETO, RETO, H=3,00 M, ESPAÇAMENTO DE 2,5 M, CRAVADOS 0,5 M, COM 4 FIOS DE ARAME MISTO - FORNECIMENTO E INSTALAÇÃO. AF_05/2020</v>
          </cell>
          <cell r="I7027" t="str">
            <v>M</v>
          </cell>
        </row>
        <row r="7028">
          <cell r="G7028">
            <v>101192</v>
          </cell>
          <cell r="H7028" t="str">
            <v>CERCA COM MOURÕES DE CONCRETO, RETO, H=2,30 M, ESPAÇAMENTO DE 2,5 M, CRAVADOS 0,5 M, COM 4 FIOS DE ARAME FARPADO Nº 14 CLASSE 250 - FORNECIMENTO E INSTALAÇÃO. AF_05/2020</v>
          </cell>
          <cell r="I7028" t="str">
            <v>M</v>
          </cell>
        </row>
        <row r="7029">
          <cell r="G7029">
            <v>101193</v>
          </cell>
          <cell r="H7029" t="str">
            <v>CERCA COM MOURÕES DE CONCRETO, RETO, H=2,30 M, ESPAÇAMENTO DE 2,5 M, CRAVADOS 0,5 M, COM 4 FIOS DE ARAME DE AÇO OVALADO 15X17 - FORNECIMENTO E INSTALAÇÃO. AF_05/2020</v>
          </cell>
          <cell r="I7029" t="str">
            <v>M</v>
          </cell>
        </row>
        <row r="7030">
          <cell r="G7030">
            <v>101194</v>
          </cell>
          <cell r="H7030" t="str">
            <v>CERCA COM MOURÕES DE CONCRETO, RETO, H=2,30 M, ESPAÇAMENTO DE 2,5 M, CRAVADOS 0,5 M, COM 4 FIOS DE ARAME MISTO - FORNECIMENTO E INSTALAÇÃO. AF_05/2020</v>
          </cell>
          <cell r="I7030" t="str">
            <v>M</v>
          </cell>
        </row>
        <row r="7031">
          <cell r="G7031">
            <v>101197</v>
          </cell>
          <cell r="H7031" t="str">
            <v>CERCA COM MOURÕES DE CONCRETO, SEÇÃO "T" PONTA INCLINADA, 10X10 CM, ESPAÇAMENTO DE 2,5 M, CRAVADOS 0,5 M, COM 11 FIOS DE ARAME FARPADO Nº 14 - FORNECIMENTO E INSTALAÇÃO. AF_05/2020</v>
          </cell>
          <cell r="I7031" t="str">
            <v>M</v>
          </cell>
        </row>
        <row r="7032">
          <cell r="G7032">
            <v>101198</v>
          </cell>
          <cell r="H7032" t="str">
            <v>CERCA COM MOURÕES DE CONCRETO, SEÇÃO "T" PONTA INCLINADA, 10X10 CM, ESPAÇAMENTO DE 2,5 M, CRAVADOS 0,5 M, COM 11 FIOS DE ARAME DE AÇO OVALADO 15X17 - FORNECIMENTO E INSTALAÇÃO. AF_05/2020</v>
          </cell>
          <cell r="I7032" t="str">
            <v>M</v>
          </cell>
        </row>
        <row r="7033">
          <cell r="G7033">
            <v>101199</v>
          </cell>
          <cell r="H7033" t="str">
            <v>CERCA COM MOURÕES DE CONCRETO, SEÇÃO "T" PONTA INCLINADA, 10X10CM, ESPAÇAMENTO DE 2,5M, CRAVADOS 0,5M, COM 11 FIOS DE ARAME MISTO - FORNECIMENTO E INSTALAÇÃO. AF_05/2020</v>
          </cell>
          <cell r="I7033" t="str">
            <v>M</v>
          </cell>
        </row>
        <row r="7034">
          <cell r="G7034">
            <v>101200</v>
          </cell>
          <cell r="H7034" t="str">
            <v>CERCA COM MOURÕES DE MADEIRA, 7,5X7,5 CM, ESPAÇAMENTO DE 2,5 M, ALTURA LIVRE DE 2 M, CRAVADOS 0,5 M, COM 4 FIOS DE ARAME FARPADO Nº 14 CLASSE 250 - FORNECIMENTO E INSTALAÇÃO. AF_05/2020</v>
          </cell>
          <cell r="I7034" t="str">
            <v>M</v>
          </cell>
        </row>
        <row r="7035">
          <cell r="G7035">
            <v>101201</v>
          </cell>
          <cell r="H7035" t="str">
            <v>CERCA COM MOURÕES DE MADEIRA, 7,5X7,5 CM, ESPAÇAMENTO DE 2,5 M, ALTURA LIVRE DE 2 M, CRAVADOS 0,5 M, COM 8 FIOS DE ARAME FARPADO Nº 14 CLASSE 250 - FORNECIMENTO E INSTALAÇÃO. AF_05/2020</v>
          </cell>
          <cell r="I7035" t="str">
            <v>M</v>
          </cell>
        </row>
        <row r="7036">
          <cell r="G7036">
            <v>101202</v>
          </cell>
          <cell r="H7036" t="str">
            <v>CERCA COM MOURÕES DE MADEIRA ROLIÇA, DIÂMETRO 11 CM, ESPAÇAMENTO DE 2,5 M, ALTURA LIVRE DE 1,7 M, CRAVADOS 0,5 M, COM 5 FIOS DE ARAME FARPADO Nº 14 CLASSE 250 - FORNECIMENTO E INSTALAÇÃO. AF_05/2020</v>
          </cell>
          <cell r="I7036" t="str">
            <v>M</v>
          </cell>
        </row>
        <row r="7037">
          <cell r="G7037">
            <v>101203</v>
          </cell>
          <cell r="H7037" t="str">
            <v>CERCA COM MOURÕES DE MADEIRA ROLIÇA, DIÂMETRO 11 CM, ESPAÇAMENTO DE 2,5 M, ALTURA LIVRE DE 1,7 M, CRAVADOS 0,5 M, COM 5 FIOS DE ARAME DE AÇO OVALADO 15X17 - FORNECIMENTO E INSTALAÇÃO. AF_05/2020</v>
          </cell>
          <cell r="I7037" t="str">
            <v>M</v>
          </cell>
        </row>
        <row r="7038">
          <cell r="G7038">
            <v>101204</v>
          </cell>
          <cell r="H7038" t="str">
            <v>CERCA COM MOURÕES DE MADEIRA ROLIÇA, DIÂMETRO 11 CM, ESPAÇAMENTO DE 2,5 M, ALTURA LIVRE DE 1,7 M, CRAVADOS 0,5 M, COM 5 FIOS DE ARAME MISTO - FORNECIMENTO E INSTALAÇÃO. AF_05/2020</v>
          </cell>
          <cell r="I7038" t="str">
            <v>M</v>
          </cell>
        </row>
        <row r="7039">
          <cell r="G7039">
            <v>101205</v>
          </cell>
          <cell r="H7039" t="str">
            <v>PORTÃO COM MOURÕES DE MADEIRA ROLIÇA, DIÂMETRO 11 CM, COM 5 FIOS DE ARAME FARPADO Nº 14 CLASSE 250, SEM DOBRADIÇAS - FORNECIMENTO E INSTALAÇÃO. AF_05/2020</v>
          </cell>
          <cell r="I7039" t="str">
            <v>M</v>
          </cell>
        </row>
        <row r="7040">
          <cell r="G7040">
            <v>102362</v>
          </cell>
          <cell r="H7040" t="str">
            <v>ALAMBRADO PARA QUADRA POLIESPORTIVA, ESTRUTURADO POR TUBOS DE ACO GALVANIZADO, (MONTANTES COM DIAMETRO 2", TRAVESSAS E ESCORAS COM DIÂMETRO 1 ¼), COM TELA DE ARAME GALVANIZADO, FIO 14 BWG E MALHA QUADRADA 5X5CM (EXCETO MURETA). AF_03/2021</v>
          </cell>
          <cell r="I7040" t="str">
            <v>M2</v>
          </cell>
        </row>
        <row r="7041">
          <cell r="G7041">
            <v>102363</v>
          </cell>
          <cell r="H7041" t="str">
            <v>ALAMBRADO PARA QUADRA POLIESPORTIVA, ESTRUTURADO POR TUBOS DE ACO GALVANIZADO, (MONTANTES COM DIAMETRO 2", TRAVESSAS E ESCORAS COM DIÂMETRO 1 ¼), COM TELA DE ARAME GALVANIZADO, FIO 12 BWG E MALHA QUADRADA 5X5CM (EXCETO MURETA). AF_03/2021</v>
          </cell>
          <cell r="I7041" t="str">
            <v>M2</v>
          </cell>
        </row>
        <row r="7042">
          <cell r="G7042">
            <v>102364</v>
          </cell>
          <cell r="H7042" t="str">
            <v>ALAMBRADO PARA QUADRA POLIESPORTIVA, ESTRUTURADO POR TUBOS DE ACO GALVANIZADO, (MONTANTES COM DIAMETRO 2", TRAVESSAS E ESCORAS COM DIÂMETRO 1 ¼), COM TELA DE ARAME GALVANIZADO, FIO 10 BWG E MALHA QUADRADA 5X5CM (EXCETO MURETA). AF_03/2021</v>
          </cell>
          <cell r="I7042" t="str">
            <v>M2</v>
          </cell>
        </row>
        <row r="7043">
          <cell r="G7043">
            <v>98509</v>
          </cell>
          <cell r="H7043" t="str">
            <v>PLANTIO DE ARBUSTO OU  CERCA VIVA. AF_05/2018</v>
          </cell>
          <cell r="I7043" t="str">
            <v>UN</v>
          </cell>
        </row>
        <row r="7044">
          <cell r="G7044">
            <v>98510</v>
          </cell>
          <cell r="H7044" t="str">
            <v>PLANTIO DE ÁRVORE ORNAMENTAL COM ALTURA DE MUDA MENOR OU IGUAL A 2,00 M. AF_05/2018</v>
          </cell>
          <cell r="I7044" t="str">
            <v>UN</v>
          </cell>
        </row>
        <row r="7045">
          <cell r="G7045">
            <v>98511</v>
          </cell>
          <cell r="H7045" t="str">
            <v>PLANTIO DE ÁRVORE ORNAMENTAL COM ALTURA DE MUDA MAIOR QUE 2,00 M E MENOR OU IGUAL A 4,00 M. AF_05/2018</v>
          </cell>
          <cell r="I7045" t="str">
            <v>UN</v>
          </cell>
        </row>
        <row r="7046">
          <cell r="G7046">
            <v>98516</v>
          </cell>
          <cell r="H7046" t="str">
            <v>PLANTIO DE PALMEIRA COM ALTURA DE MUDA MENOR OU IGUAL A 2,00 M. AF_05/2018</v>
          </cell>
          <cell r="I7046" t="str">
            <v>UN</v>
          </cell>
        </row>
        <row r="7047">
          <cell r="G7047">
            <v>98519</v>
          </cell>
          <cell r="H7047" t="str">
            <v>REVOLVIMENTO E LIMPEZA MANUAL DE SOLO. AF_05/2018</v>
          </cell>
          <cell r="I7047" t="str">
            <v>M2</v>
          </cell>
        </row>
        <row r="7048">
          <cell r="G7048">
            <v>98520</v>
          </cell>
          <cell r="H7048" t="str">
            <v>APLICAÇÃO DE ADUBO EM SOLO. AF_05/2018</v>
          </cell>
          <cell r="I7048" t="str">
            <v>M2</v>
          </cell>
        </row>
        <row r="7049">
          <cell r="G7049">
            <v>98521</v>
          </cell>
          <cell r="H7049" t="str">
            <v>APLICAÇÃO DE CALCÁRIO PARA CORREÇÃO DO PH DO SOLO. AF_05/2018</v>
          </cell>
          <cell r="I7049" t="str">
            <v>M2</v>
          </cell>
        </row>
        <row r="7050">
          <cell r="G7050">
            <v>98522</v>
          </cell>
          <cell r="H7050" t="str">
            <v>ALAMBRADO EM MOURÕES DE CONCRETO, COM TELA DE ARAME GALVANIZADO (INCLUSIVE MURETA EM CONCRETO). AF_05/2018</v>
          </cell>
          <cell r="I7050" t="str">
            <v>M</v>
          </cell>
        </row>
        <row r="7051">
          <cell r="G7051">
            <v>98524</v>
          </cell>
          <cell r="H7051" t="str">
            <v>LIMPEZA MANUAL DE VEGETAÇÃO EM TERRENO COM ENXADA.AF_05/2018</v>
          </cell>
          <cell r="I7051" t="str">
            <v>M2</v>
          </cell>
        </row>
        <row r="7052">
          <cell r="G7052">
            <v>98503</v>
          </cell>
          <cell r="H7052" t="str">
            <v>PLANTIO DE GRAMA EM PAVIMENTO CONCREGRAMA. AF_05/2018</v>
          </cell>
          <cell r="I7052" t="str">
            <v>M2</v>
          </cell>
        </row>
        <row r="7053">
          <cell r="G7053">
            <v>98504</v>
          </cell>
          <cell r="H7053" t="str">
            <v>PLANTIO DE GRAMA BATATAIS EM PLACAS. AF_05/2018</v>
          </cell>
          <cell r="I7053" t="str">
            <v>M2</v>
          </cell>
        </row>
        <row r="7054">
          <cell r="G7054">
            <v>98505</v>
          </cell>
          <cell r="H7054" t="str">
            <v>PLANTIO DE FORRAÇÃO. AF_05/2018</v>
          </cell>
          <cell r="I7054" t="str">
            <v>M2</v>
          </cell>
        </row>
        <row r="7055">
          <cell r="G7055">
            <v>103946</v>
          </cell>
          <cell r="H7055" t="str">
            <v>PLANTIO DE GRAMA ESMERALDA OU SÃO CARLOS OU CURITIBANA, EM PLACAS. AF_05/2022</v>
          </cell>
          <cell r="I7055" t="str">
            <v>M2</v>
          </cell>
        </row>
        <row r="7056">
          <cell r="G7056">
            <v>103185</v>
          </cell>
          <cell r="H7056" t="str">
            <v>INSTALAÇÃO DE ESQUI TRIPLO, EM TUBO DE AÇO CARBONO - EQUIPAMENTO DE GINÁSTICA PARA ACADEMIA AO AR LIVRE / ACADEMIA DA TERCEIRA IDADE - ATI, INSTALADO SOBRE PISO DE CONCRETO EXISTENTE. AF_10/2021</v>
          </cell>
          <cell r="I7056" t="str">
            <v>UN</v>
          </cell>
        </row>
        <row r="7057">
          <cell r="G7057">
            <v>103186</v>
          </cell>
          <cell r="H7057" t="str">
            <v>INSTALAÇÃO DE MULTIEXERCITADOR COM SEIS FUNÇÕES, EM TUBO DE AÇO CARBONO - EQUIPAMENTO DE GINÁSTICA PARA ACADEMIA AO AR LIVRE / ACADEMIA DA TERCEIRA IDADE - ATI, INSTALADO SOBRE PISO DE CONCRETO EXISTENTE. AF_10/2021</v>
          </cell>
          <cell r="I7057" t="str">
            <v>UN</v>
          </cell>
        </row>
        <row r="7058">
          <cell r="G7058">
            <v>103187</v>
          </cell>
          <cell r="H7058" t="str">
            <v>INSTALAÇÃO DE SIMULADOR DE CAMINHADA TRIPLO, EM TUBO DE AÇO CARBONO - EQUIPAMENTO DE GINÁSTICA PARA ACADEMIA AO AR LIVRE / ACADEMIA DA TERCEIRA IDADE - ATI, INSTALADO SOBRE PISO DE CONCRETO EXISTENTE. AF_10/2021</v>
          </cell>
          <cell r="I7058" t="str">
            <v>UN</v>
          </cell>
        </row>
        <row r="7059">
          <cell r="G7059">
            <v>103188</v>
          </cell>
          <cell r="H7059" t="str">
            <v>INSTALAÇÃO DE SIMULADOR DE CAVALGADA TRIPLO, EM TUBO DE AÇO CARBONO - EQUIPAMENTO DE GINÁSTICA PARA ACADEMIA AO AR LIVRE / ACADEMIA DA TERCEIRA IDADE - ATI, INSTALADO SOBRE PISO DE CONCRETO EXISTENTE. AF_10/2021</v>
          </cell>
          <cell r="I7059" t="str">
            <v>UN</v>
          </cell>
        </row>
        <row r="7060">
          <cell r="G7060">
            <v>103189</v>
          </cell>
          <cell r="H7060" t="str">
            <v>INSTALAÇÃO DE SIMULADOR DE REMO INDIVIDUAL, EM TUBO DE AÇO CARBONO - EQUIPAMENTO DE GINÁSTICA PARA ACADEMIA AO AR LIVRE / ACADEMIA DA TERCEIRA IDADE - ATI, INSTALADO SOBRE PISO DE CONCRETO EXISTENTE. AF_10/2021</v>
          </cell>
          <cell r="I7060" t="str">
            <v>UN</v>
          </cell>
        </row>
        <row r="7061">
          <cell r="G7061">
            <v>103190</v>
          </cell>
          <cell r="H7061" t="str">
            <v>INSTALAÇÃO DE PRESSÃO DE PERNAS TRIPLO, EM TUBO DE AÇO CARBONO - EQUIPAMENTO DE GINÁSTICA PARA ACADEMIA AO AR LIVRE / ACADEMIA DA TERCEIRA IDADE - ATI, INSTALADO SOBRE SOLO. AF_10/2021</v>
          </cell>
          <cell r="I7061" t="str">
            <v>UN</v>
          </cell>
        </row>
        <row r="7062">
          <cell r="G7062">
            <v>103191</v>
          </cell>
          <cell r="H7062" t="str">
            <v>INSTALAÇÃO DE ALONGADOR COM TRÊS ALTURAS, EM TUBO DE AÇO CARBONO - EQUIPAMENTO DE GINASTICA PARA ACADEMIA AO AR LIVRE / ACADEMIA DA TERCEIRA IDADE - ATI, INSTALADO SOBRE SOLO. AF_10/2021</v>
          </cell>
          <cell r="I7062" t="str">
            <v>UN</v>
          </cell>
        </row>
        <row r="7063">
          <cell r="G7063">
            <v>103192</v>
          </cell>
          <cell r="H7063" t="str">
            <v>INSTALAÇÃO DE ROTAÇÃO DIAGONAL DUPLA, APARELHO TRIPLO, EM TUBO DE AÇO CARBONO - EQUIPAMENTO DE GINÁSTICA PARA ACADEMIA AO AR LIVRE / ACADEMIA DA TERCEIRA IDADE - ATI, INSTALADO SOBRE SOLO. AF_10/2021</v>
          </cell>
          <cell r="I7063" t="str">
            <v>UN</v>
          </cell>
        </row>
        <row r="7064">
          <cell r="G7064">
            <v>103193</v>
          </cell>
          <cell r="H7064" t="str">
            <v>INSTALAÇÃO DE ROTAÇÃO VERTICAL DUPLO, EM TUBO DE AÇO CARBONO - EQUIPAMENTO DE GINÁSTICA PARA ACADEMIA AO AR LIVRE / ACADEMIA DA TERCEIRA IDADE - ATI, INSTALADO SOBRE SOLO. AF_10/2021</v>
          </cell>
          <cell r="I7064" t="str">
            <v>UN</v>
          </cell>
        </row>
        <row r="7065">
          <cell r="G7065">
            <v>103194</v>
          </cell>
          <cell r="H7065" t="str">
            <v>INSTALAÇÃO DE SURF DUPLO, EM TUBO DE AÇO CARBONO - EQUIPAMENTO DE GINÁSTICA PARA ACADEMIA AO AR LIVRE / ACADEMIA DA TERCEIRA IDADE - ATI, INSTALADO SOBRE SOLO. AF_10/2021</v>
          </cell>
          <cell r="I7065" t="str">
            <v>UN</v>
          </cell>
        </row>
        <row r="7066">
          <cell r="G7066">
            <v>103195</v>
          </cell>
          <cell r="H7066" t="str">
            <v>INSTALAÇÃO DE PLACA ORIENTATIVA SOBRE EXERCÍCIOS, 2,00M X 1,00M, EM TUBO DE AÇO CARBONO - PARA ACADEMIA AO AR LIVRE / ACADEMIA DA TERCEIRA IDADE - ATI, INSTALADO SOBRE SOLO. AF_10/2021</v>
          </cell>
          <cell r="I7066" t="str">
            <v>UN</v>
          </cell>
        </row>
        <row r="7067">
          <cell r="G7067">
            <v>103205</v>
          </cell>
          <cell r="H7067" t="str">
            <v>INSTALAÇÃO DE PRESSÃO DE PERNAS TRIPLO, EM TUBO DE AÇO CARBONO - EQUIPAMENTO DE GINÁSTICA PARA ACADEMIA AO AR LIVRE / ACADEMIA DA TERCEIRA IDADE - ATI, INSTALADO SOBRE PISO DE CONCRETO EXISTENTE. AF_10/2021</v>
          </cell>
          <cell r="I7067" t="str">
            <v>UN</v>
          </cell>
        </row>
        <row r="7068">
          <cell r="G7068">
            <v>103206</v>
          </cell>
          <cell r="H7068" t="str">
            <v>INSTALAÇÃO DE ALONGADOR COM TRÊS ALTURAS, EM TUBO DE AÇO CARBONO - EQUIPAMENTO DE GINÁSTICA PARA ACADEMIA AO AR LIVRE / ACADEMIA DA TERCEIRA IDADE - ATI, INSTALADO SOBRE PISO DE CONCRETO EXISTENTE. AF_10/2021</v>
          </cell>
          <cell r="I7068" t="str">
            <v>UN</v>
          </cell>
        </row>
        <row r="7069">
          <cell r="G7069">
            <v>103207</v>
          </cell>
          <cell r="H7069" t="str">
            <v>INSTALAÇÃO DE ROTAÇÃO DIAGONAL DUPLA, APARELHO TRIPLO, EM TUBO DE AÇO CARBONO - EQUIPAMENTO DE GINÁSTICA PARA ACADEMIA AO AR LIVRE / ACADEMIA DA TERCEIRA IDADE - ATI, INSTALADO SOBRE PISO DE CONCRETO EXISTENTE. AF_10/2021</v>
          </cell>
          <cell r="I7069" t="str">
            <v>UN</v>
          </cell>
        </row>
        <row r="7070">
          <cell r="G7070">
            <v>103208</v>
          </cell>
          <cell r="H7070" t="str">
            <v>INSTALAÇÃO DE ROTAÇÃO VERTICAL DUPLO, EM TUBO DE ACO CARBONO - EQUIPAMENTO DE GINASTICA PARA ACADEMIA AO AR LIVRE / ACADEMIA DA TERCEIRA IDADE - ATI, INSTALADO SOBRE PISO DE CONCRETO EXISTENTE. AF_10/2021</v>
          </cell>
          <cell r="I7070" t="str">
            <v>UN</v>
          </cell>
        </row>
        <row r="7071">
          <cell r="G7071">
            <v>103209</v>
          </cell>
          <cell r="H7071" t="str">
            <v>INSTALAÇÃO DE SURF DUPLO, EM TUBO DE AÇO CARBONO - EQUIPAMENTO DE GINÁSTICA PARA ACADEMIA AO AR LIVRE / ACADEMIA DA TERCEIRA IDADE - ATI, INSTALADO SOBRE PISO DE CONCRETO EXISTENTE. AF_10/2021</v>
          </cell>
          <cell r="I7071" t="str">
            <v>UN</v>
          </cell>
        </row>
        <row r="7072">
          <cell r="G7072">
            <v>103210</v>
          </cell>
          <cell r="H7072" t="str">
            <v>INSTALAÇÃO DE PLACA ORIENTATIVA SOBRE EXERCÍCIOS, 2,00M X 1,00M, EM TUBO DE AÇO CARBONO - PARA ACADEMIA AO AR LIVRE / ACADEMIA DA TERCEIRA IDADE - ATI, INSTALADO SOBRE PISO DE CONCRETO EXISTENTE. AF_10/2021</v>
          </cell>
          <cell r="I7072" t="str">
            <v>UN</v>
          </cell>
        </row>
        <row r="7073">
          <cell r="G7073">
            <v>103304</v>
          </cell>
          <cell r="H7073" t="str">
            <v>INSTALAÇÃO DE BANCO METÁLICO COM ENCOSTO, 1,60 M DE COMPRIMENTO, EM TUBO DE AÇO CARBONO COM PINTURA ELETROSTÁTICA, SOBRE PISO DE CONCRETO EXISTENTE. AF_11/2021</v>
          </cell>
          <cell r="I7073" t="str">
            <v>UN</v>
          </cell>
        </row>
        <row r="7074">
          <cell r="G7074">
            <v>103307</v>
          </cell>
          <cell r="H7074" t="str">
            <v>INSTALAÇÃO DE LIXEIRA METÁLICA DUPLA, CAPACIDADE DE 60 L, EM TUBO DE AÇO CARBONO E CESTOS EM CHAPA DE AÇO COM PINTURA ELETROSTÁTICA, SOBRE PISO DE CONCRETO EXISTENTE. AF_11/2021</v>
          </cell>
          <cell r="I7074" t="str">
            <v>UN</v>
          </cell>
        </row>
        <row r="7075">
          <cell r="G7075">
            <v>103310</v>
          </cell>
          <cell r="H7075" t="str">
            <v>INSTALAÇÃO DE LIXEIRA METÁLICA DUPLA, CAPACIDADE DE 60 L, EM TUBO DE AÇO CARBONO E CESTOS EM CHAPA DE AÇO COM PINTURA ELETROSTÁTICA, SOBRE SOLO. AF_11/2021</v>
          </cell>
          <cell r="I7075" t="str">
            <v>UN</v>
          </cell>
        </row>
        <row r="7076">
          <cell r="G7076">
            <v>103314</v>
          </cell>
          <cell r="H7076" t="str">
            <v>INSTALAÇÃO DE PERGOLADO DE MADEIRA, EM MAÇARANDUBA, ANGELIM OU EQUIVALENTE DA REGIÃO, FIXADO COM CONCRETO SOBRE PISO DE CONCRETO EXISTENTE. AF_11/2021</v>
          </cell>
          <cell r="I7076" t="str">
            <v>M2</v>
          </cell>
        </row>
        <row r="7077">
          <cell r="G7077">
            <v>103315</v>
          </cell>
          <cell r="H7077" t="str">
            <v>INSTALAÇÃO DE PERGOLADO DE MADEIRA, EM MAÇARANDUBA, ANGELIM OU EQUIVALENTE DA REGIÃO, FIXADO COM CONCRETO SOBRE SOLO. AF_11/2021</v>
          </cell>
          <cell r="I7077" t="str">
            <v>M2</v>
          </cell>
        </row>
        <row r="7078">
          <cell r="G7078">
            <v>103769</v>
          </cell>
          <cell r="H7078" t="str">
            <v>PAR DE TABELAS DE BASQUETE DE COMPENSADO NAVAL, COM AROS E REDES - FORNECIMENTO E INSTALAÇÃO. AF_03/2022</v>
          </cell>
          <cell r="I7078" t="str">
            <v>UN</v>
          </cell>
        </row>
        <row r="7079">
          <cell r="G7079">
            <v>98525</v>
          </cell>
          <cell r="H7079" t="str">
            <v>LIMPEZA MECANIZADA DE CAMADA VEGETAL, VEGETAÇÃO E PEQUENAS ÁRVORES (DIÂMETRO DE TRONCO MENOR QUE 0,20 M), COM TRATOR DE ESTEIRAS.AF_05/2018</v>
          </cell>
          <cell r="I7079" t="str">
            <v>M2</v>
          </cell>
        </row>
        <row r="7080">
          <cell r="G7080">
            <v>98526</v>
          </cell>
          <cell r="H7080" t="str">
            <v>REMOÇÃO DE RAÍZES REMANESCENTES DE TRONCO DE ÁRVORE COM DIÂMETRO MAIOR OU IGUAL A 0,20 M E MENOR QUE 0,40 M.AF_05/2018</v>
          </cell>
          <cell r="I7080" t="str">
            <v>UN</v>
          </cell>
        </row>
        <row r="7081">
          <cell r="G7081">
            <v>98527</v>
          </cell>
          <cell r="H7081" t="str">
            <v>REMOÇÃO DE RAÍZES REMANESCENTES DE TRONCO DE ÁRVORE COM DIÂMETRO MAIOR OU IGUAL A 0,40 M E MENOR QUE 0,60 M.AF_05/2018</v>
          </cell>
          <cell r="I7081" t="str">
            <v>UN</v>
          </cell>
        </row>
        <row r="7082">
          <cell r="G7082">
            <v>98528</v>
          </cell>
          <cell r="H7082" t="str">
            <v>REMOÇÃO DE RAÍZES REMANESCENTES DE TRONCO DE ÁRVORE COM DIÂMETRO MAIOR OU IGUAL A 0,60 M.AF_05/2018</v>
          </cell>
          <cell r="I7082" t="str">
            <v>UN</v>
          </cell>
        </row>
        <row r="7083">
          <cell r="G7083">
            <v>98529</v>
          </cell>
          <cell r="H7083" t="str">
            <v>CORTE RASO E RECORTE DE ÁRVORE COM DIÂMETRO DE TRONCO MAIOR OU IGUAL A 0,20 M E MENOR QUE 0,40 M.AF_05/2018</v>
          </cell>
          <cell r="I7083" t="str">
            <v>UN</v>
          </cell>
        </row>
        <row r="7084">
          <cell r="G7084">
            <v>98530</v>
          </cell>
          <cell r="H7084" t="str">
            <v>CORTE RASO E RECORTE DE ÁRVORE COM DIÂMETRO DE TRONCO MAIOR OU IGUAL A 0,40 M E MENOR QUE 0,60 M.AF_05/2018</v>
          </cell>
          <cell r="I7084" t="str">
            <v>UN</v>
          </cell>
        </row>
        <row r="7085">
          <cell r="G7085">
            <v>98531</v>
          </cell>
          <cell r="H7085" t="str">
            <v>CORTE RASO E RECORTE DE ÁRVORE COM DIÂMETRO DE TRONCO MAIOR OU IGUAL A 0,60 M.AF_05/2018</v>
          </cell>
          <cell r="I7085" t="str">
            <v>UN</v>
          </cell>
        </row>
        <row r="7086">
          <cell r="G7086">
            <v>98532</v>
          </cell>
          <cell r="H7086" t="str">
            <v>PODA EM ALTURA DE ÁRVORE COM DIÂMETRO DE TRONCO MENOR QUE 0,20 M.AF_05/2018</v>
          </cell>
          <cell r="I7086" t="str">
            <v>UN</v>
          </cell>
        </row>
        <row r="7087">
          <cell r="G7087">
            <v>98533</v>
          </cell>
          <cell r="H7087" t="str">
            <v>PODA EM ALTURA DE ÁRVORE COM DIÂMETRO DE TRONCO MAIOR OU IGUAL A 0,20 M E MENOR QUE 0,40 M.AF_05/2018</v>
          </cell>
          <cell r="I7087" t="str">
            <v>UN</v>
          </cell>
        </row>
        <row r="7088">
          <cell r="G7088">
            <v>98534</v>
          </cell>
          <cell r="H7088" t="str">
            <v>PODA EM ALTURA DE ÁRVORE COM DIÂMETRO DE TRONCO MAIOR OU IGUAL A 0,40 M E MENOR QUE 0,60 M.AF_05/2018</v>
          </cell>
          <cell r="I7088" t="str">
            <v>UN</v>
          </cell>
        </row>
        <row r="7089">
          <cell r="G7089">
            <v>98535</v>
          </cell>
          <cell r="H7089" t="str">
            <v>PODA EM ALTURA DE ÁRVORE COM DIÂMETRO DE TRONCO MAIOR OU IGUAL A 0,60 M.AF_05/2018</v>
          </cell>
          <cell r="I7089" t="str">
            <v>UN</v>
          </cell>
        </row>
        <row r="7090">
          <cell r="G7090">
            <v>88238</v>
          </cell>
          <cell r="H7090" t="str">
            <v>AJUDANTE DE ARMADOR COM ENCARGOS COMPLEMENTARES</v>
          </cell>
          <cell r="I7090" t="str">
            <v>H</v>
          </cell>
        </row>
        <row r="7091">
          <cell r="G7091">
            <v>88239</v>
          </cell>
          <cell r="H7091" t="str">
            <v>AJUDANTE DE CARPINTEIRO COM ENCARGOS COMPLEMENTARES</v>
          </cell>
          <cell r="I7091" t="str">
            <v>H</v>
          </cell>
        </row>
        <row r="7092">
          <cell r="G7092">
            <v>88240</v>
          </cell>
          <cell r="H7092" t="str">
            <v>AJUDANTE DE ESTRUTURA METÁLICA COM ENCARGOS COMPLEMENTARES</v>
          </cell>
          <cell r="I7092" t="str">
            <v>H</v>
          </cell>
        </row>
        <row r="7093">
          <cell r="G7093">
            <v>88241</v>
          </cell>
          <cell r="H7093" t="str">
            <v>AJUDANTE DE OPERAÇÃO EM GERAL COM ENCARGOS COMPLEMENTARES</v>
          </cell>
          <cell r="I7093" t="str">
            <v>H</v>
          </cell>
        </row>
        <row r="7094">
          <cell r="G7094">
            <v>88242</v>
          </cell>
          <cell r="H7094" t="str">
            <v>AJUDANTE DE PEDREIRO COM ENCARGOS COMPLEMENTARES</v>
          </cell>
          <cell r="I7094" t="str">
            <v>H</v>
          </cell>
        </row>
        <row r="7095">
          <cell r="G7095">
            <v>88243</v>
          </cell>
          <cell r="H7095" t="str">
            <v>AJUDANTE ESPECIALIZADO COM ENCARGOS COMPLEMENTARES</v>
          </cell>
          <cell r="I7095" t="str">
            <v>H</v>
          </cell>
        </row>
        <row r="7096">
          <cell r="G7096">
            <v>88245</v>
          </cell>
          <cell r="H7096" t="str">
            <v>ARMADOR COM ENCARGOS COMPLEMENTARES</v>
          </cell>
          <cell r="I7096" t="str">
            <v>H</v>
          </cell>
        </row>
        <row r="7097">
          <cell r="G7097">
            <v>88246</v>
          </cell>
          <cell r="H7097" t="str">
            <v>ASSENTADOR DE TUBOS COM ENCARGOS COMPLEMENTARES</v>
          </cell>
          <cell r="I7097" t="str">
            <v>H</v>
          </cell>
        </row>
        <row r="7098">
          <cell r="G7098">
            <v>88247</v>
          </cell>
          <cell r="H7098" t="str">
            <v>AUXILIAR DE ELETRICISTA COM ENCARGOS COMPLEMENTARES</v>
          </cell>
          <cell r="I7098" t="str">
            <v>H</v>
          </cell>
        </row>
        <row r="7099">
          <cell r="G7099">
            <v>88248</v>
          </cell>
          <cell r="H7099" t="str">
            <v>AUXILIAR DE ENCANADOR OU BOMBEIRO HIDRÁULICO COM ENCARGOS COMPLEMENTARES</v>
          </cell>
          <cell r="I7099" t="str">
            <v>H</v>
          </cell>
        </row>
        <row r="7100">
          <cell r="G7100">
            <v>88249</v>
          </cell>
          <cell r="H7100" t="str">
            <v>AUXILIAR DE LABORATÓRIO COM ENCARGOS COMPLEMENTARES</v>
          </cell>
          <cell r="I7100" t="str">
            <v>H</v>
          </cell>
        </row>
        <row r="7101">
          <cell r="G7101">
            <v>88250</v>
          </cell>
          <cell r="H7101" t="str">
            <v>AUXILIAR DE MECÂNICO COM ENCARGOS COMPLEMENTARES</v>
          </cell>
          <cell r="I7101" t="str">
            <v>H</v>
          </cell>
        </row>
        <row r="7102">
          <cell r="G7102">
            <v>88251</v>
          </cell>
          <cell r="H7102" t="str">
            <v>AUXILIAR DE SERRALHEIRO COM ENCARGOS COMPLEMENTARES</v>
          </cell>
          <cell r="I7102" t="str">
            <v>H</v>
          </cell>
        </row>
        <row r="7103">
          <cell r="G7103">
            <v>88252</v>
          </cell>
          <cell r="H7103" t="str">
            <v>AUXILIAR DE SERVIÇOS GERAIS COM ENCARGOS COMPLEMENTARES</v>
          </cell>
          <cell r="I7103" t="str">
            <v>H</v>
          </cell>
        </row>
        <row r="7104">
          <cell r="G7104">
            <v>88253</v>
          </cell>
          <cell r="H7104" t="str">
            <v>AUXILIAR DE TOPÓGRAFO COM ENCARGOS COMPLEMENTARES</v>
          </cell>
          <cell r="I7104" t="str">
            <v>H</v>
          </cell>
        </row>
        <row r="7105">
          <cell r="G7105">
            <v>88255</v>
          </cell>
          <cell r="H7105" t="str">
            <v>AUXILIAR TÉCNICO DE ENGENHARIA COM ENCARGOS COMPLEMENTARES</v>
          </cell>
          <cell r="I7105" t="str">
            <v>H</v>
          </cell>
        </row>
        <row r="7106">
          <cell r="G7106">
            <v>88256</v>
          </cell>
          <cell r="H7106" t="str">
            <v>AZULEJISTA OU LADRILHISTA COM ENCARGOS COMPLEMENTARES</v>
          </cell>
          <cell r="I7106" t="str">
            <v>H</v>
          </cell>
        </row>
        <row r="7107">
          <cell r="G7107">
            <v>88257</v>
          </cell>
          <cell r="H7107" t="str">
            <v>BLASTER, DINAMITADOR OU CABO DE FOGO COM ENCARGOS COMPLEMENTARES</v>
          </cell>
          <cell r="I7107" t="str">
            <v>H</v>
          </cell>
        </row>
        <row r="7108">
          <cell r="G7108">
            <v>88258</v>
          </cell>
          <cell r="H7108" t="str">
            <v>CADASTRISTA DE REDES DE AGUA E ESGOTO COM ENCARGOS COMPLEMENTARES</v>
          </cell>
          <cell r="I7108" t="str">
            <v>H</v>
          </cell>
        </row>
        <row r="7109">
          <cell r="G7109">
            <v>88260</v>
          </cell>
          <cell r="H7109" t="str">
            <v>CALCETEIRO COM ENCARGOS COMPLEMENTARES</v>
          </cell>
          <cell r="I7109" t="str">
            <v>H</v>
          </cell>
        </row>
        <row r="7110">
          <cell r="G7110">
            <v>88261</v>
          </cell>
          <cell r="H7110" t="str">
            <v>CARPINTEIRO DE ESQUADRIA COM ENCARGOS COMPLEMENTARES</v>
          </cell>
          <cell r="I7110" t="str">
            <v>H</v>
          </cell>
        </row>
        <row r="7111">
          <cell r="G7111">
            <v>88262</v>
          </cell>
          <cell r="H7111" t="str">
            <v>CARPINTEIRO DE FORMAS COM ENCARGOS COMPLEMENTARES</v>
          </cell>
          <cell r="I7111" t="str">
            <v>H</v>
          </cell>
        </row>
        <row r="7112">
          <cell r="G7112">
            <v>88263</v>
          </cell>
          <cell r="H7112" t="str">
            <v>CAVOUQUEIRO OU OPERADOR PERFURATRIZ/ROMPEDOR COM ENCARGOS COMPLEMENTARES</v>
          </cell>
          <cell r="I7112" t="str">
            <v>H</v>
          </cell>
        </row>
        <row r="7113">
          <cell r="G7113">
            <v>88264</v>
          </cell>
          <cell r="H7113" t="str">
            <v>ELETRICISTA COM ENCARGOS COMPLEMENTARES</v>
          </cell>
          <cell r="I7113" t="str">
            <v>H</v>
          </cell>
        </row>
        <row r="7114">
          <cell r="G7114">
            <v>88265</v>
          </cell>
          <cell r="H7114" t="str">
            <v>ELETRICISTA INDUSTRIAL COM ENCARGOS COMPLEMENTARES</v>
          </cell>
          <cell r="I7114" t="str">
            <v>H</v>
          </cell>
        </row>
        <row r="7115">
          <cell r="G7115">
            <v>88266</v>
          </cell>
          <cell r="H7115" t="str">
            <v>ELETROTÉCNICO COM ENCARGOS COMPLEMENTARES</v>
          </cell>
          <cell r="I7115" t="str">
            <v>H</v>
          </cell>
        </row>
        <row r="7116">
          <cell r="G7116">
            <v>88267</v>
          </cell>
          <cell r="H7116" t="str">
            <v>ENCANADOR OU BOMBEIRO HIDRÁULICO COM ENCARGOS COMPLEMENTARES</v>
          </cell>
          <cell r="I7116" t="str">
            <v>H</v>
          </cell>
        </row>
        <row r="7117">
          <cell r="G7117">
            <v>88269</v>
          </cell>
          <cell r="H7117" t="str">
            <v>GESSEIRO COM ENCARGOS COMPLEMENTARES</v>
          </cell>
          <cell r="I7117" t="str">
            <v>H</v>
          </cell>
        </row>
        <row r="7118">
          <cell r="G7118">
            <v>88270</v>
          </cell>
          <cell r="H7118" t="str">
            <v>IMPERMEABILIZADOR COM ENCARGOS COMPLEMENTARES</v>
          </cell>
          <cell r="I7118" t="str">
            <v>H</v>
          </cell>
        </row>
        <row r="7119">
          <cell r="G7119">
            <v>88272</v>
          </cell>
          <cell r="H7119" t="str">
            <v>MACARIQUEIRO COM ENCARGOS COMPLEMENTARES</v>
          </cell>
          <cell r="I7119" t="str">
            <v>H</v>
          </cell>
        </row>
        <row r="7120">
          <cell r="G7120">
            <v>88273</v>
          </cell>
          <cell r="H7120" t="str">
            <v>MARCENEIRO COM ENCARGOS COMPLEMENTARES</v>
          </cell>
          <cell r="I7120" t="str">
            <v>H</v>
          </cell>
        </row>
        <row r="7121">
          <cell r="G7121">
            <v>88274</v>
          </cell>
          <cell r="H7121" t="str">
            <v>MARMORISTA/GRANITEIRO COM ENCARGOS COMPLEMENTARES</v>
          </cell>
          <cell r="I7121" t="str">
            <v>H</v>
          </cell>
        </row>
        <row r="7122">
          <cell r="G7122">
            <v>88275</v>
          </cell>
          <cell r="H7122" t="str">
            <v>MECÃNICO DE EQUIPAMENTOS PESADOS COM ENCARGOS COMPLEMENTARES</v>
          </cell>
          <cell r="I7122" t="str">
            <v>H</v>
          </cell>
        </row>
        <row r="7123">
          <cell r="G7123">
            <v>88277</v>
          </cell>
          <cell r="H7123" t="str">
            <v>MONTADOR (TUBO AÇO/EQUIPAMENTOS) COM ENCARGOS COMPLEMENTARES</v>
          </cell>
          <cell r="I7123" t="str">
            <v>H</v>
          </cell>
        </row>
        <row r="7124">
          <cell r="G7124">
            <v>88278</v>
          </cell>
          <cell r="H7124" t="str">
            <v>MONTADOR DE ESTRUTURA METÁLICA COM ENCARGOS COMPLEMENTARES</v>
          </cell>
          <cell r="I7124" t="str">
            <v>H</v>
          </cell>
        </row>
        <row r="7125">
          <cell r="G7125">
            <v>88279</v>
          </cell>
          <cell r="H7125" t="str">
            <v>MONTADOR ELETROMECÃNICO COM ENCARGOS COMPLEMENTARES</v>
          </cell>
          <cell r="I7125" t="str">
            <v>H</v>
          </cell>
        </row>
        <row r="7126">
          <cell r="G7126">
            <v>88281</v>
          </cell>
          <cell r="H7126" t="str">
            <v>MOTORISTA DE BASCULANTE COM ENCARGOS COMPLEMENTARES</v>
          </cell>
          <cell r="I7126" t="str">
            <v>H</v>
          </cell>
        </row>
        <row r="7127">
          <cell r="G7127">
            <v>88282</v>
          </cell>
          <cell r="H7127" t="str">
            <v>MOTORISTA DE CAMINHÃO COM ENCARGOS COMPLEMENTARES</v>
          </cell>
          <cell r="I7127" t="str">
            <v>H</v>
          </cell>
        </row>
        <row r="7128">
          <cell r="G7128">
            <v>88283</v>
          </cell>
          <cell r="H7128" t="str">
            <v>MOTORISTA DE CAMINHÃO E CARRETA COM ENCARGOS COMPLEMENTARES</v>
          </cell>
          <cell r="I7128" t="str">
            <v>H</v>
          </cell>
        </row>
        <row r="7129">
          <cell r="G7129">
            <v>88284</v>
          </cell>
          <cell r="H7129" t="str">
            <v>MOTORISTA DE VEIÍCULO LEVE COM ENCARGOS COMPLEMENTARES</v>
          </cell>
          <cell r="I7129" t="str">
            <v>H</v>
          </cell>
        </row>
        <row r="7130">
          <cell r="G7130">
            <v>88285</v>
          </cell>
          <cell r="H7130" t="str">
            <v>MOTORISTA DE VEÍCULO PESADO COM ENCARGOS COMPLEMENTARES</v>
          </cell>
          <cell r="I7130" t="str">
            <v>H</v>
          </cell>
        </row>
        <row r="7131">
          <cell r="G7131">
            <v>88286</v>
          </cell>
          <cell r="H7131" t="str">
            <v>MOTORISTA OPERADOR DE MUNCK COM ENCARGOS COMPLEMENTARES</v>
          </cell>
          <cell r="I7131" t="str">
            <v>H</v>
          </cell>
        </row>
        <row r="7132">
          <cell r="G7132">
            <v>88288</v>
          </cell>
          <cell r="H7132" t="str">
            <v>NIVELADOR COM ENCARGOS COMPLEMENTARES</v>
          </cell>
          <cell r="I7132" t="str">
            <v>H</v>
          </cell>
        </row>
        <row r="7133">
          <cell r="G7133">
            <v>88291</v>
          </cell>
          <cell r="H7133" t="str">
            <v>OPERADOR DE BETONEIRA (CAMINHÃO) COM ENCARGOS COMPLEMENTARES</v>
          </cell>
          <cell r="I7133" t="str">
            <v>H</v>
          </cell>
        </row>
        <row r="7134">
          <cell r="G7134">
            <v>88292</v>
          </cell>
          <cell r="H7134" t="str">
            <v>OPERADOR DE COMPRESSOR OU COMPRESSORISTA COM ENCARGOS COMPLEMENTARES</v>
          </cell>
          <cell r="I7134" t="str">
            <v>H</v>
          </cell>
        </row>
        <row r="7135">
          <cell r="G7135">
            <v>88293</v>
          </cell>
          <cell r="H7135" t="str">
            <v>OPERADOR DE DEMARCADORA DE FAIXAS COM ENCARGOS COMPLEMENTARES</v>
          </cell>
          <cell r="I7135" t="str">
            <v>H</v>
          </cell>
        </row>
        <row r="7136">
          <cell r="G7136">
            <v>88294</v>
          </cell>
          <cell r="H7136" t="str">
            <v>OPERADOR DE ESCAVADEIRA COM ENCARGOS COMPLEMENTARES</v>
          </cell>
          <cell r="I7136" t="str">
            <v>H</v>
          </cell>
        </row>
        <row r="7137">
          <cell r="G7137">
            <v>88295</v>
          </cell>
          <cell r="H7137" t="str">
            <v>OPERADOR DE GUINCHO COM ENCARGOS COMPLEMENTARES</v>
          </cell>
          <cell r="I7137" t="str">
            <v>H</v>
          </cell>
        </row>
        <row r="7138">
          <cell r="G7138">
            <v>88296</v>
          </cell>
          <cell r="H7138" t="str">
            <v>OPERADOR DE GUINDASTE COM ENCARGOS COMPLEMENTARES</v>
          </cell>
          <cell r="I7138" t="str">
            <v>H</v>
          </cell>
        </row>
        <row r="7139">
          <cell r="G7139">
            <v>88297</v>
          </cell>
          <cell r="H7139" t="str">
            <v>OPERADOR DE MÁQUINAS E EQUIPAMENTOS COM ENCARGOS COMPLEMENTARES</v>
          </cell>
          <cell r="I7139" t="str">
            <v>H</v>
          </cell>
        </row>
        <row r="7140">
          <cell r="G7140">
            <v>88298</v>
          </cell>
          <cell r="H7140" t="str">
            <v>OPERADOR DE MARTELETE OU MARTELETEIRO COM ENCARGOS COMPLEMENTARES</v>
          </cell>
          <cell r="I7140" t="str">
            <v>H</v>
          </cell>
        </row>
        <row r="7141">
          <cell r="G7141">
            <v>88299</v>
          </cell>
          <cell r="H7141" t="str">
            <v>OPERADOR DE MOTO-ESCREIPER COM ENCARGOS COMPLEMENTARES</v>
          </cell>
          <cell r="I7141" t="str">
            <v>H</v>
          </cell>
        </row>
        <row r="7142">
          <cell r="G7142">
            <v>88300</v>
          </cell>
          <cell r="H7142" t="str">
            <v>OPERADOR DE MOTONIVELADORA COM ENCARGOS COMPLEMENTARES</v>
          </cell>
          <cell r="I7142" t="str">
            <v>H</v>
          </cell>
        </row>
        <row r="7143">
          <cell r="G7143">
            <v>88301</v>
          </cell>
          <cell r="H7143" t="str">
            <v>OPERADOR DE PÁ CARREGADEIRA COM ENCARGOS COMPLEMENTARES</v>
          </cell>
          <cell r="I7143" t="str">
            <v>H</v>
          </cell>
        </row>
        <row r="7144">
          <cell r="G7144">
            <v>88302</v>
          </cell>
          <cell r="H7144" t="str">
            <v>OPERADOR DE PAVIMENTADORA COM ENCARGOS COMPLEMENTARES</v>
          </cell>
          <cell r="I7144" t="str">
            <v>H</v>
          </cell>
        </row>
        <row r="7145">
          <cell r="G7145">
            <v>88303</v>
          </cell>
          <cell r="H7145" t="str">
            <v>OPERADOR DE ROLO COMPACTADOR COM ENCARGOS COMPLEMENTARES</v>
          </cell>
          <cell r="I7145" t="str">
            <v>H</v>
          </cell>
        </row>
        <row r="7146">
          <cell r="G7146">
            <v>88304</v>
          </cell>
          <cell r="H7146" t="str">
            <v>OPERADOR DE USINA DE ASFALTO, DE SOLOS OU DE CONCRETO COM ENCARGOS COMPLEMENTARES</v>
          </cell>
          <cell r="I7146" t="str">
            <v>H</v>
          </cell>
        </row>
        <row r="7147">
          <cell r="G7147">
            <v>88306</v>
          </cell>
          <cell r="H7147" t="str">
            <v>OPERADOR JATO DE AREIA OU JATISTA COM ENCARGOS COMPLEMENTARES</v>
          </cell>
          <cell r="I7147" t="str">
            <v>H</v>
          </cell>
        </row>
        <row r="7148">
          <cell r="G7148">
            <v>88307</v>
          </cell>
          <cell r="H7148" t="str">
            <v>OPERADOR PARA BATE ESTACAS COM ENCARGOS COMPLEMENTARES</v>
          </cell>
          <cell r="I7148" t="str">
            <v>H</v>
          </cell>
        </row>
        <row r="7149">
          <cell r="G7149">
            <v>88308</v>
          </cell>
          <cell r="H7149" t="str">
            <v>PASTILHEIRO COM ENCARGOS COMPLEMENTARES</v>
          </cell>
          <cell r="I7149" t="str">
            <v>H</v>
          </cell>
        </row>
        <row r="7150">
          <cell r="G7150">
            <v>88309</v>
          </cell>
          <cell r="H7150" t="str">
            <v>PEDREIRO COM ENCARGOS COMPLEMENTARES</v>
          </cell>
          <cell r="I7150" t="str">
            <v>H</v>
          </cell>
        </row>
        <row r="7151">
          <cell r="G7151">
            <v>88310</v>
          </cell>
          <cell r="H7151" t="str">
            <v>PINTOR COM ENCARGOS COMPLEMENTARES</v>
          </cell>
          <cell r="I7151" t="str">
            <v>H</v>
          </cell>
        </row>
        <row r="7152">
          <cell r="G7152">
            <v>88311</v>
          </cell>
          <cell r="H7152" t="str">
            <v>PINTOR DE LETREIROS COM ENCARGOS COMPLEMENTARES</v>
          </cell>
          <cell r="I7152" t="str">
            <v>H</v>
          </cell>
        </row>
        <row r="7153">
          <cell r="G7153">
            <v>88312</v>
          </cell>
          <cell r="H7153" t="str">
            <v>PINTOR PARA TINTA EPÓXI COM ENCARGOS COMPLEMENTARES</v>
          </cell>
          <cell r="I7153" t="str">
            <v>H</v>
          </cell>
        </row>
        <row r="7154">
          <cell r="G7154">
            <v>88313</v>
          </cell>
          <cell r="H7154" t="str">
            <v>POCEIRO COM ENCARGOS COMPLEMENTARES</v>
          </cell>
          <cell r="I7154" t="str">
            <v>H</v>
          </cell>
        </row>
        <row r="7155">
          <cell r="G7155">
            <v>88314</v>
          </cell>
          <cell r="H7155" t="str">
            <v>RASTELEIRO COM ENCARGOS COMPLEMENTARES</v>
          </cell>
          <cell r="I7155" t="str">
            <v>H</v>
          </cell>
        </row>
        <row r="7156">
          <cell r="G7156">
            <v>88315</v>
          </cell>
          <cell r="H7156" t="str">
            <v>SERRALHEIRO COM ENCARGOS COMPLEMENTARES</v>
          </cell>
          <cell r="I7156" t="str">
            <v>H</v>
          </cell>
        </row>
        <row r="7157">
          <cell r="G7157">
            <v>88316</v>
          </cell>
          <cell r="H7157" t="str">
            <v>SERVENTE COM ENCARGOS COMPLEMENTARES</v>
          </cell>
          <cell r="I7157" t="str">
            <v>H</v>
          </cell>
        </row>
        <row r="7158">
          <cell r="G7158">
            <v>88317</v>
          </cell>
          <cell r="H7158" t="str">
            <v>SOLDADOR COM ENCARGOS COMPLEMENTARES</v>
          </cell>
          <cell r="I7158" t="str">
            <v>H</v>
          </cell>
        </row>
        <row r="7159">
          <cell r="G7159">
            <v>88318</v>
          </cell>
          <cell r="H7159" t="str">
            <v>SOLDADOR A (PARA SOLDA A SER TESTADA COM RAIOS "X") COM ENCARGOS COMPLEMENTARES</v>
          </cell>
          <cell r="I7159" t="str">
            <v>H</v>
          </cell>
        </row>
        <row r="7160">
          <cell r="G7160">
            <v>88320</v>
          </cell>
          <cell r="H7160" t="str">
            <v>TAQUEADOR OU TAQUEIRO COM ENCARGOS COMPLEMENTARES</v>
          </cell>
          <cell r="I7160" t="str">
            <v>H</v>
          </cell>
        </row>
        <row r="7161">
          <cell r="G7161">
            <v>88321</v>
          </cell>
          <cell r="H7161" t="str">
            <v>TÉCNICO DE LABORATÓRIO COM ENCARGOS COMPLEMENTARES</v>
          </cell>
          <cell r="I7161" t="str">
            <v>H</v>
          </cell>
        </row>
        <row r="7162">
          <cell r="G7162">
            <v>88322</v>
          </cell>
          <cell r="H7162" t="str">
            <v>TÉCNICO DE SONDAGEM COM ENCARGOS COMPLEMENTARES</v>
          </cell>
          <cell r="I7162" t="str">
            <v>H</v>
          </cell>
        </row>
        <row r="7163">
          <cell r="G7163">
            <v>88323</v>
          </cell>
          <cell r="H7163" t="str">
            <v>TELHADISTA COM ENCARGOS COMPLEMENTARES</v>
          </cell>
          <cell r="I7163" t="str">
            <v>H</v>
          </cell>
        </row>
        <row r="7164">
          <cell r="G7164">
            <v>88324</v>
          </cell>
          <cell r="H7164" t="str">
            <v>TRATORISTA COM ENCARGOS COMPLEMENTARES</v>
          </cell>
          <cell r="I7164" t="str">
            <v>H</v>
          </cell>
        </row>
        <row r="7165">
          <cell r="G7165">
            <v>88325</v>
          </cell>
          <cell r="H7165" t="str">
            <v>VIDRACEIRO COM ENCARGOS COMPLEMENTARES</v>
          </cell>
          <cell r="I7165" t="str">
            <v>H</v>
          </cell>
        </row>
        <row r="7166">
          <cell r="G7166">
            <v>88326</v>
          </cell>
          <cell r="H7166" t="str">
            <v>VIGIA NOTURNO COM ENCARGOS COMPLEMENTARES</v>
          </cell>
          <cell r="I7166" t="str">
            <v>H</v>
          </cell>
        </row>
        <row r="7167">
          <cell r="G7167">
            <v>88377</v>
          </cell>
          <cell r="H7167" t="str">
            <v>OPERADOR DE BETONEIRA ESTACIONÁRIA/MISTURADOR COM ENCARGOS COMPLEMENTARES</v>
          </cell>
          <cell r="I7167" t="str">
            <v>H</v>
          </cell>
        </row>
        <row r="7168">
          <cell r="G7168">
            <v>88441</v>
          </cell>
          <cell r="H7168" t="str">
            <v>JARDINEIRO COM ENCARGOS COMPLEMENTARES</v>
          </cell>
          <cell r="I7168" t="str">
            <v>H</v>
          </cell>
        </row>
        <row r="7169">
          <cell r="G7169">
            <v>88597</v>
          </cell>
          <cell r="H7169" t="str">
            <v>DESENHISTA DETALHISTA COM ENCARGOS COMPLEMENTARES</v>
          </cell>
          <cell r="I7169" t="str">
            <v>H</v>
          </cell>
        </row>
        <row r="7170">
          <cell r="G7170">
            <v>90766</v>
          </cell>
          <cell r="H7170" t="str">
            <v>ALMOXARIFE COM ENCARGOS COMPLEMENTARES</v>
          </cell>
          <cell r="I7170" t="str">
            <v>H</v>
          </cell>
        </row>
        <row r="7171">
          <cell r="G7171">
            <v>90767</v>
          </cell>
          <cell r="H7171" t="str">
            <v>APONTADOR OU APROPRIADOR COM ENCARGOS COMPLEMENTARES</v>
          </cell>
          <cell r="I7171" t="str">
            <v>H</v>
          </cell>
        </row>
        <row r="7172">
          <cell r="G7172">
            <v>90768</v>
          </cell>
          <cell r="H7172" t="str">
            <v>ARQUITETO DE OBRA JUNIOR COM ENCARGOS COMPLEMENTARES</v>
          </cell>
          <cell r="I7172" t="str">
            <v>H</v>
          </cell>
        </row>
        <row r="7173">
          <cell r="G7173">
            <v>90769</v>
          </cell>
          <cell r="H7173" t="str">
            <v>ARQUITETO DE OBRA PLENO COM ENCARGOS COMPLEMENTARES</v>
          </cell>
          <cell r="I7173" t="str">
            <v>H</v>
          </cell>
        </row>
        <row r="7174">
          <cell r="G7174">
            <v>90770</v>
          </cell>
          <cell r="H7174" t="str">
            <v>ARQUITETO DE OBRA SENIOR COM ENCARGOS COMPLEMENTARES</v>
          </cell>
          <cell r="I7174" t="str">
            <v>H</v>
          </cell>
        </row>
        <row r="7175">
          <cell r="G7175">
            <v>90771</v>
          </cell>
          <cell r="H7175" t="str">
            <v>AUXILIAR DE DESENHISTA COM ENCARGOS COMPLEMENTARES</v>
          </cell>
          <cell r="I7175" t="str">
            <v>H</v>
          </cell>
        </row>
        <row r="7176">
          <cell r="G7176">
            <v>90772</v>
          </cell>
          <cell r="H7176" t="str">
            <v>AUXILIAR DE ESCRITORIO COM ENCARGOS COMPLEMENTARES</v>
          </cell>
          <cell r="I7176" t="str">
            <v>H</v>
          </cell>
        </row>
        <row r="7177">
          <cell r="G7177">
            <v>90773</v>
          </cell>
          <cell r="H7177" t="str">
            <v>DESENHISTA COPISTA COM ENCARGOS COMPLEMENTARES</v>
          </cell>
          <cell r="I7177" t="str">
            <v>H</v>
          </cell>
        </row>
        <row r="7178">
          <cell r="G7178">
            <v>90775</v>
          </cell>
          <cell r="H7178" t="str">
            <v>DESENHISTA PROJETISTA COM ENCARGOS COMPLEMENTARES</v>
          </cell>
          <cell r="I7178" t="str">
            <v>H</v>
          </cell>
        </row>
        <row r="7179">
          <cell r="G7179">
            <v>90776</v>
          </cell>
          <cell r="H7179" t="str">
            <v>ENCARREGADO GERAL COM ENCARGOS COMPLEMENTARES</v>
          </cell>
          <cell r="I7179" t="str">
            <v>H</v>
          </cell>
        </row>
        <row r="7180">
          <cell r="G7180">
            <v>90777</v>
          </cell>
          <cell r="H7180" t="str">
            <v>ENGENHEIRO CIVIL DE OBRA JUNIOR COM ENCARGOS COMPLEMENTARES</v>
          </cell>
          <cell r="I7180" t="str">
            <v>H</v>
          </cell>
        </row>
        <row r="7181">
          <cell r="G7181">
            <v>90778</v>
          </cell>
          <cell r="H7181" t="str">
            <v>ENGENHEIRO CIVIL DE OBRA PLENO COM ENCARGOS COMPLEMENTARES</v>
          </cell>
          <cell r="I7181" t="str">
            <v>H</v>
          </cell>
        </row>
        <row r="7182">
          <cell r="G7182">
            <v>90779</v>
          </cell>
          <cell r="H7182" t="str">
            <v>ENGENHEIRO CIVIL DE OBRA SENIOR COM ENCARGOS COMPLEMENTARES</v>
          </cell>
          <cell r="I7182" t="str">
            <v>H</v>
          </cell>
        </row>
        <row r="7183">
          <cell r="G7183">
            <v>90780</v>
          </cell>
          <cell r="H7183" t="str">
            <v>MESTRE DE OBRAS COM ENCARGOS COMPLEMENTARES</v>
          </cell>
          <cell r="I7183" t="str">
            <v>H</v>
          </cell>
        </row>
        <row r="7184">
          <cell r="G7184">
            <v>90781</v>
          </cell>
          <cell r="H7184" t="str">
            <v>TOPOGRAFO COM ENCARGOS COMPLEMENTARES</v>
          </cell>
          <cell r="I7184" t="str">
            <v>H</v>
          </cell>
        </row>
        <row r="7185">
          <cell r="G7185">
            <v>91677</v>
          </cell>
          <cell r="H7185" t="str">
            <v>ENGENHEIRO ELETRICISTA COM ENCARGOS COMPLEMENTARES</v>
          </cell>
          <cell r="I7185" t="str">
            <v>H</v>
          </cell>
        </row>
        <row r="7186">
          <cell r="G7186">
            <v>91678</v>
          </cell>
          <cell r="H7186" t="str">
            <v>ENGENHEIRO SANITARISTA COM ENCARGOS COMPLEMENTARES</v>
          </cell>
          <cell r="I7186" t="str">
            <v>H</v>
          </cell>
        </row>
        <row r="7187">
          <cell r="G7187">
            <v>93558</v>
          </cell>
          <cell r="H7187" t="str">
            <v>MOTORISTA DE CAMINHAO COM ENCARGOS COMPLEMENTARES</v>
          </cell>
          <cell r="I7187" t="str">
            <v>MES</v>
          </cell>
        </row>
        <row r="7188">
          <cell r="G7188">
            <v>93559</v>
          </cell>
          <cell r="H7188" t="str">
            <v>DESENHISTA DETALHISTA COM ENCARGOS COMPLEMENTARES</v>
          </cell>
          <cell r="I7188" t="str">
            <v>MES</v>
          </cell>
        </row>
        <row r="7189">
          <cell r="G7189">
            <v>93560</v>
          </cell>
          <cell r="H7189" t="str">
            <v>DESENHISTA COPISTA COM ENCARGOS COMPLEMENTARES</v>
          </cell>
          <cell r="I7189" t="str">
            <v>MES</v>
          </cell>
        </row>
        <row r="7190">
          <cell r="G7190">
            <v>93561</v>
          </cell>
          <cell r="H7190" t="str">
            <v>DESENHISTA PROJETISTA COM ENCARGOS COMPLEMENTARES</v>
          </cell>
          <cell r="I7190" t="str">
            <v>MES</v>
          </cell>
        </row>
        <row r="7191">
          <cell r="G7191">
            <v>93562</v>
          </cell>
          <cell r="H7191" t="str">
            <v>AUXILIAR DE DESENHISTA COM ENCARGOS COMPLEMENTARES</v>
          </cell>
          <cell r="I7191" t="str">
            <v>MES</v>
          </cell>
        </row>
        <row r="7192">
          <cell r="G7192">
            <v>93563</v>
          </cell>
          <cell r="H7192" t="str">
            <v>ALMOXARIFE COM ENCARGOS COMPLEMENTARES</v>
          </cell>
          <cell r="I7192" t="str">
            <v>MES</v>
          </cell>
        </row>
        <row r="7193">
          <cell r="G7193">
            <v>93564</v>
          </cell>
          <cell r="H7193" t="str">
            <v>APONTADOR OU APROPRIADOR COM ENCARGOS COMPLEMENTARES</v>
          </cell>
          <cell r="I7193" t="str">
            <v>MES</v>
          </cell>
        </row>
        <row r="7194">
          <cell r="G7194">
            <v>93565</v>
          </cell>
          <cell r="H7194" t="str">
            <v>ENGENHEIRO CIVIL DE OBRA JUNIOR COM ENCARGOS COMPLEMENTARES</v>
          </cell>
          <cell r="I7194" t="str">
            <v>MES</v>
          </cell>
        </row>
        <row r="7195">
          <cell r="G7195">
            <v>93566</v>
          </cell>
          <cell r="H7195" t="str">
            <v>AUXILIAR DE ESCRITORIO COM ENCARGOS COMPLEMENTARES</v>
          </cell>
          <cell r="I7195" t="str">
            <v>MES</v>
          </cell>
        </row>
        <row r="7196">
          <cell r="G7196">
            <v>93567</v>
          </cell>
          <cell r="H7196" t="str">
            <v>ENGENHEIRO CIVIL DE OBRA PLENO COM ENCARGOS COMPLEMENTARES</v>
          </cell>
          <cell r="I7196" t="str">
            <v>MES</v>
          </cell>
        </row>
        <row r="7197">
          <cell r="G7197">
            <v>93568</v>
          </cell>
          <cell r="H7197" t="str">
            <v>ENGENHEIRO CIVIL DE OBRA SENIOR COM ENCARGOS COMPLEMENTARES</v>
          </cell>
          <cell r="I7197" t="str">
            <v>MES</v>
          </cell>
        </row>
        <row r="7198">
          <cell r="G7198">
            <v>93569</v>
          </cell>
          <cell r="H7198" t="str">
            <v>ARQUITETO JUNIOR COM ENCARGOS COMPLEMENTARES</v>
          </cell>
          <cell r="I7198" t="str">
            <v>MES</v>
          </cell>
        </row>
        <row r="7199">
          <cell r="G7199">
            <v>93570</v>
          </cell>
          <cell r="H7199" t="str">
            <v>ARQUITETO PLENO COM ENCARGOS COMPLEMENTARES</v>
          </cell>
          <cell r="I7199" t="str">
            <v>MES</v>
          </cell>
        </row>
        <row r="7200">
          <cell r="G7200">
            <v>93571</v>
          </cell>
          <cell r="H7200" t="str">
            <v>ARQUITETO SENIOR COM ENCARGOS COMPLEMENTARES</v>
          </cell>
          <cell r="I7200" t="str">
            <v>MES</v>
          </cell>
        </row>
        <row r="7201">
          <cell r="G7201">
            <v>93572</v>
          </cell>
          <cell r="H7201" t="str">
            <v>ENCARREGADO GERAL DE OBRAS COM ENCARGOS COMPLEMENTARES</v>
          </cell>
          <cell r="I7201" t="str">
            <v>MES</v>
          </cell>
        </row>
        <row r="7202">
          <cell r="G7202">
            <v>94295</v>
          </cell>
          <cell r="H7202" t="str">
            <v>MESTRE DE OBRAS COM ENCARGOS COMPLEMENTARES</v>
          </cell>
          <cell r="I7202" t="str">
            <v>MES</v>
          </cell>
        </row>
        <row r="7203">
          <cell r="G7203">
            <v>94296</v>
          </cell>
          <cell r="H7203" t="str">
            <v>TOPOGRAFO COM ENCARGOS COMPLEMENTARES</v>
          </cell>
          <cell r="I7203" t="str">
            <v>MES</v>
          </cell>
        </row>
        <row r="7204">
          <cell r="G7204">
            <v>95308</v>
          </cell>
          <cell r="H7204" t="str">
            <v>CURSO DE CAPACITAÇÃO PARA AJUDANTE DE ARMADOR (ENCARGOS COMPLEMENTARES) - HORISTA</v>
          </cell>
          <cell r="I7204" t="str">
            <v>H</v>
          </cell>
        </row>
        <row r="7205">
          <cell r="G7205">
            <v>95309</v>
          </cell>
          <cell r="H7205" t="str">
            <v>CURSO DE CAPACITAÇÃO PARA AJUDANTE DE CARPINTEIRO (ENCARGOS COMPLEMENTARES) - HORISTA</v>
          </cell>
          <cell r="I7205" t="str">
            <v>H</v>
          </cell>
        </row>
        <row r="7206">
          <cell r="G7206">
            <v>95310</v>
          </cell>
          <cell r="H7206" t="str">
            <v>CURSO DE CAPACITAÇÃO PARA AJUDANTE DE ESTRUTURA METÁLICA (ENCARGOS COMPLEMENTARES) - HORISTA</v>
          </cell>
          <cell r="I7206" t="str">
            <v>H</v>
          </cell>
        </row>
        <row r="7207">
          <cell r="G7207">
            <v>95311</v>
          </cell>
          <cell r="H7207" t="str">
            <v>CURSO DE CAPACITAÇÃO PARA AJUDANTE DE OPERAÇÃO EM GERAL (ENCARGOS COMPLEMENTARES) - HORISTA</v>
          </cell>
          <cell r="I7207" t="str">
            <v>H</v>
          </cell>
        </row>
        <row r="7208">
          <cell r="G7208">
            <v>95312</v>
          </cell>
          <cell r="H7208" t="str">
            <v>CURSO DE CAPACITAÇÃO PARA AJUDANTE DE PEDREIRO (ENCARGOS COMPLEMENTARES) - HORISTA</v>
          </cell>
          <cell r="I7208" t="str">
            <v>H</v>
          </cell>
        </row>
        <row r="7209">
          <cell r="G7209">
            <v>95313</v>
          </cell>
          <cell r="H7209" t="str">
            <v>CURSO DE CAPACITAÇÃO PARA AJUDANTE ESPECIALIZADO (ENCARGOS COMPLEMENTARES) - HORISTA</v>
          </cell>
          <cell r="I7209" t="str">
            <v>H</v>
          </cell>
        </row>
        <row r="7210">
          <cell r="G7210">
            <v>95314</v>
          </cell>
          <cell r="H7210" t="str">
            <v>CURSO DE CAPACITAÇÃO PARA ARMADOR (ENCARGOS COMPLEMENTARES) - HORISTA</v>
          </cell>
          <cell r="I7210" t="str">
            <v>H</v>
          </cell>
        </row>
        <row r="7211">
          <cell r="G7211">
            <v>95315</v>
          </cell>
          <cell r="H7211" t="str">
            <v>CURSO DE CAPACITAÇÃO PARA ASSENTADOR DE TUBOS (ENCARGOS COMPLEMENTARES) - HORISTA</v>
          </cell>
          <cell r="I7211" t="str">
            <v>H</v>
          </cell>
        </row>
        <row r="7212">
          <cell r="G7212">
            <v>95316</v>
          </cell>
          <cell r="H7212" t="str">
            <v>CURSO DE CAPACITAÇÃO PARA AUXILIAR DE ELETRICISTA (ENCARGOS COMPLEMENTARES) - HORISTA</v>
          </cell>
          <cell r="I7212" t="str">
            <v>H</v>
          </cell>
        </row>
        <row r="7213">
          <cell r="G7213">
            <v>95317</v>
          </cell>
          <cell r="H7213" t="str">
            <v>CURSO DE CAPACITAÇÃO PARA AUXILIAR DE ENCANADOR OU BOMBEIRO HIDRÁULICO (ENCARGOS COMPLEMENTARES) - HORISTA</v>
          </cell>
          <cell r="I7213" t="str">
            <v>H</v>
          </cell>
        </row>
        <row r="7214">
          <cell r="G7214">
            <v>95318</v>
          </cell>
          <cell r="H7214" t="str">
            <v>CURSO DE CAPACITAÇÃO PARA AUXILIAR DE LABORATÓRIO (ENCARGOS COMPLEMENTARES) - HORISTA</v>
          </cell>
          <cell r="I7214" t="str">
            <v>H</v>
          </cell>
        </row>
        <row r="7215">
          <cell r="G7215">
            <v>95319</v>
          </cell>
          <cell r="H7215" t="str">
            <v>CURSO DE CAPACITAÇÃO PARA AUXILIAR DE MECÂNICO (ENCARGOS COMPLEMENTARES) - HORISTA</v>
          </cell>
          <cell r="I7215" t="str">
            <v>H</v>
          </cell>
        </row>
        <row r="7216">
          <cell r="G7216">
            <v>95320</v>
          </cell>
          <cell r="H7216" t="str">
            <v>CURSO DE CAPACITAÇÃO PARA AUXILIAR DE SERRALHEIRO (ENCARGOS COMPLEMENTARES) - HORISTA</v>
          </cell>
          <cell r="I7216" t="str">
            <v>H</v>
          </cell>
        </row>
        <row r="7217">
          <cell r="G7217">
            <v>95321</v>
          </cell>
          <cell r="H7217" t="str">
            <v>CURSO DE CAPACITAÇÃO PARA AUXILIAR DE SERVIÇOS GERAIS (ENCARGOS COMPLEMENTARES) - HORISTA</v>
          </cell>
          <cell r="I7217" t="str">
            <v>H</v>
          </cell>
        </row>
        <row r="7218">
          <cell r="G7218">
            <v>95322</v>
          </cell>
          <cell r="H7218" t="str">
            <v>CURSO DE CAPACITAÇÃO PARA AUXILIAR DE TOPÓGRAFO (ENCARGOS COMPLEMENTARES) - HORISTA</v>
          </cell>
          <cell r="I7218" t="str">
            <v>H</v>
          </cell>
        </row>
        <row r="7219">
          <cell r="G7219">
            <v>95323</v>
          </cell>
          <cell r="H7219" t="str">
            <v>CURSO DE CAPACITAÇÃO PARA AUXILIAR TÉCNICO DE ENGENHARIA (ENCARGOS COMPLEMENTARES) - HORISTA</v>
          </cell>
          <cell r="I7219" t="str">
            <v>H</v>
          </cell>
        </row>
        <row r="7220">
          <cell r="G7220">
            <v>95324</v>
          </cell>
          <cell r="H7220" t="str">
            <v>CURSO DE CAPACITAÇÃO PARA AZULEJISTA OU LADRILHISTA (ENCARGOS COMPLEMENTARES) - HORISTA</v>
          </cell>
          <cell r="I7220" t="str">
            <v>H</v>
          </cell>
        </row>
        <row r="7221">
          <cell r="G7221">
            <v>95325</v>
          </cell>
          <cell r="H7221" t="str">
            <v>CURSO DE CAPACITAÇÃO PARA BLASTER, DINAMITADOR OU CABO DE FOGO (ENCARGOS COMPLEMENTARES) - HORISTA</v>
          </cell>
          <cell r="I7221" t="str">
            <v>H</v>
          </cell>
        </row>
        <row r="7222">
          <cell r="G7222">
            <v>95326</v>
          </cell>
          <cell r="H7222" t="str">
            <v>CURSO DE CAPACITAÇÃO PARA CADASTRISTA DE REDES DE AGUA E ESGOTO (ENCARGOS COMPLEMENTARES) - HORISTA</v>
          </cell>
          <cell r="I7222" t="str">
            <v>H</v>
          </cell>
        </row>
        <row r="7223">
          <cell r="G7223">
            <v>95328</v>
          </cell>
          <cell r="H7223" t="str">
            <v>CURSO DE CAPACITAÇÃO PARA CALCETEIRO (ENCARGOS COMPLEMENTARES) - HORISTA</v>
          </cell>
          <cell r="I7223" t="str">
            <v>H</v>
          </cell>
        </row>
        <row r="7224">
          <cell r="G7224">
            <v>95329</v>
          </cell>
          <cell r="H7224" t="str">
            <v>CURSO DE CAPACITAÇÃO PARA CARPINTEIRO DE ESQUADRIA (ENCARGOS COMPLEMENTARES) - HORISTA</v>
          </cell>
          <cell r="I7224" t="str">
            <v>H</v>
          </cell>
        </row>
        <row r="7225">
          <cell r="G7225">
            <v>95330</v>
          </cell>
          <cell r="H7225" t="str">
            <v>CURSO DE CAPACITAÇÃO PARA CARPINTEIRO DE FÔRMAS (ENCARGOS COMPLEMENTARES) - HORISTA</v>
          </cell>
          <cell r="I7225" t="str">
            <v>H</v>
          </cell>
        </row>
        <row r="7226">
          <cell r="G7226">
            <v>95331</v>
          </cell>
          <cell r="H7226" t="str">
            <v>CURSO DE CAPACITAÇÃO PARA CAVOUQUEIRO OU OPERADOR PERFURATRIZ/ROMPEDOR (ENCARGOS COMPLEMENTARES) - HORISTA</v>
          </cell>
          <cell r="I7226" t="str">
            <v>H</v>
          </cell>
        </row>
        <row r="7227">
          <cell r="G7227">
            <v>95332</v>
          </cell>
          <cell r="H7227" t="str">
            <v>CURSO DE CAPACITAÇÃO PARA ELETRICISTA (ENCARGOS COMPLEMENTARES) - HORISTA</v>
          </cell>
          <cell r="I7227" t="str">
            <v>H</v>
          </cell>
        </row>
        <row r="7228">
          <cell r="G7228">
            <v>95333</v>
          </cell>
          <cell r="H7228" t="str">
            <v>CURSO DE CAPACITAÇÃO PARA ELETRICISTA INDUSTRIAL (ENCARGOS COMPLEMENTARES) - HORISTA</v>
          </cell>
          <cell r="I7228" t="str">
            <v>H</v>
          </cell>
        </row>
        <row r="7229">
          <cell r="G7229">
            <v>95334</v>
          </cell>
          <cell r="H7229" t="str">
            <v>CURSO DE CAPACITAÇÃO PARA ELETROTÉCNICO (ENCARGOS COMPLEMENTARES) - HORISTA</v>
          </cell>
          <cell r="I7229" t="str">
            <v>H</v>
          </cell>
        </row>
        <row r="7230">
          <cell r="G7230">
            <v>95335</v>
          </cell>
          <cell r="H7230" t="str">
            <v>CURSO DE CAPACITAÇÃO PARA ENCANADOR OU BOMBEIRO HIDRÁULICO (ENCARGOS COMPLEMENTARES) - HORISTA</v>
          </cell>
          <cell r="I7230" t="str">
            <v>H</v>
          </cell>
        </row>
        <row r="7231">
          <cell r="G7231">
            <v>95337</v>
          </cell>
          <cell r="H7231" t="str">
            <v>CURSO DE CAPACITAÇÃO PARA GESSEIRO (ENCARGOS COMPLEMENTARES) - HORISTA</v>
          </cell>
          <cell r="I7231" t="str">
            <v>H</v>
          </cell>
        </row>
        <row r="7232">
          <cell r="G7232">
            <v>95338</v>
          </cell>
          <cell r="H7232" t="str">
            <v>CURSO DE CAPACITAÇÃO PARA IMPERMEABILIZADOR (ENCARGOS COMPLEMENTARES) - HORISTA</v>
          </cell>
          <cell r="I7232" t="str">
            <v>H</v>
          </cell>
        </row>
        <row r="7233">
          <cell r="G7233">
            <v>95339</v>
          </cell>
          <cell r="H7233" t="str">
            <v>CURSO DE CAPACITAÇÃO PARA MAÇARIQUEIRO (ENCARGOS COMPLEMENTARES) - HORISTA</v>
          </cell>
          <cell r="I7233" t="str">
            <v>H</v>
          </cell>
        </row>
        <row r="7234">
          <cell r="G7234">
            <v>95340</v>
          </cell>
          <cell r="H7234" t="str">
            <v>CURSO DE CAPACITAÇÃO PARA MARCENEIRO (ENCARGOS COMPLEMENTARES) - HORISTA</v>
          </cell>
          <cell r="I7234" t="str">
            <v>H</v>
          </cell>
        </row>
        <row r="7235">
          <cell r="G7235">
            <v>95341</v>
          </cell>
          <cell r="H7235" t="str">
            <v>CURSO DE CAPACITAÇÃO PARA MARMORISTA/GRANITEIRO (ENCARGOS COMPLEMENTARES) - HORISTA</v>
          </cell>
          <cell r="I7235" t="str">
            <v>H</v>
          </cell>
        </row>
        <row r="7236">
          <cell r="G7236">
            <v>95342</v>
          </cell>
          <cell r="H7236" t="str">
            <v>CURSO DE CAPACITAÇÃO PARA MECÂNICO DE EQUIPAMENTOS PESADOS (ENCARGOS COMPLEMENTARES) - HORISTA</v>
          </cell>
          <cell r="I7236" t="str">
            <v>H</v>
          </cell>
        </row>
        <row r="7237">
          <cell r="G7237">
            <v>95343</v>
          </cell>
          <cell r="H7237" t="str">
            <v>CURSO DE CAPACITAÇÃO PARA MONTADOR  DE TUBO AÇO/EQUIPAMENTOS (ENCARGOS COMPLEMENTARES) - HORISTA</v>
          </cell>
          <cell r="I7237" t="str">
            <v>H</v>
          </cell>
        </row>
        <row r="7238">
          <cell r="G7238">
            <v>95344</v>
          </cell>
          <cell r="H7238" t="str">
            <v>CURSO DE CAPACITAÇÃO PARA MONTADOR DE ESTRUTURA METÁLICA (ENCARGOS COMPLEMENTARES) - HORISTA</v>
          </cell>
          <cell r="I7238" t="str">
            <v>H</v>
          </cell>
        </row>
        <row r="7239">
          <cell r="G7239">
            <v>95345</v>
          </cell>
          <cell r="H7239" t="str">
            <v>CURSO DE CAPACITAÇÃO PARA MONTADOR ELETROMECÂNICO (ENCARGOS COMPLEMENTARES) - HORISTA</v>
          </cell>
          <cell r="I7239" t="str">
            <v>H</v>
          </cell>
        </row>
        <row r="7240">
          <cell r="G7240">
            <v>95346</v>
          </cell>
          <cell r="H7240" t="str">
            <v>CURSO DE CAPACITAÇÃO PARA MOTORISTA DE BASCULANTE (ENCARGOS COMPLEMENTARES) - HORISTA</v>
          </cell>
          <cell r="I7240" t="str">
            <v>H</v>
          </cell>
        </row>
        <row r="7241">
          <cell r="G7241">
            <v>95347</v>
          </cell>
          <cell r="H7241" t="str">
            <v>CURSO DE CAPACITAÇÃO PARA MOTORISTA DE CAMINHÃO (ENCARGOS COMPLEMENTARES) - HORISTA</v>
          </cell>
          <cell r="I7241" t="str">
            <v>H</v>
          </cell>
        </row>
        <row r="7242">
          <cell r="G7242">
            <v>95348</v>
          </cell>
          <cell r="H7242" t="str">
            <v>CURSO DE CAPACITAÇÃO PARA MOTORISTA DE CAMINHÃO E CARRETA (ENCARGOS COMPLEMENTARES) - HORISTA</v>
          </cell>
          <cell r="I7242" t="str">
            <v>H</v>
          </cell>
        </row>
        <row r="7243">
          <cell r="G7243">
            <v>95349</v>
          </cell>
          <cell r="H7243" t="str">
            <v>CURSO DE CAPACITAÇÃO PARA MOTORISTA DE VEÍCULO LEVE (ENCARGOS COMPLEMENTARES) - HORISTA</v>
          </cell>
          <cell r="I7243" t="str">
            <v>H</v>
          </cell>
        </row>
        <row r="7244">
          <cell r="G7244">
            <v>95350</v>
          </cell>
          <cell r="H7244" t="str">
            <v>CURSO DE CAPACITAÇÃO PARA MOTORISTA DE VEÍCULO PESADO (ENCARGOS COMPLEMENTARES) - HORISTA</v>
          </cell>
          <cell r="I7244" t="str">
            <v>H</v>
          </cell>
        </row>
        <row r="7245">
          <cell r="G7245">
            <v>95351</v>
          </cell>
          <cell r="H7245" t="str">
            <v>CURSO DE CAPACITAÇÃO PARA MOTORISTA OPERADOR DE MUNCK (ENCARGOS COMPLEMENTARES) - HORISTA</v>
          </cell>
          <cell r="I7245" t="str">
            <v>H</v>
          </cell>
        </row>
        <row r="7246">
          <cell r="G7246">
            <v>95352</v>
          </cell>
          <cell r="H7246" t="str">
            <v>CURSO DE CAPACITAÇÃO PARA NIVELADOR (ENCARGOS COMPLEMENTARES) - HORISTA</v>
          </cell>
          <cell r="I7246" t="str">
            <v>H</v>
          </cell>
        </row>
        <row r="7247">
          <cell r="G7247">
            <v>95354</v>
          </cell>
          <cell r="H7247" t="str">
            <v>CURSO DE CAPACITAÇÃO PARA OPERADOR DE BETONEIRA (CAMINHÃO) (ENCARGOS COMPLEMENTARES) - HORISTA</v>
          </cell>
          <cell r="I7247" t="str">
            <v>H</v>
          </cell>
        </row>
        <row r="7248">
          <cell r="G7248">
            <v>95355</v>
          </cell>
          <cell r="H7248" t="str">
            <v>CURSO DE CAPACITAÇÃO PARA OPERADOR DE COMPRESSOR OU COMPRESSORISTA (ENCARGOS COMPLEMENTARES) - HORISTA</v>
          </cell>
          <cell r="I7248" t="str">
            <v>H</v>
          </cell>
        </row>
        <row r="7249">
          <cell r="G7249">
            <v>95356</v>
          </cell>
          <cell r="H7249" t="str">
            <v>CURSO DE CAPACITAÇÃO PARA OPERADOR DE DEMARCADORA DE FAIXAS (ENCARGOS COMPLEMENTARES) - HORISTA</v>
          </cell>
          <cell r="I7249" t="str">
            <v>H</v>
          </cell>
        </row>
        <row r="7250">
          <cell r="G7250">
            <v>95357</v>
          </cell>
          <cell r="H7250" t="str">
            <v>CURSO DE CAPACITAÇÃO PARA OPERADOR DE ESCAVADEIRA (ENCARGOS COMPLEMENTARES) - HORISTA</v>
          </cell>
          <cell r="I7250" t="str">
            <v>H</v>
          </cell>
        </row>
        <row r="7251">
          <cell r="G7251">
            <v>95358</v>
          </cell>
          <cell r="H7251" t="str">
            <v>CURSO DE CAPACITAÇÃO PARA OPERADOR DE GUINCHO (ENCARGOS COMPLEMENTARES) - HORISTA</v>
          </cell>
          <cell r="I7251" t="str">
            <v>H</v>
          </cell>
        </row>
        <row r="7252">
          <cell r="G7252">
            <v>95359</v>
          </cell>
          <cell r="H7252" t="str">
            <v>CURSO DE CAPACITAÇÃO PARA OPERADOR DE GUINDASTE (ENCARGOS COMPLEMENTARES) - HORISTA</v>
          </cell>
          <cell r="I7252" t="str">
            <v>H</v>
          </cell>
        </row>
        <row r="7253">
          <cell r="G7253">
            <v>95360</v>
          </cell>
          <cell r="H7253" t="str">
            <v>CURSO DE CAPACITAÇÃO PARA OPERADOR DE MÁQUINAS E EQUIPAMENTOS (ENCARGOS COMPLEMENTARES) - HORISTA</v>
          </cell>
          <cell r="I7253" t="str">
            <v>H</v>
          </cell>
        </row>
        <row r="7254">
          <cell r="G7254">
            <v>95361</v>
          </cell>
          <cell r="H7254" t="str">
            <v>CURSO DE CAPACITAÇÃO PARA OPERADOR DE MARTELETE OU MARTELETEIRO (ENCARGOS COMPLEMENTARES) - HORISTA</v>
          </cell>
          <cell r="I7254" t="str">
            <v>H</v>
          </cell>
        </row>
        <row r="7255">
          <cell r="G7255">
            <v>95362</v>
          </cell>
          <cell r="H7255" t="str">
            <v>CURSO DE CAPACITAÇÃO PARA OPERADOR DE MOTO-ESCREIPER (ENCARGOS COMPLEMENTARES) - HORISTA</v>
          </cell>
          <cell r="I7255" t="str">
            <v>H</v>
          </cell>
        </row>
        <row r="7256">
          <cell r="G7256">
            <v>95363</v>
          </cell>
          <cell r="H7256" t="str">
            <v>CURSO DE CAPACITAÇÃO PARA OPERADOR DE MOTONIVELADORA (ENCARGOS COMPLEMENTARES) - HORISTA</v>
          </cell>
          <cell r="I7256" t="str">
            <v>H</v>
          </cell>
        </row>
        <row r="7257">
          <cell r="G7257">
            <v>95364</v>
          </cell>
          <cell r="H7257" t="str">
            <v>CURSO DE CAPACITAÇÃO PARA OPERADOR DE PÁ CARREGADEIRA (ENCARGOS COMPLEMENTARES) - HORISTA</v>
          </cell>
          <cell r="I7257" t="str">
            <v>H</v>
          </cell>
        </row>
        <row r="7258">
          <cell r="G7258">
            <v>95365</v>
          </cell>
          <cell r="H7258" t="str">
            <v>CURSO DE CAPACITAÇÃO PARA OPERADOR DE PAVIMENTADORA (ENCARGOS COMPLEMENTARES) - HORISTA</v>
          </cell>
          <cell r="I7258" t="str">
            <v>H</v>
          </cell>
        </row>
        <row r="7259">
          <cell r="G7259">
            <v>95366</v>
          </cell>
          <cell r="H7259" t="str">
            <v>CURSO DE CAPACITAÇÃO PARA OPERADOR DE ROLO COMPACTADOR (ENCARGOS COMPLEMENTARES) - HORISTA</v>
          </cell>
          <cell r="I7259" t="str">
            <v>H</v>
          </cell>
        </row>
        <row r="7260">
          <cell r="G7260">
            <v>95367</v>
          </cell>
          <cell r="H7260" t="str">
            <v>CURSO DE CAPACITAÇÃO PARA OPERADOR DE USINA DE ASFALTO, DE SOLOS OU DE CONCRETO (ENCARGOS COMPLEMENTARES) - HORISTA</v>
          </cell>
          <cell r="I7260" t="str">
            <v>H</v>
          </cell>
        </row>
        <row r="7261">
          <cell r="G7261">
            <v>95368</v>
          </cell>
          <cell r="H7261" t="str">
            <v>CURSO DE CAPACITAÇÃO PARA OPERADOR JATO DE AREIA OU JATISTA (ENCARGOS COMPLEMENTARES) - HORISTA</v>
          </cell>
          <cell r="I7261" t="str">
            <v>H</v>
          </cell>
        </row>
        <row r="7262">
          <cell r="G7262">
            <v>95369</v>
          </cell>
          <cell r="H7262" t="str">
            <v>CURSO DE CAPACITAÇÃO PARA OPERADOR PARA BATE ESTACAS (ENCARGOS COMPLEMENTARES) - HORISTA</v>
          </cell>
          <cell r="I7262" t="str">
            <v>H</v>
          </cell>
        </row>
        <row r="7263">
          <cell r="G7263">
            <v>95370</v>
          </cell>
          <cell r="H7263" t="str">
            <v>CURSO DE CAPACITAÇÃO PARA PASTILHEIRO (ENCARGOS COMPLEMENTARES) - HORISTA</v>
          </cell>
          <cell r="I7263" t="str">
            <v>H</v>
          </cell>
        </row>
        <row r="7264">
          <cell r="G7264">
            <v>95371</v>
          </cell>
          <cell r="H7264" t="str">
            <v>CURSO DE CAPACITAÇÃO PARA PEDREIRO (ENCARGOS COMPLEMENTARES) - HORISTA</v>
          </cell>
          <cell r="I7264" t="str">
            <v>H</v>
          </cell>
        </row>
        <row r="7265">
          <cell r="G7265">
            <v>95372</v>
          </cell>
          <cell r="H7265" t="str">
            <v>CURSO DE CAPACITAÇÃO PARA PINTOR (ENCARGOS COMPLEMENTARES) - HORISTA</v>
          </cell>
          <cell r="I7265" t="str">
            <v>H</v>
          </cell>
        </row>
        <row r="7266">
          <cell r="G7266">
            <v>95373</v>
          </cell>
          <cell r="H7266" t="str">
            <v>CURSO DE CAPACITAÇÃO PARA PINTOR DE LETREIROS (ENCARGOS COMPLEMENTARES) - HORISTA</v>
          </cell>
          <cell r="I7266" t="str">
            <v>H</v>
          </cell>
        </row>
        <row r="7267">
          <cell r="G7267">
            <v>95374</v>
          </cell>
          <cell r="H7267" t="str">
            <v>CURSO DE CAPACITAÇÃO PARA PINTOR PARA TINTA EPÓXI (ENCARGOS COMPLEMENTARES) - HORISTA</v>
          </cell>
          <cell r="I7267" t="str">
            <v>H</v>
          </cell>
        </row>
        <row r="7268">
          <cell r="G7268">
            <v>95375</v>
          </cell>
          <cell r="H7268" t="str">
            <v>CURSO DE CAPACITAÇÃO PARA POCEIRO (ENCARGOS COMPLEMENTARES) - HORISTA</v>
          </cell>
          <cell r="I7268" t="str">
            <v>H</v>
          </cell>
        </row>
        <row r="7269">
          <cell r="G7269">
            <v>95376</v>
          </cell>
          <cell r="H7269" t="str">
            <v>CURSO DE CAPACITAÇÃO PARA RASTELEIRO (ENCARGOS COMPLEMENTARES) - HORISTA</v>
          </cell>
          <cell r="I7269" t="str">
            <v>H</v>
          </cell>
        </row>
        <row r="7270">
          <cell r="G7270">
            <v>95377</v>
          </cell>
          <cell r="H7270" t="str">
            <v>CURSO DE CAPACITAÇÃO PARA SERRALHEIRO (ENCARGOS COMPLEMENTARES) - HORISTA</v>
          </cell>
          <cell r="I7270" t="str">
            <v>H</v>
          </cell>
        </row>
        <row r="7271">
          <cell r="G7271">
            <v>95378</v>
          </cell>
          <cell r="H7271" t="str">
            <v>CURSO DE CAPACITAÇÃO PARA SERVENTE (ENCARGOS COMPLEMENTARES) - HORISTA</v>
          </cell>
          <cell r="I7271" t="str">
            <v>H</v>
          </cell>
        </row>
        <row r="7272">
          <cell r="G7272">
            <v>95379</v>
          </cell>
          <cell r="H7272" t="str">
            <v>CURSO DE CAPACITAÇÃO PARA SOLDADOR (ENCARGOS COMPLEMENTARES) - HORISTA</v>
          </cell>
          <cell r="I7272" t="str">
            <v>H</v>
          </cell>
        </row>
        <row r="7273">
          <cell r="G7273">
            <v>95380</v>
          </cell>
          <cell r="H7273" t="str">
            <v>CURSO DE CAPACITAÇÃO PARA SOLDADOR A (PARA SOLDA A SER TESTADA COM RAIOS  X ) (ENCARGOS COMPLEMENTARES) - HORISTA</v>
          </cell>
          <cell r="I7273" t="str">
            <v>H</v>
          </cell>
        </row>
        <row r="7274">
          <cell r="G7274">
            <v>95382</v>
          </cell>
          <cell r="H7274" t="str">
            <v>CURSO DE CAPACITAÇÃO PARA TAQUEADOR OU TAQUEIRO (ENCARGOS COMPLEMENTARES) - HORISTA</v>
          </cell>
          <cell r="I7274" t="str">
            <v>H</v>
          </cell>
        </row>
        <row r="7275">
          <cell r="G7275">
            <v>95383</v>
          </cell>
          <cell r="H7275" t="str">
            <v>CURSO DE CAPACITAÇÃO PARA TÉCNICO DE LABORATÓRIO (ENCARGOS COMPLEMENTARES) - HORISTA</v>
          </cell>
          <cell r="I7275" t="str">
            <v>H</v>
          </cell>
        </row>
        <row r="7276">
          <cell r="G7276">
            <v>95384</v>
          </cell>
          <cell r="H7276" t="str">
            <v>CURSO DE CAPACITAÇÃO PARA TÉCNICO DE SONDAGEM (ENCARGOS COMPLEMENTARES) - HORISTA</v>
          </cell>
          <cell r="I7276" t="str">
            <v>H</v>
          </cell>
        </row>
        <row r="7277">
          <cell r="G7277">
            <v>95385</v>
          </cell>
          <cell r="H7277" t="str">
            <v>CURSO DE CAPACITAÇÃO PARA TELHADISTA (ENCARGOS COMPLEMENTARES) - HORISTA</v>
          </cell>
          <cell r="I7277" t="str">
            <v>H</v>
          </cell>
        </row>
        <row r="7278">
          <cell r="G7278">
            <v>95386</v>
          </cell>
          <cell r="H7278" t="str">
            <v>CURSO DE CAPACITAÇÃO PARA TRATORISTA (ENCARGOS COMPLEMENTARES) - HORISTA</v>
          </cell>
          <cell r="I7278" t="str">
            <v>H</v>
          </cell>
        </row>
        <row r="7279">
          <cell r="G7279">
            <v>95387</v>
          </cell>
          <cell r="H7279" t="str">
            <v>CURSO DE CAPACITAÇÃO PARA VIDRACEIRO (ENCARGOS COMPLEMENTARES) - HORISTA</v>
          </cell>
          <cell r="I7279" t="str">
            <v>H</v>
          </cell>
        </row>
        <row r="7280">
          <cell r="G7280">
            <v>95388</v>
          </cell>
          <cell r="H7280" t="str">
            <v>CURSO DE CAPACITAÇÃO PARA VIGIA NOTURNO (ENCARGOS COMPLEMENTARES) - HORISTA</v>
          </cell>
          <cell r="I7280" t="str">
            <v>H</v>
          </cell>
        </row>
        <row r="7281">
          <cell r="G7281">
            <v>95389</v>
          </cell>
          <cell r="H7281" t="str">
            <v>CURSO DE CAPACITAÇÃO PARA OPERADOR DE BETONEIRA ESTACIONÁRIA/MISTURADOR (ENCARGOS COMPLEMENTARES) - HORISTA</v>
          </cell>
          <cell r="I7281" t="str">
            <v>H</v>
          </cell>
        </row>
        <row r="7282">
          <cell r="G7282">
            <v>95390</v>
          </cell>
          <cell r="H7282" t="str">
            <v>CURSO DE CAPACITAÇÃO PARA JARDINEIRO (ENCARGOS COMPLEMENTARES) - HORISTA</v>
          </cell>
          <cell r="I7282" t="str">
            <v>H</v>
          </cell>
        </row>
        <row r="7283">
          <cell r="G7283">
            <v>95391</v>
          </cell>
          <cell r="H7283" t="str">
            <v>CURSO DE CAPACITAÇÃO PARA DESENHISTA DETALHISTA (ENCARGOS COMPLEMENTARES) - HORISTA</v>
          </cell>
          <cell r="I7283" t="str">
            <v>H</v>
          </cell>
        </row>
        <row r="7284">
          <cell r="G7284">
            <v>95392</v>
          </cell>
          <cell r="H7284" t="str">
            <v>CURSO DE CAPACITAÇÃO PARA ALMOXARIFE (ENCARGOS COMPLEMENTARES) - HORISTA</v>
          </cell>
          <cell r="I7284" t="str">
            <v>H</v>
          </cell>
        </row>
        <row r="7285">
          <cell r="G7285">
            <v>95393</v>
          </cell>
          <cell r="H7285" t="str">
            <v>CURSO DE CAPACITAÇÃO PARA APONTADOR OU APROPRIADOR (ENCARGOS COMPLEMENTARES) - HORISTA</v>
          </cell>
          <cell r="I7285" t="str">
            <v>H</v>
          </cell>
        </row>
        <row r="7286">
          <cell r="G7286">
            <v>95394</v>
          </cell>
          <cell r="H7286" t="str">
            <v>CURSO DE CAPACITAÇÃO PARA ARQUITETO DE OBRA JÚNIOR (ENCARGOS COMPLEMENTARES) - HORISTA</v>
          </cell>
          <cell r="I7286" t="str">
            <v>H</v>
          </cell>
        </row>
        <row r="7287">
          <cell r="G7287">
            <v>95395</v>
          </cell>
          <cell r="H7287" t="str">
            <v>CURSO DE CAPACITAÇÃO PARA ARQUITETO DE OBRA PLENO (ENCARGOS COMPLEMENTARES) - HORISTA</v>
          </cell>
          <cell r="I7287" t="str">
            <v>H</v>
          </cell>
        </row>
        <row r="7288">
          <cell r="G7288">
            <v>95396</v>
          </cell>
          <cell r="H7288" t="str">
            <v>CURSO DE CAPACITAÇÃO PARA ARQUITETO DE OBRA SÊNIOR (ENCARGOS COMPLEMENTARES) - HORISTA</v>
          </cell>
          <cell r="I7288" t="str">
            <v>H</v>
          </cell>
        </row>
        <row r="7289">
          <cell r="G7289">
            <v>95397</v>
          </cell>
          <cell r="H7289" t="str">
            <v>CURSO DE CAPACITAÇÃO PARA AUXILIAR DE DESENHISTA (ENCARGOS COMPLEMENTARES) - HORISTA</v>
          </cell>
          <cell r="I7289" t="str">
            <v>H</v>
          </cell>
        </row>
        <row r="7290">
          <cell r="G7290">
            <v>95398</v>
          </cell>
          <cell r="H7290" t="str">
            <v>CURSO DE CAPACITAÇÃO PARA AUXILIAR DE ESCRITÓRIO (ENCARGOS COMPLEMENTARES) - HORISTA</v>
          </cell>
          <cell r="I7290" t="str">
            <v>H</v>
          </cell>
        </row>
        <row r="7291">
          <cell r="G7291">
            <v>95399</v>
          </cell>
          <cell r="H7291" t="str">
            <v>CURSO DE CAPACITAÇÃO PARA DESENHISTA COPISTA (ENCARGOS COMPLEMENTARES) - HORISTA</v>
          </cell>
          <cell r="I7291" t="str">
            <v>H</v>
          </cell>
        </row>
        <row r="7292">
          <cell r="G7292">
            <v>95400</v>
          </cell>
          <cell r="H7292" t="str">
            <v>CURSO DE CAPACITAÇÃO PARA DESENHISTA PROJETISTA (ENCARGOS COMPLEMENTARES) - HORISTA</v>
          </cell>
          <cell r="I7292" t="str">
            <v>H</v>
          </cell>
        </row>
        <row r="7293">
          <cell r="G7293">
            <v>95401</v>
          </cell>
          <cell r="H7293" t="str">
            <v>CURSO DE CAPACITAÇÃO PARA ENCARREGADO GERAL (ENCARGOS COMPLEMENTARES) - HORISTA</v>
          </cell>
          <cell r="I7293" t="str">
            <v>H</v>
          </cell>
        </row>
        <row r="7294">
          <cell r="G7294">
            <v>95402</v>
          </cell>
          <cell r="H7294" t="str">
            <v>CURSO DE CAPACITAÇÃO PARA ENGENHEIRO CIVIL DE OBRA JÚNIOR (ENCARGOS COMPLEMENTARES) - HORISTA</v>
          </cell>
          <cell r="I7294" t="str">
            <v>H</v>
          </cell>
        </row>
        <row r="7295">
          <cell r="G7295">
            <v>95403</v>
          </cell>
          <cell r="H7295" t="str">
            <v>CURSO DE CAPACITAÇÃO PARA ENGENHEIRO CIVIL DE OBRA PLENO (ENCARGOS COMPLEMENTARES) - HORISTA</v>
          </cell>
          <cell r="I7295" t="str">
            <v>H</v>
          </cell>
        </row>
        <row r="7296">
          <cell r="G7296">
            <v>95404</v>
          </cell>
          <cell r="H7296" t="str">
            <v>CURSO DE CAPACITAÇÃO PARA ENGENHEIRO CIVIL DE OBRA SÊNIOR (ENCARGOS COMPLEMENTARES) - HORISTA</v>
          </cell>
          <cell r="I7296" t="str">
            <v>H</v>
          </cell>
        </row>
        <row r="7297">
          <cell r="G7297">
            <v>95405</v>
          </cell>
          <cell r="H7297" t="str">
            <v>CURSO DE CAPACITAÇÃO PARA MESTRE DE OBRAS (ENCARGOS COMPLEMENTARES) - HORISTA</v>
          </cell>
          <cell r="I7297" t="str">
            <v>H</v>
          </cell>
        </row>
        <row r="7298">
          <cell r="G7298">
            <v>95406</v>
          </cell>
          <cell r="H7298" t="str">
            <v>CURSO DE CAPACITAÇÃO PARA TOPÓGRAFO (ENCARGOS COMPLEMENTARES) - HORISTA</v>
          </cell>
          <cell r="I7298" t="str">
            <v>H</v>
          </cell>
        </row>
        <row r="7299">
          <cell r="G7299">
            <v>95407</v>
          </cell>
          <cell r="H7299" t="str">
            <v>CURSO DE CAPACITAÇÃO PARA ENGENHEIRO ELETRICISTA (ENCARGOS COMPLEMENTARES) - HORISTA</v>
          </cell>
          <cell r="I7299" t="str">
            <v>H</v>
          </cell>
        </row>
        <row r="7300">
          <cell r="G7300">
            <v>95408</v>
          </cell>
          <cell r="H7300" t="str">
            <v>CURSO DE CAPACITAÇÃO  PARA MOTORISTA DE CAMINHÃO (ENCARGOS COMPLEMENTARES) - MENSALISTA</v>
          </cell>
          <cell r="I7300" t="str">
            <v>MES</v>
          </cell>
        </row>
        <row r="7301">
          <cell r="G7301">
            <v>95409</v>
          </cell>
          <cell r="H7301" t="str">
            <v>CURSO DE CAPACITAÇÃO PARA DESENHISTA DETALHISTA (ENCARGOS COMPLEMENTARES) - MENSALISTA</v>
          </cell>
          <cell r="I7301" t="str">
            <v>MES</v>
          </cell>
        </row>
        <row r="7302">
          <cell r="G7302">
            <v>95410</v>
          </cell>
          <cell r="H7302" t="str">
            <v>CURSO DE CAPACITAÇÃO PARA DESENHISTA COPISTA (ENCARGOS COMPLEMENTARES) - MENSALISTA</v>
          </cell>
          <cell r="I7302" t="str">
            <v>MES</v>
          </cell>
        </row>
        <row r="7303">
          <cell r="G7303">
            <v>95411</v>
          </cell>
          <cell r="H7303" t="str">
            <v>CURSO DE CAPACITAÇÃO PARA DESENHISTA PROJETISTA (ENCARGOS COMPLEMENTARES) - MENSALISTA</v>
          </cell>
          <cell r="I7303" t="str">
            <v>MES</v>
          </cell>
        </row>
        <row r="7304">
          <cell r="G7304">
            <v>95412</v>
          </cell>
          <cell r="H7304" t="str">
            <v>CURSO DE CAPACITAÇÃO PARA AUXILIAR DE DESENHISTA (ENCARGOS COMPLEMENTARES) - MENSALISTA</v>
          </cell>
          <cell r="I7304" t="str">
            <v>MES</v>
          </cell>
        </row>
        <row r="7305">
          <cell r="G7305">
            <v>95413</v>
          </cell>
          <cell r="H7305" t="str">
            <v>CURSO DE CAPACITAÇÃO PARA ALMOXARIFE (ENCARGOS COMPLEMENTARES) - MENSALISTA</v>
          </cell>
          <cell r="I7305" t="str">
            <v>MES</v>
          </cell>
        </row>
        <row r="7306">
          <cell r="G7306">
            <v>95414</v>
          </cell>
          <cell r="H7306" t="str">
            <v>CURSO DE CAPACITAÇÃO PARA APONTADOR OU APROPRIADOR (ENCARGOS COMPLEMENTARES) - MENSALISTA</v>
          </cell>
          <cell r="I7306" t="str">
            <v>MES</v>
          </cell>
        </row>
        <row r="7307">
          <cell r="G7307">
            <v>95415</v>
          </cell>
          <cell r="H7307" t="str">
            <v>CURSO DE CAPACITAÇÃO PARA ENGENHEIRO CIVIL DE OBRA JÚNIOR (ENCARGOS COMPLEMENTARES) - MENSALISTA</v>
          </cell>
          <cell r="I7307" t="str">
            <v>MES</v>
          </cell>
        </row>
        <row r="7308">
          <cell r="G7308">
            <v>95416</v>
          </cell>
          <cell r="H7308" t="str">
            <v>CURSO DE CAPACITAÇÃO PARA AUXILIAR DE ESCRITÓRIO (ENCARGOS COMPLEMENTARES) - MENSALISTA</v>
          </cell>
          <cell r="I7308" t="str">
            <v>MES</v>
          </cell>
        </row>
        <row r="7309">
          <cell r="G7309">
            <v>95417</v>
          </cell>
          <cell r="H7309" t="str">
            <v>CURSO DE CAPACITAÇÃO PARA ENGENHEIRO CIVIL DE OBRA PLENO (ENCARGOS COMPLEMENTARES) - MENSALISTA</v>
          </cell>
          <cell r="I7309" t="str">
            <v>MES</v>
          </cell>
        </row>
        <row r="7310">
          <cell r="G7310">
            <v>95418</v>
          </cell>
          <cell r="H7310" t="str">
            <v>CURSO DE CAPACITAÇÃO PARA ENGENHEIRO CIVIL DE OBRA SÊNIOR (ENCARGOS COMPLEMENTARES) - MENSALISTA</v>
          </cell>
          <cell r="I7310" t="str">
            <v>MES</v>
          </cell>
        </row>
        <row r="7311">
          <cell r="G7311">
            <v>95419</v>
          </cell>
          <cell r="H7311" t="str">
            <v>CURSO DE CAPACITAÇÃO PARA ARQUITETO JÚNIOR (ENCARGOS COMPLEMENTARES) - MENSALISTA</v>
          </cell>
          <cell r="I7311" t="str">
            <v>MES</v>
          </cell>
        </row>
        <row r="7312">
          <cell r="G7312">
            <v>95420</v>
          </cell>
          <cell r="H7312" t="str">
            <v>CURSO DE CAPACITAÇÃO PARA ARQUITETO PLENO (ENCARGOS COMPLEMENTARES) - MENSALISTA</v>
          </cell>
          <cell r="I7312" t="str">
            <v>MES</v>
          </cell>
        </row>
        <row r="7313">
          <cell r="G7313">
            <v>95421</v>
          </cell>
          <cell r="H7313" t="str">
            <v>CURSO DE CAPACITAÇÃO PARA ARQUITETO SÊNIOR (ENCARGOS COMPLEMENTARES) - MENSALISTA</v>
          </cell>
          <cell r="I7313" t="str">
            <v>MES</v>
          </cell>
        </row>
        <row r="7314">
          <cell r="G7314">
            <v>95422</v>
          </cell>
          <cell r="H7314" t="str">
            <v>CURSO DE CAPACITAÇÃO PARA ENCARREGADO GERAL DE OBRAS (ENCARGOS COMPLEMENTARES) - MENSALISTA</v>
          </cell>
          <cell r="I7314" t="str">
            <v>MES</v>
          </cell>
        </row>
        <row r="7315">
          <cell r="G7315">
            <v>95423</v>
          </cell>
          <cell r="H7315" t="str">
            <v>CURSO DE CAPACITAÇÃO PARA MESTRE DE OBRAS (ENCARGOS COMPLEMENTARES) - MENSALISTA</v>
          </cell>
          <cell r="I7315" t="str">
            <v>MES</v>
          </cell>
        </row>
        <row r="7316">
          <cell r="G7316">
            <v>95424</v>
          </cell>
          <cell r="H7316" t="str">
            <v>CURSO DE CAPACITAÇÃO PARA TOPÓGRAFO (ENCARGOS COMPLEMENTARES) - MENSALISTA</v>
          </cell>
          <cell r="I7316" t="str">
            <v>MES</v>
          </cell>
        </row>
        <row r="7317">
          <cell r="G7317">
            <v>100288</v>
          </cell>
          <cell r="H7317" t="str">
            <v>CURSO DE CAPACITAÇÃO PARA VIGIA DIURNO (ENCARGOS COMPLEMENTARES) - HORISTA</v>
          </cell>
          <cell r="I7317" t="str">
            <v>H</v>
          </cell>
        </row>
        <row r="7318">
          <cell r="G7318">
            <v>100289</v>
          </cell>
          <cell r="H7318" t="str">
            <v>VIGIA DIURNO COM ENCARGOS COMPLEMENTARES</v>
          </cell>
          <cell r="I7318" t="str">
            <v>H</v>
          </cell>
        </row>
        <row r="7319">
          <cell r="G7319">
            <v>100290</v>
          </cell>
          <cell r="H7319" t="str">
            <v>CURSO DE CAPACITAÇÃO PARA AUXILIAR DE ALMOXARIFE (ENCARGOS COMPLEMENTARES) - HORISTA</v>
          </cell>
          <cell r="I7319" t="str">
            <v>H</v>
          </cell>
        </row>
        <row r="7320">
          <cell r="G7320">
            <v>100291</v>
          </cell>
          <cell r="H7320" t="str">
            <v>CURSO DE CAPACITAÇÃO PARA AJUDANTE DE PINTOR (ENCARGOS COMPLEMENTARES) - HORISTA</v>
          </cell>
          <cell r="I7320" t="str">
            <v>H</v>
          </cell>
        </row>
        <row r="7321">
          <cell r="G7321">
            <v>100292</v>
          </cell>
          <cell r="H7321" t="str">
            <v>CURSO DE CAPACITAÇÃO PARA COORDENADOR/GERENTE DE OBRA (ENCARGOS COMPLEMENTARES) - HORISTA</v>
          </cell>
          <cell r="I7321" t="str">
            <v>H</v>
          </cell>
        </row>
        <row r="7322">
          <cell r="G7322">
            <v>100293</v>
          </cell>
          <cell r="H7322" t="str">
            <v>CURSO DE CAPACITAÇÃO PARA AUXILIAR DE AZULEJISTA (ENCARGOS COMPLEMENTARES) - HORISTA</v>
          </cell>
          <cell r="I7322" t="str">
            <v>H</v>
          </cell>
        </row>
        <row r="7323">
          <cell r="G7323">
            <v>100294</v>
          </cell>
          <cell r="H7323" t="str">
            <v>CURSO DE CAPACITAÇÃO PARA ARQUITETO PAISAGISTA (ENCARGOS COMPLEMENTARES) - HORISTA</v>
          </cell>
          <cell r="I7323" t="str">
            <v>H</v>
          </cell>
        </row>
        <row r="7324">
          <cell r="G7324">
            <v>100295</v>
          </cell>
          <cell r="H7324" t="str">
            <v>CURSO DE CAPACITAÇÃO PARA MONTADOR DE ELETROELETRONICOS (ENCARGOS COMPLEMENTARES) - HORISTA</v>
          </cell>
          <cell r="I7324" t="str">
            <v>H</v>
          </cell>
        </row>
        <row r="7325">
          <cell r="G7325">
            <v>100296</v>
          </cell>
          <cell r="H7325" t="str">
            <v>CURSO DE CAPACITAÇÃO PARA ENGENHEIRO CIVIL JUNIOR (ENCARGOS COMPLEMENTARES) - HORISTA</v>
          </cell>
          <cell r="I7325" t="str">
            <v>H</v>
          </cell>
        </row>
        <row r="7326">
          <cell r="G7326">
            <v>100297</v>
          </cell>
          <cell r="H7326" t="str">
            <v>CURSO DE CAPACITAÇÃO PARA ENGENHEIRO CIVIL PLENO (ENCARGOS COMPLEMENTARES) - HORISTA</v>
          </cell>
          <cell r="I7326" t="str">
            <v>H</v>
          </cell>
        </row>
        <row r="7327">
          <cell r="G7327">
            <v>100298</v>
          </cell>
          <cell r="H7327" t="str">
            <v>CURSO DE CAPACITAÇÃO PARA MECÂNICO DE REFRIGERAÇÃO (ENCARGOS COMPLEMENTARES) - HORISTA</v>
          </cell>
          <cell r="I7327" t="str">
            <v>H</v>
          </cell>
        </row>
        <row r="7328">
          <cell r="G7328">
            <v>100299</v>
          </cell>
          <cell r="H7328" t="str">
            <v>CURSO DE CAPACITAÇÃO PARA TÉCNICO EM SEGURANÇA DO TRABALHO (ENCARGOS COMPLEMENTARES) - HORISTA</v>
          </cell>
          <cell r="I7328" t="str">
            <v>H</v>
          </cell>
        </row>
        <row r="7329">
          <cell r="G7329">
            <v>100300</v>
          </cell>
          <cell r="H7329" t="str">
            <v>AUXILIAR DE ALMOXARIFE COM ENCARGOS COMPLEMENTARES</v>
          </cell>
          <cell r="I7329" t="str">
            <v>H</v>
          </cell>
        </row>
        <row r="7330">
          <cell r="G7330">
            <v>100301</v>
          </cell>
          <cell r="H7330" t="str">
            <v>AJUDANTE DE PINTOR COM ENCARGOS COMPLEMENTARES</v>
          </cell>
          <cell r="I7330" t="str">
            <v>H</v>
          </cell>
        </row>
        <row r="7331">
          <cell r="G7331">
            <v>100302</v>
          </cell>
          <cell r="H7331" t="str">
            <v>COORDENADOR/GERENTE DE OBRA COM ENCARGOS COMPLEMENTARES</v>
          </cell>
          <cell r="I7331" t="str">
            <v>H</v>
          </cell>
        </row>
        <row r="7332">
          <cell r="G7332">
            <v>100303</v>
          </cell>
          <cell r="H7332" t="str">
            <v>AUXILIAR DE AZULEJISTA COM ENCARGOS COMPLEMENTARES</v>
          </cell>
          <cell r="I7332" t="str">
            <v>H</v>
          </cell>
        </row>
        <row r="7333">
          <cell r="G7333">
            <v>100304</v>
          </cell>
          <cell r="H7333" t="str">
            <v>ARQUITETO PAISAGISTA COM ENCARGOS COMPLEMENTARES</v>
          </cell>
          <cell r="I7333" t="str">
            <v>H</v>
          </cell>
        </row>
        <row r="7334">
          <cell r="G7334">
            <v>100305</v>
          </cell>
          <cell r="H7334" t="str">
            <v>ENGENHEIRO CIVIL JUNIOR COM ENCARGOS COMPLEMENTARES</v>
          </cell>
          <cell r="I7334" t="str">
            <v>H</v>
          </cell>
        </row>
        <row r="7335">
          <cell r="G7335">
            <v>100306</v>
          </cell>
          <cell r="H7335" t="str">
            <v>ENGENHEIRO CIVIL PLENO COM ENCARGOS COMPLEMENTARES</v>
          </cell>
          <cell r="I7335" t="str">
            <v>H</v>
          </cell>
        </row>
        <row r="7336">
          <cell r="G7336">
            <v>100307</v>
          </cell>
          <cell r="H7336" t="str">
            <v>MONTADOR DE ELETROELETRÔNICOS COM ENCARGOS COMPLEMENTARES</v>
          </cell>
          <cell r="I7336" t="str">
            <v>H</v>
          </cell>
        </row>
        <row r="7337">
          <cell r="G7337">
            <v>100308</v>
          </cell>
          <cell r="H7337" t="str">
            <v>MECÂNICO DE REFRIGERAÇÃO COM ENCARGOS COMPLEMENTARES</v>
          </cell>
          <cell r="I7337" t="str">
            <v>H</v>
          </cell>
        </row>
        <row r="7338">
          <cell r="G7338">
            <v>100309</v>
          </cell>
          <cell r="H7338" t="str">
            <v>TÉCNICO EM SEGURANÇA DO TRABALHO COM ENCARGOS COMPLEMENTARES</v>
          </cell>
          <cell r="I7338" t="str">
            <v>H</v>
          </cell>
        </row>
        <row r="7339">
          <cell r="G7339">
            <v>100310</v>
          </cell>
          <cell r="H7339" t="str">
            <v>CURSO DE CAPACITAÇÃO PARA AUXILIAR DE ALMOXARIFE (ENCARGOS COMPLEMENTARES) - MENSALISTA</v>
          </cell>
          <cell r="I7339" t="str">
            <v>MES</v>
          </cell>
        </row>
        <row r="7340">
          <cell r="G7340">
            <v>100311</v>
          </cell>
          <cell r="H7340" t="str">
            <v>CURSO DE CAPACITAÇÃO PARA COORDENADOR/GERENTE DE OBRA (ENCARGOS COMPLEMENTARES) - MENSALISTA</v>
          </cell>
          <cell r="I7340" t="str">
            <v>MES</v>
          </cell>
        </row>
        <row r="7341">
          <cell r="G7341">
            <v>100312</v>
          </cell>
          <cell r="H7341" t="str">
            <v>CURSO DE CAPACITAÇÃO PARA ARQUITETO PAISAGISTA (ENCARGOS COMPLEMENTARES) - MENSALISTA</v>
          </cell>
          <cell r="I7341" t="str">
            <v>MES</v>
          </cell>
        </row>
        <row r="7342">
          <cell r="G7342">
            <v>100313</v>
          </cell>
          <cell r="H7342" t="str">
            <v>CURSO DE CAPACITAÇÃO PARA ENGENHEIRO CIVIL JUNIOR (ENCARGOS COMPLEMENTARES) - MENSALISTA</v>
          </cell>
          <cell r="I7342" t="str">
            <v>MES</v>
          </cell>
        </row>
        <row r="7343">
          <cell r="G7343">
            <v>100314</v>
          </cell>
          <cell r="H7343" t="str">
            <v>CURSO DE CAPACITAÇÃO PARA ENGENHEIRO CIVIL PLENO (ENCARGOS COMPLEMENTARES) - MENSALISTA</v>
          </cell>
          <cell r="I7343" t="str">
            <v>MES</v>
          </cell>
        </row>
        <row r="7344">
          <cell r="G7344">
            <v>100315</v>
          </cell>
          <cell r="H7344" t="str">
            <v>CURSO DE CAPACITAÇÃO PARA TÉCNICO EM SEGURANÇA DO TRABALHO (ENCARGOS COMPLEMENTARES) - MENSALISTA</v>
          </cell>
          <cell r="I7344" t="str">
            <v>MES</v>
          </cell>
        </row>
        <row r="7345">
          <cell r="G7345">
            <v>100316</v>
          </cell>
          <cell r="H7345" t="str">
            <v>AUXILIAR DE ALMOXARIFE COM ENCARGOS COMPLEMENTARES</v>
          </cell>
          <cell r="I7345" t="str">
            <v>MES</v>
          </cell>
        </row>
        <row r="7346">
          <cell r="G7346">
            <v>100317</v>
          </cell>
          <cell r="H7346" t="str">
            <v>COORDENADOR / GERENTE DE OBRA COM ENCARGOS COMPLEMENTARES</v>
          </cell>
          <cell r="I7346" t="str">
            <v>MES</v>
          </cell>
        </row>
        <row r="7347">
          <cell r="G7347">
            <v>100318</v>
          </cell>
          <cell r="H7347" t="str">
            <v>ARQUITETO PAISAGISTA COM ENCARGOS COMPLEMENTARES</v>
          </cell>
          <cell r="I7347" t="str">
            <v>MES</v>
          </cell>
        </row>
        <row r="7348">
          <cell r="G7348">
            <v>100319</v>
          </cell>
          <cell r="H7348" t="str">
            <v>ENGENHEIRO CIVIL JUNIOR COM ENCARGOS COMPLEMENTARES</v>
          </cell>
          <cell r="I7348" t="str">
            <v>MES</v>
          </cell>
        </row>
        <row r="7349">
          <cell r="G7349">
            <v>100320</v>
          </cell>
          <cell r="H7349" t="str">
            <v>ENGENHEIRO CIVIL PLENO COM ENCARGOS COMPLEMENTARES</v>
          </cell>
          <cell r="I7349" t="str">
            <v>MES</v>
          </cell>
        </row>
        <row r="7350">
          <cell r="G7350">
            <v>100321</v>
          </cell>
          <cell r="H7350" t="str">
            <v>TÉCNICO EM SEGURANÇA DO TRABALHO COM ENCARGOS COMPLEMENTARES</v>
          </cell>
          <cell r="I7350" t="str">
            <v>MES</v>
          </cell>
        </row>
        <row r="7351">
          <cell r="G7351">
            <v>100533</v>
          </cell>
          <cell r="H7351" t="str">
            <v>TECNICO DE EDIFICACOES COM ENCARGOS COMPLEMENTARES</v>
          </cell>
          <cell r="I7351" t="str">
            <v>H</v>
          </cell>
        </row>
        <row r="7352">
          <cell r="G7352">
            <v>100534</v>
          </cell>
          <cell r="H7352" t="str">
            <v>TECNICO DE EDIFICACOES COM ENCARGOS COMPLEMENTARES</v>
          </cell>
          <cell r="I7352" t="str">
            <v>MES</v>
          </cell>
        </row>
        <row r="7353">
          <cell r="G7353">
            <v>100535</v>
          </cell>
          <cell r="H7353" t="str">
            <v>CURSO DE CAPACITAÇÃO PARA TECNICO DE EDIFICACOES (ENCARGOS COMPLEMENTARES) - HORISTA</v>
          </cell>
          <cell r="I7353" t="str">
            <v>H</v>
          </cell>
        </row>
        <row r="7354">
          <cell r="G7354">
            <v>100536</v>
          </cell>
          <cell r="H7354" t="str">
            <v>CURSO DE CAPACITAÇÃO PARA TECNICO DE EDIFICACOES (ENCARGOS COMPLEMENTARES) - MENSALISTA</v>
          </cell>
          <cell r="I7354" t="str">
            <v>MES</v>
          </cell>
        </row>
        <row r="7355">
          <cell r="G7355">
            <v>101284</v>
          </cell>
          <cell r="H7355" t="str">
            <v>CURSO DE CAPACITAÇÃO PARA ENGENHEIRO CIVIL SENIOR (ENCARGOS COMPLEMENTARES) - HORISTA</v>
          </cell>
          <cell r="I7355" t="str">
            <v>H</v>
          </cell>
        </row>
        <row r="7356">
          <cell r="G7356">
            <v>101285</v>
          </cell>
          <cell r="H7356" t="str">
            <v>CURSO DE CAPACITAÇÃO PARA ENGENHEIRO SANITARISTA (ENCARGOS COMPLEMENTARES) - HORISTA</v>
          </cell>
          <cell r="I7356" t="str">
            <v>H</v>
          </cell>
        </row>
        <row r="7357">
          <cell r="G7357">
            <v>101286</v>
          </cell>
          <cell r="H7357" t="str">
            <v>CURSO DE CAPACITAÇÃO PARA AJUDANTE DE ARMADOR (ENCARGOS COMPLEMENTARES) - MENSALISTA</v>
          </cell>
          <cell r="I7357" t="str">
            <v>MES</v>
          </cell>
        </row>
        <row r="7358">
          <cell r="G7358">
            <v>101287</v>
          </cell>
          <cell r="H7358" t="str">
            <v>CURSO DE CAPACITAÇÃO PARA AJUDANTE DE ELETRICISTA (ENCARGOS COMPLEMENTARES) - MENSALISTA</v>
          </cell>
          <cell r="I7358" t="str">
            <v>MES</v>
          </cell>
        </row>
        <row r="7359">
          <cell r="G7359">
            <v>101288</v>
          </cell>
          <cell r="H7359" t="str">
            <v>CURSO DE CAPACITAÇÃO PARA AJUDANTE DE ESTRUTURAS METÁLICAS(ENCARGOS COMPLEMENTARES) - MENSALISTA</v>
          </cell>
          <cell r="I7359" t="str">
            <v>MES</v>
          </cell>
        </row>
        <row r="7360">
          <cell r="G7360">
            <v>101289</v>
          </cell>
          <cell r="H7360" t="str">
            <v>CURSO DE CAPACITAÇÃO PARA AJUDANTE DE OPERAÇÃO EM GERAL (ENCARGOS COMPLEMENTARES) - MENSALISTA</v>
          </cell>
          <cell r="I7360" t="str">
            <v>MES</v>
          </cell>
        </row>
        <row r="7361">
          <cell r="G7361">
            <v>101290</v>
          </cell>
          <cell r="H7361" t="str">
            <v>CURSO DE CAPACITAÇÃO PARA AJUDANTE DE PINTOR (ENCARGOS COMPLEMENTARES) - MENSALISTA</v>
          </cell>
          <cell r="I7361" t="str">
            <v>MES</v>
          </cell>
        </row>
        <row r="7362">
          <cell r="G7362">
            <v>101291</v>
          </cell>
          <cell r="H7362" t="str">
            <v>CURSO DE CAPACITAÇÃO PARA AJUDANTE DE SERRALHEIRO (ENCARGOS COMPLEMENTARES) - MENSALISTA</v>
          </cell>
          <cell r="I7362" t="str">
            <v>MES</v>
          </cell>
        </row>
        <row r="7363">
          <cell r="G7363">
            <v>101292</v>
          </cell>
          <cell r="H7363" t="str">
            <v>CURSO DE CAPACITAÇÃO PARA AJUDANTE ESPECIALIZADO (ENCARGOS COMPLEMENTARES) - MENSALISTA</v>
          </cell>
          <cell r="I7363" t="str">
            <v>MES</v>
          </cell>
        </row>
        <row r="7364">
          <cell r="G7364">
            <v>101293</v>
          </cell>
          <cell r="H7364" t="str">
            <v>CURSO DE CAPACITAÇÃO PARA ARMADOR (ENCARGOS COMPLEMENTARES) - MENSALISTA</v>
          </cell>
          <cell r="I7364" t="str">
            <v>MES</v>
          </cell>
        </row>
        <row r="7365">
          <cell r="G7365">
            <v>101294</v>
          </cell>
          <cell r="H7365" t="str">
            <v>CURSO DE CAPACITAÇÃO PARA ASSENTADOR DE MANILHA (ENCARGOS COMPLEMENTARES) - MENSALISTA</v>
          </cell>
          <cell r="I7365" t="str">
            <v>MES</v>
          </cell>
        </row>
        <row r="7366">
          <cell r="G7366">
            <v>101295</v>
          </cell>
          <cell r="H7366" t="str">
            <v>CURSO DE CAPACITAÇÃO PARA AUXILIAR DE AZULEJISTA (ENCARGOS COMPLEMENTARES) - MENSALISTA</v>
          </cell>
          <cell r="I7366" t="str">
            <v>MES</v>
          </cell>
        </row>
        <row r="7367">
          <cell r="G7367">
            <v>101296</v>
          </cell>
          <cell r="H7367" t="str">
            <v>CURSO DE CAPACITAÇÃO PARA AUXILIAR DE ENCANADOR OU BOMBEIRO HIDRÁULICO (ENCARGOS COMPLEMENTARES) - MENSALISTA</v>
          </cell>
          <cell r="I7367" t="str">
            <v>MES</v>
          </cell>
        </row>
        <row r="7368">
          <cell r="G7368">
            <v>101297</v>
          </cell>
          <cell r="H7368" t="str">
            <v>CURSO DE CAPACITAÇÃO PARA AUXILIAR DE LABORATORISTA (ENCARGOS COMPLEMENTARES) - MENSALISTA</v>
          </cell>
          <cell r="I7368" t="str">
            <v>MES</v>
          </cell>
        </row>
        <row r="7369">
          <cell r="G7369">
            <v>101298</v>
          </cell>
          <cell r="H7369" t="str">
            <v>CURSO DE CAPACITAÇÃO PARA AUXILIAR DE MECANICO (ENCARGOS COMPLEMENTARES) - MENSALISTA</v>
          </cell>
          <cell r="I7369" t="str">
            <v>MES</v>
          </cell>
        </row>
        <row r="7370">
          <cell r="G7370">
            <v>101299</v>
          </cell>
          <cell r="H7370" t="str">
            <v>CURSO DE CAPACITAÇÃO PARA AUXILIAR DE PEDREIRO (ENCARGOS COMPLEMENTARES) - MENSALISTA</v>
          </cell>
          <cell r="I7370" t="str">
            <v>MES</v>
          </cell>
        </row>
        <row r="7371">
          <cell r="G7371">
            <v>101300</v>
          </cell>
          <cell r="H7371" t="str">
            <v>CURSO DE CAPACITAÇÃO PARA AUXILIAR DE SERVIÇOS GERAIS (ENCARGOS COMPLEMENTARES) - MENSALISTA</v>
          </cell>
          <cell r="I7371" t="str">
            <v>MES</v>
          </cell>
        </row>
        <row r="7372">
          <cell r="G7372">
            <v>101301</v>
          </cell>
          <cell r="H7372" t="str">
            <v>CURSO DE CAPACITAÇÃO PARA AUXILIAR DE TOPÓGRAFO (ENCARGOS COMPLEMENTARES) - MENSALISTA</v>
          </cell>
          <cell r="I7372" t="str">
            <v>MES</v>
          </cell>
        </row>
        <row r="7373">
          <cell r="G7373">
            <v>101302</v>
          </cell>
          <cell r="H7373" t="str">
            <v>CURSO DE CAPACITAÇÃO PARA AUXILIAR TÉCNICO DE ENGENHARIA (ENCARGOS COMPLEMENTARES) - MENSALISTA</v>
          </cell>
          <cell r="I7373" t="str">
            <v>MES</v>
          </cell>
        </row>
        <row r="7374">
          <cell r="G7374">
            <v>101303</v>
          </cell>
          <cell r="H7374" t="str">
            <v>CURSO DE CAPACITAÇÃO PARA MONTADOR DE ELETROELETRONICOS(ENCARGOS COMPLEMENTARES) - MENSALISTA</v>
          </cell>
          <cell r="I7374" t="str">
            <v>MES</v>
          </cell>
        </row>
        <row r="7375">
          <cell r="G7375">
            <v>101304</v>
          </cell>
          <cell r="H7375" t="str">
            <v>CURSO DE CAPACITAÇÃO PARA AZULEJISTA OU LADRILHISTA (ENCARGOS COMPLEMENTARES) - MENSALISTA</v>
          </cell>
          <cell r="I7375" t="str">
            <v>MES</v>
          </cell>
        </row>
        <row r="7376">
          <cell r="G7376">
            <v>101305</v>
          </cell>
          <cell r="H7376" t="str">
            <v>CURSO DE CAPACITAÇÃO PARA BLASTER, DINAMITADOR OU CABO DE FORÇA (ENCARGOS COMPLEMENTARES) - MENSALISTA</v>
          </cell>
          <cell r="I7376" t="str">
            <v>MES</v>
          </cell>
        </row>
        <row r="7377">
          <cell r="G7377">
            <v>101307</v>
          </cell>
          <cell r="H7377" t="str">
            <v>CURSO DE CAPACITAÇÃO PARA CALCETEIRO (ENCARGOS COMPLEMENTARES) - MENSALISTA</v>
          </cell>
          <cell r="I7377" t="str">
            <v>MES</v>
          </cell>
        </row>
        <row r="7378">
          <cell r="G7378">
            <v>101308</v>
          </cell>
          <cell r="H7378" t="str">
            <v>CURSO DE CAPACITAÇÃO PARA MONTADOR DE ESTRUTURAS METALICAS (ENCARGOS COMPLEMENTARES) - MENSALISTA</v>
          </cell>
          <cell r="I7378" t="str">
            <v>MES</v>
          </cell>
        </row>
        <row r="7379">
          <cell r="G7379">
            <v>101309</v>
          </cell>
          <cell r="H7379" t="str">
            <v>CURSO DE CAPACITAÇÃO PARA CARPINTEIRO AUXILIAR (ENCARGOS COMPLEMENTARES) - MENSALISTA</v>
          </cell>
          <cell r="I7379" t="str">
            <v>MES</v>
          </cell>
        </row>
        <row r="7380">
          <cell r="G7380">
            <v>101310</v>
          </cell>
          <cell r="H7380" t="str">
            <v>CURSO DE CAPACITAÇÃO PARA CARPINTEIRO DE ESQUADRIAS (ENCARGOS COMPLEMENTARES) - MENSALISTA</v>
          </cell>
          <cell r="I7380" t="str">
            <v>MES</v>
          </cell>
        </row>
        <row r="7381">
          <cell r="G7381">
            <v>101311</v>
          </cell>
          <cell r="H7381" t="str">
            <v>CURSO DE CAPACITAÇÃO PARA CARPINTEIRO DE FORMAS (ENCARGOS COMPLEMENTARES) - MENSALISTA</v>
          </cell>
          <cell r="I7381" t="str">
            <v>MES</v>
          </cell>
        </row>
        <row r="7382">
          <cell r="G7382">
            <v>101312</v>
          </cell>
          <cell r="H7382" t="str">
            <v>CURSO DE CAPACITAÇÃO PARA CAVOUQUEIRO OU OPERADOR DE PERFURATRIZ (ENCARGOS COMPLEMENTARES) - MENSALISTA</v>
          </cell>
          <cell r="I7382" t="str">
            <v>MES</v>
          </cell>
        </row>
        <row r="7383">
          <cell r="G7383">
            <v>101313</v>
          </cell>
          <cell r="H7383" t="str">
            <v>CURSO DE CAPACITAÇÃO PARA ELETRICISTA (ENCARGOS COMPLEMENTARES) - MENSALISTA</v>
          </cell>
          <cell r="I7383" t="str">
            <v>MES</v>
          </cell>
        </row>
        <row r="7384">
          <cell r="G7384">
            <v>101314</v>
          </cell>
          <cell r="H7384" t="str">
            <v>CURSO DE CAPACITAÇÃO PARA ELETRICISTA DE MANUTENÇÃO INDUSTRIAL (ENCARGOS COMPLEMENTARES) - MENSALISTA</v>
          </cell>
          <cell r="I7384" t="str">
            <v>MES</v>
          </cell>
        </row>
        <row r="7385">
          <cell r="G7385">
            <v>101315</v>
          </cell>
          <cell r="H7385" t="str">
            <v>CURSO DE CAPACITAÇÃO PARA ELETROTÉCNICO (ENCARGOS COMPLEMENTARES) - MENSALISTA</v>
          </cell>
          <cell r="I7385" t="str">
            <v>MES</v>
          </cell>
        </row>
        <row r="7386">
          <cell r="G7386">
            <v>101316</v>
          </cell>
          <cell r="H7386" t="str">
            <v>CURSO DE CAPACITAÇÃO PARA ENCANADOR OU BOMBEIRO HIDRÁULICO (ENCARGOS COMPLEMENTARES) - MENSALISTA</v>
          </cell>
          <cell r="I7386" t="str">
            <v>MES</v>
          </cell>
        </row>
        <row r="7387">
          <cell r="G7387">
            <v>101317</v>
          </cell>
          <cell r="H7387" t="str">
            <v>CURSO DE CAPACITAÇÃO PARA ENGENHEIRO CIVIL SENIOR (ENCARGOS COMPLEMENTARES) - MENSALISTA</v>
          </cell>
          <cell r="I7387" t="str">
            <v>MES</v>
          </cell>
        </row>
        <row r="7388">
          <cell r="G7388">
            <v>101318</v>
          </cell>
          <cell r="H7388" t="str">
            <v>CURSO DE CAPACITAÇÃO PARA ENGENHEIRO ELETRICISTA (ENCARGOS COMPLEMENTARES) - MENSALISTA</v>
          </cell>
          <cell r="I7388" t="str">
            <v>MES</v>
          </cell>
        </row>
        <row r="7389">
          <cell r="G7389">
            <v>101319</v>
          </cell>
          <cell r="H7389" t="str">
            <v>CURSO DE CAPACITAÇÃO PARA ENGENHEIRO SANITARISTA (ENCARGOS COMPLEMENTARES) - MENSALISTA</v>
          </cell>
          <cell r="I7389" t="str">
            <v>MES</v>
          </cell>
        </row>
        <row r="7390">
          <cell r="G7390">
            <v>101320</v>
          </cell>
          <cell r="H7390" t="str">
            <v>CURSO DE CAPACITAÇÃO PARA MONTADOR DE MAQUINAS (ENCARGOS COMPLEMENTARES) - MENSALISTA</v>
          </cell>
          <cell r="I7390" t="str">
            <v>MES</v>
          </cell>
        </row>
        <row r="7391">
          <cell r="G7391">
            <v>101322</v>
          </cell>
          <cell r="H7391" t="str">
            <v>CURSO DE CAPACITAÇÃO PARA GESSEIRO (ENCARGOS COMPLEMENTARES) - MENSALISTA</v>
          </cell>
          <cell r="I7391" t="str">
            <v>MES</v>
          </cell>
        </row>
        <row r="7392">
          <cell r="G7392">
            <v>101323</v>
          </cell>
          <cell r="H7392" t="str">
            <v>CURSO DE CAPACITAÇÃO PARA IMPERMEABILIZADOR (ENCARGOS COMPLEMENTARES) - MENSALISTA</v>
          </cell>
          <cell r="I7392" t="str">
            <v>MES</v>
          </cell>
        </row>
        <row r="7393">
          <cell r="G7393">
            <v>101324</v>
          </cell>
          <cell r="H7393" t="str">
            <v>CURSO DE CAPACITAÇÃO PARA MOTORISTA DE CAMINHAO-BASCULANTE (ENCARGOS COMPLEMENTARES) - MENSALISTA</v>
          </cell>
          <cell r="I7393" t="str">
            <v>MES</v>
          </cell>
        </row>
        <row r="7394">
          <cell r="G7394">
            <v>101325</v>
          </cell>
          <cell r="H7394" t="str">
            <v>CURSO DE CAPACITAÇÃO PARA INSTALADOR DE TUBULAÇÕES (ENCARGOS COMPLEMENTARES) - MENSALISTA</v>
          </cell>
          <cell r="I7394" t="str">
            <v>MES</v>
          </cell>
        </row>
        <row r="7395">
          <cell r="G7395">
            <v>101326</v>
          </cell>
          <cell r="H7395" t="str">
            <v>CURSO DE CAPACITAÇÃO PARA JARDINEIRO (ENCARGOS COMPLEMENTARES) - MENSALISTA</v>
          </cell>
          <cell r="I7395" t="str">
            <v>MES</v>
          </cell>
        </row>
        <row r="7396">
          <cell r="G7396">
            <v>101327</v>
          </cell>
          <cell r="H7396" t="str">
            <v>CURSO DE CAPACITAÇÃO PARA LEITURISTA OU CADASTRISTA DE REDES DE ÁGUA (ENCARGOS COMPLEMENTARES) - MENSALISTA</v>
          </cell>
          <cell r="I7396" t="str">
            <v>MES</v>
          </cell>
        </row>
        <row r="7397">
          <cell r="G7397">
            <v>101328</v>
          </cell>
          <cell r="H7397" t="str">
            <v>CURSO DE CAPACITAÇÃO PARA MOTORISTA DE CAMINHAO-CARRETA (ENCARGOS COMPLEMENTARES) - MENSALISTA</v>
          </cell>
          <cell r="I7397" t="str">
            <v>MES</v>
          </cell>
        </row>
        <row r="7398">
          <cell r="G7398">
            <v>101329</v>
          </cell>
          <cell r="H7398" t="str">
            <v>CURSO DE CAPACITAÇÃO PARA MAÇARIQUEIRO (ENCARGOS COMPLEMENTARES) - MENSALISTA</v>
          </cell>
          <cell r="I7398" t="str">
            <v>MES</v>
          </cell>
        </row>
        <row r="7399">
          <cell r="G7399">
            <v>101330</v>
          </cell>
          <cell r="H7399" t="str">
            <v>CURSO DE CAPACITAÇÃO PARA MARCENEIRO (ENCARGOS COMPLEMENTARES) - MENSALISTA</v>
          </cell>
          <cell r="I7399" t="str">
            <v>MES</v>
          </cell>
        </row>
        <row r="7400">
          <cell r="G7400">
            <v>101331</v>
          </cell>
          <cell r="H7400" t="str">
            <v>CURSO DE CAPACITAÇÃO PARA MARMORISTA / GRANITEIRO (ENCARGOS COMPLEMENTARES) - MENSALISTA</v>
          </cell>
          <cell r="I7400" t="str">
            <v>MES</v>
          </cell>
        </row>
        <row r="7401">
          <cell r="G7401">
            <v>101332</v>
          </cell>
          <cell r="H7401" t="str">
            <v>CURSO DE CAPACITAÇÃO PARA MOTORISTA DE CARRO DE PASSEIO (ENCARGOS COMPLEMENTARES) - MENSALISTA</v>
          </cell>
          <cell r="I7401" t="str">
            <v>MES</v>
          </cell>
        </row>
        <row r="7402">
          <cell r="G7402">
            <v>101333</v>
          </cell>
          <cell r="H7402" t="str">
            <v>CURSO DE CAPACITAÇÃO PARA MECÂNICO DE EQUIPAMENTOS PESADOS (ENCARGOS COMPLEMENTARES) - MENSALISTA</v>
          </cell>
          <cell r="I7402" t="str">
            <v>MES</v>
          </cell>
        </row>
        <row r="7403">
          <cell r="G7403">
            <v>101334</v>
          </cell>
          <cell r="H7403" t="str">
            <v>CURSO DE CAPACITAÇÃO PARA MECÂNICO DE REFRIGERAÇÃO (ENCARGOS COMPLEMENTARES) - MENSALISTA</v>
          </cell>
          <cell r="I7403" t="str">
            <v>MES</v>
          </cell>
        </row>
        <row r="7404">
          <cell r="G7404">
            <v>101335</v>
          </cell>
          <cell r="H7404" t="str">
            <v>CURSO DE CAPACITAÇÃO PARA MOTORISTA DE ONIBUS / MICRO-ONIBUS (ENCARGOS COMPLEMENTARES) - MENSALISTA</v>
          </cell>
          <cell r="I7404" t="str">
            <v>MES</v>
          </cell>
        </row>
        <row r="7405">
          <cell r="G7405">
            <v>101336</v>
          </cell>
          <cell r="H7405" t="str">
            <v>CURSO DE CAPACITAÇÃO PARA MOTORISTA OPERADOR DE CAMINHAO COM MUNCK (ENCARGOS COMPLEMENTARES) - MENSALISTA</v>
          </cell>
          <cell r="I7405" t="str">
            <v>MES</v>
          </cell>
        </row>
        <row r="7406">
          <cell r="G7406">
            <v>101337</v>
          </cell>
          <cell r="H7406" t="str">
            <v>CURSO DE CAPACITAÇÃO PARA NIVELADOR (ENCARGOS COMPLEMENTARES) - MENSALISTA</v>
          </cell>
          <cell r="I7406" t="str">
            <v>MES</v>
          </cell>
        </row>
        <row r="7407">
          <cell r="G7407">
            <v>101338</v>
          </cell>
          <cell r="H7407" t="str">
            <v>CURSO DE CAPACITAÇÃO PARA OPERADOR DE BATE-ESTACAS (ENCARGOS COMPLEMENTARES) - MENSALISTA</v>
          </cell>
          <cell r="I7407" t="str">
            <v>MES</v>
          </cell>
        </row>
        <row r="7408">
          <cell r="G7408">
            <v>101339</v>
          </cell>
          <cell r="H7408" t="str">
            <v>CURSO DE CAPACITAÇÃO PARA OPERADOR DE BETONEIRA (ENCARGOS COMPLEMENTARES) - MENSALISTA</v>
          </cell>
          <cell r="I7408" t="str">
            <v>MES</v>
          </cell>
        </row>
        <row r="7409">
          <cell r="G7409">
            <v>101340</v>
          </cell>
          <cell r="H7409" t="str">
            <v>CURSO DE CAPACITAÇÃO PARA OPERADOR DE BETONEIRA ESTACIONARIA / MISTURADOR (ENCARGOS COMPLEMENTARES) - MENSALISTA</v>
          </cell>
          <cell r="I7409" t="str">
            <v>MES</v>
          </cell>
        </row>
        <row r="7410">
          <cell r="G7410">
            <v>101341</v>
          </cell>
          <cell r="H7410" t="str">
            <v>CURSO DE CAPACITAÇÃO PARA OPERADOR DE COMPRESSOR DE AR OU COMPRESSORISTA (ENCARGOS COMPLEMENTARES) - MENSALISTA</v>
          </cell>
          <cell r="I7410" t="str">
            <v>MES</v>
          </cell>
        </row>
        <row r="7411">
          <cell r="G7411">
            <v>101342</v>
          </cell>
          <cell r="H7411" t="str">
            <v>CURSO DE CAPACITAÇÃO PARA OPERADOR DE DEMARCADORA DE FAIXAS DE TRAFEGO (ENCARGOS COMPLEMENTARES) - MENSALISTA</v>
          </cell>
          <cell r="I7411" t="str">
            <v>MES</v>
          </cell>
        </row>
        <row r="7412">
          <cell r="G7412">
            <v>101343</v>
          </cell>
          <cell r="H7412" t="str">
            <v>CURSO DE CAPACITAÇÃO PARA OPERADOR DE ESCAVADEIRA (ENCARGOS COMPLEMENTARES) - MENSALISTA</v>
          </cell>
          <cell r="I7412" t="str">
            <v>MES</v>
          </cell>
        </row>
        <row r="7413">
          <cell r="G7413">
            <v>101344</v>
          </cell>
          <cell r="H7413" t="str">
            <v>CURSO DE CAPACITAÇÃO PARA OPERADOR DE GUINCHO OU GUINCHEIRO (ENCARGOS COMPLEMENTARES) - MENSALISTA</v>
          </cell>
          <cell r="I7413" t="str">
            <v>MES</v>
          </cell>
        </row>
        <row r="7414">
          <cell r="G7414">
            <v>101345</v>
          </cell>
          <cell r="H7414" t="str">
            <v>CURSO DE CAPACITAÇÃO PARA OPERADOR DE GUINDASTE (ENCARGOS COMPLEMENTARES) - MENSALISTA</v>
          </cell>
          <cell r="I7414" t="str">
            <v>MES</v>
          </cell>
        </row>
        <row r="7415">
          <cell r="G7415">
            <v>101346</v>
          </cell>
          <cell r="H7415" t="str">
            <v>CURSO DE CAPACITAÇÃO PARA OPERADOR DE JATO ABRASIVO OU JATISTA (ENCARGOS COMPLEMENTARES) - MENSALISTA</v>
          </cell>
          <cell r="I7415" t="str">
            <v>MES</v>
          </cell>
        </row>
        <row r="7416">
          <cell r="G7416">
            <v>101347</v>
          </cell>
          <cell r="H7416" t="str">
            <v>CURSO DE CAPACITAÇÃO PARA OPERADOR DE MAQUINAS E TRATORES DIVERSOS (ENCARGOS COMPLEMENTARES) - MENSALISTA</v>
          </cell>
          <cell r="I7416" t="str">
            <v>MES</v>
          </cell>
        </row>
        <row r="7417">
          <cell r="G7417">
            <v>101348</v>
          </cell>
          <cell r="H7417" t="str">
            <v>CURSO DE CAPACITAÇÃO PARA OPERADOR DE MARTELETE OU MARTELETEIRO (ENCARGOS COMPLEMENTARES) - MENSALISTA</v>
          </cell>
          <cell r="I7417" t="str">
            <v>MES</v>
          </cell>
        </row>
        <row r="7418">
          <cell r="G7418">
            <v>101349</v>
          </cell>
          <cell r="H7418" t="str">
            <v>CURSO DE CAPACITAÇÃO PARA OPERADOR DE MOTO SCRAPER (ENCARGOS COMPLEMENTARES) - MENSALISTA</v>
          </cell>
          <cell r="I7418" t="str">
            <v>MES</v>
          </cell>
        </row>
        <row r="7419">
          <cell r="G7419">
            <v>101350</v>
          </cell>
          <cell r="H7419" t="str">
            <v>CURSO DE CAPACITAÇÃO PARA OPERADOR DE MOTONIVELADORA (ENCARGOS COMPLEMENTARES) - MENSALISTA</v>
          </cell>
          <cell r="I7419" t="str">
            <v>MES</v>
          </cell>
        </row>
        <row r="7420">
          <cell r="G7420">
            <v>101351</v>
          </cell>
          <cell r="H7420" t="str">
            <v>CURSO DE CAPACITAÇÃO PARA OPERADOR DE PA CARREGADEIRA (ENCARGOS COMPLEMENTARES) - MENSALISTA</v>
          </cell>
          <cell r="I7420" t="str">
            <v>MES</v>
          </cell>
        </row>
        <row r="7421">
          <cell r="G7421">
            <v>101352</v>
          </cell>
          <cell r="H7421" t="str">
            <v>CURSO DE CAPACITAÇÃO PARA OPERADOR DE PAVIMENTADORA / MESA VIBROACABADORA (ENCARGOS COMPLEMENTARES) - MENSALISTA</v>
          </cell>
          <cell r="I7421" t="str">
            <v>MES</v>
          </cell>
        </row>
        <row r="7422">
          <cell r="G7422">
            <v>101353</v>
          </cell>
          <cell r="H7422" t="str">
            <v>CURSO DE CAPACITAÇÃO PARA OPERADOR DE ROLO COMPACTADOR (ENCARGOS COMPLEMENTARES) - MENSALISTA</v>
          </cell>
          <cell r="I7422" t="str">
            <v>MES</v>
          </cell>
        </row>
        <row r="7423">
          <cell r="G7423">
            <v>101354</v>
          </cell>
          <cell r="H7423" t="str">
            <v>CURSO DE CAPACITAÇÃO PARA OPERADOR DE TRATOR - EXCLUSIVE AGROPECUARIA (ENCARGOS COMPLEMENTARES) - MENSALISTA</v>
          </cell>
          <cell r="I7423" t="str">
            <v>MES</v>
          </cell>
        </row>
        <row r="7424">
          <cell r="G7424">
            <v>101355</v>
          </cell>
          <cell r="H7424" t="str">
            <v>CURSO DE CAPACITAÇÃO PARA OPERADOR DE USINA DE ASFALTO, DE SOLOS OU DE CONCRETO (ENCARGOS COMPLEMENTARES) - MENSALISTA</v>
          </cell>
          <cell r="I7424" t="str">
            <v>MES</v>
          </cell>
        </row>
        <row r="7425">
          <cell r="G7425">
            <v>101356</v>
          </cell>
          <cell r="H7425" t="str">
            <v>CURSO DE CAPACITAÇÃO PARA PASTILHEIRO (ENCARGOS COMPLEMENTARES) - MENSALISTA</v>
          </cell>
          <cell r="I7425" t="str">
            <v>MES</v>
          </cell>
        </row>
        <row r="7426">
          <cell r="G7426">
            <v>101357</v>
          </cell>
          <cell r="H7426" t="str">
            <v>CURSO DE CAPACITAÇÃO PARA PEDREIRO (ENCARGOS COMPLEMENTARES) - MENSALISTA</v>
          </cell>
          <cell r="I7426" t="str">
            <v>MES</v>
          </cell>
        </row>
        <row r="7427">
          <cell r="G7427">
            <v>101358</v>
          </cell>
          <cell r="H7427" t="str">
            <v>CURSO DE CAPACITAÇÃO PARA PINTOR (ENCARGOS COMPLEMENTARES) - MENSALISTA</v>
          </cell>
          <cell r="I7427" t="str">
            <v>MES</v>
          </cell>
        </row>
        <row r="7428">
          <cell r="G7428">
            <v>101359</v>
          </cell>
          <cell r="H7428" t="str">
            <v>CURSO DE CAPACITAÇÃO PARA PINTOR DE LETREIROS (ENCARGOS COMPLEMENTARES) - MENSALISTA</v>
          </cell>
          <cell r="I7428" t="str">
            <v>MES</v>
          </cell>
        </row>
        <row r="7429">
          <cell r="G7429">
            <v>101360</v>
          </cell>
          <cell r="H7429" t="str">
            <v>CURSO DE CAPACITAÇÃO PARA PINTOR PARA TINTA EPOXI (ENCARGOS COMPLEMENTARES) - MENSALISTA</v>
          </cell>
          <cell r="I7429" t="str">
            <v>MES</v>
          </cell>
        </row>
        <row r="7430">
          <cell r="G7430">
            <v>101361</v>
          </cell>
          <cell r="H7430" t="str">
            <v>CURSO DE CAPACITAÇÃO PARA POCEIRO / ESCAVADOR DE VALAS E TUBULOES (ENCARGOS COMPLEMENTARES) - MENSALISTA</v>
          </cell>
          <cell r="I7430" t="str">
            <v>MES</v>
          </cell>
        </row>
        <row r="7431">
          <cell r="G7431">
            <v>101362</v>
          </cell>
          <cell r="H7431" t="str">
            <v>CURSO DE CAPACITAÇÃO PARA RASTELEIRO (ENCARGOS COMPLEMENTARES) - MENSALISTA</v>
          </cell>
          <cell r="I7431" t="str">
            <v>MES</v>
          </cell>
        </row>
        <row r="7432">
          <cell r="G7432">
            <v>101363</v>
          </cell>
          <cell r="H7432" t="str">
            <v>CURSO DE CAPACITAÇÃO PARA SERRALHEIRO (ENCARGOS COMPLEMENTARES) - MENSALISTA</v>
          </cell>
          <cell r="I7432" t="str">
            <v>MES</v>
          </cell>
        </row>
        <row r="7433">
          <cell r="G7433">
            <v>101364</v>
          </cell>
          <cell r="H7433" t="str">
            <v>CURSO DE CAPACITAÇÃO PARA SERVENTE DE OBRAS (ENCARGOS COMPLEMENTARES) - MENSALISTA</v>
          </cell>
          <cell r="I7433" t="str">
            <v>MES</v>
          </cell>
        </row>
        <row r="7434">
          <cell r="G7434">
            <v>101365</v>
          </cell>
          <cell r="H7434" t="str">
            <v>CURSO DE CAPACITAÇÃO PARA SOLDADOR (ENCARGOS COMPLEMENTARES) - MENSALISTA</v>
          </cell>
          <cell r="I7434" t="str">
            <v>MES</v>
          </cell>
        </row>
        <row r="7435">
          <cell r="G7435">
            <v>101366</v>
          </cell>
          <cell r="H7435" t="str">
            <v>CURSO DE CAPACITAÇÃO PARA SOLDADOR ELETRICO (ENCARGOS COMPLEMENTARES) - MENSALISTA</v>
          </cell>
          <cell r="I7435" t="str">
            <v>MES</v>
          </cell>
        </row>
        <row r="7436">
          <cell r="G7436">
            <v>101367</v>
          </cell>
          <cell r="H7436" t="str">
            <v>CURSO DE CAPACITAÇÃO PARA TAQUEADOR OU TAQUEIRO (ENCARGOS COMPLEMENTARES) - MENSALISTA</v>
          </cell>
          <cell r="I7436" t="str">
            <v>MES</v>
          </cell>
        </row>
        <row r="7437">
          <cell r="G7437">
            <v>101368</v>
          </cell>
          <cell r="H7437" t="str">
            <v>CURSO DE CAPACITAÇÃO PARA TECNICO EM LABORATORIO E CAMPO DE CONSTRUCAO CIVIL (ENCARGOS COMPLEMENTARES) - MENSALISTA</v>
          </cell>
          <cell r="I7437" t="str">
            <v>MES</v>
          </cell>
        </row>
        <row r="7438">
          <cell r="G7438">
            <v>101369</v>
          </cell>
          <cell r="H7438" t="str">
            <v>CURSO DE CAPACITAÇÃO PARA TECNICO EM SONDAGEM (ENCARGOS COMPLEMENTARES) - MENSALISTA</v>
          </cell>
          <cell r="I7438" t="str">
            <v>MES</v>
          </cell>
        </row>
        <row r="7439">
          <cell r="G7439">
            <v>101370</v>
          </cell>
          <cell r="H7439" t="str">
            <v>CURSO DE CAPACITAÇÃO PARA TELHADOR (ENCARGOS COMPLEMENTARES) - MENSALISTA</v>
          </cell>
          <cell r="I7439" t="str">
            <v>MES</v>
          </cell>
        </row>
        <row r="7440">
          <cell r="G7440">
            <v>101371</v>
          </cell>
          <cell r="H7440" t="str">
            <v>CURSO DE CAPACITAÇÃO PARA VIDRACEIRO (ENCARGOS COMPLEMENTARES) - MENSALISTA</v>
          </cell>
          <cell r="I7440" t="str">
            <v>MES</v>
          </cell>
        </row>
        <row r="7441">
          <cell r="G7441">
            <v>101372</v>
          </cell>
          <cell r="H7441" t="str">
            <v>CURSO DE CAPACITAÇÃO PARA VIGIA DIURNO (ENCARGOS COMPLEMENTARES) - MENSALISTA</v>
          </cell>
          <cell r="I7441" t="str">
            <v>MES</v>
          </cell>
        </row>
        <row r="7442">
          <cell r="G7442">
            <v>101373</v>
          </cell>
          <cell r="H7442" t="str">
            <v>ENGENHEIRO CIVIL SENIOR COM ENCARGOS COMPLEMENTARES</v>
          </cell>
          <cell r="I7442" t="str">
            <v>H</v>
          </cell>
        </row>
        <row r="7443">
          <cell r="G7443">
            <v>101374</v>
          </cell>
          <cell r="H7443" t="str">
            <v>AJUDANTE DE ARMADOR COM ENCARGOS COMPLEMENTARES</v>
          </cell>
          <cell r="I7443" t="str">
            <v>MES</v>
          </cell>
        </row>
        <row r="7444">
          <cell r="G7444">
            <v>101375</v>
          </cell>
          <cell r="H7444" t="str">
            <v>AJUDANTE DE ELETRICISTA COM ENCARGOS COMPLEMENTARES</v>
          </cell>
          <cell r="I7444" t="str">
            <v>MES</v>
          </cell>
        </row>
        <row r="7445">
          <cell r="G7445">
            <v>101376</v>
          </cell>
          <cell r="H7445" t="str">
            <v>AJUDANTE DE ESTRUTURAS METÁLICAS COM ENCARGOS COMPLEMENTARES</v>
          </cell>
          <cell r="I7445" t="str">
            <v>MES</v>
          </cell>
        </row>
        <row r="7446">
          <cell r="G7446">
            <v>101377</v>
          </cell>
          <cell r="H7446" t="str">
            <v>AJUDANTE DE OPERAÇÃO EM GERAL COM ENCARGOS COMPLEMENTARES</v>
          </cell>
          <cell r="I7446" t="str">
            <v>MES</v>
          </cell>
        </row>
        <row r="7447">
          <cell r="G7447">
            <v>101378</v>
          </cell>
          <cell r="H7447" t="str">
            <v>AJUDANTE DE PINTOR COM ENCARGOS COMPLEMENTARES</v>
          </cell>
          <cell r="I7447" t="str">
            <v>MES</v>
          </cell>
        </row>
        <row r="7448">
          <cell r="G7448">
            <v>101379</v>
          </cell>
          <cell r="H7448" t="str">
            <v>AJUDANTE DE SERRALHEIRO COM ENCARGOS COMPLEMENTARES</v>
          </cell>
          <cell r="I7448" t="str">
            <v>MES</v>
          </cell>
        </row>
        <row r="7449">
          <cell r="G7449">
            <v>101380</v>
          </cell>
          <cell r="H7449" t="str">
            <v>AJUDANTE ESPECIALIZADO COM ENCARGOS COMPLEMENTARES</v>
          </cell>
          <cell r="I7449" t="str">
            <v>MES</v>
          </cell>
        </row>
        <row r="7450">
          <cell r="G7450">
            <v>101381</v>
          </cell>
          <cell r="H7450" t="str">
            <v>ARMADOR COM ENCARGOS COMPLEMENTARES</v>
          </cell>
          <cell r="I7450" t="str">
            <v>MES</v>
          </cell>
        </row>
        <row r="7451">
          <cell r="G7451">
            <v>101382</v>
          </cell>
          <cell r="H7451" t="str">
            <v>ASSENTADOR DE MANILHAS COM ENCARGOS COMPLEMENTARES</v>
          </cell>
          <cell r="I7451" t="str">
            <v>MES</v>
          </cell>
        </row>
        <row r="7452">
          <cell r="G7452">
            <v>101383</v>
          </cell>
          <cell r="H7452" t="str">
            <v>AUXILIAR DE AZULEJISTA COM ENCARGOS COMPLEMENTARES</v>
          </cell>
          <cell r="I7452" t="str">
            <v>MES</v>
          </cell>
        </row>
        <row r="7453">
          <cell r="G7453">
            <v>101384</v>
          </cell>
          <cell r="H7453" t="str">
            <v>AUXILIAR DE ENCANADOR OU BOMBEIRO HIDRÁULICO COM ENCARGOS COMPLEMENTARES</v>
          </cell>
          <cell r="I7453" t="str">
            <v>MES</v>
          </cell>
        </row>
        <row r="7454">
          <cell r="G7454">
            <v>101385</v>
          </cell>
          <cell r="H7454" t="str">
            <v>AUXILIAR DE LABORATORISTA DE SOLOS E DE CONCRETO COM ENCARGOS COMPLEMENTARES</v>
          </cell>
          <cell r="I7454" t="str">
            <v>MES</v>
          </cell>
        </row>
        <row r="7455">
          <cell r="G7455">
            <v>101386</v>
          </cell>
          <cell r="H7455" t="str">
            <v>AUXILIAR DE MECÂNICO COM ENCARGOS COMPLEMENTARES</v>
          </cell>
          <cell r="I7455" t="str">
            <v>MES</v>
          </cell>
        </row>
        <row r="7456">
          <cell r="G7456">
            <v>101387</v>
          </cell>
          <cell r="H7456" t="str">
            <v>AUXILIAR DE PEDREIRO COM ENCARGOS COMPLEMENTARES</v>
          </cell>
          <cell r="I7456" t="str">
            <v>MES</v>
          </cell>
        </row>
        <row r="7457">
          <cell r="G7457">
            <v>101388</v>
          </cell>
          <cell r="H7457" t="str">
            <v>AUXILIAR DE SERVIÇOS GERAIS COM ENCARGOS COMPLEMENTARES</v>
          </cell>
          <cell r="I7457" t="str">
            <v>MES</v>
          </cell>
        </row>
        <row r="7458">
          <cell r="G7458">
            <v>101389</v>
          </cell>
          <cell r="H7458" t="str">
            <v>AUXILIAR DE TOPÓGRAFO COM ENCARGOS COMPLEMENTARES</v>
          </cell>
          <cell r="I7458" t="str">
            <v>MES</v>
          </cell>
        </row>
        <row r="7459">
          <cell r="G7459">
            <v>101390</v>
          </cell>
          <cell r="H7459" t="str">
            <v>AUXILIAR TÉCNICO / ASSISTENTE DE ENGENHARIA COM ENCARGOS COMPLEMENTARES</v>
          </cell>
          <cell r="I7459" t="str">
            <v>MES</v>
          </cell>
        </row>
        <row r="7460">
          <cell r="G7460">
            <v>101391</v>
          </cell>
          <cell r="H7460" t="str">
            <v>AZULEJISTA OU LADRILHEIRO COM ENCARGOS COMPLEMENTARES</v>
          </cell>
          <cell r="I7460" t="str">
            <v>MES</v>
          </cell>
        </row>
        <row r="7461">
          <cell r="G7461">
            <v>101392</v>
          </cell>
          <cell r="H7461" t="str">
            <v>BLASTER, DINAMITADOR OU CABO DE FORÇA COM ENCARGOS COMPLEMENTARES</v>
          </cell>
          <cell r="I7461" t="str">
            <v>MES</v>
          </cell>
        </row>
        <row r="7462">
          <cell r="G7462">
            <v>101394</v>
          </cell>
          <cell r="H7462" t="str">
            <v>CALCETEIRO COM ENCARGOS COMPLEMENTARES</v>
          </cell>
          <cell r="I7462" t="str">
            <v>MES</v>
          </cell>
        </row>
        <row r="7463">
          <cell r="G7463">
            <v>101395</v>
          </cell>
          <cell r="H7463" t="str">
            <v>CARPINTEIRO AUXILIAR COM ENCARGOS COMPLEMENTARES</v>
          </cell>
          <cell r="I7463" t="str">
            <v>MES</v>
          </cell>
        </row>
        <row r="7464">
          <cell r="G7464">
            <v>101396</v>
          </cell>
          <cell r="H7464" t="str">
            <v>CARPINTEIRO DE ESQUADRIAS COM ENCARGOS COMPLEMENTARES</v>
          </cell>
          <cell r="I7464" t="str">
            <v>MES</v>
          </cell>
        </row>
        <row r="7465">
          <cell r="G7465">
            <v>101397</v>
          </cell>
          <cell r="H7465" t="str">
            <v>CARPINTEIRO DE FORMAS COM ENCARGOS COMPLEMENTARES</v>
          </cell>
          <cell r="I7465" t="str">
            <v>MES</v>
          </cell>
        </row>
        <row r="7466">
          <cell r="G7466">
            <v>101398</v>
          </cell>
          <cell r="H7466" t="str">
            <v>CAVOUQUEIRO OU OPERADOR DE PERFURATRIZ COM ENCARGOS COMPLEMENTARES</v>
          </cell>
          <cell r="I7466" t="str">
            <v>MES</v>
          </cell>
        </row>
        <row r="7467">
          <cell r="G7467">
            <v>101399</v>
          </cell>
          <cell r="H7467" t="str">
            <v>ELETRICISTA COM ENCARGOS COMPLEMENTARES</v>
          </cell>
          <cell r="I7467" t="str">
            <v>MES</v>
          </cell>
        </row>
        <row r="7468">
          <cell r="G7468">
            <v>101400</v>
          </cell>
          <cell r="H7468" t="str">
            <v>ELETRICISTA DE MANUTENÇÃO INDUSTRIAL COM ENCARGOS COMPLEMENTARES</v>
          </cell>
          <cell r="I7468" t="str">
            <v>MES</v>
          </cell>
        </row>
        <row r="7469">
          <cell r="G7469">
            <v>101401</v>
          </cell>
          <cell r="H7469" t="str">
            <v>ELETROTÉCNICO COM ENCARGOS COMPLEMENTARES</v>
          </cell>
          <cell r="I7469" t="str">
            <v>MES</v>
          </cell>
        </row>
        <row r="7470">
          <cell r="G7470">
            <v>101402</v>
          </cell>
          <cell r="H7470" t="str">
            <v>ENCANADOR OU BOMBEIRO HIDRÁULICO COM ENCARGOS COMPLEMENTARES</v>
          </cell>
          <cell r="I7470" t="str">
            <v>MES</v>
          </cell>
        </row>
        <row r="7471">
          <cell r="G7471">
            <v>101403</v>
          </cell>
          <cell r="H7471" t="str">
            <v>ENGENHEIRO CIVIL SENIOR COM ENCARGOS COMPLEMENTARES</v>
          </cell>
          <cell r="I7471" t="str">
            <v>MES</v>
          </cell>
        </row>
        <row r="7472">
          <cell r="G7472">
            <v>101404</v>
          </cell>
          <cell r="H7472" t="str">
            <v>ENGENHEIRO ELETRICISTA COM ENCARGOS COMPLEMENTARES</v>
          </cell>
          <cell r="I7472" t="str">
            <v>MES</v>
          </cell>
        </row>
        <row r="7473">
          <cell r="G7473">
            <v>101405</v>
          </cell>
          <cell r="H7473" t="str">
            <v>ENGENHEIRO SANITARISTA COM ENCARGOS COMPLEMENTARES</v>
          </cell>
          <cell r="I7473" t="str">
            <v>MES</v>
          </cell>
        </row>
        <row r="7474">
          <cell r="G7474">
            <v>101407</v>
          </cell>
          <cell r="H7474" t="str">
            <v>GESSEIRO COM ENCARGOS COMPLEMENTARES</v>
          </cell>
          <cell r="I7474" t="str">
            <v>MES</v>
          </cell>
        </row>
        <row r="7475">
          <cell r="G7475">
            <v>101408</v>
          </cell>
          <cell r="H7475" t="str">
            <v>IMPERMEABILIZADOR COM ENCARGOS COMPLEMENTARES</v>
          </cell>
          <cell r="I7475" t="str">
            <v>MES</v>
          </cell>
        </row>
        <row r="7476">
          <cell r="G7476">
            <v>101409</v>
          </cell>
          <cell r="H7476" t="str">
            <v>INSTALADOR DE TUBULAÇÕES COM ENCARGOS COMPLEMENTARES</v>
          </cell>
          <cell r="I7476" t="str">
            <v>MES</v>
          </cell>
        </row>
        <row r="7477">
          <cell r="G7477">
            <v>101410</v>
          </cell>
          <cell r="H7477" t="str">
            <v>JARDINEIRO COM ENCARGOS COMPLEMENTARES</v>
          </cell>
          <cell r="I7477" t="str">
            <v>MES</v>
          </cell>
        </row>
        <row r="7478">
          <cell r="G7478">
            <v>101411</v>
          </cell>
          <cell r="H7478" t="str">
            <v>LEITURISTA OU CADASTRISTA DE REDES DE ÁGUA COM ENCARGOS COMPLEMENTARES</v>
          </cell>
          <cell r="I7478" t="str">
            <v>MES</v>
          </cell>
        </row>
        <row r="7479">
          <cell r="G7479">
            <v>101412</v>
          </cell>
          <cell r="H7479" t="str">
            <v>MAÇARIQUEIRO COM ENCARGOS COMPLEMENTARES</v>
          </cell>
          <cell r="I7479" t="str">
            <v>MES</v>
          </cell>
        </row>
        <row r="7480">
          <cell r="G7480">
            <v>101413</v>
          </cell>
          <cell r="H7480" t="str">
            <v>MARCENEIRO COM ENCARGOS COMPLEMENTARES</v>
          </cell>
          <cell r="I7480" t="str">
            <v>MES</v>
          </cell>
        </row>
        <row r="7481">
          <cell r="G7481">
            <v>101414</v>
          </cell>
          <cell r="H7481" t="str">
            <v>MARMORISTA / GRANITEIRO COM ENCARGOS COMPLEMENTARES</v>
          </cell>
          <cell r="I7481" t="str">
            <v>MES</v>
          </cell>
        </row>
        <row r="7482">
          <cell r="G7482">
            <v>101415</v>
          </cell>
          <cell r="H7482" t="str">
            <v>MECÂNICO DE EQUIPAMENTOS PESADOS COM ENCARGOS COMPLEMENTARES</v>
          </cell>
          <cell r="I7482" t="str">
            <v>MES</v>
          </cell>
        </row>
        <row r="7483">
          <cell r="G7483">
            <v>101416</v>
          </cell>
          <cell r="H7483" t="str">
            <v>MECÂNICO DE REFRIGERAÇÃO COM ENCARGOS COMPLEMENTARES</v>
          </cell>
          <cell r="I7483" t="str">
            <v>MES</v>
          </cell>
        </row>
        <row r="7484">
          <cell r="G7484">
            <v>101417</v>
          </cell>
          <cell r="H7484" t="str">
            <v>MONTADOR DE ELETROELETRÔNICO COM ENCARGOS COMPLEMENTARES</v>
          </cell>
          <cell r="I7484" t="str">
            <v>MES</v>
          </cell>
        </row>
        <row r="7485">
          <cell r="G7485">
            <v>101418</v>
          </cell>
          <cell r="H7485" t="str">
            <v>MONTADOR DE ESTRUTURAS METÁLICAS COM ENCARGOS COMPLEMENTARES</v>
          </cell>
          <cell r="I7485" t="str">
            <v>MES</v>
          </cell>
        </row>
        <row r="7486">
          <cell r="G7486">
            <v>101419</v>
          </cell>
          <cell r="H7486" t="str">
            <v>MONTADOR DE MÁQUINAS COM ENCARGOS COMPLEMENTARES</v>
          </cell>
          <cell r="I7486" t="str">
            <v>MES</v>
          </cell>
        </row>
        <row r="7487">
          <cell r="G7487">
            <v>101420</v>
          </cell>
          <cell r="H7487" t="str">
            <v>MOTORISTA DE CAMINHÃO BASCULANTE COM ENCARGOS COMPLEMENTARES</v>
          </cell>
          <cell r="I7487" t="str">
            <v>MES</v>
          </cell>
        </row>
        <row r="7488">
          <cell r="G7488">
            <v>101421</v>
          </cell>
          <cell r="H7488" t="str">
            <v>MOTORISTA DE CAMINHÃO CARRETA COM ENCARGOS COMPLEMENTARES</v>
          </cell>
          <cell r="I7488" t="str">
            <v>MES</v>
          </cell>
        </row>
        <row r="7489">
          <cell r="G7489">
            <v>101422</v>
          </cell>
          <cell r="H7489" t="str">
            <v>MOTORISTA DE CARRO DE PASSEIO COM ENCARGOS COMPLEMENTARES</v>
          </cell>
          <cell r="I7489" t="str">
            <v>MES</v>
          </cell>
        </row>
        <row r="7490">
          <cell r="G7490">
            <v>101423</v>
          </cell>
          <cell r="H7490" t="str">
            <v>MOTORISTA DE ÔNIBUS / MICRO-ÔNIBUS COM ENCARGOS COMPLEMENTARES</v>
          </cell>
          <cell r="I7490" t="str">
            <v>MES</v>
          </cell>
        </row>
        <row r="7491">
          <cell r="G7491">
            <v>101424</v>
          </cell>
          <cell r="H7491" t="str">
            <v>MOTORISTA OPERADOR DE CAMINHÃO COM MUNCK COM ENCARGOS COMPLEMENTARES</v>
          </cell>
          <cell r="I7491" t="str">
            <v>MES</v>
          </cell>
        </row>
        <row r="7492">
          <cell r="G7492">
            <v>101425</v>
          </cell>
          <cell r="H7492" t="str">
            <v>NIVELADOR  COM ENCARGOS COMPLEMENTARES</v>
          </cell>
          <cell r="I7492" t="str">
            <v>MES</v>
          </cell>
        </row>
        <row r="7493">
          <cell r="G7493">
            <v>101426</v>
          </cell>
          <cell r="H7493" t="str">
            <v>OPERADOR DE BATE-ESTACA COM ENCARGOS COMPLEMENTARES</v>
          </cell>
          <cell r="I7493" t="str">
            <v>MES</v>
          </cell>
        </row>
        <row r="7494">
          <cell r="G7494">
            <v>101427</v>
          </cell>
          <cell r="H7494" t="str">
            <v>OPERADOR DE BETONEIRA (CAMINHÃO) COM ENCARGOS COMPLEMENTARES</v>
          </cell>
          <cell r="I7494" t="str">
            <v>MES</v>
          </cell>
        </row>
        <row r="7495">
          <cell r="G7495">
            <v>101428</v>
          </cell>
          <cell r="H7495" t="str">
            <v>OPERADOR DE BETONEIRA ESTACIONÁRIA COM ENCARGOS COMPLEMENTARES</v>
          </cell>
          <cell r="I7495" t="str">
            <v>MES</v>
          </cell>
        </row>
        <row r="7496">
          <cell r="G7496">
            <v>101429</v>
          </cell>
          <cell r="H7496" t="str">
            <v>OPERADOR DE COMPRESSOR DE AR OU COMPRESSORISTA COM ENCARGOS COMPLEMENTARES</v>
          </cell>
          <cell r="I7496" t="str">
            <v>MES</v>
          </cell>
        </row>
        <row r="7497">
          <cell r="G7497">
            <v>101430</v>
          </cell>
          <cell r="H7497" t="str">
            <v>OPERADOR DE DEMARCADORA DE FAIXAS DE TRÁFEGO COM ENCARGOS COMPLEMENTARES</v>
          </cell>
          <cell r="I7497" t="str">
            <v>MES</v>
          </cell>
        </row>
        <row r="7498">
          <cell r="G7498">
            <v>101431</v>
          </cell>
          <cell r="H7498" t="str">
            <v>OPERADOR DE ESCAVADEIRA COM ENCARGOS COMPLEMENTARES</v>
          </cell>
          <cell r="I7498" t="str">
            <v>MES</v>
          </cell>
        </row>
        <row r="7499">
          <cell r="G7499">
            <v>101432</v>
          </cell>
          <cell r="H7499" t="str">
            <v>OPERADOR DE GUINCHO OU GUINCHEIRO COM ENCARGOS COMPLEMENTARES</v>
          </cell>
          <cell r="I7499" t="str">
            <v>MES</v>
          </cell>
        </row>
        <row r="7500">
          <cell r="G7500">
            <v>101433</v>
          </cell>
          <cell r="H7500" t="str">
            <v>OPERADOR DE GUINDASTE COM ENCARGOS COMPLEMENTARES</v>
          </cell>
          <cell r="I7500" t="str">
            <v>MES</v>
          </cell>
        </row>
        <row r="7501">
          <cell r="G7501">
            <v>101434</v>
          </cell>
          <cell r="H7501" t="str">
            <v>OPERADOR DE JATO ABRASIVO OU JATISTA COM ENCARGOS COMPLEMENTARES</v>
          </cell>
          <cell r="I7501" t="str">
            <v>MES</v>
          </cell>
        </row>
        <row r="7502">
          <cell r="G7502">
            <v>101435</v>
          </cell>
          <cell r="H7502" t="str">
            <v>OPERADOR DE MÁQUINAS E TRATORES DIVERSOS COM ENCARGOS COMPLEMENTARES</v>
          </cell>
          <cell r="I7502" t="str">
            <v>MES</v>
          </cell>
        </row>
        <row r="7503">
          <cell r="G7503">
            <v>101436</v>
          </cell>
          <cell r="H7503" t="str">
            <v>OPERADOR DE MARTELETE OU MARTELETEIRO COM ENCARGOS COMPLEMENTARES</v>
          </cell>
          <cell r="I7503" t="str">
            <v>MES</v>
          </cell>
        </row>
        <row r="7504">
          <cell r="G7504">
            <v>101437</v>
          </cell>
          <cell r="H7504" t="str">
            <v>OPERADOR DE MOTO SCRAPER COM ENCARGOS COMPLEMENTARES</v>
          </cell>
          <cell r="I7504" t="str">
            <v>MES</v>
          </cell>
        </row>
        <row r="7505">
          <cell r="G7505">
            <v>101438</v>
          </cell>
          <cell r="H7505" t="str">
            <v>OPERADOR DE MOTONIVELADORA COM ENCARGOS COMPLEMENTARES</v>
          </cell>
          <cell r="I7505" t="str">
            <v>MES</v>
          </cell>
        </row>
        <row r="7506">
          <cell r="G7506">
            <v>101439</v>
          </cell>
          <cell r="H7506" t="str">
            <v>OPERADOR DE PÁ CARREGADEIRA COM ENCARGOS COMPLEMENTARES</v>
          </cell>
          <cell r="I7506" t="str">
            <v>MES</v>
          </cell>
        </row>
        <row r="7507">
          <cell r="G7507">
            <v>101440</v>
          </cell>
          <cell r="H7507" t="str">
            <v>OPERADOR DE PAVIMENTADORA / MESA VIBROACABADORA COM ENCARGOS COMPLEMENTARES</v>
          </cell>
          <cell r="I7507" t="str">
            <v>MES</v>
          </cell>
        </row>
        <row r="7508">
          <cell r="G7508">
            <v>101441</v>
          </cell>
          <cell r="H7508" t="str">
            <v>OPERADOR DE ROLO COMPACTADOR COM ENCARGOS COMPLEMENTARES</v>
          </cell>
          <cell r="I7508" t="str">
            <v>MES</v>
          </cell>
        </row>
        <row r="7509">
          <cell r="G7509">
            <v>101442</v>
          </cell>
          <cell r="H7509" t="str">
            <v>OPERADOR DE TRATOR - EXCLUSIVE AGROPECUÁRIA COM ENCARGOS COMPLEMENTARES</v>
          </cell>
          <cell r="I7509" t="str">
            <v>MES</v>
          </cell>
        </row>
        <row r="7510">
          <cell r="G7510">
            <v>101443</v>
          </cell>
          <cell r="H7510" t="str">
            <v>OPERADOR DE USINA DE ASFALTO, DE SOLOS OU DE CONCRETO COM ENCARGOS COMPLEMENTARES</v>
          </cell>
          <cell r="I7510" t="str">
            <v>MES</v>
          </cell>
        </row>
        <row r="7511">
          <cell r="G7511">
            <v>101444</v>
          </cell>
          <cell r="H7511" t="str">
            <v>PASTILHEIRO COM ENCARGOS COMPLEMENTARES</v>
          </cell>
          <cell r="I7511" t="str">
            <v>MES</v>
          </cell>
        </row>
        <row r="7512">
          <cell r="G7512">
            <v>101445</v>
          </cell>
          <cell r="H7512" t="str">
            <v>PEDREIRO COM ENCARGOS COMPLEMENTARES</v>
          </cell>
          <cell r="I7512" t="str">
            <v>MES</v>
          </cell>
        </row>
        <row r="7513">
          <cell r="G7513">
            <v>101446</v>
          </cell>
          <cell r="H7513" t="str">
            <v>PINTOR COM ENCARGOS COMPLEMENTARES</v>
          </cell>
          <cell r="I7513" t="str">
            <v>MES</v>
          </cell>
        </row>
        <row r="7514">
          <cell r="G7514">
            <v>101447</v>
          </cell>
          <cell r="H7514" t="str">
            <v>PINTOR DE LETREIROS COM ENCARGOS COMPLEMENTARES</v>
          </cell>
          <cell r="I7514" t="str">
            <v>MES</v>
          </cell>
        </row>
        <row r="7515">
          <cell r="G7515">
            <v>101448</v>
          </cell>
          <cell r="H7515" t="str">
            <v>PINTOR PARA TINTA EPÓXI COM ENCARGOS COMPLEMENTARES</v>
          </cell>
          <cell r="I7515" t="str">
            <v>MES</v>
          </cell>
        </row>
        <row r="7516">
          <cell r="G7516">
            <v>101449</v>
          </cell>
          <cell r="H7516" t="str">
            <v>POCEIRO / ESCAVADOR DE VALAS COM ENCARGOS COMPLEMENTARES</v>
          </cell>
          <cell r="I7516" t="str">
            <v>MES</v>
          </cell>
        </row>
        <row r="7517">
          <cell r="G7517">
            <v>101450</v>
          </cell>
          <cell r="H7517" t="str">
            <v>RASTELEIRO COM ENCARGOS COMPLEMENTARES</v>
          </cell>
          <cell r="I7517" t="str">
            <v>MES</v>
          </cell>
        </row>
        <row r="7518">
          <cell r="G7518">
            <v>101451</v>
          </cell>
          <cell r="H7518" t="str">
            <v>SERRALHEIRO COM ENCARGOS COMPLEMENTARES</v>
          </cell>
          <cell r="I7518" t="str">
            <v>MES</v>
          </cell>
        </row>
        <row r="7519">
          <cell r="G7519">
            <v>101452</v>
          </cell>
          <cell r="H7519" t="str">
            <v>SERVENTE DE OBRAS COM ENCARGOS COMPLEMENTARES</v>
          </cell>
          <cell r="I7519" t="str">
            <v>MES</v>
          </cell>
        </row>
        <row r="7520">
          <cell r="G7520">
            <v>101453</v>
          </cell>
          <cell r="H7520" t="str">
            <v>SOLDADOR COM ENCARGOS COMPLEMENTARES</v>
          </cell>
          <cell r="I7520" t="str">
            <v>MES</v>
          </cell>
        </row>
        <row r="7521">
          <cell r="G7521">
            <v>101454</v>
          </cell>
          <cell r="H7521" t="str">
            <v>SOLDADOR ELÉTRICO COM ENCARGOS COMPLEMENTARES</v>
          </cell>
          <cell r="I7521" t="str">
            <v>MES</v>
          </cell>
        </row>
        <row r="7522">
          <cell r="G7522">
            <v>101455</v>
          </cell>
          <cell r="H7522" t="str">
            <v>TAQUEADOR OU TAQUEIRO COM ENCARGOS COMPLEMENTARES</v>
          </cell>
          <cell r="I7522" t="str">
            <v>MES</v>
          </cell>
        </row>
        <row r="7523">
          <cell r="G7523">
            <v>101456</v>
          </cell>
          <cell r="H7523" t="str">
            <v>TÉCNICO DE LABORATÓRIO E CAMPO DE CONSTRUÇÃO COM ENCARGOS COMPLEMENTARES</v>
          </cell>
          <cell r="I7523" t="str">
            <v>MES</v>
          </cell>
        </row>
        <row r="7524">
          <cell r="G7524">
            <v>101457</v>
          </cell>
          <cell r="H7524" t="str">
            <v>TÉCNICO EM SONDAGEM COM ENCARGOS COMPLEMENTARES</v>
          </cell>
          <cell r="I7524" t="str">
            <v>MES</v>
          </cell>
        </row>
        <row r="7525">
          <cell r="G7525">
            <v>101458</v>
          </cell>
          <cell r="H7525" t="str">
            <v>TELHADOR COM ENCARGOS COMPLEMENTARES</v>
          </cell>
          <cell r="I7525" t="str">
            <v>MES</v>
          </cell>
        </row>
        <row r="7526">
          <cell r="G7526">
            <v>101459</v>
          </cell>
          <cell r="H7526" t="str">
            <v>VIDRACEIRO COM ENCARGOS COMPLEMENTARES</v>
          </cell>
          <cell r="I7526" t="str">
            <v>MES</v>
          </cell>
        </row>
        <row r="7527">
          <cell r="G7527">
            <v>101460</v>
          </cell>
          <cell r="H7527" t="str">
            <v>VIGIA DIURNO COM ENCARGOS COMPLEMENTARES</v>
          </cell>
          <cell r="I7527" t="str">
            <v>MES</v>
          </cell>
        </row>
      </sheetData>
      <sheetData sheetId="18" refreshError="1"/>
      <sheetData sheetId="19">
        <row r="4">
          <cell r="B4" t="str">
            <v>SINAPI_Preco_Ref_Insumos_MG_202306_NaoDesonerado.xls</v>
          </cell>
        </row>
        <row r="5">
          <cell r="B5">
            <v>45125</v>
          </cell>
        </row>
        <row r="6">
          <cell r="A6" t="str">
            <v>CÓDIGO</v>
          </cell>
          <cell r="B6" t="str">
            <v>DESCRIÇÃO</v>
          </cell>
          <cell r="C6" t="str">
            <v>UND</v>
          </cell>
        </row>
        <row r="10">
          <cell r="A10">
            <v>38605</v>
          </cell>
          <cell r="B10" t="str">
            <v xml:space="preserve">ABERTURA PARA ENCAIXE DE CUBA OU LAVATORIO EM BANCADA DE MARMORE/ GRANITO OU OUTRO TIPO DE PEDRA NATURAL                                                                                                                                                                                                                                                                                                                                                                                                  </v>
          </cell>
          <cell r="C10" t="str">
            <v xml:space="preserve">UN    </v>
          </cell>
        </row>
        <row r="11">
          <cell r="A11">
            <v>11270</v>
          </cell>
          <cell r="B11" t="str">
            <v xml:space="preserve">ABRACADEIRA DE LATAO PARA FIXACAO DE CABO PARA-RAIO, DIMENSOES 32 X 24 X 24 MM                                                                                                                                                                                                                                                                                                                                                                                                                            </v>
          </cell>
          <cell r="C11" t="str">
            <v xml:space="preserve">UN    </v>
          </cell>
        </row>
        <row r="12">
          <cell r="A12">
            <v>412</v>
          </cell>
          <cell r="B12" t="str">
            <v xml:space="preserve">ABRACADEIRA DE NYLON PARA AMARRACAO DE CABOS, COMPRIMENTO DE *230* X *7,6* MM                                                                                                                                                                                                                                                                                                                                                                                                                             </v>
          </cell>
          <cell r="C12" t="str">
            <v xml:space="preserve">UN    </v>
          </cell>
        </row>
        <row r="13">
          <cell r="A13">
            <v>414</v>
          </cell>
          <cell r="B13" t="str">
            <v xml:space="preserve">ABRACADEIRA DE NYLON PARA AMARRACAO DE CABOS, COMPRIMENTO DE 100 X 2,5 MM                                                                                                                                                                                                                                                                                                                                                                                                                                 </v>
          </cell>
          <cell r="C13" t="str">
            <v xml:space="preserve">UN    </v>
          </cell>
        </row>
        <row r="14">
          <cell r="A14">
            <v>410</v>
          </cell>
          <cell r="B14" t="str">
            <v xml:space="preserve">ABRACADEIRA DE NYLON PARA AMARRACAO DE CABOS, COMPRIMENTO DE 150 X *3,6* MM                                                                                                                                                                                                                                                                                                                                                                                                                               </v>
          </cell>
          <cell r="C14" t="str">
            <v xml:space="preserve">UN    </v>
          </cell>
        </row>
        <row r="15">
          <cell r="A15">
            <v>411</v>
          </cell>
          <cell r="B15" t="str">
            <v xml:space="preserve">ABRACADEIRA DE NYLON PARA AMARRACAO DE CABOS, COMPRIMENTO DE 200 X *4,6* MM                                                                                                                                                                                                                                                                                                                                                                                                                               </v>
          </cell>
          <cell r="C15" t="str">
            <v xml:space="preserve">UN    </v>
          </cell>
        </row>
        <row r="16">
          <cell r="A16">
            <v>408</v>
          </cell>
          <cell r="B16" t="str">
            <v xml:space="preserve">ABRACADEIRA DE NYLON PARA AMARRACAO DE CABOS, COMPRIMENTO DE 390 X *4,6* MM                                                                                                                                                                                                                                                                                                                                                                                                                               </v>
          </cell>
          <cell r="C16" t="str">
            <v xml:space="preserve">UN    </v>
          </cell>
        </row>
        <row r="17">
          <cell r="A17">
            <v>39131</v>
          </cell>
          <cell r="B17" t="str">
            <v xml:space="preserve">ABRACADEIRA EM ACO PARA AMARRACAO DE ELETRODUTOS, TIPO D, COM 1 1/2" E CUNHA DE FIXACAO                                                                                                                                                                                                                                                                                                                                                                                                                   </v>
          </cell>
          <cell r="C17" t="str">
            <v xml:space="preserve">UN    </v>
          </cell>
        </row>
        <row r="18">
          <cell r="A18">
            <v>394</v>
          </cell>
          <cell r="B18" t="str">
            <v xml:space="preserve">ABRACADEIRA EM ACO PARA AMARRACAO DE ELETRODUTOS, TIPO D, COM 1 1/2" E PARAFUSO DE FIXACAO                                                                                                                                                                                                                                                                                                                                                                                                                </v>
          </cell>
          <cell r="C18" t="str">
            <v xml:space="preserve">UN    </v>
          </cell>
        </row>
        <row r="19">
          <cell r="A19">
            <v>39130</v>
          </cell>
          <cell r="B19" t="str">
            <v xml:space="preserve">ABRACADEIRA EM ACO PARA AMARRACAO DE ELETRODUTOS, TIPO D, COM 1 1/4" E CUNHA DE FIXACAO                                                                                                                                                                                                                                                                                                                                                                                                                   </v>
          </cell>
          <cell r="C19" t="str">
            <v xml:space="preserve">UN    </v>
          </cell>
        </row>
        <row r="20">
          <cell r="A20">
            <v>395</v>
          </cell>
          <cell r="B20" t="str">
            <v xml:space="preserve">ABRACADEIRA EM ACO PARA AMARRACAO DE ELETRODUTOS, TIPO D, COM 1 1/4" E PARAFUSO DE FIXACAO                                                                                                                                                                                                                                                                                                                                                                                                                </v>
          </cell>
          <cell r="C20" t="str">
            <v xml:space="preserve">UN    </v>
          </cell>
        </row>
        <row r="21">
          <cell r="A21">
            <v>39127</v>
          </cell>
          <cell r="B21" t="str">
            <v xml:space="preserve">ABRACADEIRA EM ACO PARA AMARRACAO DE ELETRODUTOS, TIPO D, COM 1/2" E CUNHA DE FIXACAO                                                                                                                                                                                                                                                                                                                                                                                                                     </v>
          </cell>
          <cell r="C21" t="str">
            <v xml:space="preserve">UN    </v>
          </cell>
        </row>
        <row r="22">
          <cell r="A22">
            <v>392</v>
          </cell>
          <cell r="B22" t="str">
            <v xml:space="preserve">ABRACADEIRA EM ACO PARA AMARRACAO DE ELETRODUTOS, TIPO D, COM 1/2" E PARAFUSO DE FIXACAO                                                                                                                                                                                                                                                                                                                                                                                                                  </v>
          </cell>
          <cell r="C22" t="str">
            <v xml:space="preserve">UN    </v>
          </cell>
        </row>
        <row r="23">
          <cell r="A23">
            <v>39129</v>
          </cell>
          <cell r="B23" t="str">
            <v xml:space="preserve">ABRACADEIRA EM ACO PARA AMARRACAO DE ELETRODUTOS, TIPO D, COM 1" E CUNHA DE FIXACAO                                                                                                                                                                                                                                                                                                                                                                                                                       </v>
          </cell>
          <cell r="C23" t="str">
            <v xml:space="preserve">UN    </v>
          </cell>
        </row>
        <row r="24">
          <cell r="A24">
            <v>393</v>
          </cell>
          <cell r="B24" t="str">
            <v xml:space="preserve">ABRACADEIRA EM ACO PARA AMARRACAO DE ELETRODUTOS, TIPO D, COM 1" E PARAFUSO DE FIXACAO                                                                                                                                                                                                                                                                                                                                                                                                                    </v>
          </cell>
          <cell r="C24" t="str">
            <v xml:space="preserve">UN    </v>
          </cell>
        </row>
        <row r="25">
          <cell r="A25">
            <v>39133</v>
          </cell>
          <cell r="B25" t="str">
            <v xml:space="preserve">ABRACADEIRA EM ACO PARA AMARRACAO DE ELETRODUTOS, TIPO D, COM 2 1/2" E CUNHA DE FIXACAO                                                                                                                                                                                                                                                                                                                                                                                                                   </v>
          </cell>
          <cell r="C25" t="str">
            <v xml:space="preserve">UN    </v>
          </cell>
        </row>
        <row r="26">
          <cell r="A26">
            <v>397</v>
          </cell>
          <cell r="B26" t="str">
            <v xml:space="preserve">ABRACADEIRA EM ACO PARA AMARRACAO DE ELETRODUTOS, TIPO D, COM 2 1/2" E PARAFUSO DE FIXACAO                                                                                                                                                                                                                                                                                                                                                                                                                </v>
          </cell>
          <cell r="C26" t="str">
            <v xml:space="preserve">UN    </v>
          </cell>
        </row>
        <row r="27">
          <cell r="A27">
            <v>39132</v>
          </cell>
          <cell r="B27" t="str">
            <v xml:space="preserve">ABRACADEIRA EM ACO PARA AMARRACAO DE ELETRODUTOS, TIPO D, COM 2" E CUNHA DE FIXACAO                                                                                                                                                                                                                                                                                                                                                                                                                       </v>
          </cell>
          <cell r="C27" t="str">
            <v xml:space="preserve">UN    </v>
          </cell>
        </row>
        <row r="28">
          <cell r="A28">
            <v>396</v>
          </cell>
          <cell r="B28" t="str">
            <v xml:space="preserve">ABRACADEIRA EM ACO PARA AMARRACAO DE ELETRODUTOS, TIPO D, COM 2" E PARAFUSO DE FIXACAO                                                                                                                                                                                                                                                                                                                                                                                                                    </v>
          </cell>
          <cell r="C28" t="str">
            <v xml:space="preserve">UN    </v>
          </cell>
        </row>
        <row r="29">
          <cell r="A29">
            <v>39135</v>
          </cell>
          <cell r="B29" t="str">
            <v xml:space="preserve">ABRACADEIRA EM ACO PARA AMARRACAO DE ELETRODUTOS, TIPO D, COM 3 1/2" E CUNHA DE FIXACAO                                                                                                                                                                                                                                                                                                                                                                                                                   </v>
          </cell>
          <cell r="C29" t="str">
            <v xml:space="preserve">UN    </v>
          </cell>
        </row>
        <row r="30">
          <cell r="A30">
            <v>39128</v>
          </cell>
          <cell r="B30" t="str">
            <v xml:space="preserve">ABRACADEIRA EM ACO PARA AMARRACAO DE ELETRODUTOS, TIPO D, COM 3/4" E CUNHA DE FIXACAO                                                                                                                                                                                                                                                                                                                                                                                                                     </v>
          </cell>
          <cell r="C30" t="str">
            <v xml:space="preserve">UN    </v>
          </cell>
        </row>
        <row r="31">
          <cell r="A31">
            <v>400</v>
          </cell>
          <cell r="B31" t="str">
            <v xml:space="preserve">ABRACADEIRA EM ACO PARA AMARRACAO DE ELETRODUTOS, TIPO D, COM 3/4" E PARAFUSO DE FIXACAO                                                                                                                                                                                                                                                                                                                                                                                                                  </v>
          </cell>
          <cell r="C31" t="str">
            <v xml:space="preserve">UN    </v>
          </cell>
        </row>
        <row r="32">
          <cell r="A32">
            <v>39125</v>
          </cell>
          <cell r="B32" t="str">
            <v xml:space="preserve">ABRACADEIRA EM ACO PARA AMARRACAO DE ELETRODUTOS, TIPO D, COM 3/8" E PARAFUSO DE FIXACAO                                                                                                                                                                                                                                                                                                                                                                                                                  </v>
          </cell>
          <cell r="C32" t="str">
            <v xml:space="preserve">UN    </v>
          </cell>
        </row>
        <row r="33">
          <cell r="A33">
            <v>39134</v>
          </cell>
          <cell r="B33" t="str">
            <v xml:space="preserve">ABRACADEIRA EM ACO PARA AMARRACAO DE ELETRODUTOS, TIPO D, COM 3" E CUNHA DE FIXACAO                                                                                                                                                                                                                                                                                                                                                                                                                       </v>
          </cell>
          <cell r="C33" t="str">
            <v xml:space="preserve">UN    </v>
          </cell>
        </row>
        <row r="34">
          <cell r="A34">
            <v>398</v>
          </cell>
          <cell r="B34" t="str">
            <v xml:space="preserve">ABRACADEIRA EM ACO PARA AMARRACAO DE ELETRODUTOS, TIPO D, COM 3" E PARAFUSO DE FIXACAO                                                                                                                                                                                                                                                                                                                                                                                                                    </v>
          </cell>
          <cell r="C34" t="str">
            <v xml:space="preserve">UN    </v>
          </cell>
        </row>
        <row r="35">
          <cell r="A35">
            <v>39126</v>
          </cell>
          <cell r="B35" t="str">
            <v xml:space="preserve">ABRACADEIRA EM ACO PARA AMARRACAO DE ELETRODUTOS, TIPO D, COM 4" E CUNHA DE FIXACAO                                                                                                                                                                                                                                                                                                                                                                                                                       </v>
          </cell>
          <cell r="C35" t="str">
            <v xml:space="preserve">UN    </v>
          </cell>
        </row>
        <row r="36">
          <cell r="A36">
            <v>399</v>
          </cell>
          <cell r="B36" t="str">
            <v xml:space="preserve">ABRACADEIRA EM ACO PARA AMARRACAO DE ELETRODUTOS, TIPO D, COM 4" E PARAFUSO DE FIXACAO                                                                                                                                                                                                                                                                                                                                                                                                                    </v>
          </cell>
          <cell r="C36" t="str">
            <v xml:space="preserve">UN    </v>
          </cell>
        </row>
        <row r="37">
          <cell r="A37">
            <v>39158</v>
          </cell>
          <cell r="B37" t="str">
            <v xml:space="preserve">ABRACADEIRA EM ACO PARA AMARRACAO DE ELETRODUTOS, TIPO ECONOMICA (GOTA), COM 8"                                                                                                                                                                                                                                                                                                                                                                                                                           </v>
          </cell>
          <cell r="C37" t="str">
            <v xml:space="preserve">UN    </v>
          </cell>
        </row>
        <row r="38">
          <cell r="A38">
            <v>39141</v>
          </cell>
          <cell r="B38" t="str">
            <v xml:space="preserve">ABRACADEIRA EM ACO PARA AMARRACAO DE ELETRODUTOS, TIPO U SIMPLES, COM 1 1/2"                                                                                                                                                                                                                                                                                                                                                                                                                              </v>
          </cell>
          <cell r="C38" t="str">
            <v xml:space="preserve">UN    </v>
          </cell>
        </row>
        <row r="39">
          <cell r="A39">
            <v>39140</v>
          </cell>
          <cell r="B39" t="str">
            <v xml:space="preserve">ABRACADEIRA EM ACO PARA AMARRACAO DE ELETRODUTOS, TIPO U SIMPLES, COM 1 1/4"                                                                                                                                                                                                                                                                                                                                                                                                                              </v>
          </cell>
          <cell r="C39" t="str">
            <v xml:space="preserve">UN    </v>
          </cell>
        </row>
        <row r="40">
          <cell r="A40">
            <v>39137</v>
          </cell>
          <cell r="B40" t="str">
            <v xml:space="preserve">ABRACADEIRA EM ACO PARA AMARRACAO DE ELETRODUTOS, TIPO U SIMPLES, COM 1/2"                                                                                                                                                                                                                                                                                                                                                                                                                                </v>
          </cell>
          <cell r="C40" t="str">
            <v xml:space="preserve">UN    </v>
          </cell>
        </row>
        <row r="41">
          <cell r="A41">
            <v>39139</v>
          </cell>
          <cell r="B41" t="str">
            <v xml:space="preserve">ABRACADEIRA EM ACO PARA AMARRACAO DE ELETRODUTOS, TIPO U SIMPLES, COM 1"                                                                                                                                                                                                                                                                                                                                                                                                                                  </v>
          </cell>
          <cell r="C41" t="str">
            <v xml:space="preserve">UN    </v>
          </cell>
        </row>
        <row r="42">
          <cell r="A42">
            <v>39143</v>
          </cell>
          <cell r="B42" t="str">
            <v xml:space="preserve">ABRACADEIRA EM ACO PARA AMARRACAO DE ELETRODUTOS, TIPO U SIMPLES, COM 2 1/2"                                                                                                                                                                                                                                                                                                                                                                                                                              </v>
          </cell>
          <cell r="C42" t="str">
            <v xml:space="preserve">UN    </v>
          </cell>
        </row>
        <row r="43">
          <cell r="A43">
            <v>39142</v>
          </cell>
          <cell r="B43" t="str">
            <v xml:space="preserve">ABRACADEIRA EM ACO PARA AMARRACAO DE ELETRODUTOS, TIPO U SIMPLES, COM 2"                                                                                                                                                                                                                                                                                                                                                                                                                                  </v>
          </cell>
          <cell r="C43" t="str">
            <v xml:space="preserve">UN    </v>
          </cell>
        </row>
        <row r="44">
          <cell r="A44">
            <v>39138</v>
          </cell>
          <cell r="B44" t="str">
            <v xml:space="preserve">ABRACADEIRA EM ACO PARA AMARRACAO DE ELETRODUTOS, TIPO U SIMPLES, COM 3/4"                                                                                                                                                                                                                                                                                                                                                                                                                                </v>
          </cell>
          <cell r="C44" t="str">
            <v xml:space="preserve">UN    </v>
          </cell>
        </row>
        <row r="45">
          <cell r="A45">
            <v>39136</v>
          </cell>
          <cell r="B45" t="str">
            <v xml:space="preserve">ABRACADEIRA EM ACO PARA AMARRACAO DE ELETRODUTOS, TIPO U SIMPLES, COM 3/8"                                                                                                                                                                                                                                                                                                                                                                                                                                </v>
          </cell>
          <cell r="C45" t="str">
            <v xml:space="preserve">UN    </v>
          </cell>
        </row>
        <row r="46">
          <cell r="A46">
            <v>39144</v>
          </cell>
          <cell r="B46" t="str">
            <v xml:space="preserve">ABRACADEIRA EM ACO PARA AMARRACAO DE ELETRODUTOS, TIPO U SIMPLES, COM 3"                                                                                                                                                                                                                                                                                                                                                                                                                                  </v>
          </cell>
          <cell r="C46" t="str">
            <v xml:space="preserve">UN    </v>
          </cell>
        </row>
        <row r="47">
          <cell r="A47">
            <v>39145</v>
          </cell>
          <cell r="B47" t="str">
            <v xml:space="preserve">ABRACADEIRA EM ACO PARA AMARRACAO DE ELETRODUTOS, TIPO U SIMPLES, COM 4"                                                                                                                                                                                                                                                                                                                                                                                                                                  </v>
          </cell>
          <cell r="C47" t="str">
            <v xml:space="preserve">UN    </v>
          </cell>
        </row>
        <row r="48">
          <cell r="A48">
            <v>12615</v>
          </cell>
          <cell r="B48" t="str">
            <v xml:space="preserve">ABRACADEIRA PVC, PARA CALHA PLUVIAL, DIAMETRO ENTRE *80 E 100* MM, PARA DRENAGEM PLUVIAL PREDIAL                                                                                                                                                                                                                                                                                                                                                                                                          </v>
          </cell>
          <cell r="C48" t="str">
            <v xml:space="preserve">UN    </v>
          </cell>
        </row>
        <row r="49">
          <cell r="A49">
            <v>11927</v>
          </cell>
          <cell r="B49" t="str">
            <v xml:space="preserve">ABRACADEIRA, GALVANIZADA/ZINCADA, ROSCA SEM FIM, PARAFUSO INOX, LARGURA  FITA *12,6 A *14 MM, D = 2" A 2 1/2"                                                                                                                                                                                                                                                                                                                                                                                             </v>
          </cell>
          <cell r="C49" t="str">
            <v xml:space="preserve">UN    </v>
          </cell>
        </row>
        <row r="50">
          <cell r="A50">
            <v>11928</v>
          </cell>
          <cell r="B50" t="str">
            <v xml:space="preserve">ABRACADEIRA, GALVANIZADA/ZINCADA, ROSCA SEM FIM, PARAFUSO INOX, LARGURA  FITA *12,6 A *14 MM, D = 3" A 3 3/4"                                                                                                                                                                                                                                                                                                                                                                                             </v>
          </cell>
          <cell r="C50" t="str">
            <v xml:space="preserve">UN    </v>
          </cell>
        </row>
        <row r="51">
          <cell r="A51">
            <v>11929</v>
          </cell>
          <cell r="B51" t="str">
            <v xml:space="preserve">ABRACADEIRA, GALVANIZADA/ZINCADA, ROSCA SEM FIM, PARAFUSO INOX, LARGURA  FITA *12,6 A *14 MM, D = 4" A 4 3/4"                                                                                                                                                                                                                                                                                                                                                                                             </v>
          </cell>
          <cell r="C51" t="str">
            <v xml:space="preserve">UN    </v>
          </cell>
        </row>
        <row r="52">
          <cell r="A52">
            <v>36801</v>
          </cell>
          <cell r="B52" t="str">
            <v xml:space="preserve">ACABAMENTO DE METAL CROMADO PARA REGISTRO PEQUENO, DE PAREDE, 1/2 " OU 3/4 "                                                                                                                                                                                                                                                                                                                                                                                                                              </v>
          </cell>
          <cell r="C52" t="str">
            <v xml:space="preserve">UN    </v>
          </cell>
        </row>
        <row r="53">
          <cell r="A53">
            <v>36246</v>
          </cell>
          <cell r="B53" t="str">
            <v xml:space="preserve">ACABAMENTO SIMPLES/CONVENCIONAL PARA FORRO PVC, TIPO "U" OU "C", COR BRANCA, COMPRIMENTO 6 M                                                                                                                                                                                                                                                                                                                                                                                                              </v>
          </cell>
          <cell r="C53" t="str">
            <v xml:space="preserve">M     </v>
          </cell>
        </row>
        <row r="54">
          <cell r="A54">
            <v>37600</v>
          </cell>
          <cell r="B54" t="str">
            <v xml:space="preserve">ACESSORIO DE LIGACAO NAO ELETRICO PARA CARGAS EXPLOSIVAS, TUBO DE 6 M                                                                                                                                                                                                                                                                                                                                                                                                                                     </v>
          </cell>
          <cell r="C54" t="str">
            <v xml:space="preserve">UN    </v>
          </cell>
        </row>
        <row r="55">
          <cell r="A55">
            <v>37599</v>
          </cell>
          <cell r="B55" t="str">
            <v xml:space="preserve">ACESSORIO INICIADOR NAO ELETRICO, TUBO DE 6 M, TEMPO DE RETARDO DE *160* MS                                                                                                                                                                                                                                                                                                                                                                                                                               </v>
          </cell>
          <cell r="C55" t="str">
            <v xml:space="preserve">UN    </v>
          </cell>
        </row>
        <row r="56">
          <cell r="A56">
            <v>1</v>
          </cell>
          <cell r="B56" t="str">
            <v xml:space="preserve">ACETILENO (RECARGA DE GAS ACETILENO PARA CILINDRO DE CONJUNTO OXICORTE GRANDE) NAO INCLUI TROCA/MANUTENCAO DO CILINDRO                                                                                                                                                                                                                                                                                                                                                                                    </v>
          </cell>
          <cell r="C56" t="str">
            <v xml:space="preserve">KG    </v>
          </cell>
        </row>
        <row r="57">
          <cell r="A57">
            <v>3</v>
          </cell>
          <cell r="B57" t="str">
            <v xml:space="preserve">ACIDO CLORIDRICO / ACIDO MURIATICO, DILUICAO 10% A 12% PARA USO EM LIMPEZA                                                                                                                                                                                                                                                                                                                                                                                                                                </v>
          </cell>
          <cell r="C57" t="str">
            <v xml:space="preserve">L     </v>
          </cell>
        </row>
        <row r="58">
          <cell r="A58">
            <v>43054</v>
          </cell>
          <cell r="B58" t="str">
            <v xml:space="preserve">ACO CA-25, 10,0 MM, OU 12,5 MM, OU 16,0 MM, OU 20,0 MM, OU 25,0 MM, VERGALHAO                                                                                                                                                                                                                                                                                                                                                                                                                             </v>
          </cell>
          <cell r="C58" t="str">
            <v xml:space="preserve">KG    </v>
          </cell>
        </row>
        <row r="59">
          <cell r="A59">
            <v>42402</v>
          </cell>
          <cell r="B59" t="str">
            <v xml:space="preserve">ACO CA-25, 16,0 MM, BARRA DE TRANSFERENCIA                                                                                                                                                                                                                                                                                                                                                                                                                                                                </v>
          </cell>
          <cell r="C59" t="str">
            <v xml:space="preserve">KG    </v>
          </cell>
        </row>
        <row r="60">
          <cell r="A60">
            <v>42403</v>
          </cell>
          <cell r="B60" t="str">
            <v xml:space="preserve">ACO CA-25, 20,0 MM, BARRA DE TRANSFERENCIA                                                                                                                                                                                                                                                                                                                                                                                                                                                                </v>
          </cell>
          <cell r="C60" t="str">
            <v xml:space="preserve">KG    </v>
          </cell>
        </row>
        <row r="61">
          <cell r="A61">
            <v>42404</v>
          </cell>
          <cell r="B61" t="str">
            <v xml:space="preserve">ACO CA-25, 25,0 MM, BARRA DE TRANSFERENCIA                                                                                                                                                                                                                                                                                                                                                                                                                                                                </v>
          </cell>
          <cell r="C61" t="str">
            <v xml:space="preserve">KG    </v>
          </cell>
        </row>
        <row r="62">
          <cell r="A62">
            <v>42405</v>
          </cell>
          <cell r="B62" t="str">
            <v xml:space="preserve">ACO CA-25, 32,0 MM, BARRA DE TRANSFERENCIA                                                                                                                                                                                                                                                                                                                                                                                                                                                                </v>
          </cell>
          <cell r="C62" t="str">
            <v xml:space="preserve">KG    </v>
          </cell>
        </row>
        <row r="63">
          <cell r="A63">
            <v>34341</v>
          </cell>
          <cell r="B63" t="str">
            <v xml:space="preserve">ACO CA-25, 32,0 MM, VERGALHAO                                                                                                                                                                                                                                                                                                                                                                                                                                                                             </v>
          </cell>
          <cell r="C63" t="str">
            <v xml:space="preserve">KG    </v>
          </cell>
        </row>
        <row r="64">
          <cell r="A64">
            <v>43053</v>
          </cell>
          <cell r="B64" t="str">
            <v xml:space="preserve">ACO CA-25, 6,3 MM OU 8,0 MM, VERGALHAO                                                                                                                                                                                                                                                                                                                                                                                                                                                                    </v>
          </cell>
          <cell r="C64" t="str">
            <v xml:space="preserve">KG    </v>
          </cell>
        </row>
        <row r="65">
          <cell r="A65">
            <v>43058</v>
          </cell>
          <cell r="B65" t="str">
            <v xml:space="preserve">ACO CA-50, 10,0 MM, OU 12,5 MM, OU 16,0 MM, OU 20,0 MM, DOBRADO E CORTADO                                                                                                                                                                                                                                                                                                                                                                                                                                 </v>
          </cell>
          <cell r="C65" t="str">
            <v xml:space="preserve">KG    </v>
          </cell>
        </row>
        <row r="66">
          <cell r="A66">
            <v>34</v>
          </cell>
          <cell r="B66" t="str">
            <v xml:space="preserve">ACO CA-50, 10,0 MM, VERGALHAO                                                                                                                                                                                                                                                                                                                                                                                                                                                                             </v>
          </cell>
          <cell r="C66" t="str">
            <v xml:space="preserve">KG    </v>
          </cell>
        </row>
        <row r="67">
          <cell r="A67">
            <v>43055</v>
          </cell>
          <cell r="B67" t="str">
            <v xml:space="preserve">ACO CA-50, 12,5 MM OU 16,0 MM, VERGALHAO                                                                                                                                                                                                                                                                                                                                                                                                                                                                  </v>
          </cell>
          <cell r="C67" t="str">
            <v xml:space="preserve">KG    </v>
          </cell>
        </row>
        <row r="68">
          <cell r="A68">
            <v>43056</v>
          </cell>
          <cell r="B68" t="str">
            <v xml:space="preserve">ACO CA-50, 20,0 MM OU 25,0 MM, VERGALHAO                                                                                                                                                                                                                                                                                                                                                                                                                                                                  </v>
          </cell>
          <cell r="C68" t="str">
            <v xml:space="preserve">KG    </v>
          </cell>
        </row>
        <row r="69">
          <cell r="A69">
            <v>43057</v>
          </cell>
          <cell r="B69" t="str">
            <v xml:space="preserve">ACO CA-50, 32,0 MM, VERGALHAO                                                                                                                                                                                                                                                                                                                                                                                                                                                                             </v>
          </cell>
          <cell r="C69" t="str">
            <v xml:space="preserve">KG    </v>
          </cell>
        </row>
        <row r="70">
          <cell r="A70">
            <v>34449</v>
          </cell>
          <cell r="B70" t="str">
            <v xml:space="preserve">ACO CA-50, 6,3 MM, DOBRADO E CORTADO                                                                                                                                                                                                                                                                                                                                                                                                                                                                      </v>
          </cell>
          <cell r="C70" t="str">
            <v xml:space="preserve">KG    </v>
          </cell>
        </row>
        <row r="71">
          <cell r="A71">
            <v>32</v>
          </cell>
          <cell r="B71" t="str">
            <v xml:space="preserve">ACO CA-50, 6,3 MM, VERGALHAO                                                                                                                                                                                                                                                                                                                                                                                                                                                                              </v>
          </cell>
          <cell r="C71" t="str">
            <v xml:space="preserve">KG    </v>
          </cell>
        </row>
        <row r="72">
          <cell r="A72">
            <v>33</v>
          </cell>
          <cell r="B72" t="str">
            <v xml:space="preserve">ACO CA-50, 8,0 MM, VERGALHAO                                                                                                                                                                                                                                                                                                                                                                                                                                                                              </v>
          </cell>
          <cell r="C72" t="str">
            <v xml:space="preserve">KG    </v>
          </cell>
        </row>
        <row r="73">
          <cell r="A73">
            <v>43061</v>
          </cell>
          <cell r="B73" t="str">
            <v xml:space="preserve">ACO CA-60, 4,2 MM OU 5,0 MM, DOBRADO E CORTADO                                                                                                                                                                                                                                                                                                                                                                                                                                                            </v>
          </cell>
          <cell r="C73" t="str">
            <v xml:space="preserve">KG    </v>
          </cell>
        </row>
        <row r="74">
          <cell r="A74">
            <v>43059</v>
          </cell>
          <cell r="B74" t="str">
            <v xml:space="preserve">ACO CA-60, 4,2 MM, OU 5,0 MM, OU 6,0 MM, OU 7,0 MM, VERGALHAO                                                                                                                                                                                                                                                                                                                                                                                                                                             </v>
          </cell>
          <cell r="C74" t="str">
            <v xml:space="preserve">KG    </v>
          </cell>
        </row>
        <row r="75">
          <cell r="A75">
            <v>43062</v>
          </cell>
          <cell r="B75" t="str">
            <v xml:space="preserve">ACO CA-60, 6,0 MM OU 7,0 MM, DOBRADO E CORTADO                                                                                                                                                                                                                                                                                                                                                                                                                                                            </v>
          </cell>
          <cell r="C75" t="str">
            <v xml:space="preserve">KG    </v>
          </cell>
        </row>
        <row r="76">
          <cell r="A76">
            <v>43060</v>
          </cell>
          <cell r="B76" t="str">
            <v xml:space="preserve">ACO CA-60, 8,0 MM OU 9,5 MM, VERGALHAO                                                                                                                                                                                                                                                                                                                                                                                                                                                                    </v>
          </cell>
          <cell r="C76" t="str">
            <v xml:space="preserve">KG    </v>
          </cell>
        </row>
        <row r="77">
          <cell r="A77">
            <v>40410</v>
          </cell>
          <cell r="B77" t="str">
            <v xml:space="preserve">ACOPLAMENTO RIGIDO EM FERRO FUNDIDO PARA SISTEMA DE TUBULACAO RANHURADA, DN 50 MM (2")                                                                                                                                                                                                                                                                                                                                                                                                                    </v>
          </cell>
          <cell r="C77" t="str">
            <v xml:space="preserve">UN    </v>
          </cell>
        </row>
        <row r="78">
          <cell r="A78">
            <v>40411</v>
          </cell>
          <cell r="B78" t="str">
            <v xml:space="preserve">ACOPLAMENTO RIGIDO EM FERRO FUNDIDO PARA SISTEMA DE TUBULACAO RANHURADA, DN 65 MM (2 1/2")                                                                                                                                                                                                                                                                                                                                                                                                                </v>
          </cell>
          <cell r="C78" t="str">
            <v xml:space="preserve">UN    </v>
          </cell>
        </row>
        <row r="79">
          <cell r="A79">
            <v>40412</v>
          </cell>
          <cell r="B79" t="str">
            <v xml:space="preserve">ACOPLAMENTO RIGIDO EM FERRO FUNDIDO PARA SISTEMA DE TUBULACAO RANHURADA, DN 80 MM (3")                                                                                                                                                                                                                                                                                                                                                                                                                    </v>
          </cell>
          <cell r="C79" t="str">
            <v xml:space="preserve">UN    </v>
          </cell>
        </row>
        <row r="80">
          <cell r="A80">
            <v>44254</v>
          </cell>
          <cell r="B80" t="str">
            <v xml:space="preserve">ADAPTADOR CPVC, ROSCAVEL, COM FLANGES E ANEL DE VEDACAO, 15 MM, CAIXA D'AGUA PARA AGUA QUENTE                                                                                                                                                                                                                                                                                                                                                                                                             </v>
          </cell>
          <cell r="C80" t="str">
            <v xml:space="preserve">UN    </v>
          </cell>
        </row>
        <row r="81">
          <cell r="A81">
            <v>44255</v>
          </cell>
          <cell r="B81" t="str">
            <v xml:space="preserve">ADAPTADOR CPVC, ROSCAVEL, COM FLANGES E ANEL DE VEDACAO, 22 MM, CAIXA D'AGUA PARA AGUA QUENTE                                                                                                                                                                                                                                                                                                                                                                                                             </v>
          </cell>
          <cell r="C81" t="str">
            <v xml:space="preserve">UN    </v>
          </cell>
        </row>
        <row r="82">
          <cell r="A82">
            <v>44256</v>
          </cell>
          <cell r="B82" t="str">
            <v xml:space="preserve">ADAPTADOR CPVC, ROSCAVEL, COM FLANGES E ANEL DE VEDACAO, 28 MM, CAIXA D'AGUA PARA AGUA QUENTE                                                                                                                                                                                                                                                                                                                                                                                                             </v>
          </cell>
          <cell r="C82" t="str">
            <v xml:space="preserve">UN    </v>
          </cell>
        </row>
        <row r="83">
          <cell r="A83">
            <v>44257</v>
          </cell>
          <cell r="B83" t="str">
            <v xml:space="preserve">ADAPTADOR CPVC, ROSCAVEL, COM FLANGES E ANEL DE VEDACAO, 35 MM, CAIXA D'AGUA PARA AGUA QUENTE                                                                                                                                                                                                                                                                                                                                                                                                             </v>
          </cell>
          <cell r="C83" t="str">
            <v xml:space="preserve">UN    </v>
          </cell>
        </row>
        <row r="84">
          <cell r="A84">
            <v>44258</v>
          </cell>
          <cell r="B84" t="str">
            <v xml:space="preserve">ADAPTADOR CPVC, ROSCAVEL, COM FLANGES E ANEL DE VEDACAO, 42 MM, CAIXA D'AGUA PARA AGUA QUENTE                                                                                                                                                                                                                                                                                                                                                                                                             </v>
          </cell>
          <cell r="C84" t="str">
            <v xml:space="preserve">UN    </v>
          </cell>
        </row>
        <row r="85">
          <cell r="A85">
            <v>44259</v>
          </cell>
          <cell r="B85" t="str">
            <v xml:space="preserve">ADAPTADOR CPVC, ROSCAVEL, COM FLANGES E ANEL DE VEDACAO, 54 MM, CAIXA D'AGUA PARA AGUA QUENTE                                                                                                                                                                                                                                                                                                                                                                                                             </v>
          </cell>
          <cell r="C85" t="str">
            <v xml:space="preserve">UN    </v>
          </cell>
        </row>
        <row r="86">
          <cell r="A86">
            <v>37997</v>
          </cell>
          <cell r="B86" t="str">
            <v xml:space="preserve">ADAPTADOR CPVC, SOLDAVEL, 15 MM, PARA AGUA QUENTE                                                                                                                                                                                                                                                                                                                                                                                                                                                         </v>
          </cell>
          <cell r="C86" t="str">
            <v xml:space="preserve">UN    </v>
          </cell>
        </row>
        <row r="87">
          <cell r="A87">
            <v>37998</v>
          </cell>
          <cell r="B87" t="str">
            <v xml:space="preserve">ADAPTADOR CPVC, SOLDAVEL, 22 MM, PARA AGUA QUENTE                                                                                                                                                                                                                                                                                                                                                                                                                                                         </v>
          </cell>
          <cell r="C87" t="str">
            <v xml:space="preserve">UN    </v>
          </cell>
        </row>
        <row r="88">
          <cell r="A88">
            <v>55</v>
          </cell>
          <cell r="B88" t="str">
            <v xml:space="preserve">ADAPTADOR DE COMPRESSAO EM POLIPROPILENO (PP), PARA TUBO EM PEAD, 20 MM X 1/2", PARA LIGACAO PREDIAL DE AGUA (NTS 179)                                                                                                                                                                                                                                                                                                                                                                                    </v>
          </cell>
          <cell r="C88" t="str">
            <v xml:space="preserve">UN    </v>
          </cell>
        </row>
        <row r="89">
          <cell r="A89">
            <v>61</v>
          </cell>
          <cell r="B89" t="str">
            <v xml:space="preserve">ADAPTADOR DE COMPRESSAO EM POLIPROPILENO (PP), PARA TUBO EM PEAD, 20 MM X 3/4", PARA LIGACAO PREDIAL DE AGUA (NTS 179)                                                                                                                                                                                                                                                                                                                                                                                    </v>
          </cell>
          <cell r="C89" t="str">
            <v xml:space="preserve">UN    </v>
          </cell>
        </row>
        <row r="90">
          <cell r="A90">
            <v>62</v>
          </cell>
          <cell r="B90" t="str">
            <v xml:space="preserve">ADAPTADOR DE COMPRESSAO EM POLIPROPILENO (PP), PARA TUBO EM PEAD, 32 MM X 1", PARA LIGACAO PREDIAL DE AGUA (NTS 179)                                                                                                                                                                                                                                                                                                                                                                                      </v>
          </cell>
          <cell r="C90" t="str">
            <v xml:space="preserve">UN    </v>
          </cell>
        </row>
        <row r="91">
          <cell r="A91">
            <v>10899</v>
          </cell>
          <cell r="B91" t="str">
            <v xml:space="preserve">ADAPTADOR EM LATAO, ENGATE RAPIDO 2 1/2" X ROSCA INTERNA 5 FIOS 2 1/2", PARA INSTALACAO PREDIAL DE COMBATE A INCENDIO                                                                                                                                                                                                                                                                                                                                                                                     </v>
          </cell>
          <cell r="C91" t="str">
            <v xml:space="preserve">UN    </v>
          </cell>
        </row>
        <row r="92">
          <cell r="A92">
            <v>10900</v>
          </cell>
          <cell r="B92" t="str">
            <v xml:space="preserve">ADAPTADOR EM LATAO, ENGATE RAPIDO1 1/2" X ROSCA INTERNA 5 FIOS 2 1/2", PARA INSTALACAO PREDIAL DE COMBATE A INCENDIO                                                                                                                                                                                                                                                                                                                                                                                      </v>
          </cell>
          <cell r="C92" t="str">
            <v xml:space="preserve">UN    </v>
          </cell>
        </row>
        <row r="93">
          <cell r="A93">
            <v>103</v>
          </cell>
          <cell r="B93" t="str">
            <v xml:space="preserve">ADAPTADOR PVC SOLDAVEL CURTO COM BOLSA E ROSCA, 110 MM X 4", PARA AGUA FRIA                                                                                                                                                                                                                                                                                                                                                                                                                               </v>
          </cell>
          <cell r="C93" t="str">
            <v xml:space="preserve">UN    </v>
          </cell>
        </row>
        <row r="94">
          <cell r="A94">
            <v>107</v>
          </cell>
          <cell r="B94" t="str">
            <v xml:space="preserve">ADAPTADOR PVC SOLDAVEL CURTO COM BOLSA E ROSCA, 20 MM X 1/2", PARA AGUA FRIA                                                                                                                                                                                                                                                                                                                                                                                                                              </v>
          </cell>
          <cell r="C94" t="str">
            <v xml:space="preserve">UN    </v>
          </cell>
        </row>
        <row r="95">
          <cell r="A95">
            <v>65</v>
          </cell>
          <cell r="B95" t="str">
            <v xml:space="preserve">ADAPTADOR PVC SOLDAVEL CURTO COM BOLSA E ROSCA, 25 MM X 3/4", PARA AGUA FRIA                                                                                                                                                                                                                                                                                                                                                                                                                              </v>
          </cell>
          <cell r="C95" t="str">
            <v xml:space="preserve">UN    </v>
          </cell>
        </row>
        <row r="96">
          <cell r="A96">
            <v>108</v>
          </cell>
          <cell r="B96" t="str">
            <v xml:space="preserve">ADAPTADOR PVC SOLDAVEL CURTO COM BOLSA E ROSCA, 32 MM X 1", PARA AGUA FRIA                                                                                                                                                                                                                                                                                                                                                                                                                                </v>
          </cell>
          <cell r="C96" t="str">
            <v xml:space="preserve">UN    </v>
          </cell>
        </row>
        <row r="97">
          <cell r="A97">
            <v>110</v>
          </cell>
          <cell r="B97" t="str">
            <v xml:space="preserve">ADAPTADOR PVC SOLDAVEL CURTO COM BOLSA E ROSCA, 40 MM X 1 1/2", PARA AGUA FRIA                                                                                                                                                                                                                                                                                                                                                                                                                            </v>
          </cell>
          <cell r="C97" t="str">
            <v xml:space="preserve">UN    </v>
          </cell>
        </row>
        <row r="98">
          <cell r="A98">
            <v>109</v>
          </cell>
          <cell r="B98" t="str">
            <v xml:space="preserve">ADAPTADOR PVC SOLDAVEL CURTO COM BOLSA E ROSCA, 40 MM X 1 1/4", PARA AGUA FRIA                                                                                                                                                                                                                                                                                                                                                                                                                            </v>
          </cell>
          <cell r="C98" t="str">
            <v xml:space="preserve">UN    </v>
          </cell>
        </row>
        <row r="99">
          <cell r="A99">
            <v>111</v>
          </cell>
          <cell r="B99" t="str">
            <v xml:space="preserve">ADAPTADOR PVC SOLDAVEL CURTO COM BOLSA E ROSCA, 50 MM X 1 1/4", PARA AGUA FRIA                                                                                                                                                                                                                                                                                                                                                                                                                            </v>
          </cell>
          <cell r="C99" t="str">
            <v xml:space="preserve">UN    </v>
          </cell>
        </row>
        <row r="100">
          <cell r="A100">
            <v>112</v>
          </cell>
          <cell r="B100" t="str">
            <v xml:space="preserve">ADAPTADOR PVC SOLDAVEL CURTO COM BOLSA E ROSCA, 50 MM X1 1/2", PARA AGUA FRIA                                                                                                                                                                                                                                                                                                                                                                                                                             </v>
          </cell>
          <cell r="C100" t="str">
            <v xml:space="preserve">UN    </v>
          </cell>
        </row>
        <row r="101">
          <cell r="A101">
            <v>113</v>
          </cell>
          <cell r="B101" t="str">
            <v xml:space="preserve">ADAPTADOR PVC SOLDAVEL CURTO COM BOLSA E ROSCA, 60 MM X 2", PARA AGUA FRIA                                                                                                                                                                                                                                                                                                                                                                                                                                </v>
          </cell>
          <cell r="C101" t="str">
            <v xml:space="preserve">UN    </v>
          </cell>
        </row>
        <row r="102">
          <cell r="A102">
            <v>104</v>
          </cell>
          <cell r="B102" t="str">
            <v xml:space="preserve">ADAPTADOR PVC SOLDAVEL CURTO COM BOLSA E ROSCA, 75 MM X 2 1/2", PARA AGUA FRIA                                                                                                                                                                                                                                                                                                                                                                                                                            </v>
          </cell>
          <cell r="C102" t="str">
            <v xml:space="preserve">UN    </v>
          </cell>
        </row>
        <row r="103">
          <cell r="A103">
            <v>102</v>
          </cell>
          <cell r="B103" t="str">
            <v xml:space="preserve">ADAPTADOR PVC SOLDAVEL CURTO COM BOLSA E ROSCA, 85 MM X 3", PARA AGUA FRIA                                                                                                                                                                                                                                                                                                                                                                                                                                </v>
          </cell>
          <cell r="C103" t="str">
            <v xml:space="preserve">UN    </v>
          </cell>
        </row>
        <row r="104">
          <cell r="A104">
            <v>95</v>
          </cell>
          <cell r="B104" t="str">
            <v xml:space="preserve">ADAPTADOR PVC SOLDAVEL, COM FLANGE E ANEL DE VEDACAO, 20 MM X 1/2", PARA CAIXA D'AGUA                                                                                                                                                                                                                                                                                                                                                                                                                     </v>
          </cell>
          <cell r="C104" t="str">
            <v xml:space="preserve">UN    </v>
          </cell>
        </row>
        <row r="105">
          <cell r="A105">
            <v>96</v>
          </cell>
          <cell r="B105" t="str">
            <v xml:space="preserve">ADAPTADOR PVC SOLDAVEL, COM FLANGE E ANEL DE VEDACAO, 25 MM X 3/4", PARA CAIXA D'AGUA                                                                                                                                                                                                                                                                                                                                                                                                                     </v>
          </cell>
          <cell r="C105" t="str">
            <v xml:space="preserve">UN    </v>
          </cell>
        </row>
        <row r="106">
          <cell r="A106">
            <v>97</v>
          </cell>
          <cell r="B106" t="str">
            <v xml:space="preserve">ADAPTADOR PVC SOLDAVEL, COM FLANGE E ANEL DE VEDACAO, 32 MM X 1", PARA CAIXA D'AGUA                                                                                                                                                                                                                                                                                                                                                                                                                       </v>
          </cell>
          <cell r="C106" t="str">
            <v xml:space="preserve">UN    </v>
          </cell>
        </row>
        <row r="107">
          <cell r="A107">
            <v>98</v>
          </cell>
          <cell r="B107" t="str">
            <v xml:space="preserve">ADAPTADOR PVC SOLDAVEL, COM FLANGE E ANEL DE VEDACAO, 40 MM X 1 1/4", PARA CAIXA D'AGUA                                                                                                                                                                                                                                                                                                                                                                                                                   </v>
          </cell>
          <cell r="C107" t="str">
            <v xml:space="preserve">UN    </v>
          </cell>
        </row>
        <row r="108">
          <cell r="A108">
            <v>99</v>
          </cell>
          <cell r="B108" t="str">
            <v xml:space="preserve">ADAPTADOR PVC SOLDAVEL, COM FLANGE E ANEL DE VEDACAO, 50 MM X 1 1/2", PARA CAIXA D'AGUA                                                                                                                                                                                                                                                                                                                                                                                                                   </v>
          </cell>
          <cell r="C108" t="str">
            <v xml:space="preserve">UN    </v>
          </cell>
        </row>
        <row r="109">
          <cell r="A109">
            <v>100</v>
          </cell>
          <cell r="B109" t="str">
            <v xml:space="preserve">ADAPTADOR PVC SOLDAVEL, COM FLANGES E ANEL DE VEDACAO, 60 MM X 2", PARA CAIXA D' AGUA                                                                                                                                                                                                                                                                                                                                                                                                                     </v>
          </cell>
          <cell r="C109" t="str">
            <v xml:space="preserve">UN    </v>
          </cell>
        </row>
        <row r="110">
          <cell r="A110">
            <v>75</v>
          </cell>
          <cell r="B110" t="str">
            <v xml:space="preserve">ADAPTADOR PVC SOLDAVEL, COM FLANGES LIVRES, 110 MM X 4", PARA CAIXA D' AGUA                                                                                                                                                                                                                                                                                                                                                                                                                               </v>
          </cell>
          <cell r="C110" t="str">
            <v xml:space="preserve">UN    </v>
          </cell>
        </row>
        <row r="111">
          <cell r="A111">
            <v>83</v>
          </cell>
          <cell r="B111" t="str">
            <v xml:space="preserve">ADAPTADOR PVC SOLDAVEL, COM FLANGES LIVRES, 75 MM X 2  1/2", PARA CAIXA D' AGUA                                                                                                                                                                                                                                                                                                                                                                                                                           </v>
          </cell>
          <cell r="C111" t="str">
            <v xml:space="preserve">UN    </v>
          </cell>
        </row>
        <row r="112">
          <cell r="A112">
            <v>74</v>
          </cell>
          <cell r="B112" t="str">
            <v xml:space="preserve">ADAPTADOR PVC SOLDAVEL, COM FLANGES LIVRES, 85 MM X 3", PARA CAIXA D' AGUA                                                                                                                                                                                                                                                                                                                                                                                                                                </v>
          </cell>
          <cell r="C112" t="str">
            <v xml:space="preserve">UN    </v>
          </cell>
        </row>
        <row r="113">
          <cell r="A113">
            <v>106</v>
          </cell>
          <cell r="B113" t="str">
            <v xml:space="preserve">ADAPTADOR PVC SOLDAVEL, LONGO, COM FLANGE LIVRE,  110 MM X 4", PARA CAIXA D' AGUA                                                                                                                                                                                                                                                                                                                                                                                                                         </v>
          </cell>
          <cell r="C113" t="str">
            <v xml:space="preserve">UN    </v>
          </cell>
        </row>
        <row r="114">
          <cell r="A114">
            <v>88</v>
          </cell>
          <cell r="B114" t="str">
            <v xml:space="preserve">ADAPTADOR PVC SOLDAVEL, LONGO, COM FLANGE LIVRE,  32 MM X 1", PARA CAIXA D' AGUA                                                                                                                                                                                                                                                                                                                                                                                                                          </v>
          </cell>
          <cell r="C114" t="str">
            <v xml:space="preserve">UN    </v>
          </cell>
        </row>
        <row r="115">
          <cell r="A115">
            <v>82</v>
          </cell>
          <cell r="B115" t="str">
            <v xml:space="preserve">ADAPTADOR PVC SOLDAVEL, LONGO, COM FLANGE LIVRE,  75 MM X 2 1/2", PARA CAIXA D' AGUA                                                                                                                                                                                                                                                                                                                                                                                                                      </v>
          </cell>
          <cell r="C115" t="str">
            <v xml:space="preserve">UN    </v>
          </cell>
        </row>
        <row r="116">
          <cell r="A116">
            <v>105</v>
          </cell>
          <cell r="B116" t="str">
            <v xml:space="preserve">ADAPTADOR PVC SOLDAVEL, LONGO, COM FLANGE LIVRE,  85 MM X 3", PARA CAIXA D' AGUA                                                                                                                                                                                                                                                                                                                                                                                                                          </v>
          </cell>
          <cell r="C116" t="str">
            <v xml:space="preserve">UN    </v>
          </cell>
        </row>
        <row r="117">
          <cell r="A117">
            <v>60</v>
          </cell>
          <cell r="B117" t="str">
            <v xml:space="preserve">ADAPTADOR PVC, COM REGISTRO, PARA PEAD, 20 MM X 3/4", PARA LIGACAO PREDIAL DE AGUA                                                                                                                                                                                                                                                                                                                                                                                                                        </v>
          </cell>
          <cell r="C117" t="str">
            <v xml:space="preserve">UN    </v>
          </cell>
        </row>
        <row r="118">
          <cell r="A118">
            <v>72</v>
          </cell>
          <cell r="B118" t="str">
            <v xml:space="preserve">ADAPTADOR PVC, ROSCAVEL, COM FLANGES E ANEL DE VEDACAO, 1 1/2", PARA CAIXA D'AGUA                                                                                                                                                                                                                                                                                                                                                                                                                         </v>
          </cell>
          <cell r="C118" t="str">
            <v xml:space="preserve">UN    </v>
          </cell>
        </row>
        <row r="119">
          <cell r="A119">
            <v>67</v>
          </cell>
          <cell r="B119" t="str">
            <v xml:space="preserve">ADAPTADOR PVC, ROSCAVEL, COM FLANGES E ANEL DE VEDACAO, 1/2", PARA CAIXA D' AGUA                                                                                                                                                                                                                                                                                                                                                                                                                          </v>
          </cell>
          <cell r="C119" t="str">
            <v xml:space="preserve">UN    </v>
          </cell>
        </row>
        <row r="120">
          <cell r="A120">
            <v>71</v>
          </cell>
          <cell r="B120" t="str">
            <v xml:space="preserve">ADAPTADOR PVC, ROSCAVEL, COM FLANGES E ANEL DE VEDACAO, 1", PARA CAIXA D' AGUA                                                                                                                                                                                                                                                                                                                                                                                                                            </v>
          </cell>
          <cell r="C120" t="str">
            <v xml:space="preserve">UN    </v>
          </cell>
        </row>
        <row r="121">
          <cell r="A121">
            <v>73</v>
          </cell>
          <cell r="B121" t="str">
            <v xml:space="preserve">ADAPTADOR PVC, ROSCAVEL, COM FLANGES E ANEL DE VEDACAO, 3/4", PARA CAIXA D' AGUA                                                                                                                                                                                                                                                                                                                                                                                                                          </v>
          </cell>
          <cell r="C121" t="str">
            <v xml:space="preserve">UN    </v>
          </cell>
        </row>
        <row r="122">
          <cell r="A122">
            <v>46</v>
          </cell>
          <cell r="B122" t="str">
            <v xml:space="preserve">ADAPTADOR, PVC PBA,  BOLSA/ROSCA, JE, DN 75 / DE  85 MM                                                                                                                                                                                                                                                                                                                                                                                                                                                   </v>
          </cell>
          <cell r="C122" t="str">
            <v xml:space="preserve">UN    </v>
          </cell>
        </row>
        <row r="123">
          <cell r="A123">
            <v>47</v>
          </cell>
          <cell r="B123" t="str">
            <v xml:space="preserve">ADAPTADOR, PVC PBA, BOLSA/ROSCA, JE, DN 100 / DE 110 MM                                                                                                                                                                                                                                                                                                                                                                                                                                                   </v>
          </cell>
          <cell r="C123" t="str">
            <v xml:space="preserve">UN    </v>
          </cell>
        </row>
        <row r="124">
          <cell r="A124">
            <v>48</v>
          </cell>
          <cell r="B124" t="str">
            <v xml:space="preserve">ADAPTADOR, PVC PBA, BOLSA/ROSCA, JE, DN 50 / DE 60 MM                                                                                                                                                                                                                                                                                                                                                                                                                                                     </v>
          </cell>
          <cell r="C124" t="str">
            <v xml:space="preserve">UN    </v>
          </cell>
        </row>
        <row r="125">
          <cell r="A125">
            <v>52</v>
          </cell>
          <cell r="B125" t="str">
            <v xml:space="preserve">ADAPTADOR, PVC PBA, PONTA/ROSCA, JE, DN 50 / DE  60 MM                                                                                                                                                                                                                                                                                                                                                                                                                                                    </v>
          </cell>
          <cell r="C125" t="str">
            <v xml:space="preserve">UN    </v>
          </cell>
        </row>
        <row r="126">
          <cell r="A126">
            <v>43</v>
          </cell>
          <cell r="B126" t="str">
            <v xml:space="preserve">ADAPTADOR, PVC PBA, PONTA/ROSCA, JE, DN 75 / DE  85 MM                                                                                                                                                                                                                                                                                                                                                                                                                                                    </v>
          </cell>
          <cell r="C126" t="str">
            <v xml:space="preserve">UN    </v>
          </cell>
        </row>
        <row r="127">
          <cell r="A127">
            <v>39719</v>
          </cell>
          <cell r="B127" t="str">
            <v xml:space="preserve">ADESIVO / COLA DE CONTATO LIQUIDO, A BASE DE RESINAS, PARA COLAGEM DE ESPUMA PARA ISOLAMENTO TERMICO FLEXIVEL                                                                                                                                                                                                                                                                                                                                                                                             </v>
          </cell>
          <cell r="C127" t="str">
            <v xml:space="preserve">L     </v>
          </cell>
        </row>
        <row r="128">
          <cell r="A128">
            <v>3410</v>
          </cell>
          <cell r="B128" t="str">
            <v xml:space="preserve">ADESIVO / COLA PARA EPS (ISOPOR) E OUTROS MATERIAIS                                                                                                                                                                                                                                                                                                                                                                                                                                                       </v>
          </cell>
          <cell r="C128" t="str">
            <v xml:space="preserve">KG    </v>
          </cell>
        </row>
        <row r="129">
          <cell r="A129">
            <v>4791</v>
          </cell>
          <cell r="B129" t="str">
            <v xml:space="preserve">ADESIVO ACRILICO DE BASE AQUOSA / COLA DE CONTATO                                                                                                                                                                                                                                                                                                                                                                                                                                                         </v>
          </cell>
          <cell r="C129" t="str">
            <v xml:space="preserve">KG    </v>
          </cell>
        </row>
        <row r="130">
          <cell r="A130">
            <v>157</v>
          </cell>
          <cell r="B130" t="str">
            <v xml:space="preserve">ADESIVO ESTRUTURAL A BASE DE RESINA EPOXI PARA INJECAO EM TRINCAS, BICOMPONENTE, BAIXA VISCOSIDADE                                                                                                                                                                                                                                                                                                                                                                                                        </v>
          </cell>
          <cell r="C130" t="str">
            <v xml:space="preserve">KG    </v>
          </cell>
        </row>
        <row r="131">
          <cell r="A131">
            <v>156</v>
          </cell>
          <cell r="B131" t="str">
            <v xml:space="preserve">ADESIVO ESTRUTURAL A BASE DE RESINA EPOXI, BICOMPONENTE, FLUIDO                                                                                                                                                                                                                                                                                                                                                                                                                                           </v>
          </cell>
          <cell r="C131" t="str">
            <v xml:space="preserve">KG    </v>
          </cell>
        </row>
        <row r="132">
          <cell r="A132">
            <v>131</v>
          </cell>
          <cell r="B132" t="str">
            <v xml:space="preserve">ADESIVO ESTRUTURAL A BASE DE RESINA EPOXI, BICOMPONENTE, PASTOSO (TIXOTROPICO)                                                                                                                                                                                                                                                                                                                                                                                                                            </v>
          </cell>
          <cell r="C132" t="str">
            <v xml:space="preserve">KG    </v>
          </cell>
        </row>
        <row r="133">
          <cell r="A133">
            <v>21114</v>
          </cell>
          <cell r="B133" t="str">
            <v xml:space="preserve">ADESIVO PARA TUBOS CPVC, *75* G                                                                                                                                                                                                                                                                                                                                                                                                                                                                           </v>
          </cell>
          <cell r="C133" t="str">
            <v xml:space="preserve">UN    </v>
          </cell>
        </row>
        <row r="134">
          <cell r="A134">
            <v>119</v>
          </cell>
          <cell r="B134" t="str">
            <v xml:space="preserve">ADESIVO PLASTICO PARA PVC, BISNAGA COM 75 GR                                                                                                                                                                                                                                                                                                                                                                                                                                                              </v>
          </cell>
          <cell r="C134" t="str">
            <v xml:space="preserve">UN    </v>
          </cell>
        </row>
        <row r="135">
          <cell r="A135">
            <v>122</v>
          </cell>
          <cell r="B135" t="str">
            <v xml:space="preserve">ADESIVO PLASTICO PARA PVC, FRASCO COM *850* GR                                                                                                                                                                                                                                                                                                                                                                                                                                                            </v>
          </cell>
          <cell r="C135" t="str">
            <v xml:space="preserve">UN    </v>
          </cell>
        </row>
        <row r="136">
          <cell r="A136">
            <v>20080</v>
          </cell>
          <cell r="B136" t="str">
            <v xml:space="preserve">ADESIVO PLASTICO PARA PVC, FRASCO COM 175 GR                                                                                                                                                                                                                                                                                                                                                                                                                                                              </v>
          </cell>
          <cell r="C136" t="str">
            <v xml:space="preserve">UN    </v>
          </cell>
        </row>
        <row r="137">
          <cell r="A137">
            <v>124</v>
          </cell>
          <cell r="B137" t="str">
            <v xml:space="preserve">ADITIVO ACELERADOR DE PEGA E ENDURECIMENTO PARA ARGAMASSAS E CONCRETOS, LIQUIDO E ISENTO DE CLORETOS                                                                                                                                                                                                                                                                                                                                                                                                      </v>
          </cell>
          <cell r="C137" t="str">
            <v xml:space="preserve">L     </v>
          </cell>
        </row>
        <row r="138">
          <cell r="A138">
            <v>7334</v>
          </cell>
          <cell r="B138" t="str">
            <v xml:space="preserve">ADITIVO ADESIVO LIQUIDO PARA ARGAMASSAS DE REVESTIMENTOS CIMENTICIOS                                                                                                                                                                                                                                                                                                                                                                                                                                      </v>
          </cell>
          <cell r="C138" t="str">
            <v xml:space="preserve">L     </v>
          </cell>
        </row>
        <row r="139">
          <cell r="A139">
            <v>123</v>
          </cell>
          <cell r="B139" t="str">
            <v xml:space="preserve">ADITIVO IMPERMEABILIZANTE DE PEGA NORMAL PARA ARGAMASSAS E CONCRETOS SEM ARMACAO, LIQUIDO E ISENTO DE CLORETOS                                                                                                                                                                                                                                                                                                                                                                                            </v>
          </cell>
          <cell r="C139" t="str">
            <v xml:space="preserve">L     </v>
          </cell>
        </row>
        <row r="140">
          <cell r="A140">
            <v>127</v>
          </cell>
          <cell r="B140" t="str">
            <v xml:space="preserve">ADITIVO IMPERMEABILIZANTE DE PEGA ULTRARRAPIDA, LIQUIDO E ISENTO DE CLORETOS                                                                                                                                                                                                                                                                                                                                                                                                                              </v>
          </cell>
          <cell r="C140" t="str">
            <v xml:space="preserve">L     </v>
          </cell>
        </row>
        <row r="141">
          <cell r="A141">
            <v>41373</v>
          </cell>
          <cell r="B141" t="str">
            <v xml:space="preserve">ADITIVO LIQUIDO IMPERMEABILIZANTE CRISTALIZANTE                                                                                                                                                                                                                                                                                                                                                                                                                                                           </v>
          </cell>
          <cell r="C141" t="str">
            <v xml:space="preserve">L     </v>
          </cell>
        </row>
        <row r="142">
          <cell r="A142">
            <v>133</v>
          </cell>
          <cell r="B142" t="str">
            <v xml:space="preserve">ADITIVO LIQUIDO INCORPORADOR DE AR PARA CONCRETO E ARGAMASSA, LIQUIDO E ISENTO DE CLORETOS                                                                                                                                                                                                                                                                                                                                                                                                                </v>
          </cell>
          <cell r="C142" t="str">
            <v xml:space="preserve">L     </v>
          </cell>
        </row>
        <row r="143">
          <cell r="A143">
            <v>43617</v>
          </cell>
          <cell r="B143" t="str">
            <v xml:space="preserve">ADITIVO PLASTIFICANTE E ESTABILIZADOR PARA ARGAMASSAS DE ASSENTAMENTO E REBOCO, LIQUIDO E ISENTO DE CLORETOS                                                                                                                                                                                                                                                                                                                                                                                              </v>
          </cell>
          <cell r="C143" t="str">
            <v xml:space="preserve">L     </v>
          </cell>
        </row>
        <row r="144">
          <cell r="A144">
            <v>132</v>
          </cell>
          <cell r="B144" t="str">
            <v xml:space="preserve">ADITIVO PLASTIFICANTE RETARDADOR DE PEGA E REDUTOR DE AGUA PARA CONCRETO, LIQUIDO E ISENTO DE CLORETOS                                                                                                                                                                                                                                                                                                                                                                                                    </v>
          </cell>
          <cell r="C144" t="str">
            <v xml:space="preserve">L     </v>
          </cell>
        </row>
        <row r="145">
          <cell r="A145">
            <v>43618</v>
          </cell>
          <cell r="B145" t="str">
            <v xml:space="preserve">ADITIVO SUPERPLASTIFICANTE DE PEGA NORMAL PARA CONCRETO, LIQUIDO E ISENTO DE CLORETOS                                                                                                                                                                                                                                                                                                                                                                                                                     </v>
          </cell>
          <cell r="C145" t="str">
            <v xml:space="preserve">KG    </v>
          </cell>
        </row>
        <row r="146">
          <cell r="A146">
            <v>37476</v>
          </cell>
          <cell r="B146" t="str">
            <v xml:space="preserve">ADUELA/ GALERIA PRE-MOLDADA DE CONCRETO ARMADO, SECAO QUADRADA INTERNA DE 1,50 X 1,50 M (L X A), MISULA DE 20 X 20 CM, C = 1,00 M, ESPESSURA MIN = 15 CM, TB-45 E FCK DO CONCRETO = 30 MPA                                                                                                                                                                                                                                                                                                                </v>
          </cell>
          <cell r="C146" t="str">
            <v xml:space="preserve">UN    </v>
          </cell>
        </row>
        <row r="147">
          <cell r="A147">
            <v>37478</v>
          </cell>
          <cell r="B147" t="str">
            <v xml:space="preserve">ADUELA/ GALERIA PRE-MOLDADA DE CONCRETO ARMADO, SECAO RETANGULAR INTERNA DE 2,00 X 2,00 M (L X A), MISULA DE 20 X 20 CM, C = 1,00 M, ESPESSURA MIN = 15 CM, TB-45 E FCK DO CONCRETO = 30 MPA                                                                                                                                                                                                                                                                                                              </v>
          </cell>
          <cell r="C147" t="str">
            <v xml:space="preserve">UN    </v>
          </cell>
        </row>
        <row r="148">
          <cell r="A148">
            <v>37477</v>
          </cell>
          <cell r="B148" t="str">
            <v xml:space="preserve">ADUELA/ GALERIA PRE-MOLDADA DE CONCRETO ARMADO, SECAO RETANGULAR INTERNA DE 2,50 X 2,50 M (L X A), MISULA DE 20 X 20 CM, C = 1,00 M, ESPESSURA MIN = 15 CM, TB-45 E FCK DO CONCRETO = 30 MPA                                                                                                                                                                                                                                                                                                              </v>
          </cell>
          <cell r="C148" t="str">
            <v xml:space="preserve">UN    </v>
          </cell>
        </row>
        <row r="149">
          <cell r="A149">
            <v>37479</v>
          </cell>
          <cell r="B149" t="str">
            <v xml:space="preserve">ADUELA/ GALERIA PRE-MOLDADA DE CONCRETO ARMADO, SECAO RETANGULAR INTERNA DE 3,00 X 3,00 M (L X A), MISULA DE 20 X 20 CM, C = 1.00 M, ESPESSURA MIN = 20 CM, TB-45 E FCK DO CONCRETO = 30 MPA                                                                                                                                                                                                                                                                                                              </v>
          </cell>
          <cell r="C149" t="str">
            <v xml:space="preserve">UN    </v>
          </cell>
        </row>
        <row r="150">
          <cell r="A150">
            <v>4319</v>
          </cell>
          <cell r="B150" t="str">
            <v xml:space="preserve">AFASTADOR PARA TELHA DE FIBROCIMENTO CANALETE 90 OU KALHETAO                                                                                                                                                                                                                                                                                                                                                                                                                                              </v>
          </cell>
          <cell r="C150" t="str">
            <v xml:space="preserve">UN    </v>
          </cell>
        </row>
        <row r="151">
          <cell r="A151">
            <v>42409</v>
          </cell>
          <cell r="B151" t="str">
            <v xml:space="preserve">AGENTE DE CURA, PROTETOR DA EVAPORACAO DA AGUA DE HIDRATACAO DO CONCRETO                                                                                                                                                                                                                                                                                                                                                                                                                                  </v>
          </cell>
          <cell r="C151" t="str">
            <v xml:space="preserve">KG    </v>
          </cell>
        </row>
        <row r="152">
          <cell r="A152">
            <v>40553</v>
          </cell>
          <cell r="B152" t="str">
            <v xml:space="preserve">AGREGADO RECICLADO, TIPO RACHAO RECICLADO CINZA, CLASSE A                                                                                                                                                                                                                                                                                                                                                                                                                                                 </v>
          </cell>
          <cell r="C152" t="str">
            <v xml:space="preserve">M3    </v>
          </cell>
        </row>
        <row r="153">
          <cell r="A153">
            <v>6114</v>
          </cell>
          <cell r="B153" t="str">
            <v xml:space="preserve">AJUDANTE DE ARMADOR (HORISTA)                                                                                                                                                                                                                                                                                                                                                                                                                                                                             </v>
          </cell>
          <cell r="C153" t="str">
            <v xml:space="preserve">H     </v>
          </cell>
        </row>
        <row r="154">
          <cell r="A154">
            <v>40912</v>
          </cell>
          <cell r="B154" t="str">
            <v xml:space="preserve">AJUDANTE DE ARMADOR (MENSALISTA)                                                                                                                                                                                                                                                                                                                                                                                                                                                                          </v>
          </cell>
          <cell r="C154" t="str">
            <v xml:space="preserve">MES   </v>
          </cell>
        </row>
        <row r="155">
          <cell r="A155">
            <v>247</v>
          </cell>
          <cell r="B155" t="str">
            <v xml:space="preserve">AJUDANTE DE ELETRICISTA (HORISTA)                                                                                                                                                                                                                                                                                                                                                                                                                                                                         </v>
          </cell>
          <cell r="C155" t="str">
            <v xml:space="preserve">H     </v>
          </cell>
        </row>
        <row r="156">
          <cell r="A156">
            <v>40919</v>
          </cell>
          <cell r="B156" t="str">
            <v xml:space="preserve">AJUDANTE DE ELETRICISTA (MENSALISTA)                                                                                                                                                                                                                                                                                                                                                                                                                                                                      </v>
          </cell>
          <cell r="C156" t="str">
            <v xml:space="preserve">MES   </v>
          </cell>
        </row>
        <row r="157">
          <cell r="A157">
            <v>40984</v>
          </cell>
          <cell r="B157" t="str">
            <v xml:space="preserve">AJUDANTE DE ESTRUTURAS METALICAS (MENSALISTA)                                                                                                                                                                                                                                                                                                                                                                                                                                                             </v>
          </cell>
          <cell r="C157" t="str">
            <v xml:space="preserve">MES   </v>
          </cell>
        </row>
        <row r="158">
          <cell r="A158">
            <v>44499</v>
          </cell>
          <cell r="B158" t="str">
            <v xml:space="preserve">AJUDANTE DE ESTRUTURAS METALICAS HORISTA                                                                                                                                                                                                                                                                                                                                                                                                                                                                  </v>
          </cell>
          <cell r="C158" t="str">
            <v xml:space="preserve">H     </v>
          </cell>
        </row>
        <row r="159">
          <cell r="A159">
            <v>248</v>
          </cell>
          <cell r="B159" t="str">
            <v xml:space="preserve">AJUDANTE DE OPERACAO EM GERAL (HORISTA)                                                                                                                                                                                                                                                                                                                                                                                                                                                                   </v>
          </cell>
          <cell r="C159" t="str">
            <v xml:space="preserve">H     </v>
          </cell>
        </row>
        <row r="160">
          <cell r="A160">
            <v>41086</v>
          </cell>
          <cell r="B160" t="str">
            <v xml:space="preserve">AJUDANTE DE OPERACAO EM GERAL (MENSALISTA)                                                                                                                                                                                                                                                                                                                                                                                                                                                                </v>
          </cell>
          <cell r="C160" t="str">
            <v xml:space="preserve">MES   </v>
          </cell>
        </row>
        <row r="161">
          <cell r="A161">
            <v>34466</v>
          </cell>
          <cell r="B161" t="str">
            <v xml:space="preserve">AJUDANTE DE PINTOR (HORISTA)                                                                                                                                                                                                                                                                                                                                                                                                                                                                              </v>
          </cell>
          <cell r="C161" t="str">
            <v xml:space="preserve">H     </v>
          </cell>
        </row>
        <row r="162">
          <cell r="A162">
            <v>41083</v>
          </cell>
          <cell r="B162" t="str">
            <v xml:space="preserve">AJUDANTE DE PINTOR (MENSALISTA)                                                                                                                                                                                                                                                                                                                                                                                                                                                                           </v>
          </cell>
          <cell r="C162" t="str">
            <v xml:space="preserve">MES   </v>
          </cell>
        </row>
        <row r="163">
          <cell r="A163">
            <v>252</v>
          </cell>
          <cell r="B163" t="str">
            <v xml:space="preserve">AJUDANTE DE SERRALHEIRO (HORISTA)                                                                                                                                                                                                                                                                                                                                                                                                                                                                         </v>
          </cell>
          <cell r="C163" t="str">
            <v xml:space="preserve">H     </v>
          </cell>
        </row>
        <row r="164">
          <cell r="A164">
            <v>40909</v>
          </cell>
          <cell r="B164" t="str">
            <v xml:space="preserve">AJUDANTE DE SERRALHEIRO (MENSALISTA)                                                                                                                                                                                                                                                                                                                                                                                                                                                                      </v>
          </cell>
          <cell r="C164" t="str">
            <v xml:space="preserve">MES   </v>
          </cell>
        </row>
        <row r="165">
          <cell r="A165">
            <v>242</v>
          </cell>
          <cell r="B165" t="str">
            <v xml:space="preserve">AJUDANTE ESPECIALIZADO (HORISTA)                                                                                                                                                                                                                                                                                                                                                                                                                                                                          </v>
          </cell>
          <cell r="C165" t="str">
            <v xml:space="preserve">H     </v>
          </cell>
        </row>
        <row r="166">
          <cell r="A166">
            <v>41085</v>
          </cell>
          <cell r="B166" t="str">
            <v xml:space="preserve">AJUDANTE ESPECIALIZADO (MENSALISTA)                                                                                                                                                                                                                                                                                                                                                                                                                                                                       </v>
          </cell>
          <cell r="C166" t="str">
            <v xml:space="preserve">MES   </v>
          </cell>
        </row>
        <row r="167">
          <cell r="A167">
            <v>427</v>
          </cell>
          <cell r="B167" t="str">
            <v xml:space="preserve">ALCA PREFORMADA DE CONTRA POSTE, EM ACO GALVANIZADO, PARA CABO 3/16", COMPRIMENTO *860* MM                                                                                                                                                                                                                                                                                                                                                                                                                </v>
          </cell>
          <cell r="C167" t="str">
            <v xml:space="preserve">UN    </v>
          </cell>
        </row>
        <row r="168">
          <cell r="A168">
            <v>417</v>
          </cell>
          <cell r="B168" t="str">
            <v xml:space="preserve">ALCA PREFORMADA DE DISTRIBUICAO, EM ACO GALVANIZADO, PARA CABO DE ALUMINIO DIAMETRO 16 A 25 MM                                                                                                                                                                                                                                                                                                                                                                                                            </v>
          </cell>
          <cell r="C168" t="str">
            <v xml:space="preserve">UN    </v>
          </cell>
        </row>
        <row r="169">
          <cell r="A169">
            <v>11273</v>
          </cell>
          <cell r="B169" t="str">
            <v xml:space="preserve">ALCA PREFORMADA DE DISTRIBUICAO, EM ACO GALVANIZADO, PARA CONDUTORES DE ALUMINIO AWG 1/0 (CAA 6/1 OU CA 7 FIOS)                                                                                                                                                                                                                                                                                                                                                                                           </v>
          </cell>
          <cell r="C169" t="str">
            <v xml:space="preserve">UN    </v>
          </cell>
        </row>
        <row r="170">
          <cell r="A170">
            <v>11272</v>
          </cell>
          <cell r="B170" t="str">
            <v xml:space="preserve">ALCA PREFORMADA DE DISTRIBUICAO, EM ACO GALVANIZADO, PARA CONDUTORES DE ALUMINIO AWG 2 (CAA 6/1 OU CA 7 FIOS)                                                                                                                                                                                                                                                                                                                                                                                             </v>
          </cell>
          <cell r="C170" t="str">
            <v xml:space="preserve">UN    </v>
          </cell>
        </row>
        <row r="171">
          <cell r="A171">
            <v>11275</v>
          </cell>
          <cell r="B171" t="str">
            <v xml:space="preserve">ALCA PREFORMADA DE SERVICO, EM ACO GALVANIZADO, PARA CONDUTORES DE ALUMINIO AWG 4 (CAA 6/1)                                                                                                                                                                                                                                                                                                                                                                                                               </v>
          </cell>
          <cell r="C171" t="str">
            <v xml:space="preserve">UN    </v>
          </cell>
        </row>
        <row r="172">
          <cell r="A172">
            <v>11274</v>
          </cell>
          <cell r="B172" t="str">
            <v xml:space="preserve">ALCA PREFORMADA DE SERVICO, EM ACO GALVANIZADO, PARA CONDUTORES DE ALUMINIO AWG 6 (CAA 6/1)                                                                                                                                                                                                                                                                                                                                                                                                               </v>
          </cell>
          <cell r="C172" t="str">
            <v xml:space="preserve">UN    </v>
          </cell>
        </row>
        <row r="173">
          <cell r="A173">
            <v>38470</v>
          </cell>
          <cell r="B173" t="str">
            <v xml:space="preserve">ALICATE DE CORTE DIAGONAL 6 " COM ISOLAMENTO                                                                                                                                                                                                                                                                                                                                                                                                                                                              </v>
          </cell>
          <cell r="C173" t="str">
            <v xml:space="preserve">UN    </v>
          </cell>
        </row>
        <row r="174">
          <cell r="A174">
            <v>38547</v>
          </cell>
          <cell r="B174" t="str">
            <v xml:space="preserve">ALICATE DE CRIMPAR RJ11, RJ12 E RJ45                                                                                                                                                                                                                                                                                                                                                                                                                                                                      </v>
          </cell>
          <cell r="C174" t="str">
            <v xml:space="preserve">UN    </v>
          </cell>
        </row>
        <row r="175">
          <cell r="A175">
            <v>38469</v>
          </cell>
          <cell r="B175" t="str">
            <v xml:space="preserve">ALICATE DE PRESSAO PARA SOLDA DE CHAPA 18 "                                                                                                                                                                                                                                                                                                                                                                                                                                                               </v>
          </cell>
          <cell r="C175" t="str">
            <v xml:space="preserve">UN    </v>
          </cell>
        </row>
        <row r="176">
          <cell r="A176">
            <v>38467</v>
          </cell>
          <cell r="B176" t="str">
            <v xml:space="preserve">ALICATE DE PRESSAO 11 " PARA SOLDA, TIPO C                                                                                                                                                                                                                                                                                                                                                                                                                                                                </v>
          </cell>
          <cell r="C176" t="str">
            <v xml:space="preserve">UN    </v>
          </cell>
        </row>
        <row r="177">
          <cell r="A177">
            <v>38468</v>
          </cell>
          <cell r="B177" t="str">
            <v xml:space="preserve">ALICATE DE PRESSAO 11 " PARA SOLDA, TIPO U                                                                                                                                                                                                                                                                                                                                                                                                                                                                </v>
          </cell>
          <cell r="C177" t="str">
            <v xml:space="preserve">UN    </v>
          </cell>
        </row>
        <row r="178">
          <cell r="A178">
            <v>38471</v>
          </cell>
          <cell r="B178" t="str">
            <v xml:space="preserve">ALICATE PARA ANEIS DE PISTAO, CAPACIDADE 50 A 100 MM                                                                                                                                                                                                                                                                                                                                                                                                                                                      </v>
          </cell>
          <cell r="C178" t="str">
            <v xml:space="preserve">UN    </v>
          </cell>
        </row>
        <row r="179">
          <cell r="A179">
            <v>37370</v>
          </cell>
          <cell r="B179" t="str">
            <v xml:space="preserve">ALIMENTACAO - HORISTA (COLETADO CAIXA - ENCARGOS COMPLEMENTARES)                                                                                                                                                                                                                                                                                                                                                                                                                                          </v>
          </cell>
          <cell r="C179" t="str">
            <v xml:space="preserve">H     </v>
          </cell>
        </row>
        <row r="180">
          <cell r="A180">
            <v>40862</v>
          </cell>
          <cell r="B180" t="str">
            <v xml:space="preserve">ALIMENTACAO - MENSALISTA (COLETADO CAIXA - ENCARGOS COMPLEMENTARES)                                                                                                                                                                                                                                                                                                                                                                                                                                       </v>
          </cell>
          <cell r="C180" t="str">
            <v xml:space="preserve">MES   </v>
          </cell>
        </row>
        <row r="181">
          <cell r="A181">
            <v>10658</v>
          </cell>
          <cell r="B181" t="str">
            <v xml:space="preserve">ALISADORA DE CONCRETO COM MOTOR A GASOLINA DE 5,5 HP, PESO COM MOTOR DE 78 KG, 4 PAS                                                                                                                                                                                                                                                                                                                                                                                                                      </v>
          </cell>
          <cell r="C181" t="str">
            <v xml:space="preserve">UN    </v>
          </cell>
        </row>
        <row r="182">
          <cell r="A182">
            <v>253</v>
          </cell>
          <cell r="B182" t="str">
            <v xml:space="preserve">ALMOXARIFE (HORISTA)                                                                                                                                                                                                                                                                                                                                                                                                                                                                                      </v>
          </cell>
          <cell r="C182" t="str">
            <v xml:space="preserve">H     </v>
          </cell>
        </row>
        <row r="183">
          <cell r="A183">
            <v>40809</v>
          </cell>
          <cell r="B183" t="str">
            <v xml:space="preserve">ALMOXARIFE (MENSALISTA)                                                                                                                                                                                                                                                                                                                                                                                                                                                                                   </v>
          </cell>
          <cell r="C183" t="str">
            <v xml:space="preserve">MES   </v>
          </cell>
        </row>
        <row r="184">
          <cell r="A184">
            <v>42428</v>
          </cell>
          <cell r="B184" t="str">
            <v xml:space="preserve">ALONGADOR COM TRES ALTURAS, EM TUBO DE ACO CARBONO, PINTURA NO PROCESSO ELETROSTATICO - EQUIPAMENTO DE GINASTICA PARA ACADEMIA AO AR LIVRE / ACADEMIA DA TERCEIRA IDADE - ATI                                                                                                                                                                                                                                                                                                                             </v>
          </cell>
          <cell r="C184" t="str">
            <v xml:space="preserve">UN    </v>
          </cell>
        </row>
        <row r="185">
          <cell r="A185">
            <v>583</v>
          </cell>
          <cell r="B185" t="str">
            <v xml:space="preserve">ALUMINIO ANODIZADO                                                                                                                                                                                                                                                                                                                                                                                                                                                                                        </v>
          </cell>
          <cell r="C185" t="str">
            <v xml:space="preserve">KG    </v>
          </cell>
        </row>
        <row r="186">
          <cell r="A186">
            <v>301</v>
          </cell>
          <cell r="B186" t="str">
            <v xml:space="preserve">ANEL BORRACHA PARA TUBO ESGOTO PREDIAL, DN 100 MM (NBR 5688)                                                                                                                                                                                                                                                                                                                                                                                                                                              </v>
          </cell>
          <cell r="C186" t="str">
            <v xml:space="preserve">UN    </v>
          </cell>
        </row>
        <row r="187">
          <cell r="A187">
            <v>296</v>
          </cell>
          <cell r="B187" t="str">
            <v xml:space="preserve">ANEL BORRACHA PARA TUBO ESGOTO PREDIAL, DN 50 MM (NBR 5688)                                                                                                                                                                                                                                                                                                                                                                                                                                               </v>
          </cell>
          <cell r="C187" t="str">
            <v xml:space="preserve">UN    </v>
          </cell>
        </row>
        <row r="188">
          <cell r="A188">
            <v>297</v>
          </cell>
          <cell r="B188" t="str">
            <v xml:space="preserve">ANEL BORRACHA PARA TUBO ESGOTO PREDIAL, DN 75 MM (NBR 5688)                                                                                                                                                                                                                                                                                                                                                                                                                                               </v>
          </cell>
          <cell r="C188" t="str">
            <v xml:space="preserve">UN    </v>
          </cell>
        </row>
        <row r="189">
          <cell r="A189">
            <v>299</v>
          </cell>
          <cell r="B189" t="str">
            <v xml:space="preserve">ANEL BORRACHA, DN 100 MM, PARA TUBO SERIE REFORCADA ESGOTO PREDIAL                                                                                                                                                                                                                                                                                                                                                                                                                                        </v>
          </cell>
          <cell r="C189" t="str">
            <v xml:space="preserve">UN    </v>
          </cell>
        </row>
        <row r="190">
          <cell r="A190">
            <v>300</v>
          </cell>
          <cell r="B190" t="str">
            <v xml:space="preserve">ANEL BORRACHA, DN 150 MM, PARA TUBO SERIE REFORCADA ESGOTO PREDIAL                                                                                                                                                                                                                                                                                                                                                                                                                                        </v>
          </cell>
          <cell r="C190" t="str">
            <v xml:space="preserve">UN    </v>
          </cell>
        </row>
        <row r="191">
          <cell r="A191">
            <v>20085</v>
          </cell>
          <cell r="B191" t="str">
            <v xml:space="preserve">ANEL BORRACHA, DN 50 MM, PARA TUBO SERIE REFORCADA ESGOTO PREDIAL                                                                                                                                                                                                                                                                                                                                                                                                                                         </v>
          </cell>
          <cell r="C191" t="str">
            <v xml:space="preserve">UN    </v>
          </cell>
        </row>
        <row r="192">
          <cell r="A192">
            <v>298</v>
          </cell>
          <cell r="B192" t="str">
            <v xml:space="preserve">ANEL BORRACHA, DN 75 MM, PARA TUBO SERIE REFORCADA ESGOTO PREDIAL                                                                                                                                                                                                                                                                                                                                                                                                                                         </v>
          </cell>
          <cell r="C192" t="str">
            <v xml:space="preserve">UN    </v>
          </cell>
        </row>
        <row r="193">
          <cell r="A193">
            <v>311</v>
          </cell>
          <cell r="B193" t="str">
            <v xml:space="preserve">ANEL BORRACHA, PARA TUBO PVC DEFOFO, DN 100 MM (NBR 7665)                                                                                                                                                                                                                                                                                                                                                                                                                                                 </v>
          </cell>
          <cell r="C193" t="str">
            <v xml:space="preserve">UN    </v>
          </cell>
        </row>
        <row r="194">
          <cell r="A194">
            <v>318</v>
          </cell>
          <cell r="B194" t="str">
            <v xml:space="preserve">ANEL BORRACHA, PARA TUBO PVC DEFOFO, DN 150 MM (NBR 7665)                                                                                                                                                                                                                                                                                                                                                                                                                                                 </v>
          </cell>
          <cell r="C194" t="str">
            <v xml:space="preserve">UN    </v>
          </cell>
        </row>
        <row r="195">
          <cell r="A195">
            <v>319</v>
          </cell>
          <cell r="B195" t="str">
            <v xml:space="preserve">ANEL BORRACHA, PARA TUBO PVC DEFOFO, DN 200 MM (NBR 7665)                                                                                                                                                                                                                                                                                                                                                                                                                                                 </v>
          </cell>
          <cell r="C195" t="str">
            <v xml:space="preserve">UN    </v>
          </cell>
        </row>
        <row r="196">
          <cell r="A196">
            <v>303</v>
          </cell>
          <cell r="B196" t="str">
            <v xml:space="preserve">ANEL BORRACHA, PARA TUBO PVC, REDE COLETOR ESGOTO, DN 100 MM (NBR 7362)                                                                                                                                                                                                                                                                                                                                                                                                                                   </v>
          </cell>
          <cell r="C196" t="str">
            <v xml:space="preserve">UN    </v>
          </cell>
        </row>
        <row r="197">
          <cell r="A197">
            <v>305</v>
          </cell>
          <cell r="B197" t="str">
            <v xml:space="preserve">ANEL BORRACHA, PARA TUBO PVC, REDE COLETOR ESGOTO, DN 150 MM (NBR 7362)                                                                                                                                                                                                                                                                                                                                                                                                                                   </v>
          </cell>
          <cell r="C197" t="str">
            <v xml:space="preserve">UN    </v>
          </cell>
        </row>
        <row r="198">
          <cell r="A198">
            <v>306</v>
          </cell>
          <cell r="B198" t="str">
            <v xml:space="preserve">ANEL BORRACHA, PARA TUBO PVC, REDE COLETOR ESGOTO, DN 200 MM (NBR 7362)                                                                                                                                                                                                                                                                                                                                                                                                                                   </v>
          </cell>
          <cell r="C198" t="str">
            <v xml:space="preserve">UN    </v>
          </cell>
        </row>
        <row r="199">
          <cell r="A199">
            <v>307</v>
          </cell>
          <cell r="B199" t="str">
            <v xml:space="preserve">ANEL BORRACHA, PARA TUBO PVC, REDE COLETOR ESGOTO, DN 250 MM (NBR 7362)                                                                                                                                                                                                                                                                                                                                                                                                                                   </v>
          </cell>
          <cell r="C199" t="str">
            <v xml:space="preserve">UN    </v>
          </cell>
        </row>
        <row r="200">
          <cell r="A200">
            <v>309</v>
          </cell>
          <cell r="B200" t="str">
            <v xml:space="preserve">ANEL BORRACHA, PARA TUBO PVC, REDE COLETOR ESGOTO, DN 350 MM (NBR 7362)                                                                                                                                                                                                                                                                                                                                                                                                                                   </v>
          </cell>
          <cell r="C200" t="str">
            <v xml:space="preserve">UN    </v>
          </cell>
        </row>
        <row r="201">
          <cell r="A201">
            <v>310</v>
          </cell>
          <cell r="B201" t="str">
            <v xml:space="preserve">ANEL BORRACHA, PARA TUBO PVC, REDE COLETOR ESGOTO, DN 400 MM (NBR 7362)                                                                                                                                                                                                                                                                                                                                                                                                                                   </v>
          </cell>
          <cell r="C201" t="str">
            <v xml:space="preserve">UN    </v>
          </cell>
        </row>
        <row r="202">
          <cell r="A202">
            <v>328</v>
          </cell>
          <cell r="B202" t="str">
            <v xml:space="preserve">ANEL BORRACHA, PARA TUBO/CONEXAO PVC PBA, DN 100 MM, PARA REDE AGUA                                                                                                                                                                                                                                                                                                                                                                                                                                       </v>
          </cell>
          <cell r="C202" t="str">
            <v xml:space="preserve">UN    </v>
          </cell>
        </row>
        <row r="203">
          <cell r="A203">
            <v>325</v>
          </cell>
          <cell r="B203" t="str">
            <v xml:space="preserve">ANEL BORRACHA, PARA TUBO/CONEXAO PVC PBA, DN 50 MM, PARA REDE AGUA                                                                                                                                                                                                                                                                                                                                                                                                                                        </v>
          </cell>
          <cell r="C203" t="str">
            <v xml:space="preserve">UN    </v>
          </cell>
        </row>
        <row r="204">
          <cell r="A204">
            <v>20326</v>
          </cell>
          <cell r="B204" t="str">
            <v xml:space="preserve">ANEL BORRACHA, PARA TUBO/CONEXAO PVC PBA, DN 60 MM, PARA REDE AGUA                                                                                                                                                                                                                                                                                                                                                                                                                                        </v>
          </cell>
          <cell r="C204" t="str">
            <v xml:space="preserve">UN    </v>
          </cell>
        </row>
        <row r="205">
          <cell r="A205">
            <v>329</v>
          </cell>
          <cell r="B205" t="str">
            <v xml:space="preserve">ANEL BORRACHA, PARA TUBO/CONEXAO PVC PBA, DN 75 MM, PARA REDE AGUA                                                                                                                                                                                                                                                                                                                                                                                                                                        </v>
          </cell>
          <cell r="C205" t="str">
            <v xml:space="preserve">UN    </v>
          </cell>
        </row>
        <row r="206">
          <cell r="A206">
            <v>308</v>
          </cell>
          <cell r="B206" t="str">
            <v xml:space="preserve">ANEL BORRACHA, PARA TUBO, PVC REDE COLETOR ESGOTO, DN 300 MM (NBR 7362)                                                                                                                                                                                                                                                                                                                                                                                                                                   </v>
          </cell>
          <cell r="C206" t="str">
            <v xml:space="preserve">UN    </v>
          </cell>
        </row>
        <row r="207">
          <cell r="A207">
            <v>39642</v>
          </cell>
          <cell r="B207" t="str">
            <v xml:space="preserve">ANEL DE BORRACHA PARA VEDACAO DE DUTO PEAD CORRUGADO PARA ELETRICA, DN 1 1/2" (NBR 15715)                                                                                                                                                                                                                                                                                                                                                                                                                 </v>
          </cell>
          <cell r="C207" t="str">
            <v xml:space="preserve">UN    </v>
          </cell>
        </row>
        <row r="208">
          <cell r="A208">
            <v>39641</v>
          </cell>
          <cell r="B208" t="str">
            <v xml:space="preserve">ANEL DE BORRACHA PARA VEDACAO DE DUTO PEAD CORRUGADO PARA ELETRICA, DN 1 1/4" (NBR 15715)                                                                                                                                                                                                                                                                                                                                                                                                                 </v>
          </cell>
          <cell r="C208" t="str">
            <v xml:space="preserve">UN    </v>
          </cell>
        </row>
        <row r="209">
          <cell r="A209">
            <v>39643</v>
          </cell>
          <cell r="B209" t="str">
            <v xml:space="preserve">ANEL DE BORRACHA PARA VEDACAO DE DUTO PEAD CORRUGADO PARA ELETRICA, DN 2" (NBR 15715)                                                                                                                                                                                                                                                                                                                                                                                                                     </v>
          </cell>
          <cell r="C209" t="str">
            <v xml:space="preserve">UN    </v>
          </cell>
        </row>
        <row r="210">
          <cell r="A210">
            <v>39644</v>
          </cell>
          <cell r="B210" t="str">
            <v xml:space="preserve">ANEL DE BORRACHA PARA VEDACAO DE DUTO PEAD CORRUGADO PARA ELETRICA, DN 3" (NBR 15715)                                                                                                                                                                                                                                                                                                                                                                                                                     </v>
          </cell>
          <cell r="C210" t="str">
            <v xml:space="preserve">UN    </v>
          </cell>
        </row>
        <row r="211">
          <cell r="A211">
            <v>39645</v>
          </cell>
          <cell r="B211" t="str">
            <v xml:space="preserve">ANEL DE BORRACHA PARA VEDACAO DE DUTO PEAD CORRUGADO PARA ELETRICA, DN 4" (NBR 15715)                                                                                                                                                                                                                                                                                                                                                                                                                     </v>
          </cell>
          <cell r="C211" t="str">
            <v xml:space="preserve">UN    </v>
          </cell>
        </row>
        <row r="212">
          <cell r="A212">
            <v>41610</v>
          </cell>
          <cell r="B212" t="str">
            <v xml:space="preserve">ANEL DE CONCRETO ARMADO COM FUNDO, PARA FOSSA E POCO 1,50 X *0,50* M                                                                                                                                                                                                                                                                                                                                                                                                                                      </v>
          </cell>
          <cell r="C212" t="str">
            <v xml:space="preserve">UN    </v>
          </cell>
        </row>
        <row r="213">
          <cell r="A213">
            <v>41611</v>
          </cell>
          <cell r="B213" t="str">
            <v xml:space="preserve">ANEL DE CONCRETO ARMADO COM FUNDO, PARA FOSSA E POCO 2,00 X *0,50* M                                                                                                                                                                                                                                                                                                                                                                                                                                      </v>
          </cell>
          <cell r="C213" t="str">
            <v xml:space="preserve">UN    </v>
          </cell>
        </row>
        <row r="214">
          <cell r="A214">
            <v>41612</v>
          </cell>
          <cell r="B214" t="str">
            <v xml:space="preserve">ANEL DE CONCRETO ARMADO COM FUNDO, PARA FOSSA E POCO 2,50 X *0,50* M                                                                                                                                                                                                                                                                                                                                                                                                                                      </v>
          </cell>
          <cell r="C214" t="str">
            <v xml:space="preserve">UN    </v>
          </cell>
        </row>
        <row r="215">
          <cell r="A215">
            <v>41637</v>
          </cell>
          <cell r="B215" t="str">
            <v xml:space="preserve">ANEL DE CONCRETO ARMADO, COM FUROS/DRENO PARA SUMIDOURO, D = 0,80 M, H = 0,50 M                                                                                                                                                                                                                                                                                                                                                                                                                           </v>
          </cell>
          <cell r="C215" t="str">
            <v xml:space="preserve">UN    </v>
          </cell>
        </row>
        <row r="216">
          <cell r="A216">
            <v>41638</v>
          </cell>
          <cell r="B216" t="str">
            <v xml:space="preserve">ANEL DE CONCRETO ARMADO, COM FUROS/DRENO PARA SUMIDOURO, D = 1,00 M, H = 0,50M                                                                                                                                                                                                                                                                                                                                                                                                                            </v>
          </cell>
          <cell r="C216" t="str">
            <v xml:space="preserve">UN    </v>
          </cell>
        </row>
        <row r="217">
          <cell r="A217">
            <v>41639</v>
          </cell>
          <cell r="B217" t="str">
            <v xml:space="preserve">ANEL DE CONCRETO ARMADO, COM FUROS/DRENO PARA SUMIDOURO, D = 1,50 M, H = 0,50 M                                                                                                                                                                                                                                                                                                                                                                                                                           </v>
          </cell>
          <cell r="C217" t="str">
            <v xml:space="preserve">UN    </v>
          </cell>
        </row>
        <row r="218">
          <cell r="A218">
            <v>11789</v>
          </cell>
          <cell r="B218" t="str">
            <v xml:space="preserve">ANEL DE DISTRIBUICAO EM ACO GALVANIZADO PARA FIO FE-160                                                                                                                                                                                                                                                                                                                                                                                                                                                   </v>
          </cell>
          <cell r="C218" t="str">
            <v xml:space="preserve">UN    </v>
          </cell>
        </row>
        <row r="219">
          <cell r="A219">
            <v>20975</v>
          </cell>
          <cell r="B219" t="str">
            <v xml:space="preserve">ANEL DE EXPANSAO EM COBRE, ENGATE RAPIDO 1 1/2", PARA EMPATACAO MANGUEIRA DE COMBATE A INCENDIO PREDIAL                                                                                                                                                                                                                                                                                                                                                                                                   </v>
          </cell>
          <cell r="C219" t="str">
            <v xml:space="preserve">UN    </v>
          </cell>
        </row>
        <row r="220">
          <cell r="A220">
            <v>20976</v>
          </cell>
          <cell r="B220" t="str">
            <v xml:space="preserve">ANEL DE EXPANSAO EM COBRE, ENGATE RAPIDO 2 1/2", PARA EMPATACAO MANGUEIRA DE COMBATE A INCENDIO PREDIAL                                                                                                                                                                                                                                                                                                                                                                                                   </v>
          </cell>
          <cell r="C220" t="str">
            <v xml:space="preserve">UN    </v>
          </cell>
        </row>
        <row r="221">
          <cell r="A221">
            <v>40340</v>
          </cell>
          <cell r="B221" t="str">
            <v xml:space="preserve">ANEL DE VEDACAO/JUNTA ELASTICA, H = *16* MM, PARA TUBO DE CONCRETO, DN 300 MM                                                                                                                                                                                                                                                                                                                                                                                                                             </v>
          </cell>
          <cell r="C221" t="str">
            <v xml:space="preserve">UN    </v>
          </cell>
        </row>
        <row r="222">
          <cell r="A222">
            <v>40341</v>
          </cell>
          <cell r="B222" t="str">
            <v xml:space="preserve">ANEL DE VEDACAO/JUNTA ELASTICA, H = *16* MM, PARA TUBO DE CONCRETO, DN 400 MM                                                                                                                                                                                                                                                                                                                                                                                                                             </v>
          </cell>
          <cell r="C222" t="str">
            <v xml:space="preserve">UN    </v>
          </cell>
        </row>
        <row r="223">
          <cell r="A223">
            <v>40342</v>
          </cell>
          <cell r="B223" t="str">
            <v xml:space="preserve">ANEL DE VEDACAO/JUNTA ELASTICA, H = *16* MM, PARA TUBO DE CONCRETO, DN 500 MM                                                                                                                                                                                                                                                                                                                                                                                                                             </v>
          </cell>
          <cell r="C223" t="str">
            <v xml:space="preserve">UN    </v>
          </cell>
        </row>
        <row r="224">
          <cell r="A224">
            <v>40343</v>
          </cell>
          <cell r="B224" t="str">
            <v xml:space="preserve">ANEL DE VEDACAO/JUNTA ELASTICA, H = *16* MM, PARA TUBO DE CONCRETO, DN 600 MM                                                                                                                                                                                                                                                                                                                                                                                                                             </v>
          </cell>
          <cell r="C224" t="str">
            <v xml:space="preserve">UN    </v>
          </cell>
        </row>
        <row r="225">
          <cell r="A225">
            <v>40344</v>
          </cell>
          <cell r="B225" t="str">
            <v xml:space="preserve">ANEL DE VEDACAO/JUNTA ELASTICA, H = *18* MM, PARA TUBO DE CONCRETO, DN 700 MM                                                                                                                                                                                                                                                                                                                                                                                                                             </v>
          </cell>
          <cell r="C225" t="str">
            <v xml:space="preserve">UN    </v>
          </cell>
        </row>
        <row r="226">
          <cell r="A226">
            <v>40345</v>
          </cell>
          <cell r="B226" t="str">
            <v xml:space="preserve">ANEL DE VEDACAO/JUNTA ELASTICA, H = *19* MM, PARA TUBO DE CONCRETO, DN 800 MM                                                                                                                                                                                                                                                                                                                                                                                                                             </v>
          </cell>
          <cell r="C226" t="str">
            <v xml:space="preserve">UN    </v>
          </cell>
        </row>
        <row r="227">
          <cell r="A227">
            <v>40346</v>
          </cell>
          <cell r="B227" t="str">
            <v xml:space="preserve">ANEL DE VEDACAO/JUNTA ELASTICA, H = *19* MM, PARA TUBO DE CONCRETO, DN 900 MM                                                                                                                                                                                                                                                                                                                                                                                                                             </v>
          </cell>
          <cell r="C227" t="str">
            <v xml:space="preserve">UN    </v>
          </cell>
        </row>
        <row r="228">
          <cell r="A228">
            <v>40347</v>
          </cell>
          <cell r="B228" t="str">
            <v xml:space="preserve">ANEL DE VEDACAO/JUNTA ELASTICA, H = *21* MM, PARA TUBO DE CONCRETO, DN 1000 MM                                                                                                                                                                                                                                                                                                                                                                                                                            </v>
          </cell>
          <cell r="C228" t="str">
            <v xml:space="preserve">UN    </v>
          </cell>
        </row>
        <row r="229">
          <cell r="A229">
            <v>6138</v>
          </cell>
          <cell r="B229" t="str">
            <v xml:space="preserve">ANEL DE VEDACAO, PVC FLEXIVEL, 100 MM, PARA SAIDA DE BACIA / VASO SANITARIO                                                                                                                                                                                                                                                                                                                                                                                                                               </v>
          </cell>
          <cell r="C229" t="str">
            <v xml:space="preserve">UN    </v>
          </cell>
        </row>
        <row r="230">
          <cell r="A230">
            <v>43424</v>
          </cell>
          <cell r="B230" t="str">
            <v xml:space="preserve">ANEL EM CONCRETO ARMADO, LISO,  PARA FOSSAS SEPTICAS E SUMIDOUROS, COM FUNDO, DIAMETRO INTERNO DE 1,20 M E ALTURA DE 0,50 M                                                                                                                                                                                                                                                                                                                                                                               </v>
          </cell>
          <cell r="C230" t="str">
            <v xml:space="preserve">UN    </v>
          </cell>
        </row>
        <row r="231">
          <cell r="A231">
            <v>43426</v>
          </cell>
          <cell r="B231" t="str">
            <v xml:space="preserve">ANEL EM CONCRETO ARMADO, LISO, PARA FOSSAS SEPTICAS E SUMIDOUROS, COM FUNDO, DIAMETRO INTERNO DE 3,00 M E ALTURA DE 0,50 M                                                                                                                                                                                                                                                                                                                                                                                </v>
          </cell>
          <cell r="C231" t="str">
            <v xml:space="preserve">UN    </v>
          </cell>
        </row>
        <row r="232">
          <cell r="A232">
            <v>12565</v>
          </cell>
          <cell r="B232" t="str">
            <v xml:space="preserve">ANEL EM CONCRETO ARMADO, LISO, PARA FOSSAS SEPTICAS E SUMIDOUROS, SEM FUNDO, DIAMETRO INTERNO DE 2,00 M E ALTURA DE 0,50 M                                                                                                                                                                                                                                                                                                                                                                                </v>
          </cell>
          <cell r="C232" t="str">
            <v xml:space="preserve">UN    </v>
          </cell>
        </row>
        <row r="233">
          <cell r="A233">
            <v>12567</v>
          </cell>
          <cell r="B233" t="str">
            <v xml:space="preserve">ANEL EM CONCRETO ARMADO, LISO, PARA FOSSAS SEPTICAS E SUMIDOUROS, SEM FUNDO, DIAMETRO INTERNO DE 2,50 M E ALTURA DE 0,50 M                                                                                                                                                                                                                                                                                                                                                                                </v>
          </cell>
          <cell r="C233" t="str">
            <v xml:space="preserve">UN    </v>
          </cell>
        </row>
        <row r="234">
          <cell r="A234">
            <v>12568</v>
          </cell>
          <cell r="B234" t="str">
            <v xml:space="preserve">ANEL EM CONCRETO ARMADO, LISO, PARA FOSSAS SEPTICAS E SUMIDOUROS, SEM FUNDO, DIAMETRO INTERNO DE 3,00 M E ALTURA DE 0,50 M                                                                                                                                                                                                                                                                                                                                                                                </v>
          </cell>
          <cell r="C234" t="str">
            <v xml:space="preserve">UN    </v>
          </cell>
        </row>
        <row r="235">
          <cell r="A235">
            <v>43441</v>
          </cell>
          <cell r="B235" t="str">
            <v xml:space="preserve">ANEL EM CONCRETO ARMADO, LISO, PARA POCOS DE INSPECAO, COM FUNDO, DIAMETRO INTERNO DE 0,60 M E ALTURA DE 0,50 M                                                                                                                                                                                                                                                                                                                                                                                           </v>
          </cell>
          <cell r="C235" t="str">
            <v xml:space="preserve">UN    </v>
          </cell>
        </row>
        <row r="236">
          <cell r="A236">
            <v>43423</v>
          </cell>
          <cell r="B236" t="str">
            <v xml:space="preserve">ANEL EM CONCRETO ARMADO, LISO, PARA POCOS DE INSPECAO, SEM FUNDO, DIAMETRO INTERNO DE 0,60 M E ALTURA DE 0,20 M                                                                                                                                                                                                                                                                                                                                                                                           </v>
          </cell>
          <cell r="C236" t="str">
            <v xml:space="preserve">UN    </v>
          </cell>
        </row>
        <row r="237">
          <cell r="A237">
            <v>12532</v>
          </cell>
          <cell r="B237" t="str">
            <v xml:space="preserve">ANEL EM CONCRETO ARMADO, LISO, PARA POCOS DE INSPECAO, SEM FUNDO, DIAMETRO INTERNO DE 0,60 M E ALTURA DE 0,50 M                                                                                                                                                                                                                                                                                                                                                                                           </v>
          </cell>
          <cell r="C237" t="str">
            <v xml:space="preserve">UN    </v>
          </cell>
        </row>
        <row r="238">
          <cell r="A238">
            <v>43444</v>
          </cell>
          <cell r="B238" t="str">
            <v xml:space="preserve">ANEL EM CONCRETO ARMADO, LISO, PARA POCOS DE VISITA, POCOS DE INSPECAO, FOSSAS SEPTICAS E SUMIDOUROS, COM FUNDO, DIAMETRO INTERNO DE 1,20 M E ALTURA DE 0,75 M                                                                                                                                                                                                                                                                                                                                            </v>
          </cell>
          <cell r="C238" t="str">
            <v xml:space="preserve">UN    </v>
          </cell>
        </row>
        <row r="239">
          <cell r="A239">
            <v>12551</v>
          </cell>
          <cell r="B239" t="str">
            <v xml:space="preserve">ANEL EM CONCRETO ARMADO, LISO, PARA POCOS DE VISITA, POCOS DE INSPECAO, FOSSAS SEPTICAS E SUMIDOUROS, SEM FUNDO, DIAMETRO INTERNO DE 1,20 M E ALTURA DE 0,50 M                                                                                                                                                                                                                                                                                                                                            </v>
          </cell>
          <cell r="C239" t="str">
            <v xml:space="preserve">UN    </v>
          </cell>
        </row>
        <row r="240">
          <cell r="A240">
            <v>43442</v>
          </cell>
          <cell r="B240" t="str">
            <v xml:space="preserve">ANEL EM CONCRETO ARMADO, LISO, PARA POCOS DE VISITAS, POCOS DE INSPECAO, FOSSAS SEPTICAS E SUMIDOUROS, COM FUNDO, DIAMETRO INTERNO DE 0,80 M E ALTURA DE 0,50 M                                                                                                                                                                                                                                                                                                                                           </v>
          </cell>
          <cell r="C240" t="str">
            <v xml:space="preserve">UN    </v>
          </cell>
        </row>
        <row r="241">
          <cell r="A241">
            <v>43443</v>
          </cell>
          <cell r="B241" t="str">
            <v xml:space="preserve">ANEL EM CONCRETO ARMADO, LISO, PARA POCOS DE VISITAS, POCOS DE INSPECAO, FOSSAS SEPTICAS E SUMIDOUROS, COM FUNDO, DIAMETRO INTERNO DE 1,00 M E ALTURA DE 0,50 M                                                                                                                                                                                                                                                                                                                                           </v>
          </cell>
          <cell r="C241" t="str">
            <v xml:space="preserve">UN    </v>
          </cell>
        </row>
        <row r="242">
          <cell r="A242">
            <v>12544</v>
          </cell>
          <cell r="B242" t="str">
            <v xml:space="preserve">ANEL EM CONCRETO ARMADO, LISO, PARA POCOS DE VISITAS, POCOS DE INSPECAO, FOSSAS SEPTICAS E SUMIDOUROS, SEM FUNDO, DIAMETRO INTERNO DE 0,80 M E ALTURA DE 0,50 M                                                                                                                                                                                                                                                                                                                                           </v>
          </cell>
          <cell r="C242" t="str">
            <v xml:space="preserve">UN    </v>
          </cell>
        </row>
        <row r="243">
          <cell r="A243">
            <v>12547</v>
          </cell>
          <cell r="B243" t="str">
            <v xml:space="preserve">ANEL EM CONCRETO ARMADO, LISO, PARA POCOS DE VISITAS, POCOS DE INSPECAO, FOSSAS SEPTICAS E SUMIDOUROS, SEM FUNDO, DIAMETRO INTERNO DE 1,00 M E ALTURA DE 0,50 M                                                                                                                                                                                                                                                                                                                                           </v>
          </cell>
          <cell r="C243" t="str">
            <v xml:space="preserve">UN    </v>
          </cell>
        </row>
        <row r="244">
          <cell r="A244">
            <v>43445</v>
          </cell>
          <cell r="B244" t="str">
            <v xml:space="preserve">ANEL EM CONCRETO ARMADO, LISO, PARA, POCOS DE VISITA, POCOS DE INSPECAO, FOSSAS SEPTICAS E SUMIDOUROS, COM FUNDO, DIAMETRO INTERNO DE 1,50 M E ALTURA DE 1,00 M                                                                                                                                                                                                                                                                                                                                           </v>
          </cell>
          <cell r="C244" t="str">
            <v xml:space="preserve">UN    </v>
          </cell>
        </row>
        <row r="245">
          <cell r="A245">
            <v>12563</v>
          </cell>
          <cell r="B245" t="str">
            <v xml:space="preserve">ANEL EM CONCRETO ARMADO, LISO, PARA, POCOS DE VISITA, POCOS DE INSPECAO, FOSSAS SEPTICAS E SUMIDOUROS, SEM FUNDO, DIAMETRO INTERNO DE 1,50 M E ALTURA DE 0,50 M                                                                                                                                                                                                                                                                                                                                           </v>
          </cell>
          <cell r="C245" t="str">
            <v xml:space="preserve">UN    </v>
          </cell>
        </row>
        <row r="246">
          <cell r="A246">
            <v>43425</v>
          </cell>
          <cell r="B246" t="str">
            <v xml:space="preserve">ANEL EM CONCRETO ARMADO, PERFURADO,  PARA FOSSAS SEPTICAS E SUMIDOUROS, SEM FUNDO, DIAMETRO INTERNO DE 1,20 M E ALTURA DE 0,50 M                                                                                                                                                                                                                                                                                                                                                                          </v>
          </cell>
          <cell r="C246" t="str">
            <v xml:space="preserve">UN    </v>
          </cell>
        </row>
        <row r="247">
          <cell r="A247">
            <v>43446</v>
          </cell>
          <cell r="B247" t="str">
            <v xml:space="preserve">ANEL EM CONCRETO ARMADO, PERFURADO, PARA FOSSAS SEPTICAS E SUMIDOUROS, SEM FUNDO, DIAMETRO INTERNO DE 2,00 M E ALTURA DE 0,50 M                                                                                                                                                                                                                                                                                                                                                                           </v>
          </cell>
          <cell r="C247" t="str">
            <v xml:space="preserve">UN    </v>
          </cell>
        </row>
        <row r="248">
          <cell r="A248">
            <v>43447</v>
          </cell>
          <cell r="B248" t="str">
            <v xml:space="preserve">ANEL EM CONCRETO ARMADO, PERFURADO, PARA FOSSAS SEPTICAS E SUMIDOUROS, SEM FUNDO, DIAMETRO INTERNO DE 2,50 M E ALTURA DE 0,50 M                                                                                                                                                                                                                                                                                                                                                                           </v>
          </cell>
          <cell r="C248" t="str">
            <v xml:space="preserve">UN    </v>
          </cell>
        </row>
        <row r="249">
          <cell r="A249">
            <v>43448</v>
          </cell>
          <cell r="B249" t="str">
            <v xml:space="preserve">ANEL EM CONCRETO ARMADO, PERFURADO, PARA FOSSAS SEPTICAS E SUMIDOUROS, SEM FUNDO, DIAMETRO INTERNO DE 3,00 M E ALTURA DE 0,50 M                                                                                                                                                                                                                                                                                                                                                                           </v>
          </cell>
          <cell r="C249" t="str">
            <v xml:space="preserve">UN    </v>
          </cell>
        </row>
        <row r="250">
          <cell r="A250">
            <v>13761</v>
          </cell>
          <cell r="B250" t="str">
            <v xml:space="preserve">APARELHO CORTE OXI-ACETILENO PARA SOLDA E CORTE CONTENDO MACARICO SOLDA, BICO DE CORTE, CILINDROS, REGULADORES, MANGUEIRAS E CARRINHO                                                                                                                                                                                                                                                                                                                                                                     </v>
          </cell>
          <cell r="C250" t="str">
            <v xml:space="preserve">UN    </v>
          </cell>
        </row>
        <row r="251">
          <cell r="A251">
            <v>4814</v>
          </cell>
          <cell r="B251" t="str">
            <v xml:space="preserve">APARELHO SINALIZADOR LUMINOSO COM LED, PARA SAIDA GARAGEM, COM 2 LENTES EM POLICARBONATO, BIVOLT (INCLUI SUPORTE DE FIXACAO)                                                                                                                                                                                                                                                                                                                                                                              </v>
          </cell>
          <cell r="C251" t="str">
            <v xml:space="preserve">UN    </v>
          </cell>
        </row>
        <row r="252">
          <cell r="A252">
            <v>44473</v>
          </cell>
          <cell r="B252" t="str">
            <v xml:space="preserve">APOIO DO PORTA DENTE PARA FRESADORA DE  ASFALTO                                                                                                                                                                                                                                                                                                                                                                                                                                                           </v>
          </cell>
          <cell r="C252" t="str">
            <v xml:space="preserve">UN    </v>
          </cell>
        </row>
        <row r="253">
          <cell r="A253">
            <v>6122</v>
          </cell>
          <cell r="B253" t="str">
            <v xml:space="preserve">APONTADOR OU APROPRIADOR DE MAO DE OBRA (HORISTA)                                                                                                                                                                                                                                                                                                                                                                                                                                                         </v>
          </cell>
          <cell r="C253" t="str">
            <v xml:space="preserve">H     </v>
          </cell>
        </row>
        <row r="254">
          <cell r="A254">
            <v>40810</v>
          </cell>
          <cell r="B254" t="str">
            <v xml:space="preserve">APONTADOR OU APROPRIADOR DE MAO DE OBRA (MENSALISTA)                                                                                                                                                                                                                                                                                                                                                                                                                                                      </v>
          </cell>
          <cell r="C254" t="str">
            <v xml:space="preserve">MES   </v>
          </cell>
        </row>
        <row r="255">
          <cell r="A255">
            <v>21100</v>
          </cell>
          <cell r="B255" t="str">
            <v xml:space="preserve">AQUECEDOR DE AGUA A GAS GLP/GN COM CAPACIDADE DE ARMAZENAMENTO DE 50 A 80 L                                                                                                                                                                                                                                                                                                                                                                                                                               </v>
          </cell>
          <cell r="C255" t="str">
            <v xml:space="preserve">UN    </v>
          </cell>
        </row>
        <row r="256">
          <cell r="A256">
            <v>11816</v>
          </cell>
          <cell r="B256" t="str">
            <v xml:space="preserve">AQUECEDOR DE AGUA ELETRICO  RESERVATORIO DE 100 L CILINDRICO EM COBRE, REFORCADO COM ACO CARBONO, MONOFASICO, TENSAO NOMINAL 220 V                                                                                                                                                                                                                                                                                                                                                                        </v>
          </cell>
          <cell r="C256" t="str">
            <v xml:space="preserve">UN    </v>
          </cell>
        </row>
        <row r="257">
          <cell r="A257">
            <v>11814</v>
          </cell>
          <cell r="B257" t="str">
            <v xml:space="preserve">AQUECEDOR DE AGUA ELETRICO  RESERVATORIO DE 500 L CILINDRICO EM COBRE, REFORCADO COM ACO CARBONO, MONOFASICO, TENSAO NOMINAL 220 V                                                                                                                                                                                                                                                                                                                                                                        </v>
          </cell>
          <cell r="C257" t="str">
            <v xml:space="preserve">UN    </v>
          </cell>
        </row>
        <row r="258">
          <cell r="A258">
            <v>14186</v>
          </cell>
          <cell r="B258" t="str">
            <v xml:space="preserve">AQUECEDOR DE AGUA ELETRICO  RESERVATORIO DE 500 L CILINDRICO EM COBRE, REFORCADO COM ACO CARBONO, TRIFASICO, TENSAO NOMINAL 220/380/400 V, POTENCIA 24 KW                                                                                                                                                                                                                                                                                                                                                 </v>
          </cell>
          <cell r="C258" t="str">
            <v xml:space="preserve">UN    </v>
          </cell>
        </row>
        <row r="259">
          <cell r="A259">
            <v>14185</v>
          </cell>
          <cell r="B259" t="str">
            <v xml:space="preserve">AQUECEDOR DE AGUA ELETRICO  RESERVATORIO DE 700 L CILINDRICO EM COBRE, REFORCADO COM ACO CARBONO, MONOFASICO, TENSAO NOMINAL 220 V                                                                                                                                                                                                                                                                                                                                                                        </v>
          </cell>
          <cell r="C259" t="str">
            <v xml:space="preserve">UN    </v>
          </cell>
        </row>
        <row r="260">
          <cell r="A260">
            <v>11811</v>
          </cell>
          <cell r="B260" t="str">
            <v xml:space="preserve">AQUECEDOR DE AGUA ELETRICO HORIZONTAL, RESERVATORIO DE 200 L CILINDRICO EM COBRE, REFORCADO COM ACO CARBONO, MONOFASICO, TENSAO NOMINAL 220 V                                                                                                                                                                                                                                                                                                                                                             </v>
          </cell>
          <cell r="C260" t="str">
            <v xml:space="preserve">UN    </v>
          </cell>
        </row>
        <row r="261">
          <cell r="A261">
            <v>44498</v>
          </cell>
          <cell r="B261" t="str">
            <v xml:space="preserve">AQUECEDOR DE OLEO BPF (FLUIDO) TERMICO, CAPACIDADE DE 300.000  KCAL/H                                                                                                                                                                                                                                                                                                                                                                                                                                     </v>
          </cell>
          <cell r="C261" t="str">
            <v xml:space="preserve">UN    </v>
          </cell>
        </row>
        <row r="262">
          <cell r="A262">
            <v>34469</v>
          </cell>
          <cell r="B262" t="str">
            <v xml:space="preserve">AQUECEDOR SOLAR COM RESERVATORIO TERMICO DE 1000 L E *5* PLACAS COLETORAS DE *2,0* M2 (NAO INCLUI ACESSORIOS) (SEM INSTALACAO)                                                                                                                                                                                                                                                                                                                                                                            </v>
          </cell>
          <cell r="C262" t="str">
            <v xml:space="preserve">UN    </v>
          </cell>
        </row>
        <row r="263">
          <cell r="A263">
            <v>34476</v>
          </cell>
          <cell r="B263" t="str">
            <v xml:space="preserve">AQUECEDOR SOLAR COM RESERVATORIO TERMICO DE 400 L E *2* PLACAS COLETORAS DE *2,0* M2 (NAO INCLUI ACESSORIOS) (SEM INSTALACAO)                                                                                                                                                                                                                                                                                                                                                                             </v>
          </cell>
          <cell r="C263" t="str">
            <v xml:space="preserve">UN    </v>
          </cell>
        </row>
        <row r="264">
          <cell r="A264">
            <v>34477</v>
          </cell>
          <cell r="B264" t="str">
            <v xml:space="preserve">AQUECEDOR SOLAR COM RESERVATORIO TERMICO DE 600 L E *3* PLACAS COLETORAS DE *2,0* M2 (NAO INCLUI ACESSORIOS) (SEM INSTALACAO)                                                                                                                                                                                                                                                                                                                                                                             </v>
          </cell>
          <cell r="C264" t="str">
            <v xml:space="preserve">UN    </v>
          </cell>
        </row>
        <row r="265">
          <cell r="A265">
            <v>34482</v>
          </cell>
          <cell r="B265" t="str">
            <v xml:space="preserve">AQUECEDOR SOLAR COM RESERVATORIO TERMICO DE 800 L E *4* PLACAS COLETORAS DE *2,0* M2 (NAO INCLUI ACESSORIOS) (SEM INSTALACAO)                                                                                                                                                                                                                                                                                                                                                                             </v>
          </cell>
          <cell r="C265" t="str">
            <v xml:space="preserve">UN    </v>
          </cell>
        </row>
        <row r="266">
          <cell r="A266">
            <v>34472</v>
          </cell>
          <cell r="B266" t="str">
            <v xml:space="preserve">AQUECEDOR SOLAR DE INSTALACAO EXTERNA, KIT COMPACTO, CONJUNTO COM RESERVATORIO TERMICO DE 200 L, PLACA COLETORA DE *2,0* M2 E INCLUSO ACESSORIOS (RESIDENCIAS ATE 120,00 M2 E DE 4 A 5 BANHOS POR DIA) (SEM INSTALACAO)                                                                                                                                                                                                                                                                                   </v>
          </cell>
          <cell r="C266" t="str">
            <v xml:space="preserve">UN    </v>
          </cell>
        </row>
        <row r="267">
          <cell r="A267">
            <v>42425</v>
          </cell>
          <cell r="B267" t="str">
            <v xml:space="preserve">AR CONDICIONADO SPLIT INVERTER, HI-WALL (PAREDE), 12000 BTU/H, CICLO FRIO, 60HZ, CLASSIFICACAO A (SELO PROCEL), GAS HFC, CONTROLE S/FIO                                                                                                                                                                                                                                                                                                                                                                   </v>
          </cell>
          <cell r="C267" t="str">
            <v xml:space="preserve">UN    </v>
          </cell>
        </row>
        <row r="268">
          <cell r="A268">
            <v>42422</v>
          </cell>
          <cell r="B268" t="str">
            <v xml:space="preserve">AR CONDICIONADO SPLIT INVERTER, HI-WALL (PAREDE), 18000 BTU/H, CICLO FRIO, 60HZ, CLASSIFICACAO A (SELO PROCEL), GAS HFC, CONTROLE S/FIO                                                                                                                                                                                                                                                                                                                                                                   </v>
          </cell>
          <cell r="C268" t="str">
            <v xml:space="preserve">UN    </v>
          </cell>
        </row>
        <row r="269">
          <cell r="A269">
            <v>43184</v>
          </cell>
          <cell r="B269" t="str">
            <v xml:space="preserve">AR CONDICIONADO SPLIT INVERTER, HI-WALL (PAREDE), 24000 BTU/H, CICLO FRIO, 60HZ, CLASSIFICACAO A (SELO PROCEL), GAS HFC, CONTROLE S/FIO                                                                                                                                                                                                                                                                                                                                                                   </v>
          </cell>
          <cell r="C269" t="str">
            <v xml:space="preserve">UN    </v>
          </cell>
        </row>
        <row r="270">
          <cell r="A270">
            <v>42424</v>
          </cell>
          <cell r="B270" t="str">
            <v xml:space="preserve">AR CONDICIONADO SPLIT INVERTER, HI-WALL (PAREDE), 9000 BTU/H, CICLO FRIO, 60HZ, CLASSIFICACAO A (SELO PROCEL), GAS HFC, CONTROLE S/FIO                                                                                                                                                                                                                                                                                                                                                                    </v>
          </cell>
          <cell r="C270" t="str">
            <v xml:space="preserve">UN    </v>
          </cell>
        </row>
        <row r="271">
          <cell r="A271">
            <v>42421</v>
          </cell>
          <cell r="B271" t="str">
            <v xml:space="preserve">AR CONDICIONADO SPLIT INVERTER, PISO TETO, APRESENTANDO ENTRE 54000 E 58000 BTU/H, CICLO FRIO, 60HZ, CLASSIFICACAO ENERGETICA A OU B (SELO PROCEL), GAS HFC, CONTROLE S/FIO                                                                                                                                                                                                                                                                                                                               </v>
          </cell>
          <cell r="C271" t="str">
            <v xml:space="preserve">UN    </v>
          </cell>
        </row>
        <row r="272">
          <cell r="A272">
            <v>42416</v>
          </cell>
          <cell r="B272" t="str">
            <v xml:space="preserve">AR CONDICIONADO SPLIT INVERTER, PISO TETO, 18000 BTU/H, CICLO FRIO, 60HZ, CLASSIFICACAO ENERGETICA A OU B (SELO PROCEL), GAS HFC, CONTROLE S/FIO                                                                                                                                                                                                                                                                                                                                                          </v>
          </cell>
          <cell r="C272" t="str">
            <v xml:space="preserve">UN    </v>
          </cell>
        </row>
        <row r="273">
          <cell r="A273">
            <v>42417</v>
          </cell>
          <cell r="B273" t="str">
            <v xml:space="preserve">AR CONDICIONADO SPLIT INVERTER, PISO TETO, 24000 BTU/H, CICLO FRIO, 60HZ, CLASSIFICACAO ENERGETICA A OU B (SELO PROCEL), GAS HFC, CONTROLE S/FIO                                                                                                                                                                                                                                                                                                                                                          </v>
          </cell>
          <cell r="C273" t="str">
            <v xml:space="preserve">UN    </v>
          </cell>
        </row>
        <row r="274">
          <cell r="A274">
            <v>42419</v>
          </cell>
          <cell r="B274" t="str">
            <v xml:space="preserve">AR CONDICIONADO SPLIT INVERTER, PISO TETO, 36000 BTU/H, CICLO FRIO, 60HZ, CLASSIFICACAO ENERGETICA A OU B (SELO PROCEL), GAS HFC, CONTROLE S/FIO                                                                                                                                                                                                                                                                                                                                                          </v>
          </cell>
          <cell r="C274" t="str">
            <v xml:space="preserve">UN    </v>
          </cell>
        </row>
        <row r="275">
          <cell r="A275">
            <v>42420</v>
          </cell>
          <cell r="B275" t="str">
            <v xml:space="preserve">AR CONDICIONADO SPLIT INVERTER, PISO TETO, 48000 BTU/H, CICLO FRIO, 60HZ, CLASSIFICACAO ENERGETICA A OU B (SELO PROCEL), GAS HFC, CONTROLE S/FIO                                                                                                                                                                                                                                                                                                                                                          </v>
          </cell>
          <cell r="C275" t="str">
            <v xml:space="preserve">UN    </v>
          </cell>
        </row>
        <row r="276">
          <cell r="A276">
            <v>43195</v>
          </cell>
          <cell r="B276" t="str">
            <v xml:space="preserve">AR CONDICIONADO SPLIT ON/OFF, CASSETE (TETO), FRIO 4 VIAS 18000 BTUS/H, CLASSIFICACAO ENERGETICA C - SELO PROCEL, GAS HFC, CONTROLE S/ FIO                                                                                                                                                                                                                                                                                                                                                                </v>
          </cell>
          <cell r="C276" t="str">
            <v xml:space="preserve">UN    </v>
          </cell>
        </row>
        <row r="277">
          <cell r="A277">
            <v>43196</v>
          </cell>
          <cell r="B277" t="str">
            <v xml:space="preserve">AR CONDICIONADO SPLIT ON/OFF, CASSETE (TETO), FRIO 4 VIAS 24000 BTUS/H, CLASSIFICACAO ENERGETICA C - SELO PROCEL, GAS HFC, CONTROLE S/ FIO                                                                                                                                                                                                                                                                                                                                                                </v>
          </cell>
          <cell r="C277" t="str">
            <v xml:space="preserve">UN    </v>
          </cell>
        </row>
        <row r="278">
          <cell r="A278">
            <v>43198</v>
          </cell>
          <cell r="B278" t="str">
            <v xml:space="preserve">AR CONDICIONADO SPLIT ON/OFF, CASSETE (TETO), FRIO 4 VIAS 36000 BTUS/H, CLASSIFICACAO ENERGETICA C - SELO PROCEL, GAS HFC, CONTROLE S/ FIO                                                                                                                                                                                                                                                                                                                                                                </v>
          </cell>
          <cell r="C278" t="str">
            <v xml:space="preserve">UN    </v>
          </cell>
        </row>
        <row r="279">
          <cell r="A279">
            <v>43199</v>
          </cell>
          <cell r="B279" t="str">
            <v xml:space="preserve">AR CONDICIONADO SPLIT ON/OFF, CASSETE (TETO), FRIO 4 VIAS 48000 BTUS/H, CLASSIFICACAO ENERGETICA C - SELO PROCEL, GAS HFC, CONTROLE S/ FIO                                                                                                                                                                                                                                                                                                                                                                </v>
          </cell>
          <cell r="C279" t="str">
            <v xml:space="preserve">UN    </v>
          </cell>
        </row>
        <row r="280">
          <cell r="A280">
            <v>43200</v>
          </cell>
          <cell r="B280" t="str">
            <v xml:space="preserve">AR CONDICIONADO SPLIT ON/OFF, CASSETE (TETO), FRIO 4 VIAS 60000 BTUS/H, CLASSIFICACAO ENERGETICA C - SELO PROCEL, GAS HFC, CONTROLE S/ FIO                                                                                                                                                                                                                                                                                                                                                                </v>
          </cell>
          <cell r="C280" t="str">
            <v xml:space="preserve">UN    </v>
          </cell>
        </row>
        <row r="281">
          <cell r="A281">
            <v>39556</v>
          </cell>
          <cell r="B281" t="str">
            <v xml:space="preserve">AR CONDICIONADO SPLIT ON/OFF, CASSETE (TETO), 18000 BTUS/H, CICLO QUENTE/FRIO, 60 HZ, CLASSIFICACAO ENERGETICA C - SELO PROCEL, GAS HFC, CONTROLE S/ FIO                                                                                                                                                                                                                                                                                                                                                  </v>
          </cell>
          <cell r="C281" t="str">
            <v xml:space="preserve">UN    </v>
          </cell>
        </row>
        <row r="282">
          <cell r="A282">
            <v>39557</v>
          </cell>
          <cell r="B282" t="str">
            <v xml:space="preserve">AR CONDICIONADO SPLIT ON/OFF, CASSETE (TETO), 24000 BTUS/H, CICLO QUENTE/FRIO, 60 HZ, CLASSIFICACAO ENERGETICA C - SELO PROCEL, GAS HFC, CONTROLE S/ FIO                                                                                                                                                                                                                                                                                                                                                  </v>
          </cell>
          <cell r="C282" t="str">
            <v xml:space="preserve">UN    </v>
          </cell>
        </row>
        <row r="283">
          <cell r="A283">
            <v>39559</v>
          </cell>
          <cell r="B283" t="str">
            <v xml:space="preserve">AR CONDICIONADO SPLIT ON/OFF, CASSETE (TETO), 36000 BTUS/H, CICLO QUENTE/FRIO, 60 HZ, CLASSIFICACAO ENERGETICA A - SELO PROCEL, GAS HFC, CONTROLE S/ FIO                                                                                                                                                                                                                                                                                                                                                  </v>
          </cell>
          <cell r="C283" t="str">
            <v xml:space="preserve">UN    </v>
          </cell>
        </row>
        <row r="284">
          <cell r="A284">
            <v>39560</v>
          </cell>
          <cell r="B284" t="str">
            <v xml:space="preserve">AR CONDICIONADO SPLIT ON/OFF, CASSETE (TETO), 48000 BTUS/H, CICLO QUENTE/FRIO, 60 HZ, CLASSIFICACAO ENERGETICA A - SELO PROCEL, GAS HFC, CONTROLE S/ FIO                                                                                                                                                                                                                                                                                                                                                  </v>
          </cell>
          <cell r="C284" t="str">
            <v xml:space="preserve">UN    </v>
          </cell>
        </row>
        <row r="285">
          <cell r="A285">
            <v>39561</v>
          </cell>
          <cell r="B285" t="str">
            <v xml:space="preserve">AR CONDICIONADO SPLIT ON/OFF, CASSETE (TETO), 60000 BTUS/H, CICLO QUENTE/FRIO, 60 HZ, CLASSIFICACAO ENERGETICA A - SELO PROCEL, GAS HFC, CONTROLE S/ FIO                                                                                                                                                                                                                                                                                                                                                  </v>
          </cell>
          <cell r="C285" t="str">
            <v xml:space="preserve">UN    </v>
          </cell>
        </row>
        <row r="286">
          <cell r="A286">
            <v>43190</v>
          </cell>
          <cell r="B286" t="str">
            <v xml:space="preserve">AR CONDICIONADO SPLIT ON/OFF, HI-WALL (PAREDE), 12000 BTUS/H, CICLO FRIO, 60 HZ, CLASSIFICACAO ENERGETICA A - SELO PROCEL, GAS HFC, CONTROLE S/ FIO                                                                                                                                                                                                                                                                                                                                                       </v>
          </cell>
          <cell r="C286" t="str">
            <v xml:space="preserve">UN    </v>
          </cell>
        </row>
        <row r="287">
          <cell r="A287">
            <v>39555</v>
          </cell>
          <cell r="B287" t="str">
            <v xml:space="preserve">AR CONDICIONADO SPLIT ON/OFF, HI-WALL (PAREDE), 12000 BTUS/H, CICLO QUENTE/FRIO, 60 HZ, CLASSIFICACAO ENERGETICA A - SELO PROCEL, GAS HFC, CONTROLE S/ FIO                                                                                                                                                                                                                                                                                                                                                </v>
          </cell>
          <cell r="C287" t="str">
            <v xml:space="preserve">UN    </v>
          </cell>
        </row>
        <row r="288">
          <cell r="A288">
            <v>43191</v>
          </cell>
          <cell r="B288" t="str">
            <v xml:space="preserve">AR CONDICIONADO SPLIT ON/OFF, HI-WALL (PAREDE), 18000 BTUS/H, CICLO FRIO, 60 HZ, CLASSIFICACAO ENERGETICA A - SELO PROCEL, GAS HFC, CONTROLE S/ FIO                                                                                                                                                                                                                                                                                                                                                       </v>
          </cell>
          <cell r="C288" t="str">
            <v xml:space="preserve">UN    </v>
          </cell>
        </row>
        <row r="289">
          <cell r="A289">
            <v>39548</v>
          </cell>
          <cell r="B289" t="str">
            <v xml:space="preserve">AR CONDICIONADO SPLIT ON/OFF, HI-WALL (PAREDE), 18000 BTUS/H, CICLO QUENTE/FRIO, 60 HZ, CLASSIFICACAO ENERGETICA A - SELO PROCEL, GAS HFC, CONTROLE S/ FIO                                                                                                                                                                                                                                                                                                                                                </v>
          </cell>
          <cell r="C289" t="str">
            <v xml:space="preserve">UN    </v>
          </cell>
        </row>
        <row r="290">
          <cell r="A290">
            <v>43192</v>
          </cell>
          <cell r="B290" t="str">
            <v xml:space="preserve">AR CONDICIONADO SPLIT ON/OFF, HI-WALL (PAREDE), 24000 BTUS/H, CICLO FRIO, 60 HZ, CLASSIFICACAO ENERGETICA A - SELO PROCEL, GAS HFC, CONTROLE S/ FIO                                                                                                                                                                                                                                                                                                                                                       </v>
          </cell>
          <cell r="C290" t="str">
            <v xml:space="preserve">UN    </v>
          </cell>
        </row>
        <row r="291">
          <cell r="A291">
            <v>39554</v>
          </cell>
          <cell r="B291" t="str">
            <v xml:space="preserve">AR CONDICIONADO SPLIT ON/OFF, HI-WALL (PAREDE), 24000 BTUS/H, CICLO QUENTE/FRIO, 60 HZ, CLASSIFICACAO ENERGETICA A - SELO PROCEL, GAS HFC, CONTROLE S/ FIO                                                                                                                                                                                                                                                                                                                                                </v>
          </cell>
          <cell r="C291" t="str">
            <v xml:space="preserve">UN    </v>
          </cell>
        </row>
        <row r="292">
          <cell r="A292">
            <v>43194</v>
          </cell>
          <cell r="B292" t="str">
            <v xml:space="preserve">AR CONDICIONADO SPLIT ON/OFF, HI-WALL (PAREDE), 9000 BTUS/H, CICLO FRIO, 60 HZ, CLASSIFICACAO ENERGETICA A - SELO PROCEL, GAS HFC, CONTROLE S/ FIO                                                                                                                                                                                                                                                                                                                                                        </v>
          </cell>
          <cell r="C292" t="str">
            <v xml:space="preserve">UN    </v>
          </cell>
        </row>
        <row r="293">
          <cell r="A293">
            <v>39551</v>
          </cell>
          <cell r="B293" t="str">
            <v xml:space="preserve">AR CONDICIONADO SPLIT ON/OFF, HI-WALL (PAREDE), 9000 BTUS/H, CICLO QUENTE/FRIO, 60 HZ, CLASSIFICACAO ENERGETICA A - SELO PROCEL, GAS HFC, CONTROLE S/ FIO                                                                                                                                                                                                                                                                                                                                                 </v>
          </cell>
          <cell r="C293" t="str">
            <v xml:space="preserve">UN    </v>
          </cell>
        </row>
        <row r="294">
          <cell r="A294">
            <v>43185</v>
          </cell>
          <cell r="B294" t="str">
            <v xml:space="preserve">AR CONDICIONADO SPLIT ON/OFF, PISO TETO, 18.000 BTU/H, CICLO FRIO, 60HZ, CLASSIFICACAO ENERGETICA C - SELO PROCEL, GAS HFC, CONTROLE S/FIO                                                                                                                                                                                                                                                                                                                                                                </v>
          </cell>
          <cell r="C294" t="str">
            <v xml:space="preserve">UN    </v>
          </cell>
        </row>
        <row r="295">
          <cell r="A295">
            <v>43186</v>
          </cell>
          <cell r="B295" t="str">
            <v xml:space="preserve">AR CONDICIONADO SPLIT ON/OFF, PISO TETO, 24.000 BTU/H, CICLO FRIO, 60HZ, CLASSIFICACAO ENERGETICA C - SELO PROCEL, GAS HFC, CONTROLE S/FIO                                                                                                                                                                                                                                                                                                                                                                </v>
          </cell>
          <cell r="C295" t="str">
            <v xml:space="preserve">UN    </v>
          </cell>
        </row>
        <row r="296">
          <cell r="A296">
            <v>43187</v>
          </cell>
          <cell r="B296" t="str">
            <v xml:space="preserve">AR CONDICIONADO SPLIT ON/OFF, PISO TETO, 36.000 BTU/H, CICLO FRIO, 60HZ, CLASSIFICACAO ENERGETICA C - SELO PROCEL, GAS HFC, CONTROLE S/FIO                                                                                                                                                                                                                                                                                                                                                                </v>
          </cell>
          <cell r="C296" t="str">
            <v xml:space="preserve">UN    </v>
          </cell>
        </row>
        <row r="297">
          <cell r="A297">
            <v>43188</v>
          </cell>
          <cell r="B297" t="str">
            <v xml:space="preserve">AR CONDICIONADO SPLIT ON/OFF, PISO TETO, 48.000 BTU/H, CICLO FRIO, 60HZ, CLASSIFICACAO ENERGETICA C - SELO PROCEL, GAS HFC, CONTROLE S/FIO                                                                                                                                                                                                                                                                                                                                                                </v>
          </cell>
          <cell r="C297" t="str">
            <v xml:space="preserve">UN    </v>
          </cell>
        </row>
        <row r="298">
          <cell r="A298">
            <v>43189</v>
          </cell>
          <cell r="B298" t="str">
            <v xml:space="preserve">AR CONDICIONADO SPLIT ON/OFF, PISO TETO, 60.000 BTU/H, CICLO FRIO, 60HZ, CLASSIFICACAO ENERGETICA C - SELO PROCEL, GAS HFC, CONTROLE S/FIO                                                                                                                                                                                                                                                                                                                                                                </v>
          </cell>
          <cell r="C298" t="str">
            <v xml:space="preserve">UN    </v>
          </cell>
        </row>
        <row r="299">
          <cell r="A299">
            <v>39580</v>
          </cell>
          <cell r="B299" t="str">
            <v xml:space="preserve">AR-CONDICIONADO FRIO SPLITAO INVERTER 30 TR                                                                                                                                                                                                                                                                                                                                                                                                                                                               </v>
          </cell>
          <cell r="C299" t="str">
            <v xml:space="preserve">UN    </v>
          </cell>
        </row>
        <row r="300">
          <cell r="A300">
            <v>39577</v>
          </cell>
          <cell r="B300" t="str">
            <v xml:space="preserve">AR-CONDICIONADO FRIO SPLITAO MODULAR 10 TR                                                                                                                                                                                                                                                                                                                                                                                                                                                                </v>
          </cell>
          <cell r="C300" t="str">
            <v xml:space="preserve">UN    </v>
          </cell>
        </row>
        <row r="301">
          <cell r="A301">
            <v>39578</v>
          </cell>
          <cell r="B301" t="str">
            <v xml:space="preserve">AR-CONDICIONADO FRIO SPLITAO MODULAR 15 TR                                                                                                                                                                                                                                                                                                                                                                                                                                                                </v>
          </cell>
          <cell r="C301" t="str">
            <v xml:space="preserve">UN    </v>
          </cell>
        </row>
        <row r="302">
          <cell r="A302">
            <v>39579</v>
          </cell>
          <cell r="B302" t="str">
            <v xml:space="preserve">AR-CONDICIONADO FRIO SPLITAO MODULAR 20 TR                                                                                                                                                                                                                                                                                                                                                                                                                                                                </v>
          </cell>
          <cell r="C302" t="str">
            <v xml:space="preserve">UN    </v>
          </cell>
        </row>
        <row r="303">
          <cell r="A303">
            <v>39826</v>
          </cell>
          <cell r="B303" t="str">
            <v xml:space="preserve">AR-CONDICIONADO SPLIT INVERTER, PISO TETO, 24000 BTU/H, QUENTE/FRIO, 60HZ, CLASSIFICACAO ENERGETICA A - SELO PROCEL, GAS HFC, CONTROLE S/FIO                                                                                                                                                                                                                                                                                                                                                              </v>
          </cell>
          <cell r="C303" t="str">
            <v xml:space="preserve">UN    </v>
          </cell>
        </row>
        <row r="304">
          <cell r="A304">
            <v>10700</v>
          </cell>
          <cell r="B304" t="str">
            <v xml:space="preserve">ARADO REVERSIVEL COM 3 DISCOS DE 26" X 6MM REBOCAVEL                                                                                                                                                                                                                                                                                                                                                                                                                                                      </v>
          </cell>
          <cell r="C304" t="str">
            <v xml:space="preserve">UN    </v>
          </cell>
        </row>
        <row r="305">
          <cell r="A305">
            <v>346</v>
          </cell>
          <cell r="B305" t="str">
            <v xml:space="preserve">ARAME DE ACO OVALADO 15 X 17 ( 45,7 KG, 700 KGF), ROLO 1000 M                                                                                                                                                                                                                                                                                                                                                                                                                                             </v>
          </cell>
          <cell r="C305" t="str">
            <v xml:space="preserve">KG    </v>
          </cell>
        </row>
        <row r="306">
          <cell r="A306">
            <v>3312</v>
          </cell>
          <cell r="B306" t="str">
            <v xml:space="preserve">ARAME DE AMARRACAO PARA GABIAO GALVANIZADO, DIAMETRO 2,2 MM                                                                                                                                                                                                                                                                                                                                                                                                                                               </v>
          </cell>
          <cell r="C306" t="str">
            <v xml:space="preserve">KG    </v>
          </cell>
        </row>
        <row r="307">
          <cell r="A307">
            <v>339</v>
          </cell>
          <cell r="B307" t="str">
            <v xml:space="preserve">ARAME FARPADO GALVANIZADO, 14 BWG (2,11 MM), CLASSE 250                                                                                                                                                                                                                                                                                                                                                                                                                                                   </v>
          </cell>
          <cell r="C307" t="str">
            <v xml:space="preserve">M     </v>
          </cell>
        </row>
        <row r="308">
          <cell r="A308">
            <v>340</v>
          </cell>
          <cell r="B308" t="str">
            <v xml:space="preserve">ARAME FARPADO GALVANIZADO, 16 BWG (1,65 MM), CLASSE 250                                                                                                                                                                                                                                                                                                                                                                                                                                                   </v>
          </cell>
          <cell r="C308" t="str">
            <v xml:space="preserve">M     </v>
          </cell>
        </row>
        <row r="309">
          <cell r="A309">
            <v>43130</v>
          </cell>
          <cell r="B309" t="str">
            <v xml:space="preserve">ARAME GALVANIZADO 12 BWG, D = 2,76 MM (0,048 KG/M) OU 14 BWG, D = 2,11 MM (0,026 KG/M)                                                                                                                                                                                                                                                                                                                                                                                                                    </v>
          </cell>
          <cell r="C309" t="str">
            <v xml:space="preserve">KG    </v>
          </cell>
        </row>
        <row r="310">
          <cell r="A310">
            <v>344</v>
          </cell>
          <cell r="B310" t="str">
            <v xml:space="preserve">ARAME GALVANIZADO 16 BWG, D = 1,65MM (0,0166 KG/M)                                                                                                                                                                                                                                                                                                                                                                                                                                                        </v>
          </cell>
          <cell r="C310" t="str">
            <v xml:space="preserve">KG    </v>
          </cell>
        </row>
        <row r="311">
          <cell r="A311">
            <v>345</v>
          </cell>
          <cell r="B311" t="str">
            <v xml:space="preserve">ARAME GALVANIZADO 18 BWG, D = 1,24MM (0,009 KG/M)                                                                                                                                                                                                                                                                                                                                                                                                                                                         </v>
          </cell>
          <cell r="C311" t="str">
            <v xml:space="preserve">KG    </v>
          </cell>
        </row>
        <row r="312">
          <cell r="A312">
            <v>43131</v>
          </cell>
          <cell r="B312" t="str">
            <v xml:space="preserve">ARAME GALVANIZADO 6 BWG, D = 5,16 MM (0,157 KG/M), OU 8 BWG, D = 4,19 MM (0,101 KG/M), OU 10 BWG, D = 3,40 MM (0,0713 KG/M)                                                                                                                                                                                                                                                                                                                                                                               </v>
          </cell>
          <cell r="C312" t="str">
            <v xml:space="preserve">KG    </v>
          </cell>
        </row>
        <row r="313">
          <cell r="A313">
            <v>3313</v>
          </cell>
          <cell r="B313" t="str">
            <v xml:space="preserve">ARAME PROTEGIDO COM POLIMERO PARA GABIAO, DIAMETRO 2,2 MM                                                                                                                                                                                                                                                                                                                                                                                                                                                 </v>
          </cell>
          <cell r="C313" t="str">
            <v xml:space="preserve">KG    </v>
          </cell>
        </row>
        <row r="314">
          <cell r="A314">
            <v>43132</v>
          </cell>
          <cell r="B314" t="str">
            <v xml:space="preserve">ARAME RECOZIDO 16 BWG, D = 1,65 MM (0,016 KG/M) OU 18 BWG, D = 1,25 MM (0,01 KG/M)                                                                                                                                                                                                                                                                                                                                                                                                                        </v>
          </cell>
          <cell r="C314" t="str">
            <v xml:space="preserve">KG    </v>
          </cell>
        </row>
        <row r="315">
          <cell r="A315">
            <v>366</v>
          </cell>
          <cell r="B315" t="str">
            <v xml:space="preserve">AREIA FINA - POSTO JAZIDA/FORNECEDOR (RETIRADO NA JAZIDA, SEM TRANSPORTE)                                                                                                                                                                                                                                                                                                                                                                                                                                 </v>
          </cell>
          <cell r="C315" t="str">
            <v xml:space="preserve">M3    </v>
          </cell>
        </row>
        <row r="316">
          <cell r="A316">
            <v>367</v>
          </cell>
          <cell r="B316" t="str">
            <v xml:space="preserve">AREIA GROSSA - POSTO JAZIDA/FORNECEDOR (RETIRADO NA JAZIDA, SEM TRANSPORTE)                                                                                                                                                                                                                                                                                                                                                                                                                               </v>
          </cell>
          <cell r="C316" t="str">
            <v xml:space="preserve">M3    </v>
          </cell>
        </row>
        <row r="317">
          <cell r="A317">
            <v>370</v>
          </cell>
          <cell r="B317" t="str">
            <v xml:space="preserve">AREIA MEDIA - POSTO JAZIDA/FORNECEDOR (RETIRADO NA JAZIDA, SEM TRANSPORTE)                                                                                                                                                                                                                                                                                                                                                                                                                                </v>
          </cell>
          <cell r="C317" t="str">
            <v xml:space="preserve">M3    </v>
          </cell>
        </row>
        <row r="318">
          <cell r="A318">
            <v>368</v>
          </cell>
          <cell r="B318" t="str">
            <v xml:space="preserve">AREIA PARA ATERRO - POSTO JAZIDA/FORNECEDOR (RETIRADO NA JAZIDA, SEM TRANSPORTE)                                                                                                                                                                                                                                                                                                                                                                                                                          </v>
          </cell>
          <cell r="C318" t="str">
            <v xml:space="preserve">M3    </v>
          </cell>
        </row>
        <row r="319">
          <cell r="A319">
            <v>11075</v>
          </cell>
          <cell r="B319" t="str">
            <v xml:space="preserve">AREIA PARA LEITO FILTRANTE (0,42 A 1,68 MM) - POSTO JAZIDA/FORNECEDOR (RETIRADO NA JAZIDA, SEM TRANSPORTE)                                                                                                                                                                                                                                                                                                                                                                                                </v>
          </cell>
          <cell r="C319" t="str">
            <v xml:space="preserve">M3    </v>
          </cell>
        </row>
        <row r="320">
          <cell r="A320">
            <v>1381</v>
          </cell>
          <cell r="B320" t="str">
            <v xml:space="preserve">ARGAMASSA COLANTE AC I PARA CERAMICAS                                                                                                                                                                                                                                                                                                                                                                                                                                                                     </v>
          </cell>
          <cell r="C320" t="str">
            <v xml:space="preserve">KG    </v>
          </cell>
        </row>
        <row r="321">
          <cell r="A321">
            <v>34353</v>
          </cell>
          <cell r="B321" t="str">
            <v xml:space="preserve">ARGAMASSA COLANTE AC II                                                                                                                                                                                                                                                                                                                                                                                                                                                                                   </v>
          </cell>
          <cell r="C321" t="str">
            <v xml:space="preserve">KG    </v>
          </cell>
        </row>
        <row r="322">
          <cell r="A322">
            <v>37595</v>
          </cell>
          <cell r="B322" t="str">
            <v xml:space="preserve">ARGAMASSA COLANTE TIPO AC III                                                                                                                                                                                                                                                                                                                                                                                                                                                                             </v>
          </cell>
          <cell r="C322" t="str">
            <v xml:space="preserve">KG    </v>
          </cell>
        </row>
        <row r="323">
          <cell r="A323">
            <v>37596</v>
          </cell>
          <cell r="B323" t="str">
            <v xml:space="preserve">ARGAMASSA COLANTE TIPO AC III E                                                                                                                                                                                                                                                                                                                                                                                                                                                                           </v>
          </cell>
          <cell r="C323" t="str">
            <v xml:space="preserve">KG    </v>
          </cell>
        </row>
        <row r="324">
          <cell r="A324">
            <v>371</v>
          </cell>
          <cell r="B324" t="str">
            <v xml:space="preserve">ARGAMASSA INDUSTRIALIZADA MULTIUSO, PARA REVESTIMENTO INTERNO E EXTERNO E ASSENTAMENTO DE BLOCOS DIVERSOS                                                                                                                                                                                                                                                                                                                                                                                                 </v>
          </cell>
          <cell r="C324" t="str">
            <v xml:space="preserve">KG    </v>
          </cell>
        </row>
        <row r="325">
          <cell r="A325">
            <v>37553</v>
          </cell>
          <cell r="B325" t="str">
            <v xml:space="preserve">ARGAMASSA INDUSTRIALIZADA PARA CHAPISCO COLANTE                                                                                                                                                                                                                                                                                                                                                                                                                                                           </v>
          </cell>
          <cell r="C325" t="str">
            <v xml:space="preserve">KG    </v>
          </cell>
        </row>
        <row r="326">
          <cell r="A326">
            <v>37552</v>
          </cell>
          <cell r="B326" t="str">
            <v xml:space="preserve">ARGAMASSA INDUSTRIALIZADA PARA CHAPISCO ROLADO                                                                                                                                                                                                                                                                                                                                                                                                                                                            </v>
          </cell>
          <cell r="C326" t="str">
            <v xml:space="preserve">KG    </v>
          </cell>
        </row>
        <row r="327">
          <cell r="A327">
            <v>36880</v>
          </cell>
          <cell r="B327" t="str">
            <v xml:space="preserve">ARGAMASSA PARA REVESTIMENTO DECORATIVO MONOCAMADA                                                                                                                                                                                                                                                                                                                                                                                                                                                         </v>
          </cell>
          <cell r="C327" t="str">
            <v xml:space="preserve">KG    </v>
          </cell>
        </row>
        <row r="328">
          <cell r="A328">
            <v>34355</v>
          </cell>
          <cell r="B328" t="str">
            <v xml:space="preserve">ARGAMASSA PISO SOBRE PISO                                                                                                                                                                                                                                                                                                                                                                                                                                                                                 </v>
          </cell>
          <cell r="C328" t="str">
            <v xml:space="preserve">KG    </v>
          </cell>
        </row>
        <row r="329">
          <cell r="A329">
            <v>130</v>
          </cell>
          <cell r="B329" t="str">
            <v xml:space="preserve">ARGAMASSA POLIMERICA DE REPARO ESTRUTURAL, BICOMPONENTE                                                                                                                                                                                                                                                                                                                                                                                                                                                   </v>
          </cell>
          <cell r="C329" t="str">
            <v xml:space="preserve">KG    </v>
          </cell>
        </row>
        <row r="330">
          <cell r="A330">
            <v>135</v>
          </cell>
          <cell r="B330" t="str">
            <v xml:space="preserve">ARGAMASSA POLIMERICA IMPERMEABILIZANTE SEMIFLEXIVEL, BICOMPONENTE (MEMBRANA IMPERMEABILIZANTE ACRILICA)                                                                                                                                                                                                                                                                                                                                                                                                   </v>
          </cell>
          <cell r="C330" t="str">
            <v xml:space="preserve">KG    </v>
          </cell>
        </row>
        <row r="331">
          <cell r="A331">
            <v>36886</v>
          </cell>
          <cell r="B331" t="str">
            <v xml:space="preserve">ARGAMASSA PRONTA PARA CONTRAPISO                                                                                                                                                                                                                                                                                                                                                                                                                                                                          </v>
          </cell>
          <cell r="C331" t="str">
            <v xml:space="preserve">KG    </v>
          </cell>
        </row>
        <row r="332">
          <cell r="A332">
            <v>38546</v>
          </cell>
          <cell r="B332" t="str">
            <v xml:space="preserve">ARGAMASSA USINADA AUTOADENSAVEL E AUTONIVELANTE PARA CONTRAPISO, COM BOMBEAMENTO (DISPONIBILIZACAO DE BOMBA), SEM O LANCAMENTO                                                                                                                                                                                                                                                                                                                                                                            </v>
          </cell>
          <cell r="C332" t="str">
            <v xml:space="preserve">M3    </v>
          </cell>
        </row>
        <row r="333">
          <cell r="A333">
            <v>34549</v>
          </cell>
          <cell r="B333" t="str">
            <v xml:space="preserve">ARGILA EXPANDIDA, GRANULOMETRIA 2215                                                                                                                                                                                                                                                                                                                                                                                                                                                                      </v>
          </cell>
          <cell r="C333" t="str">
            <v xml:space="preserve">M3    </v>
          </cell>
        </row>
        <row r="334">
          <cell r="A334">
            <v>6081</v>
          </cell>
          <cell r="B334" t="str">
            <v xml:space="preserve">ARGILA OU BARRO PARA ATERRO/REATERRO (COM TRANSPORTE ATE 10 KM)                                                                                                                                                                                                                                                                                                                                                                                                                                           </v>
          </cell>
          <cell r="C334" t="str">
            <v xml:space="preserve">M3    </v>
          </cell>
        </row>
        <row r="335">
          <cell r="A335">
            <v>6077</v>
          </cell>
          <cell r="B335" t="str">
            <v xml:space="preserve">ARGILA OU BARRO PARA ATERRO/REATERRO (RETIRADO NA JAZIDA, SEM TRANSPORTE)                                                                                                                                                                                                                                                                                                                                                                                                                                 </v>
          </cell>
          <cell r="C335" t="str">
            <v xml:space="preserve">M3    </v>
          </cell>
        </row>
        <row r="336">
          <cell r="A336">
            <v>6079</v>
          </cell>
          <cell r="B336" t="str">
            <v xml:space="preserve">ARGILA, ARGILA VERMELHA OU ARGILA ARENOSA (RETIRADA NA JAZIDA, SEM TRANSPORTE)                                                                                                                                                                                                                                                                                                                                                                                                                            </v>
          </cell>
          <cell r="C336" t="str">
            <v xml:space="preserve">M3    </v>
          </cell>
        </row>
        <row r="337">
          <cell r="A337">
            <v>1091</v>
          </cell>
          <cell r="B337" t="str">
            <v xml:space="preserve">ARMACAO VERTICAL COM HASTE E CONTRA-PINO, EM CHAPA DE ACO GALVANIZADO 3/16", COM 1 ESTRIBO E 1 ISOLADOR                                                                                                                                                                                                                                                                                                                                                                                                   </v>
          </cell>
          <cell r="C337" t="str">
            <v xml:space="preserve">UN    </v>
          </cell>
        </row>
        <row r="338">
          <cell r="A338">
            <v>1094</v>
          </cell>
          <cell r="B338" t="str">
            <v xml:space="preserve">ARMACAO VERTICAL COM HASTE E CONTRA-PINO, EM CHAPA DE ACO GALVANIZADO 3/16", COM 1 ESTRIBO, SEM ISOLADOR                                                                                                                                                                                                                                                                                                                                                                                                  </v>
          </cell>
          <cell r="C338" t="str">
            <v xml:space="preserve">UN    </v>
          </cell>
        </row>
        <row r="339">
          <cell r="A339">
            <v>1095</v>
          </cell>
          <cell r="B339" t="str">
            <v xml:space="preserve">ARMACAO VERTICAL COM HASTE E CONTRA-PINO, EM CHAPA DE ACO GALVANIZADO 3/16", COM 2 ESTRIBOS, E 2 ISOLADORES                                                                                                                                                                                                                                                                                                                                                                                               </v>
          </cell>
          <cell r="C339" t="str">
            <v xml:space="preserve">UN    </v>
          </cell>
        </row>
        <row r="340">
          <cell r="A340">
            <v>1092</v>
          </cell>
          <cell r="B340" t="str">
            <v xml:space="preserve">ARMACAO VERTICAL COM HASTE E CONTRA-PINO, EM CHAPA DE ACO GALVANIZADO 3/16", COM 2 ESTRIBOS, SEM ISOLADOR                                                                                                                                                                                                                                                                                                                                                                                                 </v>
          </cell>
          <cell r="C340" t="str">
            <v xml:space="preserve">UN    </v>
          </cell>
        </row>
        <row r="341">
          <cell r="A341">
            <v>1093</v>
          </cell>
          <cell r="B341" t="str">
            <v xml:space="preserve">ARMACAO VERTICAL COM HASTE E CONTRA-PINO, EM CHAPA DE ACO GALVANIZADO 3/16", COM 3 ESTRIBOS E 3 ISOLADORES                                                                                                                                                                                                                                                                                                                                                                                                </v>
          </cell>
          <cell r="C341" t="str">
            <v xml:space="preserve">UN    </v>
          </cell>
        </row>
        <row r="342">
          <cell r="A342">
            <v>1090</v>
          </cell>
          <cell r="B342" t="str">
            <v xml:space="preserve">ARMACAO VERTICAL COM HASTE E CONTRA-PINO, EM CHAPA DE ACO GALVANIZADO 3/16", COM 3 ESTRIBOS, SEM ISOLADOR                                                                                                                                                                                                                                                                                                                                                                                                 </v>
          </cell>
          <cell r="C342" t="str">
            <v xml:space="preserve">UN    </v>
          </cell>
        </row>
        <row r="343">
          <cell r="A343">
            <v>1096</v>
          </cell>
          <cell r="B343" t="str">
            <v xml:space="preserve">ARMACAO VERTICAL COM HASTE E CONTRA-PINO, EM CHAPA DE ACO GALVANIZADO 3/16", COM 4 ESTRIBOS E 4 ISOLADORES                                                                                                                                                                                                                                                                                                                                                                                                </v>
          </cell>
          <cell r="C343" t="str">
            <v xml:space="preserve">UN    </v>
          </cell>
        </row>
        <row r="344">
          <cell r="A344">
            <v>1097</v>
          </cell>
          <cell r="B344" t="str">
            <v xml:space="preserve">ARMACAO VERTICAL COM HASTE E CONTRA-PINO, EM CHAPA DE ACO GALVANIZADO 3/16", COM 4 ESTRIBOS, SEM ISOLADOR                                                                                                                                                                                                                                                                                                                                                                                                 </v>
          </cell>
          <cell r="C344" t="str">
            <v xml:space="preserve">UN    </v>
          </cell>
        </row>
        <row r="345">
          <cell r="A345">
            <v>378</v>
          </cell>
          <cell r="B345" t="str">
            <v xml:space="preserve">ARMADOR (HORISTA)                                                                                                                                                                                                                                                                                                                                                                                                                                                                                         </v>
          </cell>
          <cell r="C345" t="str">
            <v xml:space="preserve">H     </v>
          </cell>
        </row>
        <row r="346">
          <cell r="A346">
            <v>40911</v>
          </cell>
          <cell r="B346" t="str">
            <v xml:space="preserve">ARMADOR (MENSALISTA)                                                                                                                                                                                                                                                                                                                                                                                                                                                                                      </v>
          </cell>
          <cell r="C346" t="str">
            <v xml:space="preserve">MES   </v>
          </cell>
        </row>
        <row r="347">
          <cell r="A347">
            <v>33939</v>
          </cell>
          <cell r="B347" t="str">
            <v xml:space="preserve">ARQUITETO JUNIOR                                                                                                                                                                                                                                                                                                                                                                                                                                                                                          </v>
          </cell>
          <cell r="C347" t="str">
            <v xml:space="preserve">H     </v>
          </cell>
        </row>
        <row r="348">
          <cell r="A348">
            <v>40815</v>
          </cell>
          <cell r="B348" t="str">
            <v xml:space="preserve">ARQUITETO JUNIOR (MENSALISTA)                                                                                                                                                                                                                                                                                                                                                                                                                                                                             </v>
          </cell>
          <cell r="C348" t="str">
            <v xml:space="preserve">MES   </v>
          </cell>
        </row>
        <row r="349">
          <cell r="A349">
            <v>34760</v>
          </cell>
          <cell r="B349" t="str">
            <v xml:space="preserve">ARQUITETO PAISAGISTA                                                                                                                                                                                                                                                                                                                                                                                                                                                                                      </v>
          </cell>
          <cell r="C349" t="str">
            <v xml:space="preserve">H     </v>
          </cell>
        </row>
        <row r="350">
          <cell r="A350">
            <v>40935</v>
          </cell>
          <cell r="B350" t="str">
            <v xml:space="preserve">ARQUITETO PAISAGISTA (MENSALISTA)                                                                                                                                                                                                                                                                                                                                                                                                                                                                         </v>
          </cell>
          <cell r="C350" t="str">
            <v xml:space="preserve">MES   </v>
          </cell>
        </row>
        <row r="351">
          <cell r="A351">
            <v>33952</v>
          </cell>
          <cell r="B351" t="str">
            <v xml:space="preserve">ARQUITETO PLENO                                                                                                                                                                                                                                                                                                                                                                                                                                                                                           </v>
          </cell>
          <cell r="C351" t="str">
            <v xml:space="preserve">H     </v>
          </cell>
        </row>
        <row r="352">
          <cell r="A352">
            <v>40816</v>
          </cell>
          <cell r="B352" t="str">
            <v xml:space="preserve">ARQUITETO PLENO (MENSALISTA)                                                                                                                                                                                                                                                                                                                                                                                                                                                                              </v>
          </cell>
          <cell r="C352" t="str">
            <v xml:space="preserve">MES   </v>
          </cell>
        </row>
        <row r="353">
          <cell r="A353">
            <v>33953</v>
          </cell>
          <cell r="B353" t="str">
            <v xml:space="preserve">ARQUITETO SENIOR                                                                                                                                                                                                                                                                                                                                                                                                                                                                                          </v>
          </cell>
          <cell r="C353" t="str">
            <v xml:space="preserve">H     </v>
          </cell>
        </row>
        <row r="354">
          <cell r="A354">
            <v>40817</v>
          </cell>
          <cell r="B354" t="str">
            <v xml:space="preserve">ARQUITETO SENIOR (MENSALISTA)                                                                                                                                                                                                                                                                                                                                                                                                                                                                             </v>
          </cell>
          <cell r="C354" t="str">
            <v xml:space="preserve">MES   </v>
          </cell>
        </row>
        <row r="355">
          <cell r="A355">
            <v>13348</v>
          </cell>
          <cell r="B355" t="str">
            <v xml:space="preserve">ARRUELA  EM ACO GALVANIZADO, DIAMETRO EXTERNO = 35MM, ESPESSURA = 3MM, DIAMETRO DO FURO= 18MM                                                                                                                                                                                                                                                                                                                                                                                                             </v>
          </cell>
          <cell r="C355" t="str">
            <v xml:space="preserve">UN    </v>
          </cell>
        </row>
        <row r="356">
          <cell r="A356">
            <v>39211</v>
          </cell>
          <cell r="B356" t="str">
            <v xml:space="preserve">ARRUELA EM ALUMINIO, COM ROSCA, DE  1 1/4", PARA ELETRODUTO                                                                                                                                                                                                                                                                                                                                                                                                                                               </v>
          </cell>
          <cell r="C356" t="str">
            <v xml:space="preserve">UN    </v>
          </cell>
        </row>
        <row r="357">
          <cell r="A357">
            <v>39212</v>
          </cell>
          <cell r="B357" t="str">
            <v xml:space="preserve">ARRUELA EM ALUMINIO, COM ROSCA, DE 1 1/2", PARA ELETRODUTO                                                                                                                                                                                                                                                                                                                                                                                                                                                </v>
          </cell>
          <cell r="C357" t="str">
            <v xml:space="preserve">UN    </v>
          </cell>
        </row>
        <row r="358">
          <cell r="A358">
            <v>39208</v>
          </cell>
          <cell r="B358" t="str">
            <v xml:space="preserve">ARRUELA EM ALUMINIO, COM ROSCA, DE 1/2", PARA ELETRODUTO                                                                                                                                                                                                                                                                                                                                                                                                                                                  </v>
          </cell>
          <cell r="C358" t="str">
            <v xml:space="preserve">UN    </v>
          </cell>
        </row>
        <row r="359">
          <cell r="A359">
            <v>39210</v>
          </cell>
          <cell r="B359" t="str">
            <v xml:space="preserve">ARRUELA EM ALUMINIO, COM ROSCA, DE 1", PARA ELETRODUTO                                                                                                                                                                                                                                                                                                                                                                                                                                                    </v>
          </cell>
          <cell r="C359" t="str">
            <v xml:space="preserve">UN    </v>
          </cell>
        </row>
        <row r="360">
          <cell r="A360">
            <v>39214</v>
          </cell>
          <cell r="B360" t="str">
            <v xml:space="preserve">ARRUELA EM ALUMINIO, COM ROSCA, DE 2 1/2", PARA ELETRODUTO                                                                                                                                                                                                                                                                                                                                                                                                                                                </v>
          </cell>
          <cell r="C360" t="str">
            <v xml:space="preserve">UN    </v>
          </cell>
        </row>
        <row r="361">
          <cell r="A361">
            <v>39213</v>
          </cell>
          <cell r="B361" t="str">
            <v xml:space="preserve">ARRUELA EM ALUMINIO, COM ROSCA, DE 2", PARA ELETRODUTO                                                                                                                                                                                                                                                                                                                                                                                                                                                    </v>
          </cell>
          <cell r="C361" t="str">
            <v xml:space="preserve">UN    </v>
          </cell>
        </row>
        <row r="362">
          <cell r="A362">
            <v>39209</v>
          </cell>
          <cell r="B362" t="str">
            <v xml:space="preserve">ARRUELA EM ALUMINIO, COM ROSCA, DE 3/4", PARA ELETRODUTO                                                                                                                                                                                                                                                                                                                                                                                                                                                  </v>
          </cell>
          <cell r="C362" t="str">
            <v xml:space="preserve">UN    </v>
          </cell>
        </row>
        <row r="363">
          <cell r="A363">
            <v>39207</v>
          </cell>
          <cell r="B363" t="str">
            <v xml:space="preserve">ARRUELA EM ALUMINIO, COM ROSCA, DE 3/8", PARA ELETRODUTO                                                                                                                                                                                                                                                                                                                                                                                                                                                  </v>
          </cell>
          <cell r="C363" t="str">
            <v xml:space="preserve">UN    </v>
          </cell>
        </row>
        <row r="364">
          <cell r="A364">
            <v>39215</v>
          </cell>
          <cell r="B364" t="str">
            <v xml:space="preserve">ARRUELA EM ALUMINIO, COM ROSCA, DE 3", PARA ELETRODUTO                                                                                                                                                                                                                                                                                                                                                                                                                                                    </v>
          </cell>
          <cell r="C364" t="str">
            <v xml:space="preserve">UN    </v>
          </cell>
        </row>
        <row r="365">
          <cell r="A365">
            <v>39216</v>
          </cell>
          <cell r="B365" t="str">
            <v xml:space="preserve">ARRUELA EM ALUMINIO, COM ROSCA, DE 4", PARA ELETRODUTO                                                                                                                                                                                                                                                                                                                                                                                                                                                    </v>
          </cell>
          <cell r="C365" t="str">
            <v xml:space="preserve">UN    </v>
          </cell>
        </row>
        <row r="366">
          <cell r="A366">
            <v>11267</v>
          </cell>
          <cell r="B366" t="str">
            <v xml:space="preserve">ARRUELA LISA, REDONDA, DE LATAO POLIDO, DIAMETRO NOMINAL 5/8", DIAMETRO EXTERNO = 34 MM, DIAMETRO DO FURO = 17 MM, ESPESSURA = *2,5* MM                                                                                                                                                                                                                                                                                                                                                                   </v>
          </cell>
          <cell r="C366" t="str">
            <v xml:space="preserve">UN    </v>
          </cell>
        </row>
        <row r="367">
          <cell r="A367">
            <v>379</v>
          </cell>
          <cell r="B367" t="str">
            <v xml:space="preserve">ARRUELA QUADRADA EM ACO GALVANIZADO, DIMENSAO = 38 MM, ESPESSURA = 3MM, DIAMETRO DO FURO= 18 MM                                                                                                                                                                                                                                                                                                                                                                                                           </v>
          </cell>
          <cell r="C367" t="str">
            <v xml:space="preserve">UN    </v>
          </cell>
        </row>
        <row r="368">
          <cell r="A368">
            <v>510</v>
          </cell>
          <cell r="B368" t="str">
            <v xml:space="preserve">ASFALTO MODIFICADO TIPO I - NBR 9910 (ASFALTO OXIDADO PARA IMPERMEABILIZACAO, COEFICIENTE DE PENETRACAO 25-40)                                                                                                                                                                                                                                                                                                                                                                                            </v>
          </cell>
          <cell r="C368" t="str">
            <v xml:space="preserve">KG    </v>
          </cell>
        </row>
        <row r="369">
          <cell r="A369">
            <v>516</v>
          </cell>
          <cell r="B369" t="str">
            <v xml:space="preserve">ASFALTO MODIFICADO TIPO II - NBR 9910 (ASFALTO OXIDADO PARA IMPERMEABILIZACAO, COEFICIENTE DE PENETRACAO 20-35)                                                                                                                                                                                                                                                                                                                                                                                           </v>
          </cell>
          <cell r="C369" t="str">
            <v xml:space="preserve">KG    </v>
          </cell>
        </row>
        <row r="370">
          <cell r="A370">
            <v>509</v>
          </cell>
          <cell r="B370" t="str">
            <v xml:space="preserve">ASFALTO MODIFICADO TIPO III - NBR 9910 (ASFALTO OXIDADO PARA IMPERMEABILIZACAO, COEFICIENTE DE PENETRACAO 15-25)                                                                                                                                                                                                                                                                                                                                                                                          </v>
          </cell>
          <cell r="C370" t="str">
            <v xml:space="preserve">KG    </v>
          </cell>
        </row>
        <row r="371">
          <cell r="A371">
            <v>40331</v>
          </cell>
          <cell r="B371" t="str">
            <v xml:space="preserve">ASSENTADOR DE MANILHAS                                                                                                                                                                                                                                                                                                                                                                                                                                                                                    </v>
          </cell>
          <cell r="C371" t="str">
            <v xml:space="preserve">H     </v>
          </cell>
        </row>
        <row r="372">
          <cell r="A372">
            <v>40930</v>
          </cell>
          <cell r="B372" t="str">
            <v xml:space="preserve">ASSENTADOR DE MANILHAS (MENSALISTA)                                                                                                                                                                                                                                                                                                                                                                                                                                                                       </v>
          </cell>
          <cell r="C372" t="str">
            <v xml:space="preserve">MES   </v>
          </cell>
        </row>
        <row r="373">
          <cell r="A373">
            <v>11761</v>
          </cell>
          <cell r="B373" t="str">
            <v xml:space="preserve">ASSENTO  VASO SANITARIO INFANTIL EM PLASTICO BRANCO                                                                                                                                                                                                                                                                                                                                                                                                                                                       </v>
          </cell>
          <cell r="C373" t="str">
            <v xml:space="preserve">UN    </v>
          </cell>
        </row>
        <row r="374">
          <cell r="A374">
            <v>377</v>
          </cell>
          <cell r="B374" t="str">
            <v xml:space="preserve">ASSENTO SANITARIO DE PLASTICO, TIPO CONVENCIONAL                                                                                                                                                                                                                                                                                                                                                                                                                                                          </v>
          </cell>
          <cell r="C374" t="str">
            <v xml:space="preserve">UN    </v>
          </cell>
        </row>
        <row r="375">
          <cell r="A375">
            <v>7588</v>
          </cell>
          <cell r="B375" t="str">
            <v xml:space="preserve">AUTOMATICO DE BOIA SUPERIOR / INFERIOR, *15* A / 250 V                                                                                                                                                                                                                                                                                                                                                                                                                                                    </v>
          </cell>
          <cell r="C375" t="str">
            <v xml:space="preserve">UN    </v>
          </cell>
        </row>
        <row r="376">
          <cell r="A376">
            <v>34392</v>
          </cell>
          <cell r="B376" t="str">
            <v xml:space="preserve">AUXILIAR DE ALMOXARIFE (HORISTA)                                                                                                                                                                                                                                                                                                                                                                                                                                                                          </v>
          </cell>
          <cell r="C376" t="str">
            <v xml:space="preserve">H     </v>
          </cell>
        </row>
        <row r="377">
          <cell r="A377">
            <v>40908</v>
          </cell>
          <cell r="B377" t="str">
            <v xml:space="preserve">AUXILIAR DE ALMOXARIFE (MENSALISTA)                                                                                                                                                                                                                                                                                                                                                                                                                                                                       </v>
          </cell>
          <cell r="C377" t="str">
            <v xml:space="preserve">MES   </v>
          </cell>
        </row>
        <row r="378">
          <cell r="A378">
            <v>34551</v>
          </cell>
          <cell r="B378" t="str">
            <v xml:space="preserve">AUXILIAR DE AZULEJISTA (HORISTA)                                                                                                                                                                                                                                                                                                                                                                                                                                                                          </v>
          </cell>
          <cell r="C378" t="str">
            <v xml:space="preserve">H     </v>
          </cell>
        </row>
        <row r="379">
          <cell r="A379">
            <v>41078</v>
          </cell>
          <cell r="B379" t="str">
            <v xml:space="preserve">AUXILIAR DE AZULEJISTA (MENSALISTA)                                                                                                                                                                                                                                                                                                                                                                                                                                                                       </v>
          </cell>
          <cell r="C379" t="str">
            <v xml:space="preserve">MES   </v>
          </cell>
        </row>
        <row r="380">
          <cell r="A380">
            <v>246</v>
          </cell>
          <cell r="B380" t="str">
            <v xml:space="preserve">AUXILIAR DE ENCANADOR OU BOMBEIRO HIDRAULICO (HORISTA)                                                                                                                                                                                                                                                                                                                                                                                                                                                    </v>
          </cell>
          <cell r="C380" t="str">
            <v xml:space="preserve">H     </v>
          </cell>
        </row>
        <row r="381">
          <cell r="A381">
            <v>40927</v>
          </cell>
          <cell r="B381" t="str">
            <v xml:space="preserve">AUXILIAR DE ENCANADOR OU BOMBEIRO HIDRAULICO (MENSALISTA)                                                                                                                                                                                                                                                                                                                                                                                                                                                 </v>
          </cell>
          <cell r="C381" t="str">
            <v xml:space="preserve">MES   </v>
          </cell>
        </row>
        <row r="382">
          <cell r="A382">
            <v>2350</v>
          </cell>
          <cell r="B382" t="str">
            <v xml:space="preserve">AUXILIAR DE ESCRITORIO (HORISTA)                                                                                                                                                                                                                                                                                                                                                                                                                                                                          </v>
          </cell>
          <cell r="C382" t="str">
            <v xml:space="preserve">H     </v>
          </cell>
        </row>
        <row r="383">
          <cell r="A383">
            <v>40812</v>
          </cell>
          <cell r="B383" t="str">
            <v xml:space="preserve">AUXILIAR DE ESCRITORIO (MENSALISTA)                                                                                                                                                                                                                                                                                                                                                                                                                                                                       </v>
          </cell>
          <cell r="C383" t="str">
            <v xml:space="preserve">MES   </v>
          </cell>
        </row>
        <row r="384">
          <cell r="A384">
            <v>245</v>
          </cell>
          <cell r="B384" t="str">
            <v xml:space="preserve">AUXILIAR DE LABORATORISTA DE SOLOS E DE CONCRETO (HORISTA)                                                                                                                                                                                                                                                                                                                                                                                                                                                </v>
          </cell>
          <cell r="C384" t="str">
            <v xml:space="preserve">H     </v>
          </cell>
        </row>
        <row r="385">
          <cell r="A385">
            <v>41090</v>
          </cell>
          <cell r="B385" t="str">
            <v xml:space="preserve">AUXILIAR DE LABORATORISTA DE SOLOS E DE CONCRETO (MENSALISTA)                                                                                                                                                                                                                                                                                                                                                                                                                                             </v>
          </cell>
          <cell r="C385" t="str">
            <v xml:space="preserve">MES   </v>
          </cell>
        </row>
        <row r="386">
          <cell r="A386">
            <v>251</v>
          </cell>
          <cell r="B386" t="str">
            <v xml:space="preserve">AUXILIAR DE MECANICO                                                                                                                                                                                                                                                                                                                                                                                                                                                                                      </v>
          </cell>
          <cell r="C386" t="str">
            <v xml:space="preserve">H     </v>
          </cell>
        </row>
        <row r="387">
          <cell r="A387">
            <v>40975</v>
          </cell>
          <cell r="B387" t="str">
            <v xml:space="preserve">AUXILIAR DE MECANICO (MENSALISTA)                                                                                                                                                                                                                                                                                                                                                                                                                                                                         </v>
          </cell>
          <cell r="C387" t="str">
            <v xml:space="preserve">MES   </v>
          </cell>
        </row>
        <row r="388">
          <cell r="A388">
            <v>6127</v>
          </cell>
          <cell r="B388" t="str">
            <v xml:space="preserve">AUXILIAR DE PEDREIRO (HORISTA)                                                                                                                                                                                                                                                                                                                                                                                                                                                                            </v>
          </cell>
          <cell r="C388" t="str">
            <v xml:space="preserve">H     </v>
          </cell>
        </row>
        <row r="389">
          <cell r="A389">
            <v>41072</v>
          </cell>
          <cell r="B389" t="str">
            <v xml:space="preserve">AUXILIAR DE PEDREIRO (MENSALISTA)                                                                                                                                                                                                                                                                                                                                                                                                                                                                         </v>
          </cell>
          <cell r="C389" t="str">
            <v xml:space="preserve">MES   </v>
          </cell>
        </row>
        <row r="390">
          <cell r="A390">
            <v>6121</v>
          </cell>
          <cell r="B390" t="str">
            <v xml:space="preserve">AUXILIAR DE SERVICOS GERAIS                                                                                                                                                                                                                                                                                                                                                                                                                                                                               </v>
          </cell>
          <cell r="C390" t="str">
            <v xml:space="preserve">H     </v>
          </cell>
        </row>
        <row r="391">
          <cell r="A391">
            <v>41071</v>
          </cell>
          <cell r="B391" t="str">
            <v xml:space="preserve">AUXILIAR DE SERVICOS GERAIS (MENSALISTA)                                                                                                                                                                                                                                                                                                                                                                                                                                                                  </v>
          </cell>
          <cell r="C391" t="str">
            <v xml:space="preserve">MES   </v>
          </cell>
        </row>
        <row r="392">
          <cell r="A392">
            <v>244</v>
          </cell>
          <cell r="B392" t="str">
            <v xml:space="preserve">AUXILIAR DE TOPOGRAFO (HORISTA)                                                                                                                                                                                                                                                                                                                                                                                                                                                                           </v>
          </cell>
          <cell r="C392" t="str">
            <v xml:space="preserve">H     </v>
          </cell>
        </row>
        <row r="393">
          <cell r="A393">
            <v>41093</v>
          </cell>
          <cell r="B393" t="str">
            <v xml:space="preserve">AUXILIAR DE TOPOGRAFO (MENSALISTA)                                                                                                                                                                                                                                                                                                                                                                                                                                                                        </v>
          </cell>
          <cell r="C393" t="str">
            <v xml:space="preserve">MES   </v>
          </cell>
        </row>
        <row r="394">
          <cell r="A394">
            <v>532</v>
          </cell>
          <cell r="B394" t="str">
            <v xml:space="preserve">AUXILIAR TECNICO / ASSISTENTE DE ENGENHARIA                                                                                                                                                                                                                                                                                                                                                                                                                                                               </v>
          </cell>
          <cell r="C394" t="str">
            <v xml:space="preserve">H     </v>
          </cell>
        </row>
        <row r="395">
          <cell r="A395">
            <v>40931</v>
          </cell>
          <cell r="B395" t="str">
            <v xml:space="preserve">AUXILIAR TECNICO / ASSISTENTE DE ENGENHARIA (MENSALISTA)                                                                                                                                                                                                                                                                                                                                                                                                                                                  </v>
          </cell>
          <cell r="C395" t="str">
            <v xml:space="preserve">MES   </v>
          </cell>
        </row>
        <row r="396">
          <cell r="A396">
            <v>36150</v>
          </cell>
          <cell r="B396" t="str">
            <v xml:space="preserve">AVENTAL DE SEGURANCA DE RASPA DE COURO 1,00 X 0,60 M                                                                                                                                                                                                                                                                                                                                                                                                                                                      </v>
          </cell>
          <cell r="C396" t="str">
            <v xml:space="preserve">UN    </v>
          </cell>
        </row>
        <row r="397">
          <cell r="A397">
            <v>4760</v>
          </cell>
          <cell r="B397" t="str">
            <v xml:space="preserve">AZULEJISTA OU LADRILHEIRO (HORISTA)                                                                                                                                                                                                                                                                                                                                                                                                                                                                       </v>
          </cell>
          <cell r="C397" t="str">
            <v xml:space="preserve">H     </v>
          </cell>
        </row>
        <row r="398">
          <cell r="A398">
            <v>41069</v>
          </cell>
          <cell r="B398" t="str">
            <v xml:space="preserve">AZULEJISTA OU LADRILHEIRO (MENSALISTA)                                                                                                                                                                                                                                                                                                                                                                                                                                                                    </v>
          </cell>
          <cell r="C398" t="str">
            <v xml:space="preserve">MES   </v>
          </cell>
        </row>
        <row r="399">
          <cell r="A399">
            <v>10422</v>
          </cell>
          <cell r="B399" t="str">
            <v xml:space="preserve">BACIA SANITARIA (VASO) COM CAIXA ACOPLADA, SIFAO APARENTE, DE LOUCA BRANCA (SEM ASSENTO)                                                                                                                                                                                                                                                                                                                                                                                                                  </v>
          </cell>
          <cell r="C399" t="str">
            <v xml:space="preserve">UN    </v>
          </cell>
        </row>
        <row r="400">
          <cell r="A400">
            <v>44019</v>
          </cell>
          <cell r="B400" t="str">
            <v xml:space="preserve">BACIA SANITARIA (VASO) COM CAIXA ACOPLADA, SIFAO OCULTO / CARENADO, DE LOUCA BRANCA (SEM ASSENTO ) - PADRAO ALTO                                                                                                                                                                                                                                                                                                                                                                                          </v>
          </cell>
          <cell r="C400" t="str">
            <v xml:space="preserve">UN    </v>
          </cell>
        </row>
        <row r="401">
          <cell r="A401">
            <v>36520</v>
          </cell>
          <cell r="B401" t="str">
            <v xml:space="preserve">BACIA SANITARIA (VASO) CONVENCIONAL PARA PCD, SEM FURO FRONTAL, DE LOUCA BRANCA (SEM ASSENTO)                                                                                                                                                                                                                                                                                                                                                                                                             </v>
          </cell>
          <cell r="C401" t="str">
            <v xml:space="preserve">UN    </v>
          </cell>
        </row>
        <row r="402">
          <cell r="A402">
            <v>42319</v>
          </cell>
          <cell r="B402" t="str">
            <v xml:space="preserve">BACIA SANITARIA (VASO) CONVENCIONAL PARA USO ESPECIFICO (HOSPITAIS, CLINICAS), COM FURO FRONTAL, DE LOUCA BRANCA, SEM ASSENTO                                                                                                                                                                                                                                                                                                                                                                             </v>
          </cell>
          <cell r="C402" t="str">
            <v xml:space="preserve">UN    </v>
          </cell>
        </row>
        <row r="403">
          <cell r="A403">
            <v>10420</v>
          </cell>
          <cell r="B403" t="str">
            <v xml:space="preserve">BACIA SANITARIA (VASO) CONVENCIONAL, DE LOUCA BRANCA, SIFAO APARENTE, SAIDA VERTICAL (SEM ASSENTO)                                                                                                                                                                                                                                                                                                                                                                                                        </v>
          </cell>
          <cell r="C403" t="str">
            <v xml:space="preserve">UN    </v>
          </cell>
        </row>
        <row r="404">
          <cell r="A404">
            <v>10421</v>
          </cell>
          <cell r="B404" t="str">
            <v xml:space="preserve">BACIA SANITARIA (VASO) CONVENCIONAL, DE LOUCA COLORIDA, SIFAO APARENTE, SAIDA VERTICAL (SEM ASSENTO)                                                                                                                                                                                                                                                                                                                                                                                                      </v>
          </cell>
          <cell r="C404" t="str">
            <v xml:space="preserve">UN    </v>
          </cell>
        </row>
        <row r="405">
          <cell r="A405">
            <v>11786</v>
          </cell>
          <cell r="B405" t="str">
            <v xml:space="preserve">BACIA SANITARIA (VASO) INFANTIL, SIFONADO, DE LOUCA BRANCA, (SEM ASSENTO)                                                                                                                                                                                                                                                                                                                                                                                                                                 </v>
          </cell>
          <cell r="C405" t="str">
            <v xml:space="preserve">UN    </v>
          </cell>
        </row>
        <row r="406">
          <cell r="A406">
            <v>10</v>
          </cell>
          <cell r="B406" t="str">
            <v xml:space="preserve">BALDE PLASTICO CAPACIDADE *10* L                                                                                                                                                                                                                                                                                                                                                                                                                                                                          </v>
          </cell>
          <cell r="C406" t="str">
            <v xml:space="preserve">UN    </v>
          </cell>
        </row>
        <row r="407">
          <cell r="A407">
            <v>4815</v>
          </cell>
          <cell r="B407" t="str">
            <v xml:space="preserve">BALDE VERMELHO PARA SINALIZACAO DE VIAS                                                                                                                                                                                                                                                                                                                                                                                                                                                                   </v>
          </cell>
          <cell r="C407" t="str">
            <v xml:space="preserve">UN    </v>
          </cell>
        </row>
        <row r="408">
          <cell r="A408">
            <v>541</v>
          </cell>
          <cell r="B408" t="str">
            <v xml:space="preserve">BANCADA DE MARMORE SINTETICO COM UMA CUBA, 120 X *60* CM                                                                                                                                                                                                                                                                                                                                                                                                                                                  </v>
          </cell>
          <cell r="C408" t="str">
            <v xml:space="preserve">UN    </v>
          </cell>
        </row>
        <row r="409">
          <cell r="A409">
            <v>542</v>
          </cell>
          <cell r="B409" t="str">
            <v xml:space="preserve">BANCADA DE MARMORE SINTETICO COM UMA CUBA, 150 X *60* CM                                                                                                                                                                                                                                                                                                                                                                                                                                                  </v>
          </cell>
          <cell r="C409" t="str">
            <v xml:space="preserve">UN    </v>
          </cell>
        </row>
        <row r="410">
          <cell r="A410">
            <v>540</v>
          </cell>
          <cell r="B410" t="str">
            <v xml:space="preserve">BANCADA DE MARMORE SINTETICO COM UMA CUBA, 200 X *60* CM                                                                                                                                                                                                                                                                                                                                                                                                                                                  </v>
          </cell>
          <cell r="C410" t="str">
            <v xml:space="preserve">UN    </v>
          </cell>
        </row>
        <row r="411">
          <cell r="A411">
            <v>38364</v>
          </cell>
          <cell r="B411" t="str">
            <v xml:space="preserve">BANCADA/ BANCA EM GRANITO, POLIDO, TIPO ANDORINHA/ QUARTZ/ CASTELO/ CORUMBA OU OUTROS EQUIVALENTES DA REGIAO, COM CUBA INOX, FORMATO *120 X 60* CM, E=  *2* CM                                                                                                                                                                                                                                                                                                                                            </v>
          </cell>
          <cell r="C411" t="str">
            <v xml:space="preserve">UN    </v>
          </cell>
        </row>
        <row r="412">
          <cell r="A412">
            <v>11692</v>
          </cell>
          <cell r="B412" t="str">
            <v xml:space="preserve">BANCADA/ BANCA/ BALCAO/ TAMPO EM MARMORE BRANCO COMUM, POLIDO, LISO, ACABAMENTO RETO, E= *3* CM (SEM FUROS)                                                                                                                                                                                                                                                                                                                                                                                               </v>
          </cell>
          <cell r="C412" t="str">
            <v xml:space="preserve">M2    </v>
          </cell>
        </row>
        <row r="413">
          <cell r="A413">
            <v>1746</v>
          </cell>
          <cell r="B413" t="str">
            <v xml:space="preserve">BANCADA/BANCA/PIA DE ACO INOXIDAVEL (AISI 430) COM 1 CUBA CENTRAL, COM VALVULA, ESCORREDOR DUPLO, DE *0,55 X 1,20* M                                                                                                                                                                                                                                                                                                                                                                                      </v>
          </cell>
          <cell r="C413" t="str">
            <v xml:space="preserve">UN    </v>
          </cell>
        </row>
        <row r="414">
          <cell r="A414">
            <v>1748</v>
          </cell>
          <cell r="B414" t="str">
            <v xml:space="preserve">BANCADA/BANCA/PIA DE ACO INOXIDAVEL (AISI 430) COM 1 CUBA CENTRAL, COM VALVULA, ESCORREDOR DUPLO, DE *0,55 X 1,40* M                                                                                                                                                                                                                                                                                                                                                                                      </v>
          </cell>
          <cell r="C414" t="str">
            <v xml:space="preserve">UN    </v>
          </cell>
        </row>
        <row r="415">
          <cell r="A415">
            <v>1749</v>
          </cell>
          <cell r="B415" t="str">
            <v xml:space="preserve">BANCADA/BANCA/PIA DE ACO INOXIDAVEL (AISI 430) COM 1 CUBA CENTRAL, COM VALVULA, ESCORREDOR DUPLO, DE *0,55 X 1,80* M                                                                                                                                                                                                                                                                                                                                                                                      </v>
          </cell>
          <cell r="C415" t="str">
            <v xml:space="preserve">UN    </v>
          </cell>
        </row>
        <row r="416">
          <cell r="A416">
            <v>37412</v>
          </cell>
          <cell r="B416" t="str">
            <v xml:space="preserve">BANCADA/BANCA/PIA DE ACO INOXIDAVEL (AISI 430) COM 1 CUBA CENTRAL, COM VALVULA, LISA (SEM ESCORREDOR), DE *0,55 X 1,20* M                                                                                                                                                                                                                                                                                                                                                                                 </v>
          </cell>
          <cell r="C416" t="str">
            <v xml:space="preserve">UN    </v>
          </cell>
        </row>
        <row r="417">
          <cell r="A417">
            <v>1745</v>
          </cell>
          <cell r="B417" t="str">
            <v xml:space="preserve">BANCADA/BANCA/PIA DE ACO INOXIDAVEL (AISI 430) COM 1 CUBA CENTRAL, SEM VALVULA, ESCORREDOR DUPLO, DE *0,55 X 1,60* M                                                                                                                                                                                                                                                                                                                                                                                      </v>
          </cell>
          <cell r="C417" t="str">
            <v xml:space="preserve">UN    </v>
          </cell>
        </row>
        <row r="418">
          <cell r="A418">
            <v>1750</v>
          </cell>
          <cell r="B418" t="str">
            <v xml:space="preserve">BANCADA/BANCA/PIA DE ACO INOXIDAVEL (AISI 430) COM 2 CUBAS, COM VALVULAS, ESCORREDOR DUPLO, DE *0,55 X 2,00* M                                                                                                                                                                                                                                                                                                                                                                                            </v>
          </cell>
          <cell r="C418" t="str">
            <v xml:space="preserve">UN    </v>
          </cell>
        </row>
        <row r="419">
          <cell r="A419">
            <v>11687</v>
          </cell>
          <cell r="B419" t="str">
            <v xml:space="preserve">BANCADA/TAMPO ACO INOX (AISI 304), LARGURA 60 CM, COM RODABANCA (NAO INCLUI PES DE APOIO)                                                                                                                                                                                                                                                                                                                                                                                                                 </v>
          </cell>
          <cell r="C419" t="str">
            <v xml:space="preserve">M     </v>
          </cell>
        </row>
        <row r="420">
          <cell r="A420">
            <v>11689</v>
          </cell>
          <cell r="B420" t="str">
            <v xml:space="preserve">BANCADA/TAMPO ACO INOX (AISI 304), LARGURA 70 CM, COM RODABANCA (NAO INCLUI PES DE APOIO)                                                                                                                                                                                                                                                                                                                                                                                                                 </v>
          </cell>
          <cell r="C420" t="str">
            <v xml:space="preserve">M     </v>
          </cell>
        </row>
        <row r="421">
          <cell r="A421">
            <v>11693</v>
          </cell>
          <cell r="B421" t="str">
            <v xml:space="preserve">BANCADA/TAMPO LISO (SEM CUBA) EM MARMORE SINTETICO                                                                                                                                                                                                                                                                                                                                                                                                                                                        </v>
          </cell>
          <cell r="C421" t="str">
            <v xml:space="preserve">M2    </v>
          </cell>
        </row>
        <row r="422">
          <cell r="A422">
            <v>36215</v>
          </cell>
          <cell r="B422" t="str">
            <v xml:space="preserve">BANCO ARTICULADO PARA BANHO, EM ACO INOX POLIDO, 70* CM X 45* CM                                                                                                                                                                                                                                                                                                                                                                                                                                          </v>
          </cell>
          <cell r="C422" t="str">
            <v xml:space="preserve">UN    </v>
          </cell>
        </row>
        <row r="423">
          <cell r="A423">
            <v>42439</v>
          </cell>
          <cell r="B423" t="str">
            <v xml:space="preserve">BANCO COM ENCOSTO, 1,60M* DE COMPRIMENTO, EM TUBO DE ACO CARBONO E PINTURA NO PROCESSO ELETROSTATICO - PARA ACADEMIA AO AR LIVRE / ACADEMIA DA TERCEIRA IDADE - ATI                                                                                                                                                                                                                                                                                                                                       </v>
          </cell>
          <cell r="C423" t="str">
            <v xml:space="preserve">UN    </v>
          </cell>
        </row>
        <row r="424">
          <cell r="A424">
            <v>38381</v>
          </cell>
          <cell r="B424" t="str">
            <v xml:space="preserve">BANDEJA DE PINTURA PARA ROLO 23 CM                                                                                                                                                                                                                                                                                                                                                                                                                                                                        </v>
          </cell>
          <cell r="C424" t="str">
            <v xml:space="preserve">UN    </v>
          </cell>
        </row>
        <row r="425">
          <cell r="A425">
            <v>39621</v>
          </cell>
          <cell r="B425" t="str">
            <v xml:space="preserve">BARRA ANTIPANICO DUPLA, CEGA EM LADO OPOSTO, COR CINZA                                                                                                                                                                                                                                                                                                                                                                                                                                                    </v>
          </cell>
          <cell r="C425" t="str">
            <v xml:space="preserve">PAR   </v>
          </cell>
        </row>
        <row r="426">
          <cell r="A426">
            <v>39624</v>
          </cell>
          <cell r="B426" t="str">
            <v xml:space="preserve">BARRA ANTIPANICO DUPLA, PARA PORTA DE VIDRO, COR CINZA                                                                                                                                                                                                                                                                                                                                                                                                                                                    </v>
          </cell>
          <cell r="C426" t="str">
            <v xml:space="preserve">PAR   </v>
          </cell>
        </row>
        <row r="427">
          <cell r="A427">
            <v>39615</v>
          </cell>
          <cell r="B427" t="str">
            <v xml:space="preserve">BARRA ANTIPANICO SIMPLES, CEGA EM LADO OPOSTO, COR CINZA                                                                                                                                                                                                                                                                                                                                                                                                                                                  </v>
          </cell>
          <cell r="C427" t="str">
            <v xml:space="preserve">UN    </v>
          </cell>
        </row>
        <row r="428">
          <cell r="A428">
            <v>39620</v>
          </cell>
          <cell r="B428" t="str">
            <v xml:space="preserve">BARRA ANTIPANICO SIMPLES, COM FECHADURA LADO OPOSTO, COR CINZA                                                                                                                                                                                                                                                                                                                                                                                                                                            </v>
          </cell>
          <cell r="C428" t="str">
            <v xml:space="preserve">UN    </v>
          </cell>
        </row>
        <row r="429">
          <cell r="A429">
            <v>39623</v>
          </cell>
          <cell r="B429" t="str">
            <v xml:space="preserve">BARRA ANTIPANICO SIMPLES, PARA PORTA DE VIDRO, COR CINZA                                                                                                                                                                                                                                                                                                                                                                                                                                                  </v>
          </cell>
          <cell r="C429" t="str">
            <v xml:space="preserve">UN    </v>
          </cell>
        </row>
        <row r="430">
          <cell r="A430">
            <v>546</v>
          </cell>
          <cell r="B430" t="str">
            <v xml:space="preserve">BARRA DE ACO CHATA, RETANGULAR (QUALQUER BITOLA)                                                                                                                                                                                                                                                                                                                                                                                                                                                          </v>
          </cell>
          <cell r="C430" t="str">
            <v xml:space="preserve">KG    </v>
          </cell>
        </row>
        <row r="431">
          <cell r="A431">
            <v>566</v>
          </cell>
          <cell r="B431" t="str">
            <v xml:space="preserve">BARRA DE ACO CHATO, RETANGULAR, 19,05 MM X 3,17 MM (L X E), 0,47 KG/M                                                                                                                                                                                                                                                                                                                                                                                                                                     </v>
          </cell>
          <cell r="C431" t="str">
            <v xml:space="preserve">M     </v>
          </cell>
        </row>
        <row r="432">
          <cell r="A432">
            <v>565</v>
          </cell>
          <cell r="B432" t="str">
            <v xml:space="preserve">BARRA DE ACO CHATO, RETANGULAR, 25,4 MM X 4,76 MM (L X E), 1,73 KG/M                                                                                                                                                                                                                                                                                                                                                                                                                                      </v>
          </cell>
          <cell r="C432" t="str">
            <v xml:space="preserve">M     </v>
          </cell>
        </row>
        <row r="433">
          <cell r="A433">
            <v>555</v>
          </cell>
          <cell r="B433" t="str">
            <v xml:space="preserve">BARRA DE ACO CHATO, RETANGULAR, 25,4 MM X 6,35 MM (L X E), 1,2265 KG/M                                                                                                                                                                                                                                                                                                                                                                                                                                    </v>
          </cell>
          <cell r="C433" t="str">
            <v xml:space="preserve">M     </v>
          </cell>
        </row>
        <row r="434">
          <cell r="A434">
            <v>557</v>
          </cell>
          <cell r="B434" t="str">
            <v xml:space="preserve">BARRA DE ACO CHATO, RETANGULAR, 38,1 MM X 12,7 MM (L X E), 3,79 KG/M                                                                                                                                                                                                                                                                                                                                                                                                                                      </v>
          </cell>
          <cell r="C434" t="str">
            <v xml:space="preserve">M     </v>
          </cell>
        </row>
        <row r="435">
          <cell r="A435">
            <v>552</v>
          </cell>
          <cell r="B435" t="str">
            <v xml:space="preserve">BARRA DE ACO CHATO, RETANGULAR, 38,1 MM X 6,35 MM (L X E), 1,89 KG/M                                                                                                                                                                                                                                                                                                                                                                                                                                      </v>
          </cell>
          <cell r="C435" t="str">
            <v xml:space="preserve">M     </v>
          </cell>
        </row>
        <row r="436">
          <cell r="A436">
            <v>563</v>
          </cell>
          <cell r="B436" t="str">
            <v xml:space="preserve">BARRA DE ACO CHATO, RETANGULAR, 38,1 MM X 9,53 MM (L X E), 2,84 KG/M                                                                                                                                                                                                                                                                                                                                                                                                                                      </v>
          </cell>
          <cell r="C436" t="str">
            <v xml:space="preserve">M     </v>
          </cell>
        </row>
        <row r="437">
          <cell r="A437">
            <v>549</v>
          </cell>
          <cell r="B437" t="str">
            <v xml:space="preserve">BARRA DE ACO CHATO, RETANGULAR, 50,8 MM X 12,7 MM (L X E), 5,06 KG/M                                                                                                                                                                                                                                                                                                                                                                                                                                      </v>
          </cell>
          <cell r="C437" t="str">
            <v xml:space="preserve">M     </v>
          </cell>
        </row>
        <row r="438">
          <cell r="A438">
            <v>551</v>
          </cell>
          <cell r="B438" t="str">
            <v xml:space="preserve">BARRA DE ACO CHATO, RETANGULAR, 50,8 MM X 25,4 MM (L X E), 10,12 KG/M                                                                                                                                                                                                                                                                                                                                                                                                                                     </v>
          </cell>
          <cell r="C438" t="str">
            <v xml:space="preserve">M     </v>
          </cell>
        </row>
        <row r="439">
          <cell r="A439">
            <v>559</v>
          </cell>
          <cell r="B439" t="str">
            <v xml:space="preserve">BARRA DE ACO CHATO, RETANGULAR, 50,8 MM X 6,35 MM (L X E), 2,53 KG/M                                                                                                                                                                                                                                                                                                                                                                                                                                      </v>
          </cell>
          <cell r="C439" t="str">
            <v xml:space="preserve">M     </v>
          </cell>
        </row>
        <row r="440">
          <cell r="A440">
            <v>560</v>
          </cell>
          <cell r="B440" t="str">
            <v xml:space="preserve">BARRA DE ACO CHATO, RETANGULAR, 50,8 MM X 7,94 MM (L X E), 3,162 KG/M                                                                                                                                                                                                                                                                                                                                                                                                                                     </v>
          </cell>
          <cell r="C440" t="str">
            <v xml:space="preserve">M     </v>
          </cell>
        </row>
        <row r="441">
          <cell r="A441">
            <v>547</v>
          </cell>
          <cell r="B441" t="str">
            <v xml:space="preserve">BARRA DE ACO CHATO, RETANGULAR, 50,8 MM X 9,53 MM (L X E), 3,79KG/M                                                                                                                                                                                                                                                                                                                                                                                                                                       </v>
          </cell>
          <cell r="C441" t="str">
            <v xml:space="preserve">M     </v>
          </cell>
        </row>
        <row r="442">
          <cell r="A442">
            <v>36207</v>
          </cell>
          <cell r="B442" t="str">
            <v xml:space="preserve">BARRA DE APOIO EM "L", EM ACO INOX POLIDO 70 X 70 CM, DIAMETRO MINIMO 3 CM                                                                                                                                                                                                                                                                                                                                                                                                                                </v>
          </cell>
          <cell r="C442" t="str">
            <v xml:space="preserve">UN    </v>
          </cell>
        </row>
        <row r="443">
          <cell r="A443">
            <v>36209</v>
          </cell>
          <cell r="B443" t="str">
            <v xml:space="preserve">BARRA DE APOIO EM "L", EM ACO INOX POLIDO 80 X 80 CM, DIAMETRO MINIMO 3 CM                                                                                                                                                                                                                                                                                                                                                                                                                                </v>
          </cell>
          <cell r="C443" t="str">
            <v xml:space="preserve">UN    </v>
          </cell>
        </row>
        <row r="444">
          <cell r="A444">
            <v>36210</v>
          </cell>
          <cell r="B444" t="str">
            <v xml:space="preserve">BARRA DE APOIO LATERAL ARTICULADA, COM TRAVA, EM ACO INOX POLIDO, 70 CM, DIAMETRO MINIMO 3 CM                                                                                                                                                                                                                                                                                                                                                                                                             </v>
          </cell>
          <cell r="C444" t="str">
            <v xml:space="preserve">UN    </v>
          </cell>
        </row>
        <row r="445">
          <cell r="A445">
            <v>36204</v>
          </cell>
          <cell r="B445" t="str">
            <v xml:space="preserve">BARRA DE APOIO RETA, EM ACO INOX POLIDO, COMPRIMENTO 60CM, DIAMETRO MINIMO 3 CM                                                                                                                                                                                                                                                                                                                                                                                                                           </v>
          </cell>
          <cell r="C445" t="str">
            <v xml:space="preserve">UN    </v>
          </cell>
        </row>
        <row r="446">
          <cell r="A446">
            <v>36205</v>
          </cell>
          <cell r="B446" t="str">
            <v xml:space="preserve">BARRA DE APOIO RETA, EM ACO INOX POLIDO, COMPRIMENTO 70CM, DIAMETRO MINIMO 3 CM                                                                                                                                                                                                                                                                                                                                                                                                                           </v>
          </cell>
          <cell r="C446" t="str">
            <v xml:space="preserve">UN    </v>
          </cell>
        </row>
        <row r="447">
          <cell r="A447">
            <v>36081</v>
          </cell>
          <cell r="B447" t="str">
            <v xml:space="preserve">BARRA DE APOIO RETA, EM ACO INOX POLIDO, COMPRIMENTO 80CM, DIAMETRO MINIMO 3 CM                                                                                                                                                                                                                                                                                                                                                                                                                           </v>
          </cell>
          <cell r="C447" t="str">
            <v xml:space="preserve">UN    </v>
          </cell>
        </row>
        <row r="448">
          <cell r="A448">
            <v>36206</v>
          </cell>
          <cell r="B448" t="str">
            <v xml:space="preserve">BARRA DE APOIO RETA, EM ACO INOX POLIDO, COMPRIMENTO 90 CM, DIAMETRO MINIMO 3 CM                                                                                                                                                                                                                                                                                                                                                                                                                          </v>
          </cell>
          <cell r="C448" t="str">
            <v xml:space="preserve">UN    </v>
          </cell>
        </row>
        <row r="449">
          <cell r="A449">
            <v>36218</v>
          </cell>
          <cell r="B449" t="str">
            <v xml:space="preserve">BARRA DE APOIO RETA, EM ALUMINIO, COMPRIMENTO 60CM, DIAMETRO MINIMO 3 CM                                                                                                                                                                                                                                                                                                                                                                                                                                  </v>
          </cell>
          <cell r="C449" t="str">
            <v xml:space="preserve">UN    </v>
          </cell>
        </row>
        <row r="450">
          <cell r="A450">
            <v>36220</v>
          </cell>
          <cell r="B450" t="str">
            <v xml:space="preserve">BARRA DE APOIO RETA, EM ALUMINIO, COMPRIMENTO 70CM, DIAMETRO MINIMO 3 CM                                                                                                                                                                                                                                                                                                                                                                                                                                  </v>
          </cell>
          <cell r="C450" t="str">
            <v xml:space="preserve">UN    </v>
          </cell>
        </row>
        <row r="451">
          <cell r="A451">
            <v>36080</v>
          </cell>
          <cell r="B451" t="str">
            <v xml:space="preserve">BARRA DE APOIO RETA, EM ALUMINIO, COMPRIMENTO 80 CM, DIAMETRO MINIMO 3 CM                                                                                                                                                                                                                                                                                                                                                                                                                                 </v>
          </cell>
          <cell r="C451" t="str">
            <v xml:space="preserve">UN    </v>
          </cell>
        </row>
        <row r="452">
          <cell r="A452">
            <v>36223</v>
          </cell>
          <cell r="B452" t="str">
            <v xml:space="preserve">BARRA DE APOIO RETA, EM ALUMINIO, COMPRIMENTO 90 CM, DIAMETRO MINIMO 3 CM                                                                                                                                                                                                                                                                                                                                                                                                                                 </v>
          </cell>
          <cell r="C452" t="str">
            <v xml:space="preserve">UN    </v>
          </cell>
        </row>
        <row r="453">
          <cell r="A453">
            <v>38127</v>
          </cell>
          <cell r="B453" t="str">
            <v xml:space="preserve">BASE DE MISTURADOR MONOCOMANDO PARA CHUVEIRO, DE PAREDE (NAO INCLUI ACABAMENTOS)                                                                                                                                                                                                                                                                                                                                                                                                                          </v>
          </cell>
          <cell r="C453" t="str">
            <v xml:space="preserve">UN    </v>
          </cell>
        </row>
        <row r="454">
          <cell r="A454">
            <v>38060</v>
          </cell>
          <cell r="B454" t="str">
            <v xml:space="preserve">BASE PARA MASTRO DE PARA-RAIOS DIAMETRO NOMINAL 1 1/2"                                                                                                                                                                                                                                                                                                                                                                                                                                                    </v>
          </cell>
          <cell r="C454" t="str">
            <v xml:space="preserve">UN    </v>
          </cell>
        </row>
        <row r="455">
          <cell r="A455">
            <v>10956</v>
          </cell>
          <cell r="B455" t="str">
            <v xml:space="preserve">BASE PARA MASTRO DE PARA-RAIOS DIAMETRO NOMINAL 2"                                                                                                                                                                                                                                                                                                                                                                                                                                                        </v>
          </cell>
          <cell r="C455" t="str">
            <v xml:space="preserve">UN    </v>
          </cell>
        </row>
        <row r="456">
          <cell r="A456">
            <v>39380</v>
          </cell>
          <cell r="B456" t="str">
            <v xml:space="preserve">BASE PARA RELE COM SUPORTE METALICO                                                                                                                                                                                                                                                                                                                                                                                                                                                                       </v>
          </cell>
          <cell r="C456" t="str">
            <v xml:space="preserve">UN    </v>
          </cell>
        </row>
        <row r="457">
          <cell r="A457">
            <v>44172</v>
          </cell>
          <cell r="B457" t="str">
            <v xml:space="preserve">BASTIDOR PARA BLOCO M10                                                                                                                                                                                                                                                                                                                                                                                                                                                                                   </v>
          </cell>
          <cell r="C457" t="str">
            <v xml:space="preserve">UN    </v>
          </cell>
        </row>
        <row r="458">
          <cell r="A458">
            <v>37597</v>
          </cell>
          <cell r="B458" t="str">
            <v xml:space="preserve">BATE-ESTACAS POR GRAVIDADE, POTENCIA160 HP, PESO DO MARTELO ATE 3 TONELADAS                                                                                                                                                                                                                                                                                                                                                                                                                               </v>
          </cell>
          <cell r="C458" t="str">
            <v xml:space="preserve">UN    </v>
          </cell>
        </row>
        <row r="459">
          <cell r="A459">
            <v>183</v>
          </cell>
          <cell r="B459" t="str">
            <v xml:space="preserve">BATENTE / PORTAL / ADUELA / MARCO EM MADEIRA MACICA COM REBAIXO, E = *3* CM, L = *14* CM, PARA PORTAS DE  GIRO DE *60 CM A 120* CM  X *210* CM, CEDRINHO / ANGELIM COMERCIAL / TAURI / CURUPIXA / PEROBA / CUMARU OU EQUIVALENTE DA REGIAO (NAO INCLUI ALIZARES)                                                                                                                                                                                                                                          </v>
          </cell>
          <cell r="C459" t="str">
            <v xml:space="preserve">JG    </v>
          </cell>
        </row>
        <row r="460">
          <cell r="A460">
            <v>184</v>
          </cell>
          <cell r="B460" t="str">
            <v xml:space="preserve">BATENTE / PORTAL / ADUELA / MARCO EM MADEIRA MACICA COM REBAIXO, E = *3* CM, L = *14* CM, PARA PORTAS DE  GIRO DE *60 CM A 120* CM  X *210* CM, PINUS / EUCALIPTO / VIROLA OU EQUIVALENTE DA REGIAO (NAO INCLUI ALIZARES)                                                                                                                                                                                                                                                                                 </v>
          </cell>
          <cell r="C460" t="str">
            <v xml:space="preserve">JG    </v>
          </cell>
        </row>
        <row r="461">
          <cell r="A461">
            <v>181</v>
          </cell>
          <cell r="B461" t="str">
            <v xml:space="preserve">BATENTE / PORTAL / ADUELA / MARCO EM MADEIRA MACICA COM REBAIXO, E = *3* CM, L = *16* CM, PARA PORTAS DE  GIRO DE *60 CM A 120* CM  X *210* CM, CEDRINHO / ANGELIM COMERCIAL / TAURI / CURUPIXA / PEROBA / CUMARU OU EQUIVALENTE DA REGIAO (NAO INCLUI ALIZARES)                                                                                                                                                                                                                                          </v>
          </cell>
          <cell r="C461" t="str">
            <v xml:space="preserve">JG    </v>
          </cell>
        </row>
        <row r="462">
          <cell r="A462">
            <v>20001</v>
          </cell>
          <cell r="B462" t="str">
            <v xml:space="preserve">BATENTE / PORTAL / ADUELA / MARCO EM MADEIRA MACICA COM REBAIXO, E = *3* CM, L = *16* CM, PARA PORTAS DE  GIRO DE *60 CM A 120* CM  X *210* CM, PINUS / EUCALIPTO / VIROLA OU EQUIVALENTE DA REGIAO (NAO INCLUI ALIZARES)                                                                                                                                                                                                                                                                                 </v>
          </cell>
          <cell r="C462" t="str">
            <v xml:space="preserve">JG    </v>
          </cell>
        </row>
        <row r="463">
          <cell r="A463">
            <v>39837</v>
          </cell>
          <cell r="B463" t="str">
            <v xml:space="preserve">BATENTE/PORTAL/ADUELA/MARCO, EM MDF/PVC WOOD/POLIESTIRENO OU MADEIRA LAMINADA, L = *9,0* CM COM GUARNICAO REGULAVEL 2 FACES = *35* MM, PRIMER                                                                                                                                                                                                                                                                                                                                                             </v>
          </cell>
          <cell r="C463" t="str">
            <v xml:space="preserve">JG    </v>
          </cell>
        </row>
        <row r="464">
          <cell r="A464">
            <v>43366</v>
          </cell>
          <cell r="B464" t="str">
            <v xml:space="preserve">BENTONITA, ARGILA CONSTITUIDA POR  MONTMORILONITA                                                                                                                                                                                                                                                                                                                                                                                                                                                         </v>
          </cell>
          <cell r="C464" t="str">
            <v xml:space="preserve">KG    </v>
          </cell>
        </row>
        <row r="465">
          <cell r="A465">
            <v>10535</v>
          </cell>
          <cell r="B465" t="str">
            <v xml:space="preserve">BETONEIRA CAPACIDADE NOMINAL 400 L, CAPACIDADE DE MISTURA  280 L, MOTOR ELETRICO TRIFASICO 220/380 V POTENCIA 2 CV, SEM CARREGADOR                                                                                                                                                                                                                                                                                                                                                                        </v>
          </cell>
          <cell r="C465" t="str">
            <v xml:space="preserve">UN    </v>
          </cell>
        </row>
        <row r="466">
          <cell r="A466">
            <v>10537</v>
          </cell>
          <cell r="B466" t="str">
            <v xml:space="preserve">BETONEIRA CAPACIDADE NOMINAL 400 L, CAPACIDADE DE MISTURA 310 L, MOTOR A DIESEL POTENCIA 5 CV, SEM CARREGADOR                                                                                                                                                                                                                                                                                                                                                                                             </v>
          </cell>
          <cell r="C466" t="str">
            <v xml:space="preserve">UN    </v>
          </cell>
        </row>
        <row r="467">
          <cell r="A467">
            <v>13891</v>
          </cell>
          <cell r="B467" t="str">
            <v xml:space="preserve">BETONEIRA CAPACIDADE NOMINAL 400 L, CAPACIDADE DE MISTURA 310 L, MOTOR A GASOLINA POTENCIA 5,5 CV, SEM CARREGADOR                                                                                                                                                                                                                                                                                                                                                                                         </v>
          </cell>
          <cell r="C467" t="str">
            <v xml:space="preserve">UN    </v>
          </cell>
        </row>
        <row r="468">
          <cell r="A468">
            <v>44492</v>
          </cell>
          <cell r="B468" t="str">
            <v xml:space="preserve">BETONEIRA CAPACIDADE NOMINAL 600 L, CAPACIDADE DE MISTURA 440 L, MOTOR A GASOLINA POTENCIA 10 HP, COM  CARREGADOR                                                                                                                                                                                                                                                                                                                                                                                         </v>
          </cell>
          <cell r="C468" t="str">
            <v xml:space="preserve">UN    </v>
          </cell>
        </row>
        <row r="469">
          <cell r="A469">
            <v>36396</v>
          </cell>
          <cell r="B469" t="str">
            <v xml:space="preserve">BETONEIRA, CAPACIDADE NOMINAL 400 L, CAPACIDADE DE MISTURA 310L, MOTOR ELETRICO TRIFASICO 220/380V POTENCIA 2 CV, SEM CARREGADOR                                                                                                                                                                                                                                                                                                                                                                          </v>
          </cell>
          <cell r="C469" t="str">
            <v xml:space="preserve">UN    </v>
          </cell>
        </row>
        <row r="470">
          <cell r="A470">
            <v>36397</v>
          </cell>
          <cell r="B470" t="str">
            <v xml:space="preserve">BETONEIRA, CAPACIDADE NOMINAL 600 L, CAPACIDADE DE MISTURA  360L, MOTOR ELETRICO TRIFASICO 220/380V, POTENCIA 4CV, EXCLUSO CARREGADOR                                                                                                                                                                                                                                                                                                                                                                     </v>
          </cell>
          <cell r="C470" t="str">
            <v xml:space="preserve">UN    </v>
          </cell>
        </row>
        <row r="471">
          <cell r="A471">
            <v>36398</v>
          </cell>
          <cell r="B471" t="str">
            <v xml:space="preserve">BETONEIRA, CAPACIDADE NOMINAL 600 L, CAPACIDADE DE MISTURA 440 L, MOTOR A DIESEL POTENCIA 10 CV, COM CARREGADOR                                                                                                                                                                                                                                                                                                                                                                                           </v>
          </cell>
          <cell r="C471" t="str">
            <v xml:space="preserve">UN    </v>
          </cell>
        </row>
        <row r="472">
          <cell r="A472">
            <v>647</v>
          </cell>
          <cell r="B472" t="str">
            <v xml:space="preserve">BLASTER, DINAMITADOR OU CABO DE FOGO                                                                                                                                                                                                                                                                                                                                                                                                                                                                      </v>
          </cell>
          <cell r="C472" t="str">
            <v xml:space="preserve">H     </v>
          </cell>
        </row>
        <row r="473">
          <cell r="A473">
            <v>40920</v>
          </cell>
          <cell r="B473" t="str">
            <v xml:space="preserve">BLASTER, DINAMITADOR OU CABO DE FOGO (MENSALISTA)                                                                                                                                                                                                                                                                                                                                                                                                                                                         </v>
          </cell>
          <cell r="C473" t="str">
            <v xml:space="preserve">MES   </v>
          </cell>
        </row>
        <row r="474">
          <cell r="A474">
            <v>715</v>
          </cell>
          <cell r="B474" t="str">
            <v xml:space="preserve">BLOCO / TIJOLO DE VIDRO INCOLOR, CANELADO / ONDULADO, *19 X 19 X 8* CM (A X L X E)                                                                                                                                                                                                                                                                                                                                                                                                                        </v>
          </cell>
          <cell r="C474" t="str">
            <v xml:space="preserve">UN    </v>
          </cell>
        </row>
        <row r="475">
          <cell r="A475">
            <v>716</v>
          </cell>
          <cell r="B475" t="str">
            <v xml:space="preserve">BLOCO / TIJOLO DE VIDRO INCOLOR, XADREZ, *20 X 20 X 10* CM (A X L X E)                                                                                                                                                                                                                                                                                                                                                                                                                                    </v>
          </cell>
          <cell r="C475" t="str">
            <v xml:space="preserve">UN    </v>
          </cell>
        </row>
        <row r="476">
          <cell r="A476">
            <v>38783</v>
          </cell>
          <cell r="B476" t="str">
            <v xml:space="preserve">BLOCO CERAMICO / TIJOLO VAZADO PARA ALVENARIA DE VEDACAO, FUROS NA HORIZONTAL, 11,5 X 19 X 19 CM (NBR 15270)                                                                                                                                                                                                                                                                                                                                                                                              </v>
          </cell>
          <cell r="C476" t="str">
            <v xml:space="preserve">UN    </v>
          </cell>
        </row>
        <row r="477">
          <cell r="A477">
            <v>37593</v>
          </cell>
          <cell r="B477" t="str">
            <v xml:space="preserve">BLOCO CERAMICO / TIJOLO VAZADO PARA ALVENARIA DE VEDACAO, FUROS NA VERTICAL, 14 X 19 X 39 CM (NBR 15270)                                                                                                                                                                                                                                                                                                                                                                                                  </v>
          </cell>
          <cell r="C477" t="str">
            <v xml:space="preserve">UN    </v>
          </cell>
        </row>
        <row r="478">
          <cell r="A478">
            <v>37594</v>
          </cell>
          <cell r="B478" t="str">
            <v xml:space="preserve">BLOCO CERAMICO / TIJOLO VAZADO PARA ALVENARIA DE VEDACAO, FUROS NA VERTICAL, 19 X 19 X 39 CM (NBR 15270)                                                                                                                                                                                                                                                                                                                                                                                                  </v>
          </cell>
          <cell r="C478" t="str">
            <v xml:space="preserve">UN    </v>
          </cell>
        </row>
        <row r="479">
          <cell r="A479">
            <v>37592</v>
          </cell>
          <cell r="B479" t="str">
            <v xml:space="preserve">BLOCO CERAMICO / TIJOLO VAZADO PARA ALVENARIA DE VEDACAO, FUROS NA VERTICAL,, 9 X 19 X 39 CM (NBR 15270)                                                                                                                                                                                                                                                                                                                                                                                                  </v>
          </cell>
          <cell r="C479" t="str">
            <v xml:space="preserve">UN    </v>
          </cell>
        </row>
        <row r="480">
          <cell r="A480">
            <v>7270</v>
          </cell>
          <cell r="B480" t="str">
            <v xml:space="preserve">BLOCO CERAMICO / TIJOLO VAZADO PARA ALVENARIA DE VEDACAO, 4 FUROS NA HORIZONTAL, DE 9 X 9 X 19 CM (L X A X C)                                                                                                                                                                                                                                                                                                                                                                                             </v>
          </cell>
          <cell r="C480" t="str">
            <v xml:space="preserve">UN    </v>
          </cell>
        </row>
        <row r="481">
          <cell r="A481">
            <v>7267</v>
          </cell>
          <cell r="B481" t="str">
            <v xml:space="preserve">BLOCO CERAMICO / TIJOLO VAZADO PARA ALVENARIA DE VEDACAO, 6 FUROS NA HORIZONTAL, 9 X 14 X 19 CM (L X A X C)                                                                                                                                                                                                                                                                                                                                                                                               </v>
          </cell>
          <cell r="C481" t="str">
            <v xml:space="preserve">UN    </v>
          </cell>
        </row>
        <row r="482">
          <cell r="A482">
            <v>7271</v>
          </cell>
          <cell r="B482" t="str">
            <v xml:space="preserve">BLOCO CERAMICO / TIJOLO VAZADO PARA ALVENARIA DE VEDACAO, 8 FUROS NA HORIZONTAL, DE 9 X 19 X 19 CM (L XA X C)                                                                                                                                                                                                                                                                                                                                                                                             </v>
          </cell>
          <cell r="C482" t="str">
            <v xml:space="preserve">UN    </v>
          </cell>
        </row>
        <row r="483">
          <cell r="A483">
            <v>7268</v>
          </cell>
          <cell r="B483" t="str">
            <v xml:space="preserve">BLOCO CERAMICO / TIJOLO VAZADO PARA ALVENARIA DE VEDACAO, 8 FUROS NA HORIZONTAL, 9 X 19 X 29 CM (L X A X C)                                                                                                                                                                                                                                                                                                                                                                                               </v>
          </cell>
          <cell r="C483" t="str">
            <v xml:space="preserve">UN    </v>
          </cell>
        </row>
        <row r="484">
          <cell r="A484">
            <v>41372</v>
          </cell>
          <cell r="B484" t="str">
            <v xml:space="preserve">BLOCO CONCRETO CELULAR AUTOCLAVADO 12,5 X 30 X 60 CM (E X A X C)                                                                                                                                                                                                                                                                                                                                                                                                                                          </v>
          </cell>
          <cell r="C484" t="str">
            <v xml:space="preserve">M2    </v>
          </cell>
        </row>
        <row r="485">
          <cell r="A485">
            <v>41371</v>
          </cell>
          <cell r="B485" t="str">
            <v xml:space="preserve">BLOCO CONCRETO CELULAR AUTOCLAVADO 7,5 X 30 X 60 CM (E X A X C)                                                                                                                                                                                                                                                                                                                                                                                                                                           </v>
          </cell>
          <cell r="C485" t="str">
            <v xml:space="preserve">M2    </v>
          </cell>
        </row>
        <row r="486">
          <cell r="A486">
            <v>34556</v>
          </cell>
          <cell r="B486" t="str">
            <v xml:space="preserve">BLOCO DE CONCRETO ESTRUTURAL 14 X 19 X 29 CM, FBK 10 MPA (NBR 6136)                                                                                                                                                                                                                                                                                                                                                                                                                                       </v>
          </cell>
          <cell r="C486" t="str">
            <v xml:space="preserve">UN    </v>
          </cell>
        </row>
        <row r="487">
          <cell r="A487">
            <v>37873</v>
          </cell>
          <cell r="B487" t="str">
            <v xml:space="preserve">BLOCO DE CONCRETO ESTRUTURAL 14 X 19 X 29 CM, FBK 12 MPA (NBR 6136)                                                                                                                                                                                                                                                                                                                                                                                                                                       </v>
          </cell>
          <cell r="C487" t="str">
            <v xml:space="preserve">UN    </v>
          </cell>
        </row>
        <row r="488">
          <cell r="A488">
            <v>34564</v>
          </cell>
          <cell r="B488" t="str">
            <v xml:space="preserve">BLOCO DE CONCRETO ESTRUTURAL 14 X 19 X 29 CM, FBK 14 MPA (NBR 6136)                                                                                                                                                                                                                                                                                                                                                                                                                                       </v>
          </cell>
          <cell r="C488" t="str">
            <v xml:space="preserve">UN    </v>
          </cell>
        </row>
        <row r="489">
          <cell r="A489">
            <v>34565</v>
          </cell>
          <cell r="B489" t="str">
            <v xml:space="preserve">BLOCO DE CONCRETO ESTRUTURAL 14 X 19 X 29 CM, FBK 16 MPA (NBR 6136)                                                                                                                                                                                                                                                                                                                                                                                                                                       </v>
          </cell>
          <cell r="C489" t="str">
            <v xml:space="preserve">UN    </v>
          </cell>
        </row>
        <row r="490">
          <cell r="A490">
            <v>38590</v>
          </cell>
          <cell r="B490" t="str">
            <v xml:space="preserve">BLOCO DE CONCRETO ESTRUTURAL 14 X 19 X 29 CM, FBK 4,5 MPA (NBR 6136)                                                                                                                                                                                                                                                                                                                                                                                                                                      </v>
          </cell>
          <cell r="C490" t="str">
            <v xml:space="preserve">UN    </v>
          </cell>
        </row>
        <row r="491">
          <cell r="A491">
            <v>34566</v>
          </cell>
          <cell r="B491" t="str">
            <v xml:space="preserve">BLOCO DE CONCRETO ESTRUTURAL 14 X 19 X 29 CM, FBK 6 MPA (NBR 6136)                                                                                                                                                                                                                                                                                                                                                                                                                                        </v>
          </cell>
          <cell r="C491" t="str">
            <v xml:space="preserve">UN    </v>
          </cell>
        </row>
        <row r="492">
          <cell r="A492">
            <v>34567</v>
          </cell>
          <cell r="B492" t="str">
            <v xml:space="preserve">BLOCO DE CONCRETO ESTRUTURAL 14 X 19 X 29 CM, FBK 8 MPA (NBR 6136)                                                                                                                                                                                                                                                                                                                                                                                                                                        </v>
          </cell>
          <cell r="C492" t="str">
            <v xml:space="preserve">UN    </v>
          </cell>
        </row>
        <row r="493">
          <cell r="A493">
            <v>38591</v>
          </cell>
          <cell r="B493" t="str">
            <v xml:space="preserve">BLOCO DE CONCRETO ESTRUTURAL 14 X 19 X 34 CM, FBK 4,5 MPA (NBR 6136)                                                                                                                                                                                                                                                                                                                                                                                                                                      </v>
          </cell>
          <cell r="C493" t="str">
            <v xml:space="preserve">UN    </v>
          </cell>
        </row>
        <row r="494">
          <cell r="A494">
            <v>34568</v>
          </cell>
          <cell r="B494" t="str">
            <v xml:space="preserve">BLOCO DE CONCRETO ESTRUTURAL 14 X 19 X 39 CM, FBK 10 MPA (NBR 6136)                                                                                                                                                                                                                                                                                                                                                                                                                                       </v>
          </cell>
          <cell r="C494" t="str">
            <v xml:space="preserve">UN    </v>
          </cell>
        </row>
        <row r="495">
          <cell r="A495">
            <v>34569</v>
          </cell>
          <cell r="B495" t="str">
            <v xml:space="preserve">BLOCO DE CONCRETO ESTRUTURAL 14 X 19 X 39 CM, FBK 12 MPA (NBR 6136)                                                                                                                                                                                                                                                                                                                                                                                                                                       </v>
          </cell>
          <cell r="C495" t="str">
            <v xml:space="preserve">UN    </v>
          </cell>
        </row>
        <row r="496">
          <cell r="A496">
            <v>34570</v>
          </cell>
          <cell r="B496" t="str">
            <v xml:space="preserve">BLOCO DE CONCRETO ESTRUTURAL 14 X 19 X 39 CM, FBK 14 MPA (NBR 6136)                                                                                                                                                                                                                                                                                                                                                                                                                                       </v>
          </cell>
          <cell r="C496" t="str">
            <v xml:space="preserve">UN    </v>
          </cell>
        </row>
        <row r="497">
          <cell r="A497">
            <v>25070</v>
          </cell>
          <cell r="B497" t="str">
            <v xml:space="preserve">BLOCO DE CONCRETO ESTRUTURAL 14 X 19 X 39 CM, FBK 4,5 MPA (NBR 6136)                                                                                                                                                                                                                                                                                                                                                                                                                                      </v>
          </cell>
          <cell r="C497" t="str">
            <v xml:space="preserve">UN    </v>
          </cell>
        </row>
        <row r="498">
          <cell r="A498">
            <v>34571</v>
          </cell>
          <cell r="B498" t="str">
            <v xml:space="preserve">BLOCO DE CONCRETO ESTRUTURAL 14 X 19 X 39 CM, FBK 6 MPA (NBR 6136)                                                                                                                                                                                                                                                                                                                                                                                                                                        </v>
          </cell>
          <cell r="C498" t="str">
            <v xml:space="preserve">UN    </v>
          </cell>
        </row>
        <row r="499">
          <cell r="A499">
            <v>34573</v>
          </cell>
          <cell r="B499" t="str">
            <v xml:space="preserve">BLOCO DE CONCRETO ESTRUTURAL 14 X 19 X 39 CM, FBK 8 MPA (NBR 6136)                                                                                                                                                                                                                                                                                                                                                                                                                                        </v>
          </cell>
          <cell r="C499" t="str">
            <v xml:space="preserve">UN    </v>
          </cell>
        </row>
        <row r="500">
          <cell r="A500">
            <v>37107</v>
          </cell>
          <cell r="B500" t="str">
            <v xml:space="preserve">BLOCO DE CONCRETO ESTRUTURAL 14 X 19 X 39, FCK 16 MPA (NBR 6136)                                                                                                                                                                                                                                                                                                                                                                                                                                          </v>
          </cell>
          <cell r="C500" t="str">
            <v xml:space="preserve">UN    </v>
          </cell>
        </row>
        <row r="501">
          <cell r="A501">
            <v>34576</v>
          </cell>
          <cell r="B501" t="str">
            <v xml:space="preserve">BLOCO DE CONCRETO ESTRUTURAL 19 X 19 X 39 CM, FBK 10 MPA (NBR 6136)                                                                                                                                                                                                                                                                                                                                                                                                                                       </v>
          </cell>
          <cell r="C501" t="str">
            <v xml:space="preserve">UN    </v>
          </cell>
        </row>
        <row r="502">
          <cell r="A502">
            <v>34577</v>
          </cell>
          <cell r="B502" t="str">
            <v xml:space="preserve">BLOCO DE CONCRETO ESTRUTURAL 19 X 19 X 39 CM, FBK 12 MPA (NBR 6136)                                                                                                                                                                                                                                                                                                                                                                                                                                       </v>
          </cell>
          <cell r="C502" t="str">
            <v xml:space="preserve">UN    </v>
          </cell>
        </row>
        <row r="503">
          <cell r="A503">
            <v>34578</v>
          </cell>
          <cell r="B503" t="str">
            <v xml:space="preserve">BLOCO DE CONCRETO ESTRUTURAL 19 X 19 X 39 CM, FBK 14 MPA (NBR 6136)                                                                                                                                                                                                                                                                                                                                                                                                                                       </v>
          </cell>
          <cell r="C503" t="str">
            <v xml:space="preserve">UN    </v>
          </cell>
        </row>
        <row r="504">
          <cell r="A504">
            <v>34579</v>
          </cell>
          <cell r="B504" t="str">
            <v xml:space="preserve">BLOCO DE CONCRETO ESTRUTURAL 19 X 19 X 39 CM, FBK 16 MPA (NBR 6136)                                                                                                                                                                                                                                                                                                                                                                                                                                       </v>
          </cell>
          <cell r="C504" t="str">
            <v xml:space="preserve">UN    </v>
          </cell>
        </row>
        <row r="505">
          <cell r="A505">
            <v>25067</v>
          </cell>
          <cell r="B505" t="str">
            <v xml:space="preserve">BLOCO DE CONCRETO ESTRUTURAL 19 X 19 X 39 CM, FBK 4,5 MPA (NBR 6136)                                                                                                                                                                                                                                                                                                                                                                                                                                      </v>
          </cell>
          <cell r="C505" t="str">
            <v xml:space="preserve">UN    </v>
          </cell>
        </row>
        <row r="506">
          <cell r="A506">
            <v>34580</v>
          </cell>
          <cell r="B506" t="str">
            <v xml:space="preserve">BLOCO DE CONCRETO ESTRUTURAL 19 X 19 X 39 CM, FBK 8 MPA (NBR 6136)                                                                                                                                                                                                                                                                                                                                                                                                                                        </v>
          </cell>
          <cell r="C506" t="str">
            <v xml:space="preserve">UN    </v>
          </cell>
        </row>
        <row r="507">
          <cell r="A507">
            <v>25071</v>
          </cell>
          <cell r="B507" t="str">
            <v xml:space="preserve">BLOCO DE CONCRETO ESTRUTURAL 9 X 19 X 39 CM, FBK 4,5 MPA (NBR 6136)                                                                                                                                                                                                                                                                                                                                                                                                                                       </v>
          </cell>
          <cell r="C507" t="str">
            <v xml:space="preserve">UN    </v>
          </cell>
        </row>
        <row r="508">
          <cell r="A508">
            <v>44171</v>
          </cell>
          <cell r="B508" t="str">
            <v xml:space="preserve">BLOCO DE ENGATE RAPIDO PARA BASTIDOR TIPO M10                                                                                                                                                                                                                                                                                                                                                                                                                                                             </v>
          </cell>
          <cell r="C508" t="str">
            <v xml:space="preserve">UN    </v>
          </cell>
        </row>
        <row r="509">
          <cell r="A509">
            <v>38395</v>
          </cell>
          <cell r="B509" t="str">
            <v xml:space="preserve">BLOCO DE ESPUMA MULTIUSO *23 X 13 X 8* CM                                                                                                                                                                                                                                                                                                                                                                                                                                                                 </v>
          </cell>
          <cell r="C509" t="str">
            <v xml:space="preserve">UN    </v>
          </cell>
        </row>
        <row r="510">
          <cell r="A510">
            <v>34583</v>
          </cell>
          <cell r="B510" t="str">
            <v xml:space="preserve">BLOCO DE GESSO COMPACTO / MACICO, BRANCO, E = 10 CM, DIMENSOES *67 X 50* CM                                                                                                                                                                                                                                                                                                                                                                                                                               </v>
          </cell>
          <cell r="C510" t="str">
            <v xml:space="preserve">M2    </v>
          </cell>
        </row>
        <row r="511">
          <cell r="A511">
            <v>34584</v>
          </cell>
          <cell r="B511" t="str">
            <v xml:space="preserve">BLOCO DE GESSO VAZADO, BRANCO, E = *7* CM, DIMENSOES *67 X 50* CM                                                                                                                                                                                                                                                                                                                                                                                                                                         </v>
          </cell>
          <cell r="C511" t="str">
            <v xml:space="preserve">M2    </v>
          </cell>
        </row>
        <row r="512">
          <cell r="A512">
            <v>709</v>
          </cell>
          <cell r="B512" t="str">
            <v xml:space="preserve">BLOCO DE POLIETILENO ALTA DENSIDADE, *27* X *30* X *100* CM, ACOMPANHADOS PLACAS  TERMINAIS  E LONGARINAS, PARA FUNDO DE FILTRO                                                                                                                                                                                                                                                                                                                                                                           </v>
          </cell>
          <cell r="C512" t="str">
            <v xml:space="preserve">M2    </v>
          </cell>
        </row>
        <row r="513">
          <cell r="A513">
            <v>34599</v>
          </cell>
          <cell r="B513" t="str">
            <v xml:space="preserve">BLOCO DE VEDACAO CONCRETO APARENTE 9 X 19 X 39 CM (CLASSE C - NBR 6136)                                                                                                                                                                                                                                                                                                                                                                                                                                   </v>
          </cell>
          <cell r="C513" t="str">
            <v xml:space="preserve">UN    </v>
          </cell>
        </row>
        <row r="514">
          <cell r="A514">
            <v>34592</v>
          </cell>
          <cell r="B514" t="str">
            <v xml:space="preserve">BLOCO DE VEDACAO CONCRETO 14 X 19 X 29 CM (CLASSE C - NBR 6136)                                                                                                                                                                                                                                                                                                                                                                                                                                           </v>
          </cell>
          <cell r="C514" t="str">
            <v xml:space="preserve">UN    </v>
          </cell>
        </row>
        <row r="515">
          <cell r="A515">
            <v>37103</v>
          </cell>
          <cell r="B515" t="str">
            <v xml:space="preserve">BLOCO DE VEDACAO DE CONCRETO APARENTE 14 X 19 X 39 CM (CLASSE C - NBR 6136)                                                                                                                                                                                                                                                                                                                                                                                                                               </v>
          </cell>
          <cell r="C515" t="str">
            <v xml:space="preserve">UN    </v>
          </cell>
        </row>
        <row r="516">
          <cell r="A516">
            <v>34555</v>
          </cell>
          <cell r="B516" t="str">
            <v xml:space="preserve">BLOCO DE VEDACAO DE CONCRETO APARENTE 19 X 19 X 39 CM  (CLASSE C - NBR 6136)                                                                                                                                                                                                                                                                                                                                                                                                                              </v>
          </cell>
          <cell r="C516" t="str">
            <v xml:space="preserve">UN    </v>
          </cell>
        </row>
        <row r="517">
          <cell r="A517">
            <v>674</v>
          </cell>
          <cell r="B517" t="str">
            <v xml:space="preserve">BLOCO DE VEDACAO DE CONCRETO CELULAR AUTOCLAVADO 10 X 30 X 60 CM (E X A X C)                                                                                                                                                                                                                                                                                                                                                                                                                              </v>
          </cell>
          <cell r="C517" t="str">
            <v xml:space="preserve">M2    </v>
          </cell>
        </row>
        <row r="518">
          <cell r="A518">
            <v>34600</v>
          </cell>
          <cell r="B518" t="str">
            <v xml:space="preserve">BLOCO DE VEDACAO DE CONCRETO CELULAR AUTOCLAVADO 15 X 30 X 60 CM (E X A X C)                                                                                                                                                                                                                                                                                                                                                                                                                              </v>
          </cell>
          <cell r="C518" t="str">
            <v xml:space="preserve">M2    </v>
          </cell>
        </row>
        <row r="519">
          <cell r="A519">
            <v>652</v>
          </cell>
          <cell r="B519" t="str">
            <v xml:space="preserve">BLOCO DE VEDACAO DE CONCRETO CELULAR AUTOCLAVADO 20 X 30 X 60 CM (E X A X C)                                                                                                                                                                                                                                                                                                                                                                                                                              </v>
          </cell>
          <cell r="C519" t="str">
            <v xml:space="preserve">M2    </v>
          </cell>
        </row>
        <row r="520">
          <cell r="A520">
            <v>651</v>
          </cell>
          <cell r="B520" t="str">
            <v xml:space="preserve">BLOCO DE VEDACAO DE CONCRETO 14 X 19 X 39 CM (CLASSE C - NBR 6136)                                                                                                                                                                                                                                                                                                                                                                                                                                        </v>
          </cell>
          <cell r="C520" t="str">
            <v xml:space="preserve">UN    </v>
          </cell>
        </row>
        <row r="521">
          <cell r="A521">
            <v>654</v>
          </cell>
          <cell r="B521" t="str">
            <v xml:space="preserve">BLOCO DE VEDACAO DE CONCRETO 19 X 19 X 39 CM (CLASSE C - NBR 6136)                                                                                                                                                                                                                                                                                                                                                                                                                                        </v>
          </cell>
          <cell r="C521" t="str">
            <v xml:space="preserve">UN    </v>
          </cell>
        </row>
        <row r="522">
          <cell r="A522">
            <v>650</v>
          </cell>
          <cell r="B522" t="str">
            <v xml:space="preserve">BLOCO DE VEDACAO DE CONCRETO, 9 X 19 X 39 CM (CLASSE C - NBR 6136)                                                                                                                                                                                                                                                                                                                                                                                                                                        </v>
          </cell>
          <cell r="C522" t="str">
            <v xml:space="preserve">UN    </v>
          </cell>
        </row>
        <row r="523">
          <cell r="A523">
            <v>718</v>
          </cell>
          <cell r="B523" t="str">
            <v xml:space="preserve">BLOCO DE VIDRO / ELEMENTO VAZADO, INCOLOR, VENEZIANA, *20 X 20 X 6* CM (A X L X E)                                                                                                                                                                                                                                                                                                                                                                                                                        </v>
          </cell>
          <cell r="C523" t="str">
            <v xml:space="preserve">UN    </v>
          </cell>
        </row>
        <row r="524">
          <cell r="A524">
            <v>11981</v>
          </cell>
          <cell r="B524" t="str">
            <v xml:space="preserve">BLOCO DE VIDRO / ELEMENTO VAZADO, INCOLOR, VENEZIANA, DE *20 X 10 X 8* CM (A X L X E)                                                                                                                                                                                                                                                                                                                                                                                                                     </v>
          </cell>
          <cell r="C524" t="str">
            <v xml:space="preserve">UN    </v>
          </cell>
        </row>
        <row r="525">
          <cell r="A525">
            <v>34586</v>
          </cell>
          <cell r="B525" t="str">
            <v xml:space="preserve">BLOCO ESTRUTURAL CERAMICO 14 X 19 X 29 CM, 6,0 MPA (NBR 15270)                                                                                                                                                                                                                                                                                                                                                                                                                                            </v>
          </cell>
          <cell r="C525" t="str">
            <v xml:space="preserve">UN    </v>
          </cell>
        </row>
        <row r="526">
          <cell r="A526">
            <v>38603</v>
          </cell>
          <cell r="B526" t="str">
            <v xml:space="preserve">BLOCO ESTRUTURAL CERAMICO 14 X 19 X 34 CM, 6,0 MPA (NBR 15270)                                                                                                                                                                                                                                                                                                                                                                                                                                            </v>
          </cell>
          <cell r="C526" t="str">
            <v xml:space="preserve">UN    </v>
          </cell>
        </row>
        <row r="527">
          <cell r="A527">
            <v>34588</v>
          </cell>
          <cell r="B527" t="str">
            <v xml:space="preserve">BLOCO ESTRUTURAL CERAMICO 14 X 19 X 39 CM, 6,0 MPA (NBR 15270)                                                                                                                                                                                                                                                                                                                                                                                                                                            </v>
          </cell>
          <cell r="C527" t="str">
            <v xml:space="preserve">UN    </v>
          </cell>
        </row>
        <row r="528">
          <cell r="A528">
            <v>34590</v>
          </cell>
          <cell r="B528" t="str">
            <v xml:space="preserve">BLOCO ESTRUTURAL CERAMICO 19 X 19 X 29 CM, 6,0 MPA (NBR 15270)                                                                                                                                                                                                                                                                                                                                                                                                                                            </v>
          </cell>
          <cell r="C528" t="str">
            <v xml:space="preserve">UN    </v>
          </cell>
        </row>
        <row r="529">
          <cell r="A529">
            <v>34591</v>
          </cell>
          <cell r="B529" t="str">
            <v xml:space="preserve">BLOCO ESTRUTURAL CERAMICO 19 X 19 X 39 CM, 6,0 MPA (NBR 15270)                                                                                                                                                                                                                                                                                                                                                                                                                                            </v>
          </cell>
          <cell r="C529" t="str">
            <v xml:space="preserve">UN    </v>
          </cell>
        </row>
        <row r="530">
          <cell r="A530">
            <v>40517</v>
          </cell>
          <cell r="B530" t="str">
            <v xml:space="preserve">BLOQUETE/PISO DE CONCRETO - MODELO BLOCO PISOGRAMA/CONCREGRAMA 2 FUROS, DIMENSOES APROX. DE 35 CM X 15 CM E ESPESSURA DE 7 CM (+/- 1 CM), COR NATURAL                                                                                                                                                                                                                                                                                                                                                     </v>
          </cell>
          <cell r="C530" t="str">
            <v xml:space="preserve">M2    </v>
          </cell>
        </row>
        <row r="531">
          <cell r="A531">
            <v>40515</v>
          </cell>
          <cell r="B531" t="str">
            <v xml:space="preserve">BLOQUETE/PISO DE CONCRETO - MODELO PISOGRAMA/CONCREGRAMA/PAVI-GRADE/GRAMEIRO, DIMENSOES APROXIMADAS DE 60 CM X 45 CM E ESPESSURA DE 8 CM (+/- 1 CM), COR NATURAL                                                                                                                                                                                                                                                                                                                                          </v>
          </cell>
          <cell r="C531" t="str">
            <v xml:space="preserve">M2    </v>
          </cell>
        </row>
        <row r="532">
          <cell r="A532">
            <v>40529</v>
          </cell>
          <cell r="B532" t="str">
            <v xml:space="preserve">BLOQUETE/PISO INTERTRAVADO DE CONCRETO - MODELO ONDA/16 FACES/RETANGULAR/TIJOLINHO/PAVER/HOLANDES/PARALELEPIPEDO, *22 CM X *11 CM, E = 10 CM, RESISTENCIA DE 50 MPA (NBR 9781), COR NATURAL                                                                                                                                                                                                                                                                                                               </v>
          </cell>
          <cell r="C532" t="str">
            <v xml:space="preserve">M2    </v>
          </cell>
        </row>
        <row r="533">
          <cell r="A533">
            <v>36170</v>
          </cell>
          <cell r="B533" t="str">
            <v xml:space="preserve">BLOQUETE/PISO INTERTRAVADO DE CONCRETO - MODELO ONDA/16 FACES/RETANGULAR/TIJOLINHO/PAVER/HOLANDES/PARALELEPIPEDO, *22 CM X 11* CM, E = 8 CM, RESISTENCIA DE 35 MPA (NBR 9781), COR NATURAL                                                                                                                                                                                                                                                                                                                </v>
          </cell>
          <cell r="C533" t="str">
            <v xml:space="preserve">M2    </v>
          </cell>
        </row>
        <row r="534">
          <cell r="A534">
            <v>40524</v>
          </cell>
          <cell r="B534" t="str">
            <v xml:space="preserve">BLOQUETE/PISO INTERTRAVADO DE CONCRETO - MODELO ONDA/16 FACES/RETANGULAR/TIJOLINHO/PAVER/HOLANDES/PARALELEPIPEDO, 20 CM X 10 CM, E = 10 CM, RESISTENCIA DE 35 MPA (NBR 9781), COR NATURAL                                                                                                                                                                                                                                                                                                                 </v>
          </cell>
          <cell r="C534" t="str">
            <v xml:space="preserve">M2    </v>
          </cell>
        </row>
        <row r="535">
          <cell r="A535">
            <v>36156</v>
          </cell>
          <cell r="B535" t="str">
            <v xml:space="preserve">BLOQUETE/PISO INTERTRAVADO DE CONCRETO - MODELO ONDA/16 FACES/RETANGULAR/TIJOLINHO/PAVER/HOLANDES/PARALELEPIPEDO, 20 CM X 10 CM, E = 6 CM, RESISTENCIA DE 35 MPA (NBR 9781), COLORIDO                                                                                                                                                                                                                                                                                                                     </v>
          </cell>
          <cell r="C535" t="str">
            <v xml:space="preserve">M2    </v>
          </cell>
        </row>
        <row r="536">
          <cell r="A536">
            <v>36155</v>
          </cell>
          <cell r="B536" t="str">
            <v xml:space="preserve">BLOQUETE/PISO INTERTRAVADO DE CONCRETO - MODELO ONDA/16 FACES/RETANGULAR/TIJOLINHO/PAVER/HOLANDES/PARALELEPIPEDO, 20 CM X 10 CM, E = 6 CM, RESISTENCIA DE 35 MPA (NBR 9781), COR NATURAL                                                                                                                                                                                                                                                                                                                  </v>
          </cell>
          <cell r="C536" t="str">
            <v xml:space="preserve">M2    </v>
          </cell>
        </row>
        <row r="537">
          <cell r="A537">
            <v>36154</v>
          </cell>
          <cell r="B537" t="str">
            <v xml:space="preserve">BLOQUETE/PISO INTERTRAVADO DE CONCRETO - MODELO ONDA/16 FACES/RETANGULAR/TIJOLINHO/PAVER/HOLANDES/PARALELEPIPEDO, 20 CM X 10 CM, E = 8 CM, RESISTENCIA DE 35 MPA (NBR 9781), COLORIDO                                                                                                                                                                                                                                                                                                                     </v>
          </cell>
          <cell r="C537" t="str">
            <v xml:space="preserve">M2    </v>
          </cell>
        </row>
        <row r="538">
          <cell r="A538">
            <v>695</v>
          </cell>
          <cell r="B538" t="str">
            <v xml:space="preserve">BLOQUETE/PISO INTERTRAVADO DE CONCRETO - MODELO RAQUETE, *22 CM X 13,5* CM, E = 6 CM, RESISTENCIA DE 35 MPA (NBR 9781), COR NATURAL                                                                                                                                                                                                                                                                                                                                                                       </v>
          </cell>
          <cell r="C538" t="str">
            <v xml:space="preserve">M2    </v>
          </cell>
        </row>
        <row r="539">
          <cell r="A539">
            <v>679</v>
          </cell>
          <cell r="B539" t="str">
            <v xml:space="preserve">BLOQUETE/PISO INTERTRAVADO DE CONCRETO - MODELO SEXTAVADO / HEXAGONAL, 25 CM X 25 CM, E = 10 CM, RESISTENCIA DE 35 MPA (NBR 9781), COR NATURAL                                                                                                                                                                                                                                                                                                                                                            </v>
          </cell>
          <cell r="C539" t="str">
            <v xml:space="preserve">M2    </v>
          </cell>
        </row>
        <row r="540">
          <cell r="A540">
            <v>711</v>
          </cell>
          <cell r="B540" t="str">
            <v xml:space="preserve">BLOQUETE/PISO INTERTRAVADO DE CONCRETO - MODELO SEXTAVADO / HEXAGONAL, 25 CM X 25 CM, E = 6 CM, RESISTENCIA DE 35 MPA (NBR 9781), COR NATURAL                                                                                                                                                                                                                                                                                                                                                             </v>
          </cell>
          <cell r="C540" t="str">
            <v xml:space="preserve">M2    </v>
          </cell>
        </row>
        <row r="541">
          <cell r="A541">
            <v>712</v>
          </cell>
          <cell r="B541" t="str">
            <v xml:space="preserve">BLOQUETE/PISO INTERTRAVADO DE CONCRETO - MODELO SEXTAVADO / HEXAGONAL, 25 CM X 25 CM, E = 8 CM, RESISTENCIA DE 35 MPA (NBR 9781), COR NATURAL                                                                                                                                                                                                                                                                                                                                                             </v>
          </cell>
          <cell r="C541" t="str">
            <v xml:space="preserve">M2    </v>
          </cell>
        </row>
        <row r="542">
          <cell r="A542">
            <v>12614</v>
          </cell>
          <cell r="B542" t="str">
            <v xml:space="preserve">BOCAL PVC, PARA CALHA PLUVIAL, DIAMETRO DA SAIDA ENTRE *75 E 120* MM, PARA DRENAGEM PLUVIAL PREDIAL                                                                                                                                                                                                                                                                                                                                                                                                       </v>
          </cell>
          <cell r="C542" t="str">
            <v xml:space="preserve">UN    </v>
          </cell>
        </row>
        <row r="543">
          <cell r="A543">
            <v>6140</v>
          </cell>
          <cell r="B543" t="str">
            <v xml:space="preserve">BOLSA DE LIGACAO EM PVC FLEXIVEL PARA VASO SANITARIO 1.1/2 " (40 MM)                                                                                                                                                                                                                                                                                                                                                                                                                                      </v>
          </cell>
          <cell r="C543" t="str">
            <v xml:space="preserve">UN    </v>
          </cell>
        </row>
        <row r="544">
          <cell r="A544">
            <v>38399</v>
          </cell>
          <cell r="B544" t="str">
            <v xml:space="preserve">BOLSA DE LONA PARA FERRAMENTAS *50 X 35 X 25* CM                                                                                                                                                                                                                                                                                                                                                                                                                                                          </v>
          </cell>
          <cell r="C544" t="str">
            <v xml:space="preserve">UN    </v>
          </cell>
        </row>
        <row r="545">
          <cell r="A545">
            <v>735</v>
          </cell>
          <cell r="B545" t="str">
            <v xml:space="preserve">BOMBA CENTRIFUGA  MOTOR ELETRICO TRIFASICO 1,48HP  DIAMETRO DE SUCCAO X ELEVACAO 1" X 1", 4 ESTAGIOS, DIAMETRO DOS ROTORES 3 X 107 MM + 1 X 100 MM, HM/Q: 10 M / 5,3 M3/H A 70 M / 1,8 M3/H                                                                                                                                                                                                                                                                                                               </v>
          </cell>
          <cell r="C545" t="str">
            <v xml:space="preserve">UN    </v>
          </cell>
        </row>
        <row r="546">
          <cell r="A546">
            <v>736</v>
          </cell>
          <cell r="B546" t="str">
            <v xml:space="preserve">BOMBA CENTRIFUGA  MOTOR ELETRICO TRIFASICO 2,96HP, DIAMETRO DE SUCCAO X ELEVACAO 1 1/2" X 1 1/4", DIAMETRO DO ROTOR 148 MM, HM/Q: 34 M / 14,80 M3/H A 40 M / 8,60 M3/H                                                                                                                                                                                                                                                                                                                                    </v>
          </cell>
          <cell r="C546" t="str">
            <v xml:space="preserve">UN    </v>
          </cell>
        </row>
        <row r="547">
          <cell r="A547">
            <v>729</v>
          </cell>
          <cell r="B547" t="str">
            <v xml:space="preserve">BOMBA CENTRIFUGA COM MOTOR ELETRICO MONOFASICO, POTENCIA 0,33 HP,  BOCAIS 1" X 3/4", DIAMETRO DO ROTOR 99 MM, HM/Q = 4 MCA / 8,5 M3/H A 18 MCA / 0,90 M3/H                                                                                                                                                                                                                                                                                                                                                </v>
          </cell>
          <cell r="C547" t="str">
            <v xml:space="preserve">UN    </v>
          </cell>
        </row>
        <row r="548">
          <cell r="A548">
            <v>39925</v>
          </cell>
          <cell r="B548" t="str">
            <v xml:space="preserve">BOMBA CENTRIFUGA MONOESTAGIO COM MOTOR ELETRICO MONOFASICO, POTENCIA 15 HP,  DIAMETRO DO ROTOR *173* MM, HM/Q = *30* MCA / *90* M3/H A *45* MCA / *55* M3/H                                                                                                                                                                                                                                                                                                                                               </v>
          </cell>
          <cell r="C548" t="str">
            <v xml:space="preserve">UN    </v>
          </cell>
        </row>
        <row r="549">
          <cell r="A549">
            <v>731</v>
          </cell>
          <cell r="B549" t="str">
            <v xml:space="preserve">BOMBA CENTRIFUGA MOTOR ELETRICO MONOFASICO 0,49 HP  BOCAIS 1" X 3/4", DIAMETRO DO ROTOR 110 MM, HM/Q: 6 M / 8,3 M3/H A 20 M / 1,2 M3/H                                                                                                                                                                                                                                                                                                                                                                    </v>
          </cell>
          <cell r="C549" t="str">
            <v xml:space="preserve">UN    </v>
          </cell>
        </row>
        <row r="550">
          <cell r="A550">
            <v>10575</v>
          </cell>
          <cell r="B550" t="str">
            <v xml:space="preserve">BOMBA CENTRIFUGA MOTOR ELETRICO MONOFASICO 0,50 CV DIAMETRO DE SUCCAO X ELEVACAO 3/4" X 3/4", MONOESTAGIO, DIAMETRO DOS ROTORES 114 MM, HM/Q: 2 M / 2,99 M3/H A 24 M / 0,71 M3/H                                                                                                                                                                                                                                                                                                                          </v>
          </cell>
          <cell r="C550" t="str">
            <v xml:space="preserve">UN    </v>
          </cell>
        </row>
        <row r="551">
          <cell r="A551">
            <v>733</v>
          </cell>
          <cell r="B551" t="str">
            <v xml:space="preserve">BOMBA CENTRIFUGA MOTOR ELETRICO MONOFASICO 0,74HP  DIAMETRO DE SUCCAO X ELEVACAO 1 1/4" X 1", DIAMETRO DO ROTOR 120 MM, HM/Q: 8 M / 7,70 M3/H A 24 M / 2,80 M3/H                                                                                                                                                                                                                                                                                                                                          </v>
          </cell>
          <cell r="C551" t="str">
            <v xml:space="preserve">UN    </v>
          </cell>
        </row>
        <row r="552">
          <cell r="A552">
            <v>732</v>
          </cell>
          <cell r="B552" t="str">
            <v xml:space="preserve">BOMBA CENTRIFUGA MOTOR ELETRICO TRIFASICO 0,99HP  DIAMETRO DE SUCCAO X ELEVACAO 1" X 1", DIAMETRO DO ROTOR 145 MM, HM/Q: 14 M / 8,4 M3/H A 40 M / 0,60 M3/H                                                                                                                                                                                                                                                                                                                                               </v>
          </cell>
          <cell r="C552" t="str">
            <v xml:space="preserve">UN    </v>
          </cell>
        </row>
        <row r="553">
          <cell r="A553">
            <v>737</v>
          </cell>
          <cell r="B553" t="str">
            <v xml:space="preserve">BOMBA CENTRIFUGA MOTOR ELETRICO TRIFASICO 14,8 HP, DIAMETRO DE SUCCAO X ELEVACAO 2 1/2" X 2", DIAMETRO DO ROTOR 195 MM, HM/Q: 62 M / 55,5 M3/H A 80 M / 31,50 M3/H                                                                                                                                                                                                                                                                                                                                        </v>
          </cell>
          <cell r="C553" t="str">
            <v xml:space="preserve">UN    </v>
          </cell>
        </row>
        <row r="554">
          <cell r="A554">
            <v>738</v>
          </cell>
          <cell r="B554" t="str">
            <v xml:space="preserve">BOMBA CENTRIFUGA MOTOR ELETRICO TRIFASICO 5HP, DIAMETRO DE SUCCAO X ELEVACAO 2" X 1 1/2", DIAMETRO DO ROTOR 155 MM, HM/Q: 40 M / 20,40 M3/H A 46 M / 9,20 M3/H                                                                                                                                                                                                                                                                                                                                            </v>
          </cell>
          <cell r="C554" t="str">
            <v xml:space="preserve">UN    </v>
          </cell>
        </row>
        <row r="555">
          <cell r="A555">
            <v>740</v>
          </cell>
          <cell r="B555" t="str">
            <v xml:space="preserve">BOMBA CENTRIFUGA MOTOR ELETRICO TRIFASICO 9,86 DIAMETRO DE SUCCAO X ELEVACAO 1" X 1", 4 ESTAGIOS, DIAMETRO DOS ROTORES 4 X 146 MM, HM/Q: 85 M / 14,9 M3/H A 140 M / 4,2 M3/H                                                                                                                                                                                                                                                                                                                              </v>
          </cell>
          <cell r="C555" t="str">
            <v xml:space="preserve">UN    </v>
          </cell>
        </row>
        <row r="556">
          <cell r="A556">
            <v>734</v>
          </cell>
          <cell r="B556" t="str">
            <v xml:space="preserve">BOMBA CENTRIFUGA,  MOTOR ELETRICO TRIFASICO 1,48HP  DIAMETRO DE SUCCAO X ELEVACAO 1 1/2" X 1", DIAMETRO DO ROTOR 117 MM, HM/Q: 10 M / 21,9 M3/H A 24 M / 6,1 M3/H                                                                                                                                                                                                                                                                                                                                         </v>
          </cell>
          <cell r="C556" t="str">
            <v xml:space="preserve">UN    </v>
          </cell>
        </row>
        <row r="557">
          <cell r="A557">
            <v>39008</v>
          </cell>
          <cell r="B557" t="str">
            <v xml:space="preserve">BOMBA DE PROJECAO DE CONCRETO SECO, POTENCIA 10 CV, VAZAO 3 M3/H                                                                                                                                                                                                                                                                                                                                                                                                                                          </v>
          </cell>
          <cell r="C557" t="str">
            <v xml:space="preserve">UN    </v>
          </cell>
        </row>
        <row r="558">
          <cell r="A558">
            <v>39009</v>
          </cell>
          <cell r="B558" t="str">
            <v xml:space="preserve">BOMBA DE PROJECAO DE CONCRETO SECO, POTENCIA 10 CV, VAZAO 6 M3/H                                                                                                                                                                                                                                                                                                                                                                                                                                          </v>
          </cell>
          <cell r="C558" t="str">
            <v xml:space="preserve">UN    </v>
          </cell>
        </row>
        <row r="559">
          <cell r="A559">
            <v>10587</v>
          </cell>
          <cell r="B559" t="str">
            <v xml:space="preserve">BOMBA SUBMERSA PARA POCOS TUBULARES PROFUNDOS DIAMETRO DE 4 POLEGADAS, ELETRICA, MONOFASICA, POTENCIA 0,49 HP, 13 ESTAGIOS, BOCAL DE DESCARGA DIAMETRO DE UMA POLEGADA E MEIA, HM/Q = 18 M / 1,90 M3/H A 85 M / 0,60 M3/H                                                                                                                                                                                                                                                                                 </v>
          </cell>
          <cell r="C559" t="str">
            <v xml:space="preserve">UN    </v>
          </cell>
        </row>
        <row r="560">
          <cell r="A560">
            <v>759</v>
          </cell>
          <cell r="B560" t="str">
            <v xml:space="preserve">BOMBA SUBMERSA PARA POCOS TUBULARES PROFUNDOS DIAMETRO DE 4 POLEGADAS, ELETRICA, TRIFASICA, POTENCIA 1,97 HP, 20 ESTAGIOS, BOCAL DE DESCARGA DIAMETRO DE UMA POLEGADA E MEIA, HM/Q = 18 M / 5,40 M3/H A 164 M / 0,80 M3/H                                                                                                                                                                                                                                                                                 </v>
          </cell>
          <cell r="C560" t="str">
            <v xml:space="preserve">UN    </v>
          </cell>
        </row>
        <row r="561">
          <cell r="A561">
            <v>761</v>
          </cell>
          <cell r="B561" t="str">
            <v xml:space="preserve">BOMBA SUBMERSA PARA POCOS TUBULARES PROFUNDOS DIAMETRO DE 4 POLEGADAS, ELETRICA, TRIFASICA, POTENCIA 5,42 HP, 15 ESTAGIOS, BOCAL DE DESCARGA DIAMETRO DE 2 POLEGADAS, HM/Q = 18 M / 18,10 M3/H A 121 M / 2,90 M3/H                                                                                                                                                                                                                                                                                        </v>
          </cell>
          <cell r="C561" t="str">
            <v xml:space="preserve">UN    </v>
          </cell>
        </row>
        <row r="562">
          <cell r="A562">
            <v>750</v>
          </cell>
          <cell r="B562" t="str">
            <v xml:space="preserve">BOMBA SUBMERSA PARA POCOS TUBULARES PROFUNDOS DIAMETRO DE 4 POLEGADAS, ELETRICA, TRIFASICA, POTENCIA 5,42 HP, 29 ESTAGIOS, BOCAL DE DESCARGA DE UMA POLEGADA E MEIA, HM/Q = 18 M / 8,10 M3/H A 201 M / 3,2 M3/H                                                                                                                                                                                                                                                                                           </v>
          </cell>
          <cell r="C562" t="str">
            <v xml:space="preserve">UN    </v>
          </cell>
        </row>
        <row r="563">
          <cell r="A563">
            <v>755</v>
          </cell>
          <cell r="B563" t="str">
            <v xml:space="preserve">BOMBA SUBMERSA PARA POCOS TUBULARES PROFUNDOS DIAMETRO DE 6 POLEGADAS, ELETRICA, TRIFASICA, POTENCIA 27,12 HP, 7 ESTAGIOS, BOCAL DE DESCARGA DIAMETRO DE 4 POLEGADAS, HM/Q = 13,9 M / 90 M3/H A 44,0 M / 25,0 M3/H                                                                                                                                                                                                                                                                                        </v>
          </cell>
          <cell r="C563" t="str">
            <v xml:space="preserve">UN    </v>
          </cell>
        </row>
        <row r="564">
          <cell r="A564">
            <v>749</v>
          </cell>
          <cell r="B564" t="str">
            <v xml:space="preserve">BOMBA SUBMERSA PARA POCOS TUBULARES PROFUNDOS DIAMETRO DE 6 POLEGADAS, ELETRICA, TRIFASICA, POTENCIA 3,45 HP, 5 ESTAGIOS, BOCAL DE DESCARGA DIAMETRO DE 2 POLEGADAS, HM/Q = 68,5 M / 6,12 M3/H A 39,5 M / 14,04 M3/H                                                                                                                                                                                                                                                                                      </v>
          </cell>
          <cell r="C564" t="str">
            <v xml:space="preserve">UN    </v>
          </cell>
        </row>
        <row r="565">
          <cell r="A565">
            <v>756</v>
          </cell>
          <cell r="B565" t="str">
            <v xml:space="preserve">BOMBA SUBMERSA PARA POCOS TUBULARES PROFUNDOS DIAMETRO DE 6 POLEGADAS, ELETRICA, TRIFASICA, POTENCIA 32 HP, 9 ESTAGIOS, BOCAL DE DESCARGA DIAMETRO DE 4 POLEGADAS, HM/Q = 114,0 M / 13,9 M3/H A 57,0 M / 25,0 M3/H                                                                                                                                                                                                                                                                                        </v>
          </cell>
          <cell r="C565" t="str">
            <v xml:space="preserve">UN    </v>
          </cell>
        </row>
        <row r="566">
          <cell r="A566">
            <v>757</v>
          </cell>
          <cell r="B566" t="str">
            <v xml:space="preserve">BOMBA SUBMERSIVEL,  ELETRICA, TRIFASICA, POTENCIA 6 HP, DIAMETRO DO ROTOR 127 MM, BOCAL DE SAIDA DIAMETRO DE 3 POLEGADAS, HM/Q = 7 M / 66,90 M3/H A 26 M / 2,88 M3/H                                                                                                                                                                                                                                                                                                                                      </v>
          </cell>
          <cell r="C566" t="str">
            <v xml:space="preserve">UN    </v>
          </cell>
        </row>
        <row r="567">
          <cell r="A567">
            <v>10588</v>
          </cell>
          <cell r="B567" t="str">
            <v xml:space="preserve">BOMBA SUBMERSIVEL, ELETRICA, TRIFASICA, POTENCIA 0,98 HP, DIAMETRO DO ROTOR 142 MM SEMIABERTO, BOCAL DE SAIDA DIAMETRO DE 2 POLEGADAS, HM/Q = 2 M / 32 M3/H A 8 M / 16 M3/H                                                                                                                                                                                                                                                                                                                               </v>
          </cell>
          <cell r="C567" t="str">
            <v xml:space="preserve">UN    </v>
          </cell>
        </row>
        <row r="568">
          <cell r="A568">
            <v>10592</v>
          </cell>
          <cell r="B568" t="str">
            <v xml:space="preserve">BOMBA SUBMERSIVEL, ELETRICA, TRIFASICA, POTENCIA 0,99 HP, DIAMETRO ROTOR 98 MM SEMIABERTO, BOCAL DE SAIDA DIAMETRO 2 POLEGADAS, HM/Q = 2 M / 28,90 M3/H A 14 M / 7 M3/H                                                                                                                                                                                                                                                                                                                                   </v>
          </cell>
          <cell r="C568" t="str">
            <v xml:space="preserve">UN    </v>
          </cell>
        </row>
        <row r="569">
          <cell r="A569">
            <v>10589</v>
          </cell>
          <cell r="B569" t="str">
            <v xml:space="preserve">BOMBA SUBMERSIVEL, ELETRICA, TRIFASICA, POTENCIA 1,97 HP, DIAMETRO DO ROTOR 144 MM SEMIABERTO, BOCAL DE SAIDA DIAMETRO DE 2 POLEGADAS, HM/Q = 2 M / 26,8 M3/H A 28 M / 4,6 M3/H                                                                                                                                                                                                                                                                                                                           </v>
          </cell>
          <cell r="C569" t="str">
            <v xml:space="preserve">UN    </v>
          </cell>
        </row>
        <row r="570">
          <cell r="A570">
            <v>760</v>
          </cell>
          <cell r="B570" t="str">
            <v xml:space="preserve">BOMBA SUBMERSIVEL, ELETRICA, TRIFASICA, POTENCIA 13 HP, DIAMETRO DO ROTOR 170 MM, BOCAL DE SAIDA DIAMETRO DE 3 POLEGADAS, HM/Q = 11 M / 68,40 M3/H A 72 M / 3,6 M3/H                                                                                                                                                                                                                                                                                                                                      </v>
          </cell>
          <cell r="C570" t="str">
            <v xml:space="preserve">UN    </v>
          </cell>
        </row>
        <row r="571">
          <cell r="A571">
            <v>751</v>
          </cell>
          <cell r="B571" t="str">
            <v xml:space="preserve">BOMBA SUBMERSIVEL, ELETRICA, TRIFASICA, POTENCIA 2,96 HP, DIAMETRO DO ROTOR 144 MM SEMIABERTO, BOCAL DE SAIDA DIAMETRO DE DUAS POLEGADAS, HM/Q = 2 M / 38,8 M3/H A 28 M / 5 M3/H                                                                                                                                                                                                                                                                                                                          </v>
          </cell>
          <cell r="C571" t="str">
            <v xml:space="preserve">UN    </v>
          </cell>
        </row>
        <row r="572">
          <cell r="A572">
            <v>754</v>
          </cell>
          <cell r="B572" t="str">
            <v xml:space="preserve">BOMBA SUBMERSIVEL, ELETRICA, TRIFASICA, POTENCIA 3,75 HP, DIAMETRO DO ROTOR 90 MM SEMIABERTO, BOCAL DE SAIDA DIAMETRO DE 2 POLEGADAS, HM/Q = 5 M / 61,2 M3/H A 25,5 M / 3,6 M3/H                                                                                                                                                                                                                                                                                                                          </v>
          </cell>
          <cell r="C572" t="str">
            <v xml:space="preserve">UN    </v>
          </cell>
        </row>
        <row r="573">
          <cell r="A573">
            <v>44489</v>
          </cell>
          <cell r="B573" t="str">
            <v xml:space="preserve">BOMBA TRIPLEX COM MOTOR A DIESEL, NACIONAL, DIAMETRO DE SUCCAO DE 2  1/2''                                                                                                                                                                                                                                                                                                                                                                                                                                </v>
          </cell>
          <cell r="C573" t="str">
            <v xml:space="preserve">UN    </v>
          </cell>
        </row>
        <row r="574">
          <cell r="A574">
            <v>39917</v>
          </cell>
          <cell r="B574" t="str">
            <v xml:space="preserve">BOMBA TRIPLEX, PARA INJECAO DE CALDA DE CIMENTO, VAZAO MAXIMA DE *100* LITROS/MINUTO, PRESSAO MAXIMA DE *70* BAR, POTENCIA DE 15 CV                                                                                                                                                                                                                                                                                                                                                                       </v>
          </cell>
          <cell r="C574" t="str">
            <v xml:space="preserve">UN    </v>
          </cell>
        </row>
        <row r="575">
          <cell r="A575">
            <v>38167</v>
          </cell>
          <cell r="B575" t="str">
            <v xml:space="preserve">BORBOLETA PARA JANELA TIPO GUILHOTINA, EM ZAMAC CROMADO                                                                                                                                                                                                                                                                                                                                                                                                                                                   </v>
          </cell>
          <cell r="C575" t="str">
            <v xml:space="preserve">PAR   </v>
          </cell>
        </row>
        <row r="576">
          <cell r="A576">
            <v>36145</v>
          </cell>
          <cell r="B576" t="str">
            <v xml:space="preserve">BOTA DE PVC PRETA, CANO MEDIO, SEM FORRO                                                                                                                                                                                                                                                                                                                                                                                                                                                                  </v>
          </cell>
          <cell r="C576" t="str">
            <v xml:space="preserve">PAR   </v>
          </cell>
        </row>
        <row r="577">
          <cell r="A577">
            <v>12893</v>
          </cell>
          <cell r="B577" t="str">
            <v xml:space="preserve">BOTA DE SEGURANCA COM BIQUEIRA DE ACO E COLARINHO ACOLCHOADO                                                                                                                                                                                                                                                                                                                                                                                                                                              </v>
          </cell>
          <cell r="C577" t="str">
            <v xml:space="preserve">PAR   </v>
          </cell>
        </row>
        <row r="578">
          <cell r="A578">
            <v>11685</v>
          </cell>
          <cell r="B578" t="str">
            <v xml:space="preserve">BRACO / CANO PARA CHUVEIRO ELETRICO, EM ALUMINIO, 30 CM X 1/2 "                                                                                                                                                                                                                                                                                                                                                                                                                                           </v>
          </cell>
          <cell r="C578" t="str">
            <v xml:space="preserve">UN    </v>
          </cell>
        </row>
        <row r="579">
          <cell r="A579">
            <v>11680</v>
          </cell>
          <cell r="B579" t="str">
            <v xml:space="preserve">BRACO OU HASTE COM CANOPLA PLASTICA, 1/2 ", PARA CHUVEIRO SIMPLES                                                                                                                                                                                                                                                                                                                                                                                                                                         </v>
          </cell>
          <cell r="C579" t="str">
            <v xml:space="preserve">UN    </v>
          </cell>
        </row>
        <row r="580">
          <cell r="A580">
            <v>11679</v>
          </cell>
          <cell r="B580" t="str">
            <v xml:space="preserve">BRACO OU HASTE RETA COM CANOPLA PLASTICA, 1/2 ", PARA CHUVEIRO ELETRICO                                                                                                                                                                                                                                                                                                                                                                                                                                   </v>
          </cell>
          <cell r="C580" t="str">
            <v xml:space="preserve">UN    </v>
          </cell>
        </row>
        <row r="581">
          <cell r="A581">
            <v>2512</v>
          </cell>
          <cell r="B581" t="str">
            <v xml:space="preserve">BRACO P/ LUMINARIA PUBLICA 1 X 1,50M ROMAGNOLE OU EQUIV                                                                                                                                                                                                                                                                                                                                                                                                                                                   </v>
          </cell>
          <cell r="C581" t="str">
            <v xml:space="preserve">UN    </v>
          </cell>
        </row>
        <row r="582">
          <cell r="A582">
            <v>4374</v>
          </cell>
          <cell r="B582" t="str">
            <v xml:space="preserve">BUCHA DE NYLON SEM ABA S10                                                                                                                                                                                                                                                                                                                                                                                                                                                                                </v>
          </cell>
          <cell r="C582" t="str">
            <v xml:space="preserve">UN    </v>
          </cell>
        </row>
        <row r="583">
          <cell r="A583">
            <v>7568</v>
          </cell>
          <cell r="B583" t="str">
            <v xml:space="preserve">BUCHA DE NYLON SEM ABA S10, COM PARAFUSO DE 6,10 X 65 MM EM ACO ZINCADO COM ROSCA SOBERBA, CABECA CHATA E FENDA PHILLIPS                                                                                                                                                                                                                                                                                                                                                                                  </v>
          </cell>
          <cell r="C583" t="str">
            <v xml:space="preserve">UN    </v>
          </cell>
        </row>
        <row r="584">
          <cell r="A584">
            <v>7584</v>
          </cell>
          <cell r="B584" t="str">
            <v xml:space="preserve">BUCHA DE NYLON SEM ABA S12, COM PARAFUSO DE 5/16" X 80 MM EM ACO ZINCADO COM ROSCA SOBERBA E CABECA SEXTAVADA                                                                                                                                                                                                                                                                                                                                                                                             </v>
          </cell>
          <cell r="C584" t="str">
            <v xml:space="preserve">UN    </v>
          </cell>
        </row>
        <row r="585">
          <cell r="A585">
            <v>11945</v>
          </cell>
          <cell r="B585" t="str">
            <v xml:space="preserve">BUCHA DE NYLON SEM ABA S4                                                                                                                                                                                                                                                                                                                                                                                                                                                                                 </v>
          </cell>
          <cell r="C585" t="str">
            <v xml:space="preserve">UN    </v>
          </cell>
        </row>
        <row r="586">
          <cell r="A586">
            <v>11946</v>
          </cell>
          <cell r="B586" t="str">
            <v xml:space="preserve">BUCHA DE NYLON SEM ABA S5                                                                                                                                                                                                                                                                                                                                                                                                                                                                                 </v>
          </cell>
          <cell r="C586" t="str">
            <v xml:space="preserve">UN    </v>
          </cell>
        </row>
        <row r="587">
          <cell r="A587">
            <v>4375</v>
          </cell>
          <cell r="B587" t="str">
            <v xml:space="preserve">BUCHA DE NYLON SEM ABA S6                                                                                                                                                                                                                                                                                                                                                                                                                                                                                 </v>
          </cell>
          <cell r="C587" t="str">
            <v xml:space="preserve">UN    </v>
          </cell>
        </row>
        <row r="588">
          <cell r="A588">
            <v>11950</v>
          </cell>
          <cell r="B588" t="str">
            <v xml:space="preserve">BUCHA DE NYLON SEM ABA S6, COM PARAFUSO DE 4,20 X 40 MM EM ACO ZINCADO COM ROSCA SOBERBA, CABECA CHATA E FENDA PHILLIPS                                                                                                                                                                                                                                                                                                                                                                                   </v>
          </cell>
          <cell r="C588" t="str">
            <v xml:space="preserve">UN    </v>
          </cell>
        </row>
        <row r="589">
          <cell r="A589">
            <v>4376</v>
          </cell>
          <cell r="B589" t="str">
            <v xml:space="preserve">BUCHA DE NYLON SEM ABA S8                                                                                                                                                                                                                                                                                                                                                                                                                                                                                 </v>
          </cell>
          <cell r="C589" t="str">
            <v xml:space="preserve">UN    </v>
          </cell>
        </row>
        <row r="590">
          <cell r="A590">
            <v>7583</v>
          </cell>
          <cell r="B590" t="str">
            <v xml:space="preserve">BUCHA DE NYLON SEM ABA S8, COM PARAFUSO DE 4,80 X 50 MM EM ACO ZINCADO COM ROSCA SOBERBA, CABECA CHATA E FENDA PHILLIPS                                                                                                                                                                                                                                                                                                                                                                                   </v>
          </cell>
          <cell r="C590" t="str">
            <v xml:space="preserve">UN    </v>
          </cell>
        </row>
        <row r="591">
          <cell r="A591">
            <v>4350</v>
          </cell>
          <cell r="B591" t="str">
            <v xml:space="preserve">BUCHA DE NYLON, DIAMETRO DO FURO 8 MM, COMPRIMENTO 40 MM, COM PARAFUSO DE ROSCA SOBERBA, CABECA CHATA, FENDA SIMPLES, 4,8 X 50 MM                                                                                                                                                                                                                                                                                                                                                                         </v>
          </cell>
          <cell r="C591" t="str">
            <v xml:space="preserve">UN    </v>
          </cell>
        </row>
        <row r="592">
          <cell r="A592">
            <v>44400</v>
          </cell>
          <cell r="B592" t="str">
            <v xml:space="preserve">BUCHA DE REDUCAO CPVC, SOLDAVEL, 54 X 28 MM, PARA AGUA QUENTE                                                                                                                                                                                                                                                                                                                                                                                                                                             </v>
          </cell>
          <cell r="C592" t="str">
            <v xml:space="preserve">UN    </v>
          </cell>
        </row>
        <row r="593">
          <cell r="A593">
            <v>39886</v>
          </cell>
          <cell r="B593" t="str">
            <v xml:space="preserve">BUCHA DE REDUCAO DE COBRE (REF 600-2) SEM ANEL DE SOLDA, PONTA X BOLSA, 22 X 15 MM                                                                                                                                                                                                                                                                                                                                                                                                                        </v>
          </cell>
          <cell r="C593" t="str">
            <v xml:space="preserve">UN    </v>
          </cell>
        </row>
        <row r="594">
          <cell r="A594">
            <v>39887</v>
          </cell>
          <cell r="B594" t="str">
            <v xml:space="preserve">BUCHA DE REDUCAO DE COBRE (REF 600-2) SEM ANEL DE SOLDA, PONTA X BOLSA, 28 X 22 MM                                                                                                                                                                                                                                                                                                                                                                                                                        </v>
          </cell>
          <cell r="C594" t="str">
            <v xml:space="preserve">UN    </v>
          </cell>
        </row>
        <row r="595">
          <cell r="A595">
            <v>39888</v>
          </cell>
          <cell r="B595" t="str">
            <v xml:space="preserve">BUCHA DE REDUCAO DE COBRE (REF 600-2) SEM ANEL DE SOLDA, PONTA X BOLSA, 35 X 28 MM                                                                                                                                                                                                                                                                                                                                                                                                                        </v>
          </cell>
          <cell r="C595" t="str">
            <v xml:space="preserve">UN    </v>
          </cell>
        </row>
        <row r="596">
          <cell r="A596">
            <v>39890</v>
          </cell>
          <cell r="B596" t="str">
            <v xml:space="preserve">BUCHA DE REDUCAO DE COBRE (REF 600-2) SEM ANEL DE SOLDA, PONTA X BOLSA, 42 X 35 MM                                                                                                                                                                                                                                                                                                                                                                                                                        </v>
          </cell>
          <cell r="C596" t="str">
            <v xml:space="preserve">UN    </v>
          </cell>
        </row>
        <row r="597">
          <cell r="A597">
            <v>39891</v>
          </cell>
          <cell r="B597" t="str">
            <v xml:space="preserve">BUCHA DE REDUCAO DE COBRE (REF 600-2) SEM ANEL DE SOLDA, PONTA X BOLSA, 54 X 42 MM                                                                                                                                                                                                                                                                                                                                                                                                                        </v>
          </cell>
          <cell r="C597" t="str">
            <v xml:space="preserve">UN    </v>
          </cell>
        </row>
        <row r="598">
          <cell r="A598">
            <v>39892</v>
          </cell>
          <cell r="B598" t="str">
            <v xml:space="preserve">BUCHA DE REDUCAO DE COBRE (REF 600-2) SEM ANEL DE SOLDA, PONTA X BOLSA, 66 X 54 MM                                                                                                                                                                                                                                                                                                                                                                                                                        </v>
          </cell>
          <cell r="C598" t="str">
            <v xml:space="preserve">UN    </v>
          </cell>
        </row>
        <row r="599">
          <cell r="A599">
            <v>790</v>
          </cell>
          <cell r="B599" t="str">
            <v xml:space="preserve">BUCHA DE REDUCAO DE FERRO GALVANIZADO, COM ROSCA BSP, DE 1 1/2" X 1 1/4"                                                                                                                                                                                                                                                                                                                                                                                                                                  </v>
          </cell>
          <cell r="C599" t="str">
            <v xml:space="preserve">UN    </v>
          </cell>
        </row>
        <row r="600">
          <cell r="A600">
            <v>766</v>
          </cell>
          <cell r="B600" t="str">
            <v xml:space="preserve">BUCHA DE REDUCAO DE FERRO GALVANIZADO, COM ROSCA BSP, DE 1 1/2" X 1/2"                                                                                                                                                                                                                                                                                                                                                                                                                                    </v>
          </cell>
          <cell r="C600" t="str">
            <v xml:space="preserve">UN    </v>
          </cell>
        </row>
        <row r="601">
          <cell r="A601">
            <v>791</v>
          </cell>
          <cell r="B601" t="str">
            <v xml:space="preserve">BUCHA DE REDUCAO DE FERRO GALVANIZADO, COM ROSCA BSP, DE 1 1/2" X 1"                                                                                                                                                                                                                                                                                                                                                                                                                                      </v>
          </cell>
          <cell r="C601" t="str">
            <v xml:space="preserve">UN    </v>
          </cell>
        </row>
        <row r="602">
          <cell r="A602">
            <v>767</v>
          </cell>
          <cell r="B602" t="str">
            <v xml:space="preserve">BUCHA DE REDUCAO DE FERRO GALVANIZADO, COM ROSCA BSP, DE 1 1/2" X 3/4"                                                                                                                                                                                                                                                                                                                                                                                                                                    </v>
          </cell>
          <cell r="C602" t="str">
            <v xml:space="preserve">UN    </v>
          </cell>
        </row>
        <row r="603">
          <cell r="A603">
            <v>768</v>
          </cell>
          <cell r="B603" t="str">
            <v xml:space="preserve">BUCHA DE REDUCAO DE FERRO GALVANIZADO, COM ROSCA BSP, DE 1 1/4" X 1/2"                                                                                                                                                                                                                                                                                                                                                                                                                                    </v>
          </cell>
          <cell r="C603" t="str">
            <v xml:space="preserve">UN    </v>
          </cell>
        </row>
        <row r="604">
          <cell r="A604">
            <v>789</v>
          </cell>
          <cell r="B604" t="str">
            <v xml:space="preserve">BUCHA DE REDUCAO DE FERRO GALVANIZADO, COM ROSCA BSP, DE 1 1/4" X 1"                                                                                                                                                                                                                                                                                                                                                                                                                                      </v>
          </cell>
          <cell r="C604" t="str">
            <v xml:space="preserve">UN    </v>
          </cell>
        </row>
        <row r="605">
          <cell r="A605">
            <v>769</v>
          </cell>
          <cell r="B605" t="str">
            <v xml:space="preserve">BUCHA DE REDUCAO DE FERRO GALVANIZADO, COM ROSCA BSP, DE 1 1/4" X 3/4"                                                                                                                                                                                                                                                                                                                                                                                                                                    </v>
          </cell>
          <cell r="C605" t="str">
            <v xml:space="preserve">UN    </v>
          </cell>
        </row>
        <row r="606">
          <cell r="A606">
            <v>770</v>
          </cell>
          <cell r="B606" t="str">
            <v xml:space="preserve">BUCHA DE REDUCAO DE FERRO GALVANIZADO, COM ROSCA BSP, DE 1/2" X 1/4"                                                                                                                                                                                                                                                                                                                                                                                                                                      </v>
          </cell>
          <cell r="C606" t="str">
            <v xml:space="preserve">UN    </v>
          </cell>
        </row>
        <row r="607">
          <cell r="A607">
            <v>12394</v>
          </cell>
          <cell r="B607" t="str">
            <v xml:space="preserve">BUCHA DE REDUCAO DE FERRO GALVANIZADO, COM ROSCA BSP, DE 1/2" X 3/8"                                                                                                                                                                                                                                                                                                                                                                                                                                      </v>
          </cell>
          <cell r="C607" t="str">
            <v xml:space="preserve">UN    </v>
          </cell>
        </row>
        <row r="608">
          <cell r="A608">
            <v>764</v>
          </cell>
          <cell r="B608" t="str">
            <v xml:space="preserve">BUCHA DE REDUCAO DE FERRO GALVANIZADO, COM ROSCA BSP, DE 1" X 1/2"                                                                                                                                                                                                                                                                                                                                                                                                                                        </v>
          </cell>
          <cell r="C608" t="str">
            <v xml:space="preserve">UN    </v>
          </cell>
        </row>
        <row r="609">
          <cell r="A609">
            <v>765</v>
          </cell>
          <cell r="B609" t="str">
            <v xml:space="preserve">BUCHA DE REDUCAO DE FERRO GALVANIZADO, COM ROSCA BSP, DE 1" X 3/4"                                                                                                                                                                                                                                                                                                                                                                                                                                        </v>
          </cell>
          <cell r="C609" t="str">
            <v xml:space="preserve">UN    </v>
          </cell>
        </row>
        <row r="610">
          <cell r="A610">
            <v>787</v>
          </cell>
          <cell r="B610" t="str">
            <v xml:space="preserve">BUCHA DE REDUCAO DE FERRO GALVANIZADO, COM ROSCA BSP, DE 2 1/2" X 1 1/2"                                                                                                                                                                                                                                                                                                                                                                                                                                  </v>
          </cell>
          <cell r="C610" t="str">
            <v xml:space="preserve">UN    </v>
          </cell>
        </row>
        <row r="611">
          <cell r="A611">
            <v>774</v>
          </cell>
          <cell r="B611" t="str">
            <v xml:space="preserve">BUCHA DE REDUCAO DE FERRO GALVANIZADO, COM ROSCA BSP, DE 2 1/2" X 1 1/4"                                                                                                                                                                                                                                                                                                                                                                                                                                  </v>
          </cell>
          <cell r="C611" t="str">
            <v xml:space="preserve">UN    </v>
          </cell>
        </row>
        <row r="612">
          <cell r="A612">
            <v>773</v>
          </cell>
          <cell r="B612" t="str">
            <v xml:space="preserve">BUCHA DE REDUCAO DE FERRO GALVANIZADO, COM ROSCA BSP, DE 2 1/2" X 1"                                                                                                                                                                                                                                                                                                                                                                                                                                      </v>
          </cell>
          <cell r="C612" t="str">
            <v xml:space="preserve">UN    </v>
          </cell>
        </row>
        <row r="613">
          <cell r="A613">
            <v>775</v>
          </cell>
          <cell r="B613" t="str">
            <v xml:space="preserve">BUCHA DE REDUCAO DE FERRO GALVANIZADO, COM ROSCA BSP, DE 2 1/2" X 2"                                                                                                                                                                                                                                                                                                                                                                                                                                      </v>
          </cell>
          <cell r="C613" t="str">
            <v xml:space="preserve">UN    </v>
          </cell>
        </row>
        <row r="614">
          <cell r="A614">
            <v>788</v>
          </cell>
          <cell r="B614" t="str">
            <v xml:space="preserve">BUCHA DE REDUCAO DE FERRO GALVANIZADO, COM ROSCA BSP, DE 2" X 1 1/2"                                                                                                                                                                                                                                                                                                                                                                                                                                      </v>
          </cell>
          <cell r="C614" t="str">
            <v xml:space="preserve">UN    </v>
          </cell>
        </row>
        <row r="615">
          <cell r="A615">
            <v>772</v>
          </cell>
          <cell r="B615" t="str">
            <v xml:space="preserve">BUCHA DE REDUCAO DE FERRO GALVANIZADO, COM ROSCA BSP, DE 2" X 1 1/4"                                                                                                                                                                                                                                                                                                                                                                                                                                      </v>
          </cell>
          <cell r="C615" t="str">
            <v xml:space="preserve">UN    </v>
          </cell>
        </row>
        <row r="616">
          <cell r="A616">
            <v>771</v>
          </cell>
          <cell r="B616" t="str">
            <v xml:space="preserve">BUCHA DE REDUCAO DE FERRO GALVANIZADO, COM ROSCA BSP, DE 2" X 1"                                                                                                                                                                                                                                                                                                                                                                                                                                          </v>
          </cell>
          <cell r="C616" t="str">
            <v xml:space="preserve">UN    </v>
          </cell>
        </row>
        <row r="617">
          <cell r="A617">
            <v>779</v>
          </cell>
          <cell r="B617" t="str">
            <v xml:space="preserve">BUCHA DE REDUCAO DE FERRO GALVANIZADO, COM ROSCA BSP, DE 3/4" X 1/2"                                                                                                                                                                                                                                                                                                                                                                                                                                      </v>
          </cell>
          <cell r="C617" t="str">
            <v xml:space="preserve">UN    </v>
          </cell>
        </row>
        <row r="618">
          <cell r="A618">
            <v>776</v>
          </cell>
          <cell r="B618" t="str">
            <v xml:space="preserve">BUCHA DE REDUCAO DE FERRO GALVANIZADO, COM ROSCA BSP, DE 3" X 1 1/2"                                                                                                                                                                                                                                                                                                                                                                                                                                      </v>
          </cell>
          <cell r="C618" t="str">
            <v xml:space="preserve">UN    </v>
          </cell>
        </row>
        <row r="619">
          <cell r="A619">
            <v>777</v>
          </cell>
          <cell r="B619" t="str">
            <v xml:space="preserve">BUCHA DE REDUCAO DE FERRO GALVANIZADO, COM ROSCA BSP, DE 3" X 1 1/4"                                                                                                                                                                                                                                                                                                                                                                                                                                      </v>
          </cell>
          <cell r="C619" t="str">
            <v xml:space="preserve">UN    </v>
          </cell>
        </row>
        <row r="620">
          <cell r="A620">
            <v>780</v>
          </cell>
          <cell r="B620" t="str">
            <v xml:space="preserve">BUCHA DE REDUCAO DE FERRO GALVANIZADO, COM ROSCA BSP, DE 3" X 2 1/2"                                                                                                                                                                                                                                                                                                                                                                                                                                      </v>
          </cell>
          <cell r="C620" t="str">
            <v xml:space="preserve">UN    </v>
          </cell>
        </row>
        <row r="621">
          <cell r="A621">
            <v>778</v>
          </cell>
          <cell r="B621" t="str">
            <v xml:space="preserve">BUCHA DE REDUCAO DE FERRO GALVANIZADO, COM ROSCA BSP, DE 3" X 2"                                                                                                                                                                                                                                                                                                                                                                                                                                          </v>
          </cell>
          <cell r="C621" t="str">
            <v xml:space="preserve">UN    </v>
          </cell>
        </row>
        <row r="622">
          <cell r="A622">
            <v>781</v>
          </cell>
          <cell r="B622" t="str">
            <v xml:space="preserve">BUCHA DE REDUCAO DE FERRO GALVANIZADO, COM ROSCA BSP, DE 4" X 2 1/2"                                                                                                                                                                                                                                                                                                                                                                                                                                      </v>
          </cell>
          <cell r="C622" t="str">
            <v xml:space="preserve">UN    </v>
          </cell>
        </row>
        <row r="623">
          <cell r="A623">
            <v>786</v>
          </cell>
          <cell r="B623" t="str">
            <v xml:space="preserve">BUCHA DE REDUCAO DE FERRO GALVANIZADO, COM ROSCA BSP, DE 4" X 2"                                                                                                                                                                                                                                                                                                                                                                                                                                          </v>
          </cell>
          <cell r="C623" t="str">
            <v xml:space="preserve">UN    </v>
          </cell>
        </row>
        <row r="624">
          <cell r="A624">
            <v>782</v>
          </cell>
          <cell r="B624" t="str">
            <v xml:space="preserve">BUCHA DE REDUCAO DE FERRO GALVANIZADO, COM ROSCA BSP, DE 4" X 3"                                                                                                                                                                                                                                                                                                                                                                                                                                          </v>
          </cell>
          <cell r="C624" t="str">
            <v xml:space="preserve">UN    </v>
          </cell>
        </row>
        <row r="625">
          <cell r="A625">
            <v>783</v>
          </cell>
          <cell r="B625" t="str">
            <v xml:space="preserve">BUCHA DE REDUCAO DE FERRO GALVANIZADO, COM ROSCA BSP, DE 5" X 4"                                                                                                                                                                                                                                                                                                                                                                                                                                          </v>
          </cell>
          <cell r="C625" t="str">
            <v xml:space="preserve">UN    </v>
          </cell>
        </row>
        <row r="626">
          <cell r="A626">
            <v>785</v>
          </cell>
          <cell r="B626" t="str">
            <v xml:space="preserve">BUCHA DE REDUCAO DE FERRO GALVANIZADO, COM ROSCA BSP, DE 6" X 4"                                                                                                                                                                                                                                                                                                                                                                                                                                          </v>
          </cell>
          <cell r="C626" t="str">
            <v xml:space="preserve">UN    </v>
          </cell>
        </row>
        <row r="627">
          <cell r="A627">
            <v>784</v>
          </cell>
          <cell r="B627" t="str">
            <v xml:space="preserve">BUCHA DE REDUCAO DE FERRO GALVANIZADO, COM ROSCA BSP, DE 6" X 5"                                                                                                                                                                                                                                                                                                                                                                                                                                          </v>
          </cell>
          <cell r="C627" t="str">
            <v xml:space="preserve">UN    </v>
          </cell>
        </row>
        <row r="628">
          <cell r="A628">
            <v>828</v>
          </cell>
          <cell r="B628" t="str">
            <v xml:space="preserve">BUCHA DE REDUCAO DE PVC, SOLDAVEL, CURTA, COM 25 X 20 MM, PARA AGUA FRIA PREDIAL                                                                                                                                                                                                                                                                                                                                                                                                                          </v>
          </cell>
          <cell r="C628" t="str">
            <v xml:space="preserve">UN    </v>
          </cell>
        </row>
        <row r="629">
          <cell r="A629">
            <v>829</v>
          </cell>
          <cell r="B629" t="str">
            <v xml:space="preserve">BUCHA DE REDUCAO DE PVC, SOLDAVEL, CURTA, COM 32 X 25 MM, PARA AGUA FRIA PREDIAL                                                                                                                                                                                                                                                                                                                                                                                                                          </v>
          </cell>
          <cell r="C629" t="str">
            <v xml:space="preserve">UN    </v>
          </cell>
        </row>
        <row r="630">
          <cell r="A630">
            <v>812</v>
          </cell>
          <cell r="B630" t="str">
            <v xml:space="preserve">BUCHA DE REDUCAO DE PVC, SOLDAVEL, CURTA, COM 40 X 32 MM, PARA AGUA FRIA PREDIAL                                                                                                                                                                                                                                                                                                                                                                                                                          </v>
          </cell>
          <cell r="C630" t="str">
            <v xml:space="preserve">UN    </v>
          </cell>
        </row>
        <row r="631">
          <cell r="A631">
            <v>819</v>
          </cell>
          <cell r="B631" t="str">
            <v xml:space="preserve">BUCHA DE REDUCAO DE PVC, SOLDAVEL, CURTA, COM 50 X 40 MM, PARA AGUA FRIA PREDIAL                                                                                                                                                                                                                                                                                                                                                                                                                          </v>
          </cell>
          <cell r="C631" t="str">
            <v xml:space="preserve">UN    </v>
          </cell>
        </row>
        <row r="632">
          <cell r="A632">
            <v>818</v>
          </cell>
          <cell r="B632" t="str">
            <v xml:space="preserve">BUCHA DE REDUCAO DE PVC, SOLDAVEL, CURTA, COM 60 X 50 MM, PARA AGUA FRIA PREDIAL                                                                                                                                                                                                                                                                                                                                                                                                                          </v>
          </cell>
          <cell r="C632" t="str">
            <v xml:space="preserve">UN    </v>
          </cell>
        </row>
        <row r="633">
          <cell r="A633">
            <v>832</v>
          </cell>
          <cell r="B633" t="str">
            <v xml:space="preserve">BUCHA DE REDUCAO DE PVC, SOLDAVEL, LONGA, COM 32 X 20 MM, PARA AGUA FRIA PREDIAL                                                                                                                                                                                                                                                                                                                                                                                                                          </v>
          </cell>
          <cell r="C633" t="str">
            <v xml:space="preserve">UN    </v>
          </cell>
        </row>
        <row r="634">
          <cell r="A634">
            <v>834</v>
          </cell>
          <cell r="B634" t="str">
            <v xml:space="preserve">BUCHA DE REDUCAO DE PVC, SOLDAVEL, LONGA, COM 40 X 25 MM, PARA AGUA FRIA PREDIAL                                                                                                                                                                                                                                                                                                                                                                                                                          </v>
          </cell>
          <cell r="C634" t="str">
            <v xml:space="preserve">UN    </v>
          </cell>
        </row>
        <row r="635">
          <cell r="A635">
            <v>813</v>
          </cell>
          <cell r="B635" t="str">
            <v xml:space="preserve">BUCHA DE REDUCAO DE PVC, SOLDAVEL, LONGA, COM 50 X 25 MM, PARA AGUA FRIA PREDIAL                                                                                                                                                                                                                                                                                                                                                                                                                          </v>
          </cell>
          <cell r="C635" t="str">
            <v xml:space="preserve">UN    </v>
          </cell>
        </row>
        <row r="636">
          <cell r="A636">
            <v>820</v>
          </cell>
          <cell r="B636" t="str">
            <v xml:space="preserve">BUCHA DE REDUCAO DE PVC, SOLDAVEL, LONGA, COM 50 X 32 MM, PARA AGUA FRIA PREDIAL                                                                                                                                                                                                                                                                                                                                                                                                                          </v>
          </cell>
          <cell r="C636" t="str">
            <v xml:space="preserve">UN    </v>
          </cell>
        </row>
        <row r="637">
          <cell r="A637">
            <v>816</v>
          </cell>
          <cell r="B637" t="str">
            <v xml:space="preserve">BUCHA DE REDUCAO DE PVC, SOLDAVEL, LONGA, COM 60 X 25 MM, PARA AGUA FRIA PREDIAL                                                                                                                                                                                                                                                                                                                                                                                                                          </v>
          </cell>
          <cell r="C637" t="str">
            <v xml:space="preserve">UN    </v>
          </cell>
        </row>
        <row r="638">
          <cell r="A638">
            <v>814</v>
          </cell>
          <cell r="B638" t="str">
            <v xml:space="preserve">BUCHA DE REDUCAO DE PVC, SOLDAVEL, LONGA, COM 60 X 32 MM, PARA AGUA FRIA PREDIAL                                                                                                                                                                                                                                                                                                                                                                                                                          </v>
          </cell>
          <cell r="C638" t="str">
            <v xml:space="preserve">UN    </v>
          </cell>
        </row>
        <row r="639">
          <cell r="A639">
            <v>822</v>
          </cell>
          <cell r="B639" t="str">
            <v xml:space="preserve">BUCHA DE REDUCAO DE PVC, SOLDAVEL, LONGA, COM 60 X 50 MM, PARA AGUA FRIA PREDIAL                                                                                                                                                                                                                                                                                                                                                                                                                          </v>
          </cell>
          <cell r="C639" t="str">
            <v xml:space="preserve">UN    </v>
          </cell>
        </row>
        <row r="640">
          <cell r="A640">
            <v>821</v>
          </cell>
          <cell r="B640" t="str">
            <v xml:space="preserve">BUCHA DE REDUCAO DE PVC, SOLDAVEL, LONGA, COM 75 X 50 MM, PARA AGUA FRIA PREDIAL                                                                                                                                                                                                                                                                                                                                                                                                                          </v>
          </cell>
          <cell r="C640" t="str">
            <v xml:space="preserve">UN    </v>
          </cell>
        </row>
        <row r="641">
          <cell r="A641">
            <v>20086</v>
          </cell>
          <cell r="B641" t="str">
            <v xml:space="preserve">BUCHA DE REDUCAO DE PVC, SOLDAVEL, LONGA, 50 X 40 MM, PARA ESGOTO PREDIAL                                                                                                                                                                                                                                                                                                                                                                                                                                 </v>
          </cell>
          <cell r="C641" t="str">
            <v xml:space="preserve">UN    </v>
          </cell>
        </row>
        <row r="642">
          <cell r="A642">
            <v>39191</v>
          </cell>
          <cell r="B642" t="str">
            <v xml:space="preserve">BUCHA DE REDUCAO EM ALUMINIO, COM ROSCA, DE 1 1/2" X 1 1/4", PARA ELETRODUTO                                                                                                                                                                                                                                                                                                                                                                                                                              </v>
          </cell>
          <cell r="C642" t="str">
            <v xml:space="preserve">UN    </v>
          </cell>
        </row>
        <row r="643">
          <cell r="A643">
            <v>39190</v>
          </cell>
          <cell r="B643" t="str">
            <v xml:space="preserve">BUCHA DE REDUCAO EM ALUMINIO, COM ROSCA, DE 1 1/2" X 1", PARA ELETRODUTO                                                                                                                                                                                                                                                                                                                                                                                                                                  </v>
          </cell>
          <cell r="C643" t="str">
            <v xml:space="preserve">UN    </v>
          </cell>
        </row>
        <row r="644">
          <cell r="A644">
            <v>39189</v>
          </cell>
          <cell r="B644" t="str">
            <v xml:space="preserve">BUCHA DE REDUCAO EM ALUMINIO, COM ROSCA, DE 1 1/2" X 3/4", PARA ELETRODUTO                                                                                                                                                                                                                                                                                                                                                                                                                                </v>
          </cell>
          <cell r="C644" t="str">
            <v xml:space="preserve">UN    </v>
          </cell>
        </row>
        <row r="645">
          <cell r="A645">
            <v>39186</v>
          </cell>
          <cell r="B645" t="str">
            <v xml:space="preserve">BUCHA DE REDUCAO EM ALUMINIO, COM ROSCA, DE 1 1/4" X 1/2", PARA ELETRODUTO                                                                                                                                                                                                                                                                                                                                                                                                                                </v>
          </cell>
          <cell r="C645" t="str">
            <v xml:space="preserve">UN    </v>
          </cell>
        </row>
        <row r="646">
          <cell r="A646">
            <v>39188</v>
          </cell>
          <cell r="B646" t="str">
            <v xml:space="preserve">BUCHA DE REDUCAO EM ALUMINIO, COM ROSCA, DE 1 1/4" X 1", PARA ELETRODUTO                                                                                                                                                                                                                                                                                                                                                                                                                                  </v>
          </cell>
          <cell r="C646" t="str">
            <v xml:space="preserve">UN    </v>
          </cell>
        </row>
        <row r="647">
          <cell r="A647">
            <v>39187</v>
          </cell>
          <cell r="B647" t="str">
            <v xml:space="preserve">BUCHA DE REDUCAO EM ALUMINIO, COM ROSCA, DE 1 1/4" X 3/4", PARA ELETRODUTO                                                                                                                                                                                                                                                                                                                                                                                                                                </v>
          </cell>
          <cell r="C647" t="str">
            <v xml:space="preserve">UN    </v>
          </cell>
        </row>
        <row r="648">
          <cell r="A648">
            <v>39184</v>
          </cell>
          <cell r="B648" t="str">
            <v xml:space="preserve">BUCHA DE REDUCAO EM ALUMINIO, COM ROSCA, DE 1" X 1/2", PARA ELETRODUTO                                                                                                                                                                                                                                                                                                                                                                                                                                    </v>
          </cell>
          <cell r="C648" t="str">
            <v xml:space="preserve">UN    </v>
          </cell>
        </row>
        <row r="649">
          <cell r="A649">
            <v>39185</v>
          </cell>
          <cell r="B649" t="str">
            <v xml:space="preserve">BUCHA DE REDUCAO EM ALUMINIO, COM ROSCA, DE 1" X 3/4", PARA ELETRODUTO                                                                                                                                                                                                                                                                                                                                                                                                                                    </v>
          </cell>
          <cell r="C649" t="str">
            <v xml:space="preserve">UN    </v>
          </cell>
        </row>
        <row r="650">
          <cell r="A650">
            <v>39198</v>
          </cell>
          <cell r="B650" t="str">
            <v xml:space="preserve">BUCHA DE REDUCAO EM ALUMINIO, COM ROSCA, DE 2 1/2" X 1 1/2", PARA ELETRODUTO                                                                                                                                                                                                                                                                                                                                                                                                                              </v>
          </cell>
          <cell r="C650" t="str">
            <v xml:space="preserve">UN    </v>
          </cell>
        </row>
        <row r="651">
          <cell r="A651">
            <v>39197</v>
          </cell>
          <cell r="B651" t="str">
            <v xml:space="preserve">BUCHA DE REDUCAO EM ALUMINIO, COM ROSCA, DE 2 1/2" X 1 1/4", PARA ELETRODUTO                                                                                                                                                                                                                                                                                                                                                                                                                              </v>
          </cell>
          <cell r="C651" t="str">
            <v xml:space="preserve">UN    </v>
          </cell>
        </row>
        <row r="652">
          <cell r="A652">
            <v>39196</v>
          </cell>
          <cell r="B652" t="str">
            <v xml:space="preserve">BUCHA DE REDUCAO EM ALUMINIO, COM ROSCA, DE 2 1/2" X 1", PARA ELETRODUTO                                                                                                                                                                                                                                                                                                                                                                                                                                  </v>
          </cell>
          <cell r="C652" t="str">
            <v xml:space="preserve">UN    </v>
          </cell>
        </row>
        <row r="653">
          <cell r="A653">
            <v>39199</v>
          </cell>
          <cell r="B653" t="str">
            <v xml:space="preserve">BUCHA DE REDUCAO EM ALUMINIO, COM ROSCA, DE 2 1/2" X 2", PARA ELETRODUTO                                                                                                                                                                                                                                                                                                                                                                                                                                  </v>
          </cell>
          <cell r="C653" t="str">
            <v xml:space="preserve">UN    </v>
          </cell>
        </row>
        <row r="654">
          <cell r="A654">
            <v>39195</v>
          </cell>
          <cell r="B654" t="str">
            <v xml:space="preserve">BUCHA DE REDUCAO EM ALUMINIO, COM ROSCA, DE 2" X 1 1/2", PARA ELETRODUTO                                                                                                                                                                                                                                                                                                                                                                                                                                  </v>
          </cell>
          <cell r="C654" t="str">
            <v xml:space="preserve">UN    </v>
          </cell>
        </row>
        <row r="655">
          <cell r="A655">
            <v>39194</v>
          </cell>
          <cell r="B655" t="str">
            <v xml:space="preserve">BUCHA DE REDUCAO EM ALUMINIO, COM ROSCA, DE 2" X 1 1/4", PARA ELETRODUTO                                                                                                                                                                                                                                                                                                                                                                                                                                  </v>
          </cell>
          <cell r="C655" t="str">
            <v xml:space="preserve">UN    </v>
          </cell>
        </row>
        <row r="656">
          <cell r="A656">
            <v>39193</v>
          </cell>
          <cell r="B656" t="str">
            <v xml:space="preserve">BUCHA DE REDUCAO EM ALUMINIO, COM ROSCA, DE 2" X 1", PARA ELETRODUTO                                                                                                                                                                                                                                                                                                                                                                                                                                      </v>
          </cell>
          <cell r="C656" t="str">
            <v xml:space="preserve">UN    </v>
          </cell>
        </row>
        <row r="657">
          <cell r="A657">
            <v>39192</v>
          </cell>
          <cell r="B657" t="str">
            <v xml:space="preserve">BUCHA DE REDUCAO EM ALUMINIO, COM ROSCA, DE 2" X 3/4", PARA ELETRODUTO                                                                                                                                                                                                                                                                                                                                                                                                                                    </v>
          </cell>
          <cell r="C657" t="str">
            <v xml:space="preserve">UN    </v>
          </cell>
        </row>
        <row r="658">
          <cell r="A658">
            <v>39920</v>
          </cell>
          <cell r="B658" t="str">
            <v xml:space="preserve">BUCHA DE REDUCAO EM ALUMINIO, COM ROSCA, DE 3/4" X 1/2",  PARA ELETRODUTO                                                                                                                                                                                                                                                                                                                                                                                                                                 </v>
          </cell>
          <cell r="C658" t="str">
            <v xml:space="preserve">UN    </v>
          </cell>
        </row>
        <row r="659">
          <cell r="A659">
            <v>39201</v>
          </cell>
          <cell r="B659" t="str">
            <v xml:space="preserve">BUCHA DE REDUCAO EM ALUMINIO, COM ROSCA, DE 3" X 1 1/2", PARA ELETRODUTO                                                                                                                                                                                                                                                                                                                                                                                                                                  </v>
          </cell>
          <cell r="C659" t="str">
            <v xml:space="preserve">UN    </v>
          </cell>
        </row>
        <row r="660">
          <cell r="A660">
            <v>39200</v>
          </cell>
          <cell r="B660" t="str">
            <v xml:space="preserve">BUCHA DE REDUCAO EM ALUMINIO, COM ROSCA, DE 3" X 1 1/4", PARA ELETRODUTO                                                                                                                                                                                                                                                                                                                                                                                                                                  </v>
          </cell>
          <cell r="C660" t="str">
            <v xml:space="preserve">UN    </v>
          </cell>
        </row>
        <row r="661">
          <cell r="A661">
            <v>39203</v>
          </cell>
          <cell r="B661" t="str">
            <v xml:space="preserve">BUCHA DE REDUCAO EM ALUMINIO, COM ROSCA, DE 3" X 2 1/2", PARA ELETRODUTO                                                                                                                                                                                                                                                                                                                                                                                                                                  </v>
          </cell>
          <cell r="C661" t="str">
            <v xml:space="preserve">UN    </v>
          </cell>
        </row>
        <row r="662">
          <cell r="A662">
            <v>39202</v>
          </cell>
          <cell r="B662" t="str">
            <v xml:space="preserve">BUCHA DE REDUCAO EM ALUMINIO, COM ROSCA, DE 3" X 2", PARA ELETRODUTO                                                                                                                                                                                                                                                                                                                                                                                                                                      </v>
          </cell>
          <cell r="C662" t="str">
            <v xml:space="preserve">UN    </v>
          </cell>
        </row>
        <row r="663">
          <cell r="A663">
            <v>39205</v>
          </cell>
          <cell r="B663" t="str">
            <v xml:space="preserve">BUCHA DE REDUCAO EM ALUMINIO, COM ROSCA, DE 4" X 2 1/2", PARA ELETRODUTO                                                                                                                                                                                                                                                                                                                                                                                                                                  </v>
          </cell>
          <cell r="C663" t="str">
            <v xml:space="preserve">UN    </v>
          </cell>
        </row>
        <row r="664">
          <cell r="A664">
            <v>39204</v>
          </cell>
          <cell r="B664" t="str">
            <v xml:space="preserve">BUCHA DE REDUCAO EM ALUMINIO, COM ROSCA, DE 4" X 2", PARA ELETRODUTO                                                                                                                                                                                                                                                                                                                                                                                                                                      </v>
          </cell>
          <cell r="C664" t="str">
            <v xml:space="preserve">UN    </v>
          </cell>
        </row>
        <row r="665">
          <cell r="A665">
            <v>39206</v>
          </cell>
          <cell r="B665" t="str">
            <v xml:space="preserve">BUCHA DE REDUCAO EM ALUMINIO, COM ROSCA, DE 4" X 3", PARA ELETRODUTO                                                                                                                                                                                                                                                                                                                                                                                                                                      </v>
          </cell>
          <cell r="C665" t="str">
            <v xml:space="preserve">UN    </v>
          </cell>
        </row>
        <row r="666">
          <cell r="A666">
            <v>798</v>
          </cell>
          <cell r="B666" t="str">
            <v xml:space="preserve">BUCHA DE REDUCAO PVC ROSCAVEL 3/4" X 1/2"                                                                                                                                                                                                                                                                                                                                                                                                                                                                 </v>
          </cell>
          <cell r="C666" t="str">
            <v xml:space="preserve">UN    </v>
          </cell>
        </row>
        <row r="667">
          <cell r="A667">
            <v>797</v>
          </cell>
          <cell r="B667" t="str">
            <v xml:space="preserve">BUCHA DE REDUCAO PVC, ROSCAVEL 1 1/2" X 1"                                                                                                                                                                                                                                                                                                                                                                                                                                                                </v>
          </cell>
          <cell r="C667" t="str">
            <v xml:space="preserve">UN    </v>
          </cell>
        </row>
        <row r="668">
          <cell r="A668">
            <v>796</v>
          </cell>
          <cell r="B668" t="str">
            <v xml:space="preserve">BUCHA DE REDUCAO PVC, ROSCAVEL, 1 1/2" X 3/4"                                                                                                                                                                                                                                                                                                                                                                                                                                                             </v>
          </cell>
          <cell r="C668" t="str">
            <v xml:space="preserve">UN    </v>
          </cell>
        </row>
        <row r="669">
          <cell r="A669">
            <v>799</v>
          </cell>
          <cell r="B669" t="str">
            <v xml:space="preserve">BUCHA DE REDUCAO PVC, ROSCAVEL, 1" X 1/2"                                                                                                                                                                                                                                                                                                                                                                                                                                                                 </v>
          </cell>
          <cell r="C669" t="str">
            <v xml:space="preserve">UN    </v>
          </cell>
        </row>
        <row r="670">
          <cell r="A670">
            <v>792</v>
          </cell>
          <cell r="B670" t="str">
            <v xml:space="preserve">BUCHA DE REDUCAO PVC, ROSCAVEL, 1" X 3/4"                                                                                                                                                                                                                                                                                                                                                                                                                                                                 </v>
          </cell>
          <cell r="C670" t="str">
            <v xml:space="preserve">UN    </v>
          </cell>
        </row>
        <row r="671">
          <cell r="A671">
            <v>38001</v>
          </cell>
          <cell r="B671" t="str">
            <v xml:space="preserve">BUCHA DE REDUCAO, CPVC, SOLDAVEL, 22 X 15 MM, PARA AGUA QUENTE                                                                                                                                                                                                                                                                                                                                                                                                                                            </v>
          </cell>
          <cell r="C671" t="str">
            <v xml:space="preserve">UN    </v>
          </cell>
        </row>
        <row r="672">
          <cell r="A672">
            <v>38002</v>
          </cell>
          <cell r="B672" t="str">
            <v xml:space="preserve">BUCHA DE REDUCAO, CPVC, SOLDAVEL, 28 X 22 MM, PARA AGUA QUENTE                                                                                                                                                                                                                                                                                                                                                                                                                                            </v>
          </cell>
          <cell r="C672" t="str">
            <v xml:space="preserve">UN    </v>
          </cell>
        </row>
        <row r="673">
          <cell r="A673">
            <v>38003</v>
          </cell>
          <cell r="B673" t="str">
            <v xml:space="preserve">BUCHA DE REDUCAO, CPVC, SOLDAVEL, 35 X 28 MM, PARA AGUA QUENTE                                                                                                                                                                                                                                                                                                                                                                                                                                            </v>
          </cell>
          <cell r="C673" t="str">
            <v xml:space="preserve">UN    </v>
          </cell>
        </row>
        <row r="674">
          <cell r="A674">
            <v>38004</v>
          </cell>
          <cell r="B674" t="str">
            <v xml:space="preserve">BUCHA DE REDUCAO, CPVC, SOLDAVEL, 42 X 22 MM, PARA AGUA QUENTE                                                                                                                                                                                                                                                                                                                                                                                                                                            </v>
          </cell>
          <cell r="C674" t="str">
            <v xml:space="preserve">UN    </v>
          </cell>
        </row>
        <row r="675">
          <cell r="A675">
            <v>44263</v>
          </cell>
          <cell r="B675" t="str">
            <v xml:space="preserve">BUCHA DE REDUCAO, CPVC, SOLDAVEL, 54 X 35 MM, PARA AGUA QUENTE                                                                                                                                                                                                                                                                                                                                                                                                                                            </v>
          </cell>
          <cell r="C675" t="str">
            <v xml:space="preserve">UN    </v>
          </cell>
        </row>
        <row r="676">
          <cell r="A676">
            <v>36327</v>
          </cell>
          <cell r="B676" t="str">
            <v xml:space="preserve">BUCHA DE REDUCAO, PPR, DN 25 X 20 MM, PARA AGUA QUENTE PREDIAL                                                                                                                                                                                                                                                                                                                                                                                                                                            </v>
          </cell>
          <cell r="C676" t="str">
            <v xml:space="preserve">UN    </v>
          </cell>
        </row>
        <row r="677">
          <cell r="A677">
            <v>38992</v>
          </cell>
          <cell r="B677" t="str">
            <v xml:space="preserve">BUCHA DE REDUCAO, PPR, DN 32 X 25 MM, PARA AGUA QUENTE E FRIA PREDIAL                                                                                                                                                                                                                                                                                                                                                                                                                                     </v>
          </cell>
          <cell r="C677" t="str">
            <v xml:space="preserve">UN    </v>
          </cell>
        </row>
        <row r="678">
          <cell r="A678">
            <v>38993</v>
          </cell>
          <cell r="B678" t="str">
            <v xml:space="preserve">BUCHA DE REDUCAO, PPR, DN 40 X 25 MM, PARA AGUA QUENTE E FRIA PREDIAL                                                                                                                                                                                                                                                                                                                                                                                                                                     </v>
          </cell>
          <cell r="C678" t="str">
            <v xml:space="preserve">UN    </v>
          </cell>
        </row>
        <row r="679">
          <cell r="A679">
            <v>44175</v>
          </cell>
          <cell r="B679" t="str">
            <v xml:space="preserve">BUCHA DE REDUCAO, PPR, DN 50 X 25 MM, PARA AGUA QUENTE E FRIA PREDIAL                                                                                                                                                                                                                                                                                                                                                                                                                                     </v>
          </cell>
          <cell r="C679" t="str">
            <v xml:space="preserve">UN    </v>
          </cell>
        </row>
        <row r="680">
          <cell r="A680">
            <v>44177</v>
          </cell>
          <cell r="B680" t="str">
            <v xml:space="preserve">BUCHA DE REDUCAO, PPR, DN 50 X 32 MM, PARA AGUA QUENTE E FRIA PREDIAL                                                                                                                                                                                                                                                                                                                                                                                                                                     </v>
          </cell>
          <cell r="C680" t="str">
            <v xml:space="preserve">UN    </v>
          </cell>
        </row>
        <row r="681">
          <cell r="A681">
            <v>38418</v>
          </cell>
          <cell r="B681" t="str">
            <v xml:space="preserve">BUCHA DE REDUCAO, PVC, LONGA, SERIE R, DN 50 X 40 MM, PARA ESGOTO PREDIAL                                                                                                                                                                                                                                                                                                                                                                                                                                 </v>
          </cell>
          <cell r="C681" t="str">
            <v xml:space="preserve">UN    </v>
          </cell>
        </row>
        <row r="682">
          <cell r="A682">
            <v>39178</v>
          </cell>
          <cell r="B682" t="str">
            <v xml:space="preserve">BUCHA EM ALUMINIO, COM ROSCA, DE  1 1/2", PARA ELETRODUTO                                                                                                                                                                                                                                                                                                                                                                                                                                                 </v>
          </cell>
          <cell r="C682" t="str">
            <v xml:space="preserve">UN    </v>
          </cell>
        </row>
        <row r="683">
          <cell r="A683">
            <v>39177</v>
          </cell>
          <cell r="B683" t="str">
            <v xml:space="preserve">BUCHA EM ALUMINIO, COM ROSCA, DE 1 1/4", PARA ELETRODUTO                                                                                                                                                                                                                                                                                                                                                                                                                                                  </v>
          </cell>
          <cell r="C683" t="str">
            <v xml:space="preserve">UN    </v>
          </cell>
        </row>
        <row r="684">
          <cell r="A684">
            <v>39174</v>
          </cell>
          <cell r="B684" t="str">
            <v xml:space="preserve">BUCHA EM ALUMINIO, COM ROSCA, DE 1/2", PARA ELETRODUTO                                                                                                                                                                                                                                                                                                                                                                                                                                                    </v>
          </cell>
          <cell r="C684" t="str">
            <v xml:space="preserve">UN    </v>
          </cell>
        </row>
        <row r="685">
          <cell r="A685">
            <v>39176</v>
          </cell>
          <cell r="B685" t="str">
            <v xml:space="preserve">BUCHA EM ALUMINIO, COM ROSCA, DE 1", PARA ELETRODUTO                                                                                                                                                                                                                                                                                                                                                                                                                                                      </v>
          </cell>
          <cell r="C685" t="str">
            <v xml:space="preserve">UN    </v>
          </cell>
        </row>
        <row r="686">
          <cell r="A686">
            <v>39180</v>
          </cell>
          <cell r="B686" t="str">
            <v xml:space="preserve">BUCHA EM ALUMINIO, COM ROSCA, DE 2 1/2", PARA ELETRODUTO                                                                                                                                                                                                                                                                                                                                                                                                                                                  </v>
          </cell>
          <cell r="C686" t="str">
            <v xml:space="preserve">UN    </v>
          </cell>
        </row>
        <row r="687">
          <cell r="A687">
            <v>39179</v>
          </cell>
          <cell r="B687" t="str">
            <v xml:space="preserve">BUCHA EM ALUMINIO, COM ROSCA, DE 2", PARA ELETRODUTO                                                                                                                                                                                                                                                                                                                                                                                                                                                      </v>
          </cell>
          <cell r="C687" t="str">
            <v xml:space="preserve">UN    </v>
          </cell>
        </row>
        <row r="688">
          <cell r="A688">
            <v>39175</v>
          </cell>
          <cell r="B688" t="str">
            <v xml:space="preserve">BUCHA EM ALUMINIO, COM ROSCA, DE 3/4", PARA ELETRODUTO                                                                                                                                                                                                                                                                                                                                                                                                                                                    </v>
          </cell>
          <cell r="C688" t="str">
            <v xml:space="preserve">UN    </v>
          </cell>
        </row>
        <row r="689">
          <cell r="A689">
            <v>39217</v>
          </cell>
          <cell r="B689" t="str">
            <v xml:space="preserve">BUCHA EM ALUMINIO, COM ROSCA, DE 3/8", PARA ELETRODUTO                                                                                                                                                                                                                                                                                                                                                                                                                                                    </v>
          </cell>
          <cell r="C689" t="str">
            <v xml:space="preserve">UN    </v>
          </cell>
        </row>
        <row r="690">
          <cell r="A690">
            <v>39181</v>
          </cell>
          <cell r="B690" t="str">
            <v xml:space="preserve">BUCHA EM ALUMINIO, COM ROSCA, DE 3", PARA ELETRODUTO                                                                                                                                                                                                                                                                                                                                                                                                                                                      </v>
          </cell>
          <cell r="C690" t="str">
            <v xml:space="preserve">UN    </v>
          </cell>
        </row>
        <row r="691">
          <cell r="A691">
            <v>39182</v>
          </cell>
          <cell r="B691" t="str">
            <v xml:space="preserve">BUCHA EM ALUMINIO, COM ROSCA, DE 4", PARA ELETRODUTO                                                                                                                                                                                                                                                                                                                                                                                                                                                      </v>
          </cell>
          <cell r="C691" t="str">
            <v xml:space="preserve">UN    </v>
          </cell>
        </row>
        <row r="692">
          <cell r="A692">
            <v>12616</v>
          </cell>
          <cell r="B692" t="str">
            <v xml:space="preserve">CABECEIRA DIREITA OU ESQUERDA, PVC, PARA CALHA PLUVIAL, DIAMETRO ENTRE *119 E 170* MM, PARA DRENAGEM PLUVIAL PREDIAL                                                                                                                                                                                                                                                                                                                                                                                      </v>
          </cell>
          <cell r="C692" t="str">
            <v xml:space="preserve">UN    </v>
          </cell>
        </row>
        <row r="693">
          <cell r="A693">
            <v>1049</v>
          </cell>
          <cell r="B693" t="str">
            <v xml:space="preserve">CABECOTE PARA ENTRADA DE LINHA DE ALIMENTACAO PARA ELETRODUTO, EM LIGA DE ALUMINIO COM ACABAMENTO ANTI CORROSIVO, COM FIXACAO POR ENCAIXE LISO DE 360 GRAUS, DE 1 1/2"                                                                                                                                                                                                                                                                                                                                    </v>
          </cell>
          <cell r="C693" t="str">
            <v xml:space="preserve">UN    </v>
          </cell>
        </row>
        <row r="694">
          <cell r="A694">
            <v>1099</v>
          </cell>
          <cell r="B694" t="str">
            <v xml:space="preserve">CABECOTE PARA ENTRADA DE LINHA DE ALIMENTACAO PARA ELETRODUTO, EM LIGA DE ALUMINIO COM ACABAMENTO ANTI CORROSIVO, COM FIXACAO POR ENCAIXE LISO DE 360 GRAUS, DE 1 1/4"                                                                                                                                                                                                                                                                                                                                    </v>
          </cell>
          <cell r="C694" t="str">
            <v xml:space="preserve">UN    </v>
          </cell>
        </row>
        <row r="695">
          <cell r="A695">
            <v>39678</v>
          </cell>
          <cell r="B695" t="str">
            <v xml:space="preserve">CABECOTE PARA ENTRADA DE LINHA DE ALIMENTACAO PARA ELETRODUTO, EM LIGA DE ALUMINIO COM ACABAMENTO ANTI CORROSIVO, COM FIXACAO POR ENCAIXE LISO DE 360 GRAUS, DE 1/2"                                                                                                                                                                                                                                                                                                                                      </v>
          </cell>
          <cell r="C695" t="str">
            <v xml:space="preserve">UN    </v>
          </cell>
        </row>
        <row r="696">
          <cell r="A696">
            <v>1050</v>
          </cell>
          <cell r="B696" t="str">
            <v xml:space="preserve">CABECOTE PARA ENTRADA DE LINHA DE ALIMENTACAO PARA ELETRODUTO, EM LIGA DE ALUMINIO COM ACABAMENTO ANTI CORROSIVO, COM FIXACAO POR ENCAIXE LISO DE 360 GRAUS, DE 1"                                                                                                                                                                                                                                                                                                                                        </v>
          </cell>
          <cell r="C696" t="str">
            <v xml:space="preserve">UN    </v>
          </cell>
        </row>
        <row r="697">
          <cell r="A697">
            <v>1101</v>
          </cell>
          <cell r="B697" t="str">
            <v xml:space="preserve">CABECOTE PARA ENTRADA DE LINHA DE ALIMENTACAO PARA ELETRODUTO, EM LIGA DE ALUMINIO COM ACABAMENTO ANTI CORROSIVO, COM FIXACAO POR ENCAIXE LISO DE 360 GRAUS, DE 2 1/2"                                                                                                                                                                                                                                                                                                                                    </v>
          </cell>
          <cell r="C697" t="str">
            <v xml:space="preserve">UN    </v>
          </cell>
        </row>
        <row r="698">
          <cell r="A698">
            <v>1100</v>
          </cell>
          <cell r="B698" t="str">
            <v xml:space="preserve">CABECOTE PARA ENTRADA DE LINHA DE ALIMENTACAO PARA ELETRODUTO, EM LIGA DE ALUMINIO COM ACABAMENTO ANTI CORROSIVO, COM FIXACAO POR ENCAIXE LISO DE 360 GRAUS, DE 2"                                                                                                                                                                                                                                                                                                                                        </v>
          </cell>
          <cell r="C698" t="str">
            <v xml:space="preserve">UN    </v>
          </cell>
        </row>
        <row r="699">
          <cell r="A699">
            <v>39679</v>
          </cell>
          <cell r="B699" t="str">
            <v xml:space="preserve">CABECOTE PARA ENTRADA DE LINHA DE ALIMENTACAO PARA ELETRODUTO, EM LIGA DE ALUMINIO COM ACABAMENTO ANTI CORROSIVO, COM FIXACAO POR ENCAIXE LISO DE 360 GRAUS, DE 3 1/2"                                                                                                                                                                                                                                                                                                                                    </v>
          </cell>
          <cell r="C699" t="str">
            <v xml:space="preserve">UN    </v>
          </cell>
        </row>
        <row r="700">
          <cell r="A700">
            <v>1098</v>
          </cell>
          <cell r="B700" t="str">
            <v xml:space="preserve">CABECOTE PARA ENTRADA DE LINHA DE ALIMENTACAO PARA ELETRODUTO, EM LIGA DE ALUMINIO COM ACABAMENTO ANTI CORROSIVO, COM FIXACAO POR ENCAIXE LISO DE 360 GRAUS, DE 3/4"                                                                                                                                                                                                                                                                                                                                      </v>
          </cell>
          <cell r="C700" t="str">
            <v xml:space="preserve">UN    </v>
          </cell>
        </row>
        <row r="701">
          <cell r="A701">
            <v>1102</v>
          </cell>
          <cell r="B701" t="str">
            <v xml:space="preserve">CABECOTE PARA ENTRADA DE LINHA DE ALIMENTACAO PARA ELETRODUTO, EM LIGA DE ALUMINIO COM ACABAMENTO ANTI CORROSIVO, COM FIXACAO POR ENCAIXE LISO DE 360 GRAUS, DE 3"                                                                                                                                                                                                                                                                                                                                        </v>
          </cell>
          <cell r="C701" t="str">
            <v xml:space="preserve">UN    </v>
          </cell>
        </row>
        <row r="702">
          <cell r="A702">
            <v>1051</v>
          </cell>
          <cell r="B702" t="str">
            <v xml:space="preserve">CABECOTE PARA ENTRADA DE LINHA DE ALIMENTACAO PARA ELETRODUTO, EM LIGA DE ALUMINIO COM ACABAMENTO ANTI CORROSIVO, COM FIXACAO POR ENCAIXE LISO DE 360 GRAUS, DE 4"                                                                                                                                                                                                                                                                                                                                        </v>
          </cell>
          <cell r="C702" t="str">
            <v xml:space="preserve">UN    </v>
          </cell>
        </row>
        <row r="703">
          <cell r="A703">
            <v>37399</v>
          </cell>
          <cell r="B703" t="str">
            <v xml:space="preserve">CABIDE/GANCHO DE BANHEIRO SIMPLES EM METAL CROMADO                                                                                                                                                                                                                                                                                                                                                                                                                                                        </v>
          </cell>
          <cell r="C703" t="str">
            <v xml:space="preserve">UN    </v>
          </cell>
        </row>
        <row r="704">
          <cell r="A704">
            <v>43834</v>
          </cell>
          <cell r="B704" t="str">
            <v xml:space="preserve">CABO COAXIAL RG11 95% DE MALHA                                                                                                                                                                                                                                                                                                                                                                                                                                                                            </v>
          </cell>
          <cell r="C704" t="str">
            <v xml:space="preserve">M     </v>
          </cell>
        </row>
        <row r="705">
          <cell r="A705">
            <v>43835</v>
          </cell>
          <cell r="B705" t="str">
            <v xml:space="preserve">CABO COAXIAL RG59 95% DE MALHA                                                                                                                                                                                                                                                                                                                                                                                                                                                                            </v>
          </cell>
          <cell r="C705" t="str">
            <v xml:space="preserve">M     </v>
          </cell>
        </row>
        <row r="706">
          <cell r="A706">
            <v>43833</v>
          </cell>
          <cell r="B706" t="str">
            <v xml:space="preserve">CABO COAXIAL RG6 95% DE MALHA                                                                                                                                                                                                                                                                                                                                                                                                                                                                             </v>
          </cell>
          <cell r="C706" t="str">
            <v xml:space="preserve">M     </v>
          </cell>
        </row>
        <row r="707">
          <cell r="A707">
            <v>41955</v>
          </cell>
          <cell r="B707" t="str">
            <v xml:space="preserve">CABO DE ACO GALVANIZADO, DIAMETRO 12,7 MM (1/2"), COM ALMA DE ACO CABO INDEPENDENTE 6 X 25 F                                                                                                                                                                                                                                                                                                                                                                                                              </v>
          </cell>
          <cell r="C707" t="str">
            <v xml:space="preserve">KG    </v>
          </cell>
        </row>
        <row r="708">
          <cell r="A708">
            <v>41953</v>
          </cell>
          <cell r="B708" t="str">
            <v xml:space="preserve">CABO DE ACO GALVANIZADO, DIAMETRO 12,7 MM (1/2"), COM ALMA DE FIBRA 6 X 25 F                                                                                                                                                                                                                                                                                                                                                                                                                              </v>
          </cell>
          <cell r="C708" t="str">
            <v xml:space="preserve">KG    </v>
          </cell>
        </row>
        <row r="709">
          <cell r="A709">
            <v>41954</v>
          </cell>
          <cell r="B709" t="str">
            <v xml:space="preserve">CABO DE ACO GALVANIZADO, DIAMETRO 9,53 MM (3/8"), COM ALMA DE FIBRA 6 X 25 F                                                                                                                                                                                                                                                                                                                                                                                                                              </v>
          </cell>
          <cell r="C709" t="str">
            <v xml:space="preserve">KG    </v>
          </cell>
        </row>
        <row r="710">
          <cell r="A710">
            <v>25004</v>
          </cell>
          <cell r="B710" t="str">
            <v xml:space="preserve">CABO DE ALUMINIO NU COM ALMA DE ACO, BITOLA 1/0 AWG                                                                                                                                                                                                                                                                                                                                                                                                                                                       </v>
          </cell>
          <cell r="C710" t="str">
            <v xml:space="preserve">KG    </v>
          </cell>
        </row>
        <row r="711">
          <cell r="A711">
            <v>25002</v>
          </cell>
          <cell r="B711" t="str">
            <v xml:space="preserve">CABO DE ALUMINIO NU COM ALMA DE ACO, BITOLA 2 AWG                                                                                                                                                                                                                                                                                                                                                                                                                                                         </v>
          </cell>
          <cell r="C711" t="str">
            <v xml:space="preserve">KG    </v>
          </cell>
        </row>
        <row r="712">
          <cell r="A712">
            <v>37409</v>
          </cell>
          <cell r="B712" t="str">
            <v xml:space="preserve">CABO DE ALUMINIO NU COM ALMA DE ACO, BITOLA 2/0 AWG                                                                                                                                                                                                                                                                                                                                                                                                                                                       </v>
          </cell>
          <cell r="C712" t="str">
            <v xml:space="preserve">KG    </v>
          </cell>
        </row>
        <row r="713">
          <cell r="A713">
            <v>841</v>
          </cell>
          <cell r="B713" t="str">
            <v xml:space="preserve">CABO DE ALUMINIO NU COM ALMA DE ACO, BITOLA 4 AWG                                                                                                                                                                                                                                                                                                                                                                                                                                                         </v>
          </cell>
          <cell r="C713" t="str">
            <v xml:space="preserve">KG    </v>
          </cell>
        </row>
        <row r="714">
          <cell r="A714">
            <v>25005</v>
          </cell>
          <cell r="B714" t="str">
            <v xml:space="preserve">CABO DE ALUMINIO NU SEM ALMA DE ACO, BITOLA 1/0 AWG                                                                                                                                                                                                                                                                                                                                                                                                                                                       </v>
          </cell>
          <cell r="C714" t="str">
            <v xml:space="preserve">KG    </v>
          </cell>
        </row>
        <row r="715">
          <cell r="A715">
            <v>25003</v>
          </cell>
          <cell r="B715" t="str">
            <v xml:space="preserve">CABO DE ALUMINIO NU SEM ALMA DE ACO, BITOLA 2 AWG                                                                                                                                                                                                                                                                                                                                                                                                                                                         </v>
          </cell>
          <cell r="C715" t="str">
            <v xml:space="preserve">KG    </v>
          </cell>
        </row>
        <row r="716">
          <cell r="A716">
            <v>37410</v>
          </cell>
          <cell r="B716" t="str">
            <v xml:space="preserve">CABO DE ALUMINIO NU SEM ALMA DE ACO, BITOLA 2/0 AWG                                                                                                                                                                                                                                                                                                                                                                                                                                                       </v>
          </cell>
          <cell r="C716" t="str">
            <v xml:space="preserve">KG    </v>
          </cell>
        </row>
        <row r="717">
          <cell r="A717">
            <v>842</v>
          </cell>
          <cell r="B717" t="str">
            <v xml:space="preserve">CABO DE ALUMINIO NU SEM ALMA DE ACO, BITOLA 4 AWG                                                                                                                                                                                                                                                                                                                                                                                                                                                         </v>
          </cell>
          <cell r="C717" t="str">
            <v xml:space="preserve">KG    </v>
          </cell>
        </row>
        <row r="718">
          <cell r="A718">
            <v>44391</v>
          </cell>
          <cell r="B718" t="str">
            <v xml:space="preserve">CABO DE COBRE FLEXIVEL NAO HALOGENADO, SEM EMISSAO DE FUMACA, 750V, SECAO NOMINAL 120 MM                                                                                                                                                                                                                                                                                                                                                                                                                  </v>
          </cell>
          <cell r="C718" t="str">
            <v xml:space="preserve">M     </v>
          </cell>
        </row>
        <row r="719">
          <cell r="A719">
            <v>44388</v>
          </cell>
          <cell r="B719" t="str">
            <v xml:space="preserve">CABO DE COBRE FLEXIVEL NAO HALOGENADO, SEM EMISSAO DE FUMACA, 750V, SECAO NOMINAL 2,5 MM                                                                                                                                                                                                                                                                                                                                                                                                                  </v>
          </cell>
          <cell r="C719" t="str">
            <v xml:space="preserve">M     </v>
          </cell>
        </row>
        <row r="720">
          <cell r="A720">
            <v>44392</v>
          </cell>
          <cell r="B720" t="str">
            <v xml:space="preserve">CABO DE COBRE FLEXIVEL NAO HALOGENADO, SEM EMISSAO DE FUMACA, 750V, SECAO NOMINAL 240 MM                                                                                                                                                                                                                                                                                                                                                                                                                  </v>
          </cell>
          <cell r="C720" t="str">
            <v xml:space="preserve">M     </v>
          </cell>
        </row>
        <row r="721">
          <cell r="A721">
            <v>44390</v>
          </cell>
          <cell r="B721" t="str">
            <v xml:space="preserve">CABO DE COBRE FLEXIVEL NAO HALOGENADO, SEM EMISSAO DE FUMACA, 750V, SECAO NOMINAL 50 MM                                                                                                                                                                                                                                                                                                                                                                                                                   </v>
          </cell>
          <cell r="C721" t="str">
            <v xml:space="preserve">M     </v>
          </cell>
        </row>
        <row r="722">
          <cell r="A722">
            <v>44389</v>
          </cell>
          <cell r="B722" t="str">
            <v xml:space="preserve">CABO DE COBRE FLEXIVEL NAO HALOGENADO, SEM EMISSAO DE FUMACA, 750V, SECAO NOMINAL 6,0 MM                                                                                                                                                                                                                                                                                                                                                                                                                  </v>
          </cell>
          <cell r="C722" t="str">
            <v xml:space="preserve">M     </v>
          </cell>
        </row>
        <row r="723">
          <cell r="A723">
            <v>862</v>
          </cell>
          <cell r="B723" t="str">
            <v xml:space="preserve">CABO DE COBRE NU 10 MM2 MEIO-DURO                                                                                                                                                                                                                                                                                                                                                                                                                                                                         </v>
          </cell>
          <cell r="C723" t="str">
            <v xml:space="preserve">M     </v>
          </cell>
        </row>
        <row r="724">
          <cell r="A724">
            <v>866</v>
          </cell>
          <cell r="B724" t="str">
            <v xml:space="preserve">CABO DE COBRE NU 120 MM2 MEIO-DURO                                                                                                                                                                                                                                                                                                                                                                                                                                                                        </v>
          </cell>
          <cell r="C724" t="str">
            <v xml:space="preserve">M     </v>
          </cell>
        </row>
        <row r="725">
          <cell r="A725">
            <v>892</v>
          </cell>
          <cell r="B725" t="str">
            <v xml:space="preserve">CABO DE COBRE NU 150 MM2 MEIO-DURO                                                                                                                                                                                                                                                                                                                                                                                                                                                                        </v>
          </cell>
          <cell r="C725" t="str">
            <v xml:space="preserve">M     </v>
          </cell>
        </row>
        <row r="726">
          <cell r="A726">
            <v>857</v>
          </cell>
          <cell r="B726" t="str">
            <v xml:space="preserve">CABO DE COBRE NU 16 MM2 MEIO-DURO                                                                                                                                                                                                                                                                                                                                                                                                                                                                         </v>
          </cell>
          <cell r="C726" t="str">
            <v xml:space="preserve">M     </v>
          </cell>
        </row>
        <row r="727">
          <cell r="A727">
            <v>37404</v>
          </cell>
          <cell r="B727" t="str">
            <v xml:space="preserve">CABO DE COBRE NU 185 MM2 MEIO-DURO                                                                                                                                                                                                                                                                                                                                                                                                                                                                        </v>
          </cell>
          <cell r="C727" t="str">
            <v xml:space="preserve">M     </v>
          </cell>
        </row>
        <row r="728">
          <cell r="A728">
            <v>868</v>
          </cell>
          <cell r="B728" t="str">
            <v xml:space="preserve">CABO DE COBRE NU 25 MM2 MEIO-DURO                                                                                                                                                                                                                                                                                                                                                                                                                                                                         </v>
          </cell>
          <cell r="C728" t="str">
            <v xml:space="preserve">M     </v>
          </cell>
        </row>
        <row r="729">
          <cell r="A729">
            <v>863</v>
          </cell>
          <cell r="B729" t="str">
            <v xml:space="preserve">CABO DE COBRE NU 35 MM2 MEIO-DURO                                                                                                                                                                                                                                                                                                                                                                                                                                                                         </v>
          </cell>
          <cell r="C729" t="str">
            <v xml:space="preserve">M     </v>
          </cell>
        </row>
        <row r="730">
          <cell r="A730">
            <v>867</v>
          </cell>
          <cell r="B730" t="str">
            <v xml:space="preserve">CABO DE COBRE NU 50 MM2 MEIO-DURO                                                                                                                                                                                                                                                                                                                                                                                                                                                                         </v>
          </cell>
          <cell r="C730" t="str">
            <v xml:space="preserve">M     </v>
          </cell>
        </row>
        <row r="731">
          <cell r="A731">
            <v>864</v>
          </cell>
          <cell r="B731" t="str">
            <v xml:space="preserve">CABO DE COBRE NU 70 MM2 MEIO-DURO                                                                                                                                                                                                                                                                                                                                                                                                                                                                         </v>
          </cell>
          <cell r="C731" t="str">
            <v xml:space="preserve">M     </v>
          </cell>
        </row>
        <row r="732">
          <cell r="A732">
            <v>865</v>
          </cell>
          <cell r="B732" t="str">
            <v xml:space="preserve">CABO DE COBRE NU 95 MM2 MEIO-DURO                                                                                                                                                                                                                                                                                                                                                                                                                                                                         </v>
          </cell>
          <cell r="C732" t="str">
            <v xml:space="preserve">M     </v>
          </cell>
        </row>
        <row r="733">
          <cell r="A733">
            <v>993</v>
          </cell>
          <cell r="B733" t="str">
            <v xml:space="preserve">CABO DE COBRE, FLEXIVEL, CLASSE 4 OU 5, ISOLACAO EM PVC/A, ANTICHAMA BWF-B, COBERTURA PVC-ST1, ANTICHAMA BWF-B, 1 CONDUTOR, 0,6/1 KV, SECAO NOMINAL 1,5 MM2                                                                                                                                                                                                                                                                                                                                               </v>
          </cell>
          <cell r="C733" t="str">
            <v xml:space="preserve">M     </v>
          </cell>
        </row>
        <row r="734">
          <cell r="A734">
            <v>1020</v>
          </cell>
          <cell r="B734" t="str">
            <v xml:space="preserve">CABO DE COBRE, FLEXIVEL, CLASSE 4 OU 5, ISOLACAO EM PVC/A, ANTICHAMA BWF-B, COBERTURA PVC-ST1, ANTICHAMA BWF-B, 1 CONDUTOR, 0,6/1 KV, SECAO NOMINAL 10 MM2                                                                                                                                                                                                                                                                                                                                                </v>
          </cell>
          <cell r="C734" t="str">
            <v xml:space="preserve">M     </v>
          </cell>
        </row>
        <row r="735">
          <cell r="A735">
            <v>1017</v>
          </cell>
          <cell r="B735" t="str">
            <v xml:space="preserve">CABO DE COBRE, FLEXIVEL, CLASSE 4 OU 5, ISOLACAO EM PVC/A, ANTICHAMA BWF-B, COBERTURA PVC-ST1, ANTICHAMA BWF-B, 1 CONDUTOR, 0,6/1 KV, SECAO NOMINAL 120 MM2                                                                                                                                                                                                                                                                                                                                               </v>
          </cell>
          <cell r="C735" t="str">
            <v xml:space="preserve">M     </v>
          </cell>
        </row>
        <row r="736">
          <cell r="A736">
            <v>999</v>
          </cell>
          <cell r="B736" t="str">
            <v xml:space="preserve">CABO DE COBRE, FLEXIVEL, CLASSE 4 OU 5, ISOLACAO EM PVC/A, ANTICHAMA BWF-B, COBERTURA PVC-ST1, ANTICHAMA BWF-B, 1 CONDUTOR, 0,6/1 KV, SECAO NOMINAL 150 MM2                                                                                                                                                                                                                                                                                                                                               </v>
          </cell>
          <cell r="C736" t="str">
            <v xml:space="preserve">M     </v>
          </cell>
        </row>
        <row r="737">
          <cell r="A737">
            <v>995</v>
          </cell>
          <cell r="B737" t="str">
            <v xml:space="preserve">CABO DE COBRE, FLEXIVEL, CLASSE 4 OU 5, ISOLACAO EM PVC/A, ANTICHAMA BWF-B, COBERTURA PVC-ST1, ANTICHAMA BWF-B, 1 CONDUTOR, 0,6/1 KV, SECAO NOMINAL 16 MM2                                                                                                                                                                                                                                                                                                                                                </v>
          </cell>
          <cell r="C737" t="str">
            <v xml:space="preserve">M     </v>
          </cell>
        </row>
        <row r="738">
          <cell r="A738">
            <v>1000</v>
          </cell>
          <cell r="B738" t="str">
            <v xml:space="preserve">CABO DE COBRE, FLEXIVEL, CLASSE 4 OU 5, ISOLACAO EM PVC/A, ANTICHAMA BWF-B, COBERTURA PVC-ST1, ANTICHAMA BWF-B, 1 CONDUTOR, 0,6/1 KV, SECAO NOMINAL 185 MM2                                                                                                                                                                                                                                                                                                                                               </v>
          </cell>
          <cell r="C738" t="str">
            <v xml:space="preserve">M     </v>
          </cell>
        </row>
        <row r="739">
          <cell r="A739">
            <v>1022</v>
          </cell>
          <cell r="B739" t="str">
            <v xml:space="preserve">CABO DE COBRE, FLEXIVEL, CLASSE 4 OU 5, ISOLACAO EM PVC/A, ANTICHAMA BWF-B, COBERTURA PVC-ST1, ANTICHAMA BWF-B, 1 CONDUTOR, 0,6/1 KV, SECAO NOMINAL 2,5 MM2                                                                                                                                                                                                                                                                                                                                               </v>
          </cell>
          <cell r="C739" t="str">
            <v xml:space="preserve">M     </v>
          </cell>
        </row>
        <row r="740">
          <cell r="A740">
            <v>1015</v>
          </cell>
          <cell r="B740" t="str">
            <v xml:space="preserve">CABO DE COBRE, FLEXIVEL, CLASSE 4 OU 5, ISOLACAO EM PVC/A, ANTICHAMA BWF-B, COBERTURA PVC-ST1, ANTICHAMA BWF-B, 1 CONDUTOR, 0,6/1 KV, SECAO NOMINAL 240 MM2                                                                                                                                                                                                                                                                                                                                               </v>
          </cell>
          <cell r="C740" t="str">
            <v xml:space="preserve">M     </v>
          </cell>
        </row>
        <row r="741">
          <cell r="A741">
            <v>996</v>
          </cell>
          <cell r="B741" t="str">
            <v xml:space="preserve">CABO DE COBRE, FLEXIVEL, CLASSE 4 OU 5, ISOLACAO EM PVC/A, ANTICHAMA BWF-B, COBERTURA PVC-ST1, ANTICHAMA BWF-B, 1 CONDUTOR, 0,6/1 KV, SECAO NOMINAL 25 MM2                                                                                                                                                                                                                                                                                                                                                </v>
          </cell>
          <cell r="C741" t="str">
            <v xml:space="preserve">M     </v>
          </cell>
        </row>
        <row r="742">
          <cell r="A742">
            <v>1001</v>
          </cell>
          <cell r="B742" t="str">
            <v xml:space="preserve">CABO DE COBRE, FLEXIVEL, CLASSE 4 OU 5, ISOLACAO EM PVC/A, ANTICHAMA BWF-B, COBERTURA PVC-ST1, ANTICHAMA BWF-B, 1 CONDUTOR, 0,6/1 KV, SECAO NOMINAL 300 MM2                                                                                                                                                                                                                                                                                                                                               </v>
          </cell>
          <cell r="C742" t="str">
            <v xml:space="preserve">M     </v>
          </cell>
        </row>
        <row r="743">
          <cell r="A743">
            <v>1019</v>
          </cell>
          <cell r="B743" t="str">
            <v xml:space="preserve">CABO DE COBRE, FLEXIVEL, CLASSE 4 OU 5, ISOLACAO EM PVC/A, ANTICHAMA BWF-B, COBERTURA PVC-ST1, ANTICHAMA BWF-B, 1 CONDUTOR, 0,6/1 KV, SECAO NOMINAL 35 MM2                                                                                                                                                                                                                                                                                                                                                </v>
          </cell>
          <cell r="C743" t="str">
            <v xml:space="preserve">M     </v>
          </cell>
        </row>
        <row r="744">
          <cell r="A744">
            <v>1021</v>
          </cell>
          <cell r="B744" t="str">
            <v xml:space="preserve">CABO DE COBRE, FLEXIVEL, CLASSE 4 OU 5, ISOLACAO EM PVC/A, ANTICHAMA BWF-B, COBERTURA PVC-ST1, ANTICHAMA BWF-B, 1 CONDUTOR, 0,6/1 KV, SECAO NOMINAL 4 MM2                                                                                                                                                                                                                                                                                                                                                 </v>
          </cell>
          <cell r="C744" t="str">
            <v xml:space="preserve">M     </v>
          </cell>
        </row>
        <row r="745">
          <cell r="A745">
            <v>39249</v>
          </cell>
          <cell r="B745" t="str">
            <v xml:space="preserve">CABO DE COBRE, FLEXIVEL, CLASSE 4 OU 5, ISOLACAO EM PVC/A, ANTICHAMA BWF-B, COBERTURA PVC-ST1, ANTICHAMA BWF-B, 1 CONDUTOR, 0,6/1 KV, SECAO NOMINAL 400 MM2                                                                                                                                                                                                                                                                                                                                               </v>
          </cell>
          <cell r="C745" t="str">
            <v xml:space="preserve">M     </v>
          </cell>
        </row>
        <row r="746">
          <cell r="A746">
            <v>1018</v>
          </cell>
          <cell r="B746" t="str">
            <v xml:space="preserve">CABO DE COBRE, FLEXIVEL, CLASSE 4 OU 5, ISOLACAO EM PVC/A, ANTICHAMA BWF-B, COBERTURA PVC-ST1, ANTICHAMA BWF-B, 1 CONDUTOR, 0,6/1 KV, SECAO NOMINAL 50 MM2                                                                                                                                                                                                                                                                                                                                                </v>
          </cell>
          <cell r="C746" t="str">
            <v xml:space="preserve">M     </v>
          </cell>
        </row>
        <row r="747">
          <cell r="A747">
            <v>39250</v>
          </cell>
          <cell r="B747" t="str">
            <v xml:space="preserve">CABO DE COBRE, FLEXIVEL, CLASSE 4 OU 5, ISOLACAO EM PVC/A, ANTICHAMA BWF-B, COBERTURA PVC-ST1, ANTICHAMA BWF-B, 1 CONDUTOR, 0,6/1 KV, SECAO NOMINAL 500 MM2                                                                                                                                                                                                                                                                                                                                               </v>
          </cell>
          <cell r="C747" t="str">
            <v xml:space="preserve">M     </v>
          </cell>
        </row>
        <row r="748">
          <cell r="A748">
            <v>994</v>
          </cell>
          <cell r="B748" t="str">
            <v xml:space="preserve">CABO DE COBRE, FLEXIVEL, CLASSE 4 OU 5, ISOLACAO EM PVC/A, ANTICHAMA BWF-B, COBERTURA PVC-ST1, ANTICHAMA BWF-B, 1 CONDUTOR, 0,6/1 KV, SECAO NOMINAL 6 MM2                                                                                                                                                                                                                                                                                                                                                 </v>
          </cell>
          <cell r="C748" t="str">
            <v xml:space="preserve">M     </v>
          </cell>
        </row>
        <row r="749">
          <cell r="A749">
            <v>977</v>
          </cell>
          <cell r="B749" t="str">
            <v xml:space="preserve">CABO DE COBRE, FLEXIVEL, CLASSE 4 OU 5, ISOLACAO EM PVC/A, ANTICHAMA BWF-B, COBERTURA PVC-ST1, ANTICHAMA BWF-B, 1 CONDUTOR, 0,6/1 KV, SECAO NOMINAL 70 MM2                                                                                                                                                                                                                                                                                                                                                </v>
          </cell>
          <cell r="C749" t="str">
            <v xml:space="preserve">M     </v>
          </cell>
        </row>
        <row r="750">
          <cell r="A750">
            <v>998</v>
          </cell>
          <cell r="B750" t="str">
            <v xml:space="preserve">CABO DE COBRE, FLEXIVEL, CLASSE 4 OU 5, ISOLACAO EM PVC/A, ANTICHAMA BWF-B, COBERTURA PVC-ST1, ANTICHAMA BWF-B, 1 CONDUTOR, 0,6/1 KV, SECAO NOMINAL 95 MM2                                                                                                                                                                                                                                                                                                                                                </v>
          </cell>
          <cell r="C750" t="str">
            <v xml:space="preserve">M     </v>
          </cell>
        </row>
        <row r="751">
          <cell r="A751">
            <v>39251</v>
          </cell>
          <cell r="B751" t="str">
            <v xml:space="preserve">CABO DE COBRE, FLEXIVEL, CLASSE 4 OU 5, ISOLACAO EM PVC/A, ANTICHAMA BWF-B, 1 CONDUTOR, 450/750 V, SECAO NOMINAL 0,5 MM2                                                                                                                                                                                                                                                                                                                                                                                  </v>
          </cell>
          <cell r="C751" t="str">
            <v xml:space="preserve">M     </v>
          </cell>
        </row>
        <row r="752">
          <cell r="A752">
            <v>1011</v>
          </cell>
          <cell r="B752" t="str">
            <v xml:space="preserve">CABO DE COBRE, FLEXIVEL, CLASSE 4 OU 5, ISOLACAO EM PVC/A, ANTICHAMA BWF-B, 1 CONDUTOR, 450/750 V, SECAO NOMINAL 0,75 MM2                                                                                                                                                                                                                                                                                                                                                                                 </v>
          </cell>
          <cell r="C752" t="str">
            <v xml:space="preserve">M     </v>
          </cell>
        </row>
        <row r="753">
          <cell r="A753">
            <v>39252</v>
          </cell>
          <cell r="B753" t="str">
            <v xml:space="preserve">CABO DE COBRE, FLEXIVEL, CLASSE 4 OU 5, ISOLACAO EM PVC/A, ANTICHAMA BWF-B, 1 CONDUTOR, 450/750 V, SECAO NOMINAL 1,0 MM2                                                                                                                                                                                                                                                                                                                                                                                  </v>
          </cell>
          <cell r="C753" t="str">
            <v xml:space="preserve">M     </v>
          </cell>
        </row>
        <row r="754">
          <cell r="A754">
            <v>1013</v>
          </cell>
          <cell r="B754" t="str">
            <v xml:space="preserve">CABO DE COBRE, FLEXIVEL, CLASSE 4 OU 5, ISOLACAO EM PVC/A, ANTICHAMA BWF-B, 1 CONDUTOR, 450/750 V, SECAO NOMINAL 1,5 MM2                                                                                                                                                                                                                                                                                                                                                                                  </v>
          </cell>
          <cell r="C754" t="str">
            <v xml:space="preserve">M     </v>
          </cell>
        </row>
        <row r="755">
          <cell r="A755">
            <v>980</v>
          </cell>
          <cell r="B755" t="str">
            <v xml:space="preserve">CABO DE COBRE, FLEXIVEL, CLASSE 4 OU 5, ISOLACAO EM PVC/A, ANTICHAMA BWF-B, 1 CONDUTOR, 450/750 V, SECAO NOMINAL 10 MM2                                                                                                                                                                                                                                                                                                                                                                                   </v>
          </cell>
          <cell r="C755" t="str">
            <v xml:space="preserve">M     </v>
          </cell>
        </row>
        <row r="756">
          <cell r="A756">
            <v>39237</v>
          </cell>
          <cell r="B756" t="str">
            <v xml:space="preserve">CABO DE COBRE, FLEXIVEL, CLASSE 4 OU 5, ISOLACAO EM PVC/A, ANTICHAMA BWF-B, 1 CONDUTOR, 450/750 V, SECAO NOMINAL 120 MM2                                                                                                                                                                                                                                                                                                                                                                                  </v>
          </cell>
          <cell r="C756" t="str">
            <v xml:space="preserve">M     </v>
          </cell>
        </row>
        <row r="757">
          <cell r="A757">
            <v>39238</v>
          </cell>
          <cell r="B757" t="str">
            <v xml:space="preserve">CABO DE COBRE, FLEXIVEL, CLASSE 4 OU 5, ISOLACAO EM PVC/A, ANTICHAMA BWF-B, 1 CONDUTOR, 450/750 V, SECAO NOMINAL 150 MM2                                                                                                                                                                                                                                                                                                                                                                                  </v>
          </cell>
          <cell r="C757" t="str">
            <v xml:space="preserve">M     </v>
          </cell>
        </row>
        <row r="758">
          <cell r="A758">
            <v>979</v>
          </cell>
          <cell r="B758" t="str">
            <v xml:space="preserve">CABO DE COBRE, FLEXIVEL, CLASSE 4 OU 5, ISOLACAO EM PVC/A, ANTICHAMA BWF-B, 1 CONDUTOR, 450/750 V, SECAO NOMINAL 16 MM2                                                                                                                                                                                                                                                                                                                                                                                   </v>
          </cell>
          <cell r="C758" t="str">
            <v xml:space="preserve">M     </v>
          </cell>
        </row>
        <row r="759">
          <cell r="A759">
            <v>39239</v>
          </cell>
          <cell r="B759" t="str">
            <v xml:space="preserve">CABO DE COBRE, FLEXIVEL, CLASSE 4 OU 5, ISOLACAO EM PVC/A, ANTICHAMA BWF-B, 1 CONDUTOR, 450/750 V, SECAO NOMINAL 185 MM2                                                                                                                                                                                                                                                                                                                                                                                  </v>
          </cell>
          <cell r="C759" t="str">
            <v xml:space="preserve">M     </v>
          </cell>
        </row>
        <row r="760">
          <cell r="A760">
            <v>1014</v>
          </cell>
          <cell r="B760" t="str">
            <v xml:space="preserve">CABO DE COBRE, FLEXIVEL, CLASSE 4 OU 5, ISOLACAO EM PVC/A, ANTICHAMA BWF-B, 1 CONDUTOR, 450/750 V, SECAO NOMINAL 2,5 MM2                                                                                                                                                                                                                                                                                                                                                                                  </v>
          </cell>
          <cell r="C760" t="str">
            <v xml:space="preserve">M     </v>
          </cell>
        </row>
        <row r="761">
          <cell r="A761">
            <v>39240</v>
          </cell>
          <cell r="B761" t="str">
            <v xml:space="preserve">CABO DE COBRE, FLEXIVEL, CLASSE 4 OU 5, ISOLACAO EM PVC/A, ANTICHAMA BWF-B, 1 CONDUTOR, 450/750 V, SECAO NOMINAL 240 MM2                                                                                                                                                                                                                                                                                                                                                                                  </v>
          </cell>
          <cell r="C761" t="str">
            <v xml:space="preserve">M     </v>
          </cell>
        </row>
        <row r="762">
          <cell r="A762">
            <v>39232</v>
          </cell>
          <cell r="B762" t="str">
            <v xml:space="preserve">CABO DE COBRE, FLEXIVEL, CLASSE 4 OU 5, ISOLACAO EM PVC/A, ANTICHAMA BWF-B, 1 CONDUTOR, 450/750 V, SECAO NOMINAL 25 MM2                                                                                                                                                                                                                                                                                                                                                                                   </v>
          </cell>
          <cell r="C762" t="str">
            <v xml:space="preserve">M     </v>
          </cell>
        </row>
        <row r="763">
          <cell r="A763">
            <v>39233</v>
          </cell>
          <cell r="B763" t="str">
            <v xml:space="preserve">CABO DE COBRE, FLEXIVEL, CLASSE 4 OU 5, ISOLACAO EM PVC/A, ANTICHAMA BWF-B, 1 CONDUTOR, 450/750 V, SECAO NOMINAL 35 MM2                                                                                                                                                                                                                                                                                                                                                                                   </v>
          </cell>
          <cell r="C763" t="str">
            <v xml:space="preserve">M     </v>
          </cell>
        </row>
        <row r="764">
          <cell r="A764">
            <v>981</v>
          </cell>
          <cell r="B764" t="str">
            <v xml:space="preserve">CABO DE COBRE, FLEXIVEL, CLASSE 4 OU 5, ISOLACAO EM PVC/A, ANTICHAMA BWF-B, 1 CONDUTOR, 450/750 V, SECAO NOMINAL 4 MM2                                                                                                                                                                                                                                                                                                                                                                                    </v>
          </cell>
          <cell r="C764" t="str">
            <v xml:space="preserve">M     </v>
          </cell>
        </row>
        <row r="765">
          <cell r="A765">
            <v>39234</v>
          </cell>
          <cell r="B765" t="str">
            <v xml:space="preserve">CABO DE COBRE, FLEXIVEL, CLASSE 4 OU 5, ISOLACAO EM PVC/A, ANTICHAMA BWF-B, 1 CONDUTOR, 450/750 V, SECAO NOMINAL 50 MM2                                                                                                                                                                                                                                                                                                                                                                                   </v>
          </cell>
          <cell r="C765" t="str">
            <v xml:space="preserve">M     </v>
          </cell>
        </row>
        <row r="766">
          <cell r="A766">
            <v>982</v>
          </cell>
          <cell r="B766" t="str">
            <v xml:space="preserve">CABO DE COBRE, FLEXIVEL, CLASSE 4 OU 5, ISOLACAO EM PVC/A, ANTICHAMA BWF-B, 1 CONDUTOR, 450/750 V, SECAO NOMINAL 6 MM2                                                                                                                                                                                                                                                                                                                                                                                    </v>
          </cell>
          <cell r="C766" t="str">
            <v xml:space="preserve">M     </v>
          </cell>
        </row>
        <row r="767">
          <cell r="A767">
            <v>39235</v>
          </cell>
          <cell r="B767" t="str">
            <v xml:space="preserve">CABO DE COBRE, FLEXIVEL, CLASSE 4 OU 5, ISOLACAO EM PVC/A, ANTICHAMA BWF-B, 1 CONDUTOR, 450/750 V, SECAO NOMINAL 70 MM2                                                                                                                                                                                                                                                                                                                                                                                   </v>
          </cell>
          <cell r="C767" t="str">
            <v xml:space="preserve">M     </v>
          </cell>
        </row>
        <row r="768">
          <cell r="A768">
            <v>39236</v>
          </cell>
          <cell r="B768" t="str">
            <v xml:space="preserve">CABO DE COBRE, FLEXIVEL, CLASSE 4 OU 5, ISOLACAO EM PVC/A, ANTICHAMA BWF-B, 1 CONDUTOR, 450/750 V, SECAO NOMINAL 95 MM2                                                                                                                                                                                                                                                                                                                                                                                   </v>
          </cell>
          <cell r="C768" t="str">
            <v xml:space="preserve">M     </v>
          </cell>
        </row>
        <row r="769">
          <cell r="A769">
            <v>990</v>
          </cell>
          <cell r="B769" t="str">
            <v xml:space="preserve">CABO DE COBRE, RIGIDO, CLASSE 2, ISOLACAO EM PVC/A, ANTICHAMA BWF-B, 1 CONDUTOR, 450/750 V, SECAO NOMINAL 150 MM2                                                                                                                                                                                                                                                                                                                                                                                         </v>
          </cell>
          <cell r="C769" t="str">
            <v xml:space="preserve">M     </v>
          </cell>
        </row>
        <row r="770">
          <cell r="A770">
            <v>39241</v>
          </cell>
          <cell r="B770" t="str">
            <v xml:space="preserve">CABO DE COBRE, RIGIDO, CLASSE 2, ISOLACAO EM PVC/A, ANTICHAMA BWF-B, 1 CONDUTOR, 450/750 V, SECAO NOMINAL 16 MM2                                                                                                                                                                                                                                                                                                                                                                                          </v>
          </cell>
          <cell r="C770" t="str">
            <v xml:space="preserve">M     </v>
          </cell>
        </row>
        <row r="771">
          <cell r="A771">
            <v>1005</v>
          </cell>
          <cell r="B771" t="str">
            <v xml:space="preserve">CABO DE COBRE, RIGIDO, CLASSE 2, ISOLACAO EM PVC/A, ANTICHAMA BWF-B, 1 CONDUTOR, 450/750 V, SECAO NOMINAL 185 MM2                                                                                                                                                                                                                                                                                                                                                                                         </v>
          </cell>
          <cell r="C771" t="str">
            <v xml:space="preserve">M     </v>
          </cell>
        </row>
        <row r="772">
          <cell r="A772">
            <v>991</v>
          </cell>
          <cell r="B772" t="str">
            <v xml:space="preserve">CABO DE COBRE, RIGIDO, CLASSE 2, ISOLACAO EM PVC/A, ANTICHAMA BWF-B, 1 CONDUTOR, 450/750 V, SECAO NOMINAL 240 MM2                                                                                                                                                                                                                                                                                                                                                                                         </v>
          </cell>
          <cell r="C772" t="str">
            <v xml:space="preserve">M     </v>
          </cell>
        </row>
        <row r="773">
          <cell r="A773">
            <v>986</v>
          </cell>
          <cell r="B773" t="str">
            <v xml:space="preserve">CABO DE COBRE, RIGIDO, CLASSE 2, ISOLACAO EM PVC/A, ANTICHAMA BWF-B, 1 CONDUTOR, 450/750 V, SECAO NOMINAL 25 MM2                                                                                                                                                                                                                                                                                                                                                                                          </v>
          </cell>
          <cell r="C773" t="str">
            <v xml:space="preserve">M     </v>
          </cell>
        </row>
        <row r="774">
          <cell r="A774">
            <v>987</v>
          </cell>
          <cell r="B774" t="str">
            <v xml:space="preserve">CABO DE COBRE, RIGIDO, CLASSE 2, ISOLACAO EM PVC/A, ANTICHAMA BWF-B, 1 CONDUTOR, 450/750 V, SECAO NOMINAL 35 MM2                                                                                                                                                                                                                                                                                                                                                                                          </v>
          </cell>
          <cell r="C774" t="str">
            <v xml:space="preserve">M     </v>
          </cell>
        </row>
        <row r="775">
          <cell r="A775">
            <v>1007</v>
          </cell>
          <cell r="B775" t="str">
            <v xml:space="preserve">CABO DE COBRE, RIGIDO, CLASSE 2, ISOLACAO EM PVC/A, ANTICHAMA BWF-B, 1 CONDUTOR, 450/750 V, SECAO NOMINAL 50 MM2                                                                                                                                                                                                                                                                                                                                                                                          </v>
          </cell>
          <cell r="C775" t="str">
            <v xml:space="preserve">M     </v>
          </cell>
        </row>
        <row r="776">
          <cell r="A776">
            <v>1008</v>
          </cell>
          <cell r="B776" t="str">
            <v xml:space="preserve">CABO DE COBRE, RIGIDO, CLASSE 2, ISOLACAO EM PVC/A, ANTICHAMA BWF-B, 1 CONDUTOR, 450/750 V, SECAO NOMINAL 6 MM2                                                                                                                                                                                                                                                                                                                                                                                           </v>
          </cell>
          <cell r="C776" t="str">
            <v xml:space="preserve">M     </v>
          </cell>
        </row>
        <row r="777">
          <cell r="A777">
            <v>988</v>
          </cell>
          <cell r="B777" t="str">
            <v xml:space="preserve">CABO DE COBRE, RIGIDO, CLASSE 2, ISOLACAO EM PVC/A, ANTICHAMA BWF-B, 1 CONDUTOR, 450/750 V, SECAO NOMINAL 70 MM2                                                                                                                                                                                                                                                                                                                                                                                          </v>
          </cell>
          <cell r="C777" t="str">
            <v xml:space="preserve">M     </v>
          </cell>
        </row>
        <row r="778">
          <cell r="A778">
            <v>989</v>
          </cell>
          <cell r="B778" t="str">
            <v xml:space="preserve">CABO DE COBRE, RIGIDO, CLASSE 2, ISOLACAO EM PVC/A, ANTICHAMA BWF-B, 1 CONDUTOR, 450/750 V, SECAO NOMINAL 95 MM2                                                                                                                                                                                                                                                                                                                                                                                          </v>
          </cell>
          <cell r="C778" t="str">
            <v xml:space="preserve">M     </v>
          </cell>
        </row>
        <row r="779">
          <cell r="A779">
            <v>1006</v>
          </cell>
          <cell r="B779" t="str">
            <v xml:space="preserve">CABO DE COBRE, RIGIDO, CLASSE 2, ISOLACAO EM PVC, ANTI-CHAMA BWF-B, 1 CONDUTOR, 450/750 V, DIAMETRO 120 MM2                                                                                                                                                                                                                                                                                                                                                                                               </v>
          </cell>
          <cell r="C779" t="str">
            <v xml:space="preserve">M     </v>
          </cell>
        </row>
        <row r="780">
          <cell r="A780">
            <v>43972</v>
          </cell>
          <cell r="B780" t="str">
            <v xml:space="preserve">CABO DE REDE, PAR TRANCADO U/UTP, 4 PARES, CATEGORIA 5E (CAT 5E), ISOLAMENTO PVC (CM)                                                                                                                                                                                                                                                                                                                                                                                                                     </v>
          </cell>
          <cell r="C780" t="str">
            <v xml:space="preserve">M     </v>
          </cell>
        </row>
        <row r="781">
          <cell r="A781">
            <v>43971</v>
          </cell>
          <cell r="B781" t="str">
            <v xml:space="preserve">CABO DE REDE, PAR TRANCADO U/UTP, 4 PARES, CATEGORIA 5E (CAT 5E), ISOLAMENTO PVC (CMX)                                                                                                                                                                                                                                                                                                                                                                                                                    </v>
          </cell>
          <cell r="C781" t="str">
            <v xml:space="preserve">M     </v>
          </cell>
        </row>
        <row r="782">
          <cell r="A782">
            <v>39598</v>
          </cell>
          <cell r="B782" t="str">
            <v xml:space="preserve">CABO DE REDE, PAR TRANCADO U/UTP, 4 PARES, CATEGORIA 5E (CAT 5E), ISOLAMENTO PVC (LSZH)                                                                                                                                                                                                                                                                                                                                                                                                                   </v>
          </cell>
          <cell r="C782" t="str">
            <v xml:space="preserve">M     </v>
          </cell>
        </row>
        <row r="783">
          <cell r="A783">
            <v>43973</v>
          </cell>
          <cell r="B783" t="str">
            <v xml:space="preserve">CABO DE REDE, PAR TRANCADO U/UTP, 4 PARES, CATEGORIA 6 (CAT 6), ISOLAMENTO PVC (CM)                                                                                                                                                                                                                                                                                                                                                                                                                       </v>
          </cell>
          <cell r="C783" t="str">
            <v xml:space="preserve">M     </v>
          </cell>
        </row>
        <row r="784">
          <cell r="A784">
            <v>39599</v>
          </cell>
          <cell r="B784" t="str">
            <v xml:space="preserve">CABO DE REDE, PAR TRANCADO UTP, 4 PARES, CATEGORIA 6 (CAT 6), ISOLAMENTO PVC (LSZH)                                                                                                                                                                                                                                                                                                                                                                                                                       </v>
          </cell>
          <cell r="C784" t="str">
            <v xml:space="preserve">M     </v>
          </cell>
        </row>
        <row r="785">
          <cell r="A785">
            <v>43832</v>
          </cell>
          <cell r="B785" t="str">
            <v xml:space="preserve">CABO ELETRONICO CATEGORIA 6A U/UTP 23AWG X 4P                                                                                                                                                                                                                                                                                                                                                                                                                                                             </v>
          </cell>
          <cell r="C785" t="str">
            <v xml:space="preserve">M     </v>
          </cell>
        </row>
        <row r="786">
          <cell r="A786">
            <v>34602</v>
          </cell>
          <cell r="B786" t="str">
            <v xml:space="preserve">CABO FLEXIVEL PVC 750 V, 2 CONDUTORES DE 1,5 MM2                                                                                                                                                                                                                                                                                                                                                                                                                                                          </v>
          </cell>
          <cell r="C786" t="str">
            <v xml:space="preserve">M     </v>
          </cell>
        </row>
        <row r="787">
          <cell r="A787">
            <v>34607</v>
          </cell>
          <cell r="B787" t="str">
            <v xml:space="preserve">CABO FLEXIVEL PVC 750 V, 2 CONDUTORES DE 4,0 MM2                                                                                                                                                                                                                                                                                                                                                                                                                                                          </v>
          </cell>
          <cell r="C787" t="str">
            <v xml:space="preserve">M     </v>
          </cell>
        </row>
        <row r="788">
          <cell r="A788">
            <v>34609</v>
          </cell>
          <cell r="B788" t="str">
            <v xml:space="preserve">CABO FLEXIVEL PVC 750 V, 2 CONDUTORES DE 6,0 MM2                                                                                                                                                                                                                                                                                                                                                                                                                                                          </v>
          </cell>
          <cell r="C788" t="str">
            <v xml:space="preserve">M     </v>
          </cell>
        </row>
        <row r="789">
          <cell r="A789">
            <v>34618</v>
          </cell>
          <cell r="B789" t="str">
            <v xml:space="preserve">CABO FLEXIVEL PVC 750 V, 3 CONDUTORES DE 1,5 MM2                                                                                                                                                                                                                                                                                                                                                                                                                                                          </v>
          </cell>
          <cell r="C789" t="str">
            <v xml:space="preserve">M     </v>
          </cell>
        </row>
        <row r="790">
          <cell r="A790">
            <v>34621</v>
          </cell>
          <cell r="B790" t="str">
            <v xml:space="preserve">CABO FLEXIVEL PVC 750 V, 3 CONDUTORES DE 4,0 MM2                                                                                                                                                                                                                                                                                                                                                                                                                                                          </v>
          </cell>
          <cell r="C790" t="str">
            <v xml:space="preserve">M     </v>
          </cell>
        </row>
        <row r="791">
          <cell r="A791">
            <v>34622</v>
          </cell>
          <cell r="B791" t="str">
            <v xml:space="preserve">CABO FLEXIVEL PVC 750 V, 3 CONDUTORES DE 6,0 MM2                                                                                                                                                                                                                                                                                                                                                                                                                                                          </v>
          </cell>
          <cell r="C791" t="str">
            <v xml:space="preserve">M     </v>
          </cell>
        </row>
        <row r="792">
          <cell r="A792">
            <v>34624</v>
          </cell>
          <cell r="B792" t="str">
            <v xml:space="preserve">CABO FLEXIVEL PVC 750 V, 4 CONDUTORES DE 1,5 MM2                                                                                                                                                                                                                                                                                                                                                                                                                                                          </v>
          </cell>
          <cell r="C792" t="str">
            <v xml:space="preserve">M     </v>
          </cell>
        </row>
        <row r="793">
          <cell r="A793">
            <v>34627</v>
          </cell>
          <cell r="B793" t="str">
            <v xml:space="preserve">CABO FLEXIVEL PVC 750 V, 4 CONDUTORES DE 4,0 MM2                                                                                                                                                                                                                                                                                                                                                                                                                                                          </v>
          </cell>
          <cell r="C793" t="str">
            <v xml:space="preserve">M     </v>
          </cell>
        </row>
        <row r="794">
          <cell r="A794">
            <v>34629</v>
          </cell>
          <cell r="B794" t="str">
            <v xml:space="preserve">CABO FLEXIVEL PVC 750 V, 4 CONDUTORES DE 6,0 MM2                                                                                                                                                                                                                                                                                                                                                                                                                                                          </v>
          </cell>
          <cell r="C794" t="str">
            <v xml:space="preserve">M     </v>
          </cell>
        </row>
        <row r="795">
          <cell r="A795">
            <v>39257</v>
          </cell>
          <cell r="B795" t="str">
            <v xml:space="preserve">CABO MULTIPOLAR DE COBRE, FLEXIVEL, CLASSE 4 OU 5, ISOLACAO EM HEPR, COBERTURA EM PVC-ST2, ANTICHAMA BWF-B, 0,6/1 KV, 3 CONDUTORES DE 1,5 MM2                                                                                                                                                                                                                                                                                                                                                             </v>
          </cell>
          <cell r="C795" t="str">
            <v xml:space="preserve">M     </v>
          </cell>
        </row>
        <row r="796">
          <cell r="A796">
            <v>39261</v>
          </cell>
          <cell r="B796" t="str">
            <v xml:space="preserve">CABO MULTIPOLAR DE COBRE, FLEXIVEL, CLASSE 4 OU 5, ISOLACAO EM HEPR, COBERTURA EM PVC-ST2, ANTICHAMA BWF-B, 0,6/1 KV, 3 CONDUTORES DE 10 MM2                                                                                                                                                                                                                                                                                                                                                              </v>
          </cell>
          <cell r="C796" t="str">
            <v xml:space="preserve">M     </v>
          </cell>
        </row>
        <row r="797">
          <cell r="A797">
            <v>39268</v>
          </cell>
          <cell r="B797" t="str">
            <v xml:space="preserve">CABO MULTIPOLAR DE COBRE, FLEXIVEL, CLASSE 4 OU 5, ISOLACAO EM HEPR, COBERTURA EM PVC-ST2, ANTICHAMA BWF-B, 0,6/1 KV, 3 CONDUTORES DE 120 MM2                                                                                                                                                                                                                                                                                                                                                             </v>
          </cell>
          <cell r="C797" t="str">
            <v xml:space="preserve">M     </v>
          </cell>
        </row>
        <row r="798">
          <cell r="A798">
            <v>39262</v>
          </cell>
          <cell r="B798" t="str">
            <v xml:space="preserve">CABO MULTIPOLAR DE COBRE, FLEXIVEL, CLASSE 4 OU 5, ISOLACAO EM HEPR, COBERTURA EM PVC-ST2, ANTICHAMA BWF-B, 0,6/1 KV, 3 CONDUTORES DE 16 MM2                                                                                                                                                                                                                                                                                                                                                              </v>
          </cell>
          <cell r="C798" t="str">
            <v xml:space="preserve">M     </v>
          </cell>
        </row>
        <row r="799">
          <cell r="A799">
            <v>39258</v>
          </cell>
          <cell r="B799" t="str">
            <v xml:space="preserve">CABO MULTIPOLAR DE COBRE, FLEXIVEL, CLASSE 4 OU 5, ISOLACAO EM HEPR, COBERTURA EM PVC-ST2, ANTICHAMA BWF-B, 0,6/1 KV, 3 CONDUTORES DE 2,5 MM2                                                                                                                                                                                                                                                                                                                                                             </v>
          </cell>
          <cell r="C799" t="str">
            <v xml:space="preserve">M     </v>
          </cell>
        </row>
        <row r="800">
          <cell r="A800">
            <v>39263</v>
          </cell>
          <cell r="B800" t="str">
            <v xml:space="preserve">CABO MULTIPOLAR DE COBRE, FLEXIVEL, CLASSE 4 OU 5, ISOLACAO EM HEPR, COBERTURA EM PVC-ST2, ANTICHAMA BWF-B, 0,6/1 KV, 3 CONDUTORES DE 25 MM2                                                                                                                                                                                                                                                                                                                                                              </v>
          </cell>
          <cell r="C800" t="str">
            <v xml:space="preserve">M     </v>
          </cell>
        </row>
        <row r="801">
          <cell r="A801">
            <v>39264</v>
          </cell>
          <cell r="B801" t="str">
            <v xml:space="preserve">CABO MULTIPOLAR DE COBRE, FLEXIVEL, CLASSE 4 OU 5, ISOLACAO EM HEPR, COBERTURA EM PVC-ST2, ANTICHAMA BWF-B, 0,6/1 KV, 3 CONDUTORES DE 35 MM2                                                                                                                                                                                                                                                                                                                                                              </v>
          </cell>
          <cell r="C801" t="str">
            <v xml:space="preserve">M     </v>
          </cell>
        </row>
        <row r="802">
          <cell r="A802">
            <v>39259</v>
          </cell>
          <cell r="B802" t="str">
            <v xml:space="preserve">CABO MULTIPOLAR DE COBRE, FLEXIVEL, CLASSE 4 OU 5, ISOLACAO EM HEPR, COBERTURA EM PVC-ST2, ANTICHAMA BWF-B, 0,6/1 KV, 3 CONDUTORES DE 4 MM2                                                                                                                                                                                                                                                                                                                                                               </v>
          </cell>
          <cell r="C802" t="str">
            <v xml:space="preserve">M     </v>
          </cell>
        </row>
        <row r="803">
          <cell r="A803">
            <v>39265</v>
          </cell>
          <cell r="B803" t="str">
            <v xml:space="preserve">CABO MULTIPOLAR DE COBRE, FLEXIVEL, CLASSE 4 OU 5, ISOLACAO EM HEPR, COBERTURA EM PVC-ST2, ANTICHAMA BWF-B, 0,6/1 KV, 3 CONDUTORES DE 50 MM2                                                                                                                                                                                                                                                                                                                                                              </v>
          </cell>
          <cell r="C803" t="str">
            <v xml:space="preserve">M     </v>
          </cell>
        </row>
        <row r="804">
          <cell r="A804">
            <v>39260</v>
          </cell>
          <cell r="B804" t="str">
            <v xml:space="preserve">CABO MULTIPOLAR DE COBRE, FLEXIVEL, CLASSE 4 OU 5, ISOLACAO EM HEPR, COBERTURA EM PVC-ST2, ANTICHAMA BWF-B, 0,6/1 KV, 3 CONDUTORES DE 6 MM2                                                                                                                                                                                                                                                                                                                                                               </v>
          </cell>
          <cell r="C804" t="str">
            <v xml:space="preserve">M     </v>
          </cell>
        </row>
        <row r="805">
          <cell r="A805">
            <v>39266</v>
          </cell>
          <cell r="B805" t="str">
            <v xml:space="preserve">CABO MULTIPOLAR DE COBRE, FLEXIVEL, CLASSE 4 OU 5, ISOLACAO EM HEPR, COBERTURA EM PVC-ST2, ANTICHAMA BWF-B, 0,6/1 KV, 3 CONDUTORES DE 70 MM2                                                                                                                                                                                                                                                                                                                                                              </v>
          </cell>
          <cell r="C805" t="str">
            <v xml:space="preserve">M     </v>
          </cell>
        </row>
        <row r="806">
          <cell r="A806">
            <v>39267</v>
          </cell>
          <cell r="B806" t="str">
            <v xml:space="preserve">CABO MULTIPOLAR DE COBRE, FLEXIVEL, CLASSE 4 OU 5, ISOLACAO EM HEPR, COBERTURA EM PVC-ST2, ANTICHAMA BWF-B, 0,6/1 KV, 3 CONDUTORES DE 95 MM2                                                                                                                                                                                                                                                                                                                                                              </v>
          </cell>
          <cell r="C806" t="str">
            <v xml:space="preserve">M     </v>
          </cell>
        </row>
        <row r="807">
          <cell r="A807">
            <v>11901</v>
          </cell>
          <cell r="B807" t="str">
            <v xml:space="preserve">CABO TELEFONICO CCI 50, 1 PAR, USO INTERNO, SEM BLINDAGEM                                                                                                                                                                                                                                                                                                                                                                                                                                                 </v>
          </cell>
          <cell r="C807" t="str">
            <v xml:space="preserve">M     </v>
          </cell>
        </row>
        <row r="808">
          <cell r="A808">
            <v>11902</v>
          </cell>
          <cell r="B808" t="str">
            <v xml:space="preserve">CABO TELEFONICO CCI 50, 2 PARES, USO INTERNO, SEM BLINDAGEM                                                                                                                                                                                                                                                                                                                                                                                                                                               </v>
          </cell>
          <cell r="C808" t="str">
            <v xml:space="preserve">M     </v>
          </cell>
        </row>
        <row r="809">
          <cell r="A809">
            <v>11903</v>
          </cell>
          <cell r="B809" t="str">
            <v xml:space="preserve">CABO TELEFONICO CCI 50, 3 PARES, USO INTERNO, SEM BLINDAGEM                                                                                                                                                                                                                                                                                                                                                                                                                                               </v>
          </cell>
          <cell r="C809" t="str">
            <v xml:space="preserve">M     </v>
          </cell>
        </row>
        <row r="810">
          <cell r="A810">
            <v>11904</v>
          </cell>
          <cell r="B810" t="str">
            <v xml:space="preserve">CABO TELEFONICO CCI 50, 4 PARES, USO INTERNO, SEM BLINDAGEM                                                                                                                                                                                                                                                                                                                                                                                                                                               </v>
          </cell>
          <cell r="C810" t="str">
            <v xml:space="preserve">M     </v>
          </cell>
        </row>
        <row r="811">
          <cell r="A811">
            <v>11905</v>
          </cell>
          <cell r="B811" t="str">
            <v xml:space="preserve">CABO TELEFONICO CCI 50, 5 PARES, USO INTERNO, SEM BLINDAGEM                                                                                                                                                                                                                                                                                                                                                                                                                                               </v>
          </cell>
          <cell r="C811" t="str">
            <v xml:space="preserve">M     </v>
          </cell>
        </row>
        <row r="812">
          <cell r="A812">
            <v>11906</v>
          </cell>
          <cell r="B812" t="str">
            <v xml:space="preserve">CABO TELEFONICO CCI 50, 6 PARES, USO INTERNO, SEM BLINDAGEM                                                                                                                                                                                                                                                                                                                                                                                                                                               </v>
          </cell>
          <cell r="C812" t="str">
            <v xml:space="preserve">M     </v>
          </cell>
        </row>
        <row r="813">
          <cell r="A813">
            <v>11919</v>
          </cell>
          <cell r="B813" t="str">
            <v xml:space="preserve">CABO TELEFONICO CI 50, 10 PARES, USO INTERNO                                                                                                                                                                                                                                                                                                                                                                                                                                                              </v>
          </cell>
          <cell r="C813" t="str">
            <v xml:space="preserve">M     </v>
          </cell>
        </row>
        <row r="814">
          <cell r="A814">
            <v>11920</v>
          </cell>
          <cell r="B814" t="str">
            <v xml:space="preserve">CABO TELEFONICO CI 50, 20 PARES, USO INTERNO                                                                                                                                                                                                                                                                                                                                                                                                                                                              </v>
          </cell>
          <cell r="C814" t="str">
            <v xml:space="preserve">M     </v>
          </cell>
        </row>
        <row r="815">
          <cell r="A815">
            <v>11924</v>
          </cell>
          <cell r="B815" t="str">
            <v xml:space="preserve">CABO TELEFONICO CI 50, 200 PARES, USO INTERNO                                                                                                                                                                                                                                                                                                                                                                                                                                                             </v>
          </cell>
          <cell r="C815" t="str">
            <v xml:space="preserve">M     </v>
          </cell>
        </row>
        <row r="816">
          <cell r="A816">
            <v>11921</v>
          </cell>
          <cell r="B816" t="str">
            <v xml:space="preserve">CABO TELEFONICO CI 50, 30 PARES, USO INTERNO                                                                                                                                                                                                                                                                                                                                                                                                                                                              </v>
          </cell>
          <cell r="C816" t="str">
            <v xml:space="preserve">M     </v>
          </cell>
        </row>
        <row r="817">
          <cell r="A817">
            <v>11922</v>
          </cell>
          <cell r="B817" t="str">
            <v xml:space="preserve">CABO TELEFONICO CI 50, 50 PARES, USO INTERNO                                                                                                                                                                                                                                                                                                                                                                                                                                                              </v>
          </cell>
          <cell r="C817" t="str">
            <v xml:space="preserve">M     </v>
          </cell>
        </row>
        <row r="818">
          <cell r="A818">
            <v>11923</v>
          </cell>
          <cell r="B818" t="str">
            <v xml:space="preserve">CABO TELEFONICO CI 50, 75 PARES, USO INTERNO                                                                                                                                                                                                                                                                                                                                                                                                                                                              </v>
          </cell>
          <cell r="C818" t="str">
            <v xml:space="preserve">M     </v>
          </cell>
        </row>
        <row r="819">
          <cell r="A819">
            <v>11916</v>
          </cell>
          <cell r="B819" t="str">
            <v xml:space="preserve">CABO TELEFONICO CTP - APL - 50, 10 PARES, USO EXTERNO                                                                                                                                                                                                                                                                                                                                                                                                                                                     </v>
          </cell>
          <cell r="C819" t="str">
            <v xml:space="preserve">M     </v>
          </cell>
        </row>
        <row r="820">
          <cell r="A820">
            <v>11914</v>
          </cell>
          <cell r="B820" t="str">
            <v xml:space="preserve">CABO TELEFONICO CTP - APL - 50, 100 PARES, USO EXTERNO                                                                                                                                                                                                                                                                                                                                                                                                                                                    </v>
          </cell>
          <cell r="C820" t="str">
            <v xml:space="preserve">M     </v>
          </cell>
        </row>
        <row r="821">
          <cell r="A821">
            <v>11917</v>
          </cell>
          <cell r="B821" t="str">
            <v xml:space="preserve">CABO TELEFONICO CTP - APL - 50, 20 PARES, USO EXTERNO                                                                                                                                                                                                                                                                                                                                                                                                                                                     </v>
          </cell>
          <cell r="C821" t="str">
            <v xml:space="preserve">M     </v>
          </cell>
        </row>
        <row r="822">
          <cell r="A822">
            <v>11918</v>
          </cell>
          <cell r="B822" t="str">
            <v xml:space="preserve">CABO TELEFONICO CTP - APL - 50, 30 PARES, USO EXTERNO                                                                                                                                                                                                                                                                                                                                                                                                                                                     </v>
          </cell>
          <cell r="C822" t="str">
            <v xml:space="preserve">M     </v>
          </cell>
        </row>
        <row r="823">
          <cell r="A823">
            <v>37734</v>
          </cell>
          <cell r="B823" t="str">
            <v xml:space="preserve">CACAMBA METALICA BASCULANTE COM CAPACIDADE DE 10 M3 (INCLUI MONTAGEM, NAO INCLUI CAMINHAO)                                                                                                                                                                                                                                                                                                                                                                                                                </v>
          </cell>
          <cell r="C823" t="str">
            <v xml:space="preserve">UN    </v>
          </cell>
        </row>
        <row r="824">
          <cell r="A824">
            <v>42251</v>
          </cell>
          <cell r="B824" t="str">
            <v xml:space="preserve">CACAMBA METALICA BASCULANTE COM CAPACIDADE DE 12 M3 (INCLUI MONTAGEM, NAO INCLUI CAMINHAO)                                                                                                                                                                                                                                                                                                                                                                                                                </v>
          </cell>
          <cell r="C824" t="str">
            <v xml:space="preserve">UN    </v>
          </cell>
        </row>
        <row r="825">
          <cell r="A825">
            <v>37733</v>
          </cell>
          <cell r="B825" t="str">
            <v xml:space="preserve">CACAMBA METALICA BASCULANTE COM CAPACIDADE DE 6 M3 (INCLUI MONTAGEM, NAO INCLUI CAMINHAO)                                                                                                                                                                                                                                                                                                                                                                                                                 </v>
          </cell>
          <cell r="C825" t="str">
            <v xml:space="preserve">UN    </v>
          </cell>
        </row>
        <row r="826">
          <cell r="A826">
            <v>37735</v>
          </cell>
          <cell r="B826" t="str">
            <v xml:space="preserve">CACAMBA METALICA BASCULANTE COM CAPACIDADE DE 8 M3 (INCLUI MONTAGEM, NAO INCLUI CAMINHAO)                                                                                                                                                                                                                                                                                                                                                                                                                 </v>
          </cell>
          <cell r="C826" t="str">
            <v xml:space="preserve">UN    </v>
          </cell>
        </row>
        <row r="827">
          <cell r="A827">
            <v>5090</v>
          </cell>
          <cell r="B827" t="str">
            <v xml:space="preserve">CADEADO SIMPLES, CORPO EM LATAO MACICO, COM LARGURA DE 25 MM E ALTURA DE APROX 25 MM, HASTE CEMENTADA (NAO LONGA), EM ACO TEMPERADO COM DIAMETRO DE APROX 5,0 MM, INCLUINDO 2 CHAVES                                                                                                                                                                                                                                                                                                                      </v>
          </cell>
          <cell r="C827" t="str">
            <v xml:space="preserve">UN    </v>
          </cell>
        </row>
        <row r="828">
          <cell r="A828">
            <v>5085</v>
          </cell>
          <cell r="B828" t="str">
            <v xml:space="preserve">CADEADO SIMPLES, CORPO EM LATAO MACICO, COM LARGURA DE 35 MM E ALTURA DE APROX 30 MM, HASTE CEMENTADA (NAO LONGA), EM ACO TEMPERADO COM DIAMETRO DE APROX 6,0 MM, INCLUINDO 2 CHAVES                                                                                                                                                                                                                                                                                                                      </v>
          </cell>
          <cell r="C828" t="str">
            <v xml:space="preserve">UN    </v>
          </cell>
        </row>
        <row r="829">
          <cell r="A829">
            <v>43603</v>
          </cell>
          <cell r="B829" t="str">
            <v xml:space="preserve">CADEADO SIMPLES, CORPO EM LATAO MACICO, COM LARGURA DE 50 MM E ALTURA DE APROX 40 MM, HASTE CEMENTADA EM ACO TEMPERADO COM DIAMETRO DE APROX 8,0 MM, INCLUINDO 2 CHAVES                                                                                                                                                                                                                                                                                                                                   </v>
          </cell>
          <cell r="C829" t="str">
            <v xml:space="preserve">UN    </v>
          </cell>
        </row>
        <row r="830">
          <cell r="A830">
            <v>38374</v>
          </cell>
          <cell r="B830" t="str">
            <v xml:space="preserve">CADEIRA SUSPENSA MANUAL / BALANCIM INDIVIDUAL (NBR 14751)                                                                                                                                                                                                                                                                                                                                                                                                                                                 </v>
          </cell>
          <cell r="C830" t="str">
            <v xml:space="preserve">UN    </v>
          </cell>
        </row>
        <row r="831">
          <cell r="A831">
            <v>20209</v>
          </cell>
          <cell r="B831" t="str">
            <v xml:space="preserve">CAIBRO APARELHADO  *7,5 X 7,5* CM, EM MACARANDUBA, ANGELIM OU EQUIVALENTE DA REGIAO                                                                                                                                                                                                                                                                                                                                                                                                                       </v>
          </cell>
          <cell r="C831" t="str">
            <v xml:space="preserve">M     </v>
          </cell>
        </row>
        <row r="832">
          <cell r="A832">
            <v>20212</v>
          </cell>
          <cell r="B832" t="str">
            <v xml:space="preserve">CAIBRO APARELHADO *6 X 8* CM, EM MACARANDUBA, ANGELIM OU EQUIVALENTE DA REGIAO                                                                                                                                                                                                                                                                                                                                                                                                                            </v>
          </cell>
          <cell r="C832" t="str">
            <v xml:space="preserve">M     </v>
          </cell>
        </row>
        <row r="833">
          <cell r="A833">
            <v>4430</v>
          </cell>
          <cell r="B833" t="str">
            <v xml:space="preserve">CAIBRO NAO APARELHADO *5 X 6* CM, EM MACARANDUBA, ANGELIM OU EQUIVALENTE DA REGIAO -  BRUTA                                                                                                                                                                                                                                                                                                                                                                                                               </v>
          </cell>
          <cell r="C833" t="str">
            <v xml:space="preserve">M     </v>
          </cell>
        </row>
        <row r="834">
          <cell r="A834">
            <v>4433</v>
          </cell>
          <cell r="B834" t="str">
            <v xml:space="preserve">CAIBRO NAO APARELHADO *6 X 6* CM, EM MACARANDUBA, ANGELIM OU EQUIVALENTE DA REGIAO - BRUTA                                                                                                                                                                                                                                                                                                                                                                                                                </v>
          </cell>
          <cell r="C834" t="str">
            <v xml:space="preserve">M     </v>
          </cell>
        </row>
        <row r="835">
          <cell r="A835">
            <v>4400</v>
          </cell>
          <cell r="B835" t="str">
            <v xml:space="preserve">CAIBRO NAO APARELHADO,  *6 X 8* CM,  EM MACARANDUBA, ANGELIM OU EQUIVALENTE DA REGIAO -  BRUTA                                                                                                                                                                                                                                                                                                                                                                                                            </v>
          </cell>
          <cell r="C835" t="str">
            <v xml:space="preserve">M     </v>
          </cell>
        </row>
        <row r="836">
          <cell r="A836">
            <v>2729</v>
          </cell>
          <cell r="B836" t="str">
            <v xml:space="preserve">CAIBRO ROLICO DE MADEIRA TRATADA, D = 4 A 7 CM, H = 3,00 M, EM EUCALIPTO OU EQUIVALENTE DA REGIAO                                                                                                                                                                                                                                                                                                                                                                                                         </v>
          </cell>
          <cell r="C836" t="str">
            <v xml:space="preserve">UN    </v>
          </cell>
        </row>
        <row r="837">
          <cell r="A837">
            <v>4513</v>
          </cell>
          <cell r="B837" t="str">
            <v xml:space="preserve">CAIBRO 5 X 5 CM EM PINUS, MISTA OU EQUIVALENTE DA REGIAO - BRUTA                                                                                                                                                                                                                                                                                                                                                                                                                                          </v>
          </cell>
          <cell r="C837" t="str">
            <v xml:space="preserve">M     </v>
          </cell>
        </row>
        <row r="838">
          <cell r="A838">
            <v>37106</v>
          </cell>
          <cell r="B838" t="str">
            <v xml:space="preserve">CAIXA D'AGUA / RESERVATORIO EM POLIESTER REFORCADO COM FIBRA DE VIDRO, 10000 LITROS, COM TAMPA                                                                                                                                                                                                                                                                                                                                                                                                            </v>
          </cell>
          <cell r="C838" t="str">
            <v xml:space="preserve">UN    </v>
          </cell>
        </row>
        <row r="839">
          <cell r="A839">
            <v>11869</v>
          </cell>
          <cell r="B839" t="str">
            <v xml:space="preserve">CAIXA D'AGUA / RESERVATORIO EM POLIESTER REFORCADO COM FIBRA DE VIDRO, 1500 LITROS, COM TAMPA                                                                                                                                                                                                                                                                                                                                                                                                             </v>
          </cell>
          <cell r="C839" t="str">
            <v xml:space="preserve">UN    </v>
          </cell>
        </row>
        <row r="840">
          <cell r="A840">
            <v>43981</v>
          </cell>
          <cell r="B840" t="str">
            <v xml:space="preserve">CAIXA D'AGUA / RESERVATORIO EM POLIESTER REFORCADO COM FIBRA DE VIDRO, 15000 LITROS, COM TAMPA                                                                                                                                                                                                                                                                                                                                                                                                            </v>
          </cell>
          <cell r="C840" t="str">
            <v xml:space="preserve">UN    </v>
          </cell>
        </row>
        <row r="841">
          <cell r="A841">
            <v>37104</v>
          </cell>
          <cell r="B841" t="str">
            <v xml:space="preserve">CAIXA D'AGUA / RESERVATORIO EM POLIESTER REFORCADO COM FIBRA DE VIDRO, 2000 LITROS, COM TAMPA                                                                                                                                                                                                                                                                                                                                                                                                             </v>
          </cell>
          <cell r="C841" t="str">
            <v xml:space="preserve">UN    </v>
          </cell>
        </row>
        <row r="842">
          <cell r="A842">
            <v>43982</v>
          </cell>
          <cell r="B842" t="str">
            <v xml:space="preserve">CAIXA D'AGUA / RESERVATORIO EM POLIESTER REFORCADO COM FIBRA DE VIDRO, 20000 LITROS, COM TAMPA                                                                                                                                                                                                                                                                                                                                                                                                            </v>
          </cell>
          <cell r="C842" t="str">
            <v xml:space="preserve">UN    </v>
          </cell>
        </row>
        <row r="843">
          <cell r="A843">
            <v>43978</v>
          </cell>
          <cell r="B843" t="str">
            <v xml:space="preserve">CAIXA D'AGUA / RESERVATORIO EM POLIESTER REFORCADO COM FIBRA DE VIDRO, 3000 LITROS, COM TAMPA                                                                                                                                                                                                                                                                                                                                                                                                             </v>
          </cell>
          <cell r="C843" t="str">
            <v xml:space="preserve">UN    </v>
          </cell>
        </row>
        <row r="844">
          <cell r="A844">
            <v>11871</v>
          </cell>
          <cell r="B844" t="str">
            <v xml:space="preserve">CAIXA D'AGUA / RESERVATORIO EM POLIESTER REFORCADO COM FIBRA DE VIDRO, 500 LITROS, COM TAMPA                                                                                                                                                                                                                                                                                                                                                                                                              </v>
          </cell>
          <cell r="C844" t="str">
            <v xml:space="preserve">UN    </v>
          </cell>
        </row>
        <row r="845">
          <cell r="A845">
            <v>37105</v>
          </cell>
          <cell r="B845" t="str">
            <v xml:space="preserve">CAIXA D'AGUA / RESERVATORIO EM POLIESTER REFORCADO COM FIBRA DE VIDRO, 5000 LITROS, COM TAMPA                                                                                                                                                                                                                                                                                                                                                                                                             </v>
          </cell>
          <cell r="C845" t="str">
            <v xml:space="preserve">UN    </v>
          </cell>
        </row>
        <row r="846">
          <cell r="A846">
            <v>43980</v>
          </cell>
          <cell r="B846" t="str">
            <v xml:space="preserve">CAIXA D'AGUA / RESERVATORIO EM POLIESTER REFORCADO COM FIBRA DE VIDRO, 7000 LITROS, COM TAMPA                                                                                                                                                                                                                                                                                                                                                                                                             </v>
          </cell>
          <cell r="C846" t="str">
            <v xml:space="preserve">UN    </v>
          </cell>
        </row>
        <row r="847">
          <cell r="A847">
            <v>43979</v>
          </cell>
          <cell r="B847" t="str">
            <v xml:space="preserve">CAIXA D'AGUA / RESERVATORIO EM POLIESTER REFORCADO COM FIBRA DE VIDRO, 750 LITROS, COM TAMPA                                                                                                                                                                                                                                                                                                                                                                                                              </v>
          </cell>
          <cell r="C847" t="str">
            <v xml:space="preserve">UN    </v>
          </cell>
        </row>
        <row r="848">
          <cell r="A848">
            <v>11868</v>
          </cell>
          <cell r="B848" t="str">
            <v xml:space="preserve">CAIXA D'AGUA / RESERVATORIO EM POLIESTER REFORCADO COM FIBRA DE VIDRO,1000 LITROS, COM TAMPA                                                                                                                                                                                                                                                                                                                                                                                                              </v>
          </cell>
          <cell r="C848" t="str">
            <v xml:space="preserve">UN    </v>
          </cell>
        </row>
        <row r="849">
          <cell r="A849">
            <v>34636</v>
          </cell>
          <cell r="B849" t="str">
            <v xml:space="preserve">CAIXA D'AGUA / RESERVATORIO EM POLIETILENO, 1000 LITROS, COM TAMPA                                                                                                                                                                                                                                                                                                                                                                                                                                        </v>
          </cell>
          <cell r="C849" t="str">
            <v xml:space="preserve">UN    </v>
          </cell>
        </row>
        <row r="850">
          <cell r="A850">
            <v>34639</v>
          </cell>
          <cell r="B850" t="str">
            <v xml:space="preserve">CAIXA D'AGUA / RESERVATORIO EM POLIETILENO, 1500 LITROS, COM TAMPA                                                                                                                                                                                                                                                                                                                                                                                                                                        </v>
          </cell>
          <cell r="C850" t="str">
            <v xml:space="preserve">UN    </v>
          </cell>
        </row>
        <row r="851">
          <cell r="A851">
            <v>34640</v>
          </cell>
          <cell r="B851" t="str">
            <v xml:space="preserve">CAIXA D'AGUA / RESERVATORIO EM POLIETILENO, 2000 LITROS, COM TAMPA                                                                                                                                                                                                                                                                                                                                                                                                                                        </v>
          </cell>
          <cell r="C851" t="str">
            <v xml:space="preserve">UN    </v>
          </cell>
        </row>
        <row r="852">
          <cell r="A852">
            <v>43977</v>
          </cell>
          <cell r="B852" t="str">
            <v xml:space="preserve">CAIXA D'AGUA / RESERVATORIO EM POLIETILENO, 3000 LITROS, COM TAMPA                                                                                                                                                                                                                                                                                                                                                                                                                                        </v>
          </cell>
          <cell r="C852" t="str">
            <v xml:space="preserve">UN    </v>
          </cell>
        </row>
        <row r="853">
          <cell r="A853">
            <v>34637</v>
          </cell>
          <cell r="B853" t="str">
            <v xml:space="preserve">CAIXA D'AGUA / RESERVATORIO EM POLIETILENO, 500 LITROS, COM TAMPA                                                                                                                                                                                                                                                                                                                                                                                                                                         </v>
          </cell>
          <cell r="C853" t="str">
            <v xml:space="preserve">UN    </v>
          </cell>
        </row>
        <row r="854">
          <cell r="A854">
            <v>34638</v>
          </cell>
          <cell r="B854" t="str">
            <v xml:space="preserve">CAIXA D'AGUA / RESERVATORIO EM POLIETILENO, 750 LITROS, COM TAMPA                                                                                                                                                                                                                                                                                                                                                                                                                                         </v>
          </cell>
          <cell r="C854" t="str">
            <v xml:space="preserve">UN    </v>
          </cell>
        </row>
        <row r="855">
          <cell r="A855">
            <v>34641</v>
          </cell>
          <cell r="B855" t="str">
            <v xml:space="preserve">CAIXA DE ATERRAMENTO EM CONCRETO PRE-MOLDADO, DIAMETRO DE 0,30 M E ALTURA DE 0,35 M, SEM FUNDO E COM TAMPA                                                                                                                                                                                                                                                                                                                                                                                                </v>
          </cell>
          <cell r="C855" t="str">
            <v xml:space="preserve">UN    </v>
          </cell>
        </row>
        <row r="856">
          <cell r="A856">
            <v>43434</v>
          </cell>
          <cell r="B856" t="str">
            <v xml:space="preserve">CAIXA DE CONCRETO ARMADO PRE-MOLDADO, COM FUNDO E SEM TAMPA, DIMENSOES DE 0,30 X 0,30 X 0,30 M                                                                                                                                                                                                                                                                                                                                                                                                            </v>
          </cell>
          <cell r="C856" t="str">
            <v xml:space="preserve">UN    </v>
          </cell>
        </row>
        <row r="857">
          <cell r="A857">
            <v>43435</v>
          </cell>
          <cell r="B857" t="str">
            <v xml:space="preserve">CAIXA DE CONCRETO ARMADO PRE-MOLDADO, COM FUNDO E SEM TAMPA, DIMENSOES DE 0,40 X 0,40 X 0,40 M                                                                                                                                                                                                                                                                                                                                                                                                            </v>
          </cell>
          <cell r="C857" t="str">
            <v xml:space="preserve">UN    </v>
          </cell>
        </row>
        <row r="858">
          <cell r="A858">
            <v>43436</v>
          </cell>
          <cell r="B858" t="str">
            <v xml:space="preserve">CAIXA DE CONCRETO ARMADO PRE-MOLDADO, COM FUNDO E SEM TAMPA, DIMENSOES DE 0,60 X 0,60 X 0,50 M                                                                                                                                                                                                                                                                                                                                                                                                            </v>
          </cell>
          <cell r="C858" t="str">
            <v xml:space="preserve">UN    </v>
          </cell>
        </row>
        <row r="859">
          <cell r="A859">
            <v>43437</v>
          </cell>
          <cell r="B859" t="str">
            <v xml:space="preserve">CAIXA DE CONCRETO ARMADO PRE-MOLDADO, COM FUNDO E SEM TAMPA, DIMENSOES DE 0,80 X 0,80 X 0,50 M                                                                                                                                                                                                                                                                                                                                                                                                            </v>
          </cell>
          <cell r="C859" t="str">
            <v xml:space="preserve">UN    </v>
          </cell>
        </row>
        <row r="860">
          <cell r="A860">
            <v>43438</v>
          </cell>
          <cell r="B860" t="str">
            <v xml:space="preserve">CAIXA DE CONCRETO ARMADO PRE-MOLDADO, COM FUNDO E SEM TAMPA, DIMENSOES DE 1,00 X 1,00 X 0,50 M                                                                                                                                                                                                                                                                                                                                                                                                            </v>
          </cell>
          <cell r="C860" t="str">
            <v xml:space="preserve">UN    </v>
          </cell>
        </row>
        <row r="861">
          <cell r="A861">
            <v>41627</v>
          </cell>
          <cell r="B861" t="str">
            <v xml:space="preserve">CAIXA DE CONCRETO ARMADO PRE-MOLDADO, COM FUNDO E TAMPA, DIMENSOES DE 0,30 X 0,30 X 0,30 M                                                                                                                                                                                                                                                                                                                                                                                                                </v>
          </cell>
          <cell r="C861" t="str">
            <v xml:space="preserve">UN    </v>
          </cell>
        </row>
        <row r="862">
          <cell r="A862">
            <v>41628</v>
          </cell>
          <cell r="B862" t="str">
            <v xml:space="preserve">CAIXA DE CONCRETO ARMADO PRE-MOLDADO, COM FUNDO E TAMPA, DIMENSOES DE 0,40 X 0,40 X 0,40 M                                                                                                                                                                                                                                                                                                                                                                                                                </v>
          </cell>
          <cell r="C862" t="str">
            <v xml:space="preserve">UN    </v>
          </cell>
        </row>
        <row r="863">
          <cell r="A863">
            <v>41629</v>
          </cell>
          <cell r="B863" t="str">
            <v xml:space="preserve">CAIXA DE CONCRETO ARMADO PRE-MOLDADO, COM FUNDO E TAMPA, DIMENSOES DE 0,60 X 0,60 X 0,50 M                                                                                                                                                                                                                                                                                                                                                                                                                </v>
          </cell>
          <cell r="C863" t="str">
            <v xml:space="preserve">UN    </v>
          </cell>
        </row>
        <row r="864">
          <cell r="A864">
            <v>43429</v>
          </cell>
          <cell r="B864" t="str">
            <v xml:space="preserve">CAIXA DE CONCRETO ARMADO PRE-MOLDADO, SEM FUNDO, QUADRADA, DIMENSOES DE 0,30 X 0,30 X 0,30 M                                                                                                                                                                                                                                                                                                                                                                                                              </v>
          </cell>
          <cell r="C864" t="str">
            <v xml:space="preserve">UN    </v>
          </cell>
        </row>
        <row r="865">
          <cell r="A865">
            <v>43430</v>
          </cell>
          <cell r="B865" t="str">
            <v xml:space="preserve">CAIXA DE CONCRETO ARMADO PRE-MOLDADO, SEM FUNDO, QUADRADA, DIMENSOES DE 0,40 X 0,40 X 0,40 M                                                                                                                                                                                                                                                                                                                                                                                                              </v>
          </cell>
          <cell r="C865" t="str">
            <v xml:space="preserve">UN    </v>
          </cell>
        </row>
        <row r="866">
          <cell r="A866">
            <v>43431</v>
          </cell>
          <cell r="B866" t="str">
            <v xml:space="preserve">CAIXA DE CONCRETO ARMADO PRE-MOLDADO, SEM FUNDO, QUADRADA, DIMENSOES DE 0,60 X 0,60 X 0,50 M                                                                                                                                                                                                                                                                                                                                                                                                              </v>
          </cell>
          <cell r="C866" t="str">
            <v xml:space="preserve">UN    </v>
          </cell>
        </row>
        <row r="867">
          <cell r="A867">
            <v>43432</v>
          </cell>
          <cell r="B867" t="str">
            <v xml:space="preserve">CAIXA DE CONCRETO ARMADO PRE-MOLDADO, SEM FUNDO, QUADRADA, DIMENSOES DE 0,80 X 0,80 X 0,50 M                                                                                                                                                                                                                                                                                                                                                                                                              </v>
          </cell>
          <cell r="C867" t="str">
            <v xml:space="preserve">UN    </v>
          </cell>
        </row>
        <row r="868">
          <cell r="A868">
            <v>43433</v>
          </cell>
          <cell r="B868" t="str">
            <v xml:space="preserve">CAIXA DE CONCRETO ARMADO PRE-MOLDADO, SEM FUNDO, QUADRADA, DIMENSOES DE 1,00 X 1,00 X 0,50 M                                                                                                                                                                                                                                                                                                                                                                                                              </v>
          </cell>
          <cell r="C868" t="str">
            <v xml:space="preserve">UN    </v>
          </cell>
        </row>
        <row r="869">
          <cell r="A869">
            <v>43094</v>
          </cell>
          <cell r="B869" t="str">
            <v xml:space="preserve">CAIXA DE DERIVACAO PARA MEDIDOR DE ENERGIA, COM BARRAMENTO MONOFASICO, EM POLICARBONATO / TERMOPLASTICO - MODULO (PADRAO CONCESSIONARIA LOCAL)                                                                                                                                                                                                                                                                                                                                                            </v>
          </cell>
          <cell r="C869" t="str">
            <v xml:space="preserve">UN    </v>
          </cell>
        </row>
        <row r="870">
          <cell r="A870">
            <v>43093</v>
          </cell>
          <cell r="B870" t="str">
            <v xml:space="preserve">CAIXA DE DERIVACAO PARA MEDIDOR DE ENERGIA, COM BARRAMENTO POLIFASICO, EM POLICARBONATO / TERMOPLASTICO - MODULO (PADRAO CONCESSIONARIA LOCAL)                                                                                                                                                                                                                                                                                                                                                            </v>
          </cell>
          <cell r="C870" t="str">
            <v xml:space="preserve">UN    </v>
          </cell>
        </row>
        <row r="871">
          <cell r="A871">
            <v>1030</v>
          </cell>
          <cell r="B871" t="str">
            <v xml:space="preserve">CAIXA DE DESCARGA DE PLASTICO EXTERNA, DE *9* L, PUXADOR FIO DE NYLON, NAO INCLUSO CANO, BOLSA, ENGATE                                                                                                                                                                                                                                                                                                                                                                                                    </v>
          </cell>
          <cell r="C871" t="str">
            <v xml:space="preserve">UN    </v>
          </cell>
        </row>
        <row r="872">
          <cell r="A872">
            <v>11694</v>
          </cell>
          <cell r="B872" t="str">
            <v xml:space="preserve">CAIXA DE DESCARGA PLASTICA DE EMBUTIR COMPLETA, COM ESPELHO PLASTICO, CAPACIDADE 6 A 10 L, ACESSORIOS INCLUSOS                                                                                                                                                                                                                                                                                                                                                                                            </v>
          </cell>
          <cell r="C872" t="str">
            <v xml:space="preserve">UN    </v>
          </cell>
        </row>
        <row r="873">
          <cell r="A873">
            <v>11881</v>
          </cell>
          <cell r="B873" t="str">
            <v xml:space="preserve">CAIXA DE GORDURA CILINDRICA EM CONCRETO SIMPLES,  PRE-MOLDADA, COM DIAMETRO DE 40 CM E ALTURA DE 45 CM, COM TAMPA                                                                                                                                                                                                                                                                                                                                                                                         </v>
          </cell>
          <cell r="C873" t="str">
            <v xml:space="preserve">UN    </v>
          </cell>
        </row>
        <row r="874">
          <cell r="A874">
            <v>35277</v>
          </cell>
          <cell r="B874" t="str">
            <v xml:space="preserve">CAIXA DE GORDURA EM PVC, DIAMETRO MINIMO 300 MM, DIAMETRO DE SAIDA 100 MM, CAPACIDADE  APROXIMADA 18 LITROS, COM TAMPA E CESTO                                                                                                                                                                                                                                                                                                                                                                            </v>
          </cell>
          <cell r="C874" t="str">
            <v xml:space="preserve">UN    </v>
          </cell>
        </row>
        <row r="875">
          <cell r="A875">
            <v>10521</v>
          </cell>
          <cell r="B875" t="str">
            <v xml:space="preserve">CAIXA DE INCENDIO/ABRIGO PARA MANGUEIRA, DE EMBUTIR/INTERNA, COM 75 X 45 X 17 CM, EM CHAPA DE ACO, PORTA COM VENTILACAO, VISOR COM A INSCRICAO "INCENDIO", SUPORTE/CESTA INTERNA PARA A MANGUEIRA, PINTURA ELETROSTATICA VERMELHA                                                                                                                                                                                                                                                                         </v>
          </cell>
          <cell r="C875" t="str">
            <v xml:space="preserve">UN    </v>
          </cell>
        </row>
        <row r="876">
          <cell r="A876">
            <v>10885</v>
          </cell>
          <cell r="B876" t="str">
            <v xml:space="preserve">CAIXA DE INCENDIO/ABRIGO PARA MANGUEIRA, DE EMBUTIR/INTERNA, COM 90 X 60 X 17 CM, EM CHAPA DE ACO, PORTA COM VENTILACAO, VISOR COM A INSCRICAO "INCENDIO", SUPORTE/CESTA INTERNA PARA A MANGUEIRA, PINTURA ELETROSTATICA VERMELHA                                                                                                                                                                                                                                                                         </v>
          </cell>
          <cell r="C876" t="str">
            <v xml:space="preserve">UN    </v>
          </cell>
        </row>
        <row r="877">
          <cell r="A877">
            <v>20962</v>
          </cell>
          <cell r="B877" t="str">
            <v xml:space="preserve">CAIXA DE INCENDIO/ABRIGO PARA MANGUEIRA, DE SOBREPOR/EXTERNA, COM 75 X 45 X 17 CM, EM CHAPA DE ACO, PORTA COM VENTILACAO, VISOR COM A INSCRICAO "INCENDIO", SUPORTE/CESTA INTERNA PARA A MANGUEIRA, PINTURA ELETROSTATICA VERMELHA                                                                                                                                                                                                                                                                        </v>
          </cell>
          <cell r="C877" t="str">
            <v xml:space="preserve">UN    </v>
          </cell>
        </row>
        <row r="878">
          <cell r="A878">
            <v>20963</v>
          </cell>
          <cell r="B878" t="str">
            <v xml:space="preserve">CAIXA DE INCENDIO/ABRIGO PARA MANGUEIRA, DE SOBREPOR/EXTERNA, COM 90 X 60 X 17 CM, EM CHAPA DE ACO, PORTA COM VENTILACAO, VISOR COM A INSCRICAO "INCENDIO", SUPORTE/CESTA INTERNA PARA A MANGUEIRA, PINTURA ELETROSTATICA VERMELHA                                                                                                                                                                                                                                                                        </v>
          </cell>
          <cell r="C878" t="str">
            <v xml:space="preserve">UN    </v>
          </cell>
        </row>
        <row r="879">
          <cell r="A879">
            <v>34643</v>
          </cell>
          <cell r="B879" t="str">
            <v xml:space="preserve">CAIXA DE INSPECAO PARA ATERRAMENTO E PARA RAIOS, EM POLIPROPILENO,  DIAMETRO = 300 MM X ALTURA = 400 MM                                                                                                                                                                                                                                                                                                                                                                                                   </v>
          </cell>
          <cell r="C879" t="str">
            <v xml:space="preserve">UN    </v>
          </cell>
        </row>
        <row r="880">
          <cell r="A880">
            <v>41480</v>
          </cell>
          <cell r="B880" t="str">
            <v xml:space="preserve">CAIXA DE INSPECAO PARA ATERRAMENTO OU OUTRO USO, EM PVC, DN = 250 X 250 MM                                                                                                                                                                                                                                                                                                                                                                                                                                </v>
          </cell>
          <cell r="C880" t="str">
            <v xml:space="preserve">UN    </v>
          </cell>
        </row>
        <row r="881">
          <cell r="A881">
            <v>41474</v>
          </cell>
          <cell r="B881" t="str">
            <v xml:space="preserve">CAIXA DE INSPECAO PARA ATERRAMENTO OU OUTRO USO, EM PVC, DN = 300 X *300* MM                                                                                                                                                                                                                                                                                                                                                                                                                              </v>
          </cell>
          <cell r="C881" t="str">
            <v xml:space="preserve">UN    </v>
          </cell>
        </row>
        <row r="882">
          <cell r="A882">
            <v>41475</v>
          </cell>
          <cell r="B882" t="str">
            <v xml:space="preserve">CAIXA DE INSPECAO PARA ATERRAMENTO OU OUTRO USO, EM PVC, DN = 300 X 250 MM                                                                                                                                                                                                                                                                                                                                                                                                                                </v>
          </cell>
          <cell r="C882" t="str">
            <v xml:space="preserve">UN    </v>
          </cell>
        </row>
        <row r="883">
          <cell r="A883">
            <v>41476</v>
          </cell>
          <cell r="B883" t="str">
            <v xml:space="preserve">CAIXA DE INSPECAO PARA ATERRAMENTO OU OUTRO USO, EM PVC, DN = 300 X 600 MM                                                                                                                                                                                                                                                                                                                                                                                                                                </v>
          </cell>
          <cell r="C883" t="str">
            <v xml:space="preserve">UN    </v>
          </cell>
        </row>
        <row r="884">
          <cell r="A884">
            <v>2555</v>
          </cell>
          <cell r="B884" t="str">
            <v xml:space="preserve">CAIXA DE LUZ "3 X 3" EM ACO ESMALTADA                                                                                                                                                                                                                                                                                                                                                                                                                                                                     </v>
          </cell>
          <cell r="C884" t="str">
            <v xml:space="preserve">UN    </v>
          </cell>
        </row>
        <row r="885">
          <cell r="A885">
            <v>2556</v>
          </cell>
          <cell r="B885" t="str">
            <v xml:space="preserve">CAIXA DE LUZ "4 X 2" EM ACO ESMALTADA                                                                                                                                                                                                                                                                                                                                                                                                                                                                     </v>
          </cell>
          <cell r="C885" t="str">
            <v xml:space="preserve">UN    </v>
          </cell>
        </row>
        <row r="886">
          <cell r="A886">
            <v>2557</v>
          </cell>
          <cell r="B886" t="str">
            <v xml:space="preserve">CAIXA DE LUZ "4 X 4" EM ACO ESMALTADA                                                                                                                                                                                                                                                                                                                                                                                                                                                                     </v>
          </cell>
          <cell r="C886" t="str">
            <v xml:space="preserve">UN    </v>
          </cell>
        </row>
        <row r="887">
          <cell r="A887">
            <v>10569</v>
          </cell>
          <cell r="B887" t="str">
            <v xml:space="preserve">CAIXA DE PASSAGEM / DERIVACAO / LUZ, OCTOGONAL 4 X4, EM ACO ESMALTADA, COM FUNDO MOVEL SIMPLES (FMS)                                                                                                                                                                                                                                                                                                                                                                                                      </v>
          </cell>
          <cell r="C887" t="str">
            <v xml:space="preserve">UN    </v>
          </cell>
        </row>
        <row r="888">
          <cell r="A888">
            <v>39810</v>
          </cell>
          <cell r="B888" t="str">
            <v xml:space="preserve">CAIXA DE PASSAGEM ELETRICA DE PAREDE, DE EMBUTIR, EM PVC, COM TAMPA APARAFUSADA, DIMENSOES 120 X 120 X *75* MM                                                                                                                                                                                                                                                                                                                                                                                            </v>
          </cell>
          <cell r="C888" t="str">
            <v xml:space="preserve">UN    </v>
          </cell>
        </row>
        <row r="889">
          <cell r="A889">
            <v>39811</v>
          </cell>
          <cell r="B889" t="str">
            <v xml:space="preserve">CAIXA DE PASSAGEM ELETRICA DE PAREDE, DE EMBUTIR, EM PVC, COM TAMPA APARAFUSADA, DIMENSOES 150 X 150 X *75* MM                                                                                                                                                                                                                                                                                                                                                                                            </v>
          </cell>
          <cell r="C889" t="str">
            <v xml:space="preserve">UN    </v>
          </cell>
        </row>
        <row r="890">
          <cell r="A890">
            <v>39812</v>
          </cell>
          <cell r="B890" t="str">
            <v xml:space="preserve">CAIXA DE PASSAGEM ELETRICA DE PAREDE, DE EMBUTIR, EM PVC, COM TAMPA APARAFUSADA, DIMENSOES 200 X 200 X *90* MM                                                                                                                                                                                                                                                                                                                                                                                            </v>
          </cell>
          <cell r="C890" t="str">
            <v xml:space="preserve">UN    </v>
          </cell>
        </row>
        <row r="891">
          <cell r="A891">
            <v>43096</v>
          </cell>
          <cell r="B891" t="str">
            <v xml:space="preserve">CAIXA DE PASSAGEM ELETRICA DE PAREDE, DE EMBUTIR, EM TERMOPLASTICO / PVC, COM TAMPA APARAFUSADA, DIMENSOES 400 X 400 X *120* MM                                                                                                                                                                                                                                                                                                                                                                           </v>
          </cell>
          <cell r="C891" t="str">
            <v xml:space="preserve">UN    </v>
          </cell>
        </row>
        <row r="892">
          <cell r="A892">
            <v>43102</v>
          </cell>
          <cell r="B892" t="str">
            <v xml:space="preserve">CAIXA DE PASSAGEM ELETRICA DE PAREDE, DE SOBREPOR, EM PVC, COM TAMPA APARAFUSADA, DIMENSOES 300 X 300 X *100* MM                                                                                                                                                                                                                                                                                                                                                                                          </v>
          </cell>
          <cell r="C892" t="str">
            <v xml:space="preserve">UN    </v>
          </cell>
        </row>
        <row r="893">
          <cell r="A893">
            <v>43103</v>
          </cell>
          <cell r="B893" t="str">
            <v xml:space="preserve">CAIXA DE PASSAGEM ELETRICA DE PAREDE, DE SOBREPOR, EM PVC, COM TAMPA APARAFUSADA, DIMENSOES, 400 X 400 X *120* MM                                                                                                                                                                                                                                                                                                                                                                                         </v>
          </cell>
          <cell r="C893" t="str">
            <v xml:space="preserve">UN    </v>
          </cell>
        </row>
        <row r="894">
          <cell r="A894">
            <v>43098</v>
          </cell>
          <cell r="B894" t="str">
            <v xml:space="preserve">CAIXA DE PASSAGEM ELETRICA DE PAREDE, DE SOBREPOR, EM TERMOPLASTICO / PVC, COM TAMPA APARAFUSA, DIMENSOES 200 X 200 X *100* MM                                                                                                                                                                                                                                                                                                                                                                            </v>
          </cell>
          <cell r="C894" t="str">
            <v xml:space="preserve">UN    </v>
          </cell>
        </row>
        <row r="895">
          <cell r="A895">
            <v>43097</v>
          </cell>
          <cell r="B895" t="str">
            <v xml:space="preserve">CAIXA DE PASSAGEM ELETRICA DE PAREDE, DE SOBREPOR, EM TERMOPLASTICO / PVC, COM TAMPA APARAFUSADA, DIMENSOES, 150 X 150 X *100* MM                                                                                                                                                                                                                                                                                                                                                                         </v>
          </cell>
          <cell r="C895" t="str">
            <v xml:space="preserve">UN    </v>
          </cell>
        </row>
        <row r="896">
          <cell r="A896">
            <v>43104</v>
          </cell>
          <cell r="B896" t="str">
            <v xml:space="preserve">CAIXA DE PASSAGEM ELETRICA, PARA PISO, EM PVC, DIMENSOES DE 3/4" A 4"                                                                                                                                                                                                                                                                                                                                                                                                                                     </v>
          </cell>
          <cell r="C896" t="str">
            <v xml:space="preserve">UN    </v>
          </cell>
        </row>
        <row r="897">
          <cell r="A897">
            <v>39771</v>
          </cell>
          <cell r="B897" t="str">
            <v xml:space="preserve">CAIXA DE PASSAGEM METALICA DE SOBREPOR COM TAMPA PARAFUSADA, DIMENSOES 20 X 20 X 10 CM                                                                                                                                                                                                                                                                                                                                                                                                                    </v>
          </cell>
          <cell r="C897" t="str">
            <v xml:space="preserve">UN    </v>
          </cell>
        </row>
        <row r="898">
          <cell r="A898">
            <v>39772</v>
          </cell>
          <cell r="B898" t="str">
            <v xml:space="preserve">CAIXA DE PASSAGEM METALICA DE SOBREPOR COM TAMPA PARAFUSADA, DIMENSOES 30 X 30 X 10 CM                                                                                                                                                                                                                                                                                                                                                                                                                    </v>
          </cell>
          <cell r="C898" t="str">
            <v xml:space="preserve">UN    </v>
          </cell>
        </row>
        <row r="899">
          <cell r="A899">
            <v>39773</v>
          </cell>
          <cell r="B899" t="str">
            <v xml:space="preserve">CAIXA DE PASSAGEM METALICA DE SOBREPOR COM TAMPA PARAFUSADA, DIMENSOES 40 X 40 X 15 CM                                                                                                                                                                                                                                                                                                                                                                                                                    </v>
          </cell>
          <cell r="C899" t="str">
            <v xml:space="preserve">UN    </v>
          </cell>
        </row>
        <row r="900">
          <cell r="A900">
            <v>39774</v>
          </cell>
          <cell r="B900" t="str">
            <v xml:space="preserve">CAIXA DE PASSAGEM METALICA DE SOBREPOR COM TAMPA PARAFUSADA, DIMENSOES 50 X 50 X 15 CM                                                                                                                                                                                                                                                                                                                                                                                                                    </v>
          </cell>
          <cell r="C900" t="str">
            <v xml:space="preserve">UN    </v>
          </cell>
        </row>
        <row r="901">
          <cell r="A901">
            <v>39775</v>
          </cell>
          <cell r="B901" t="str">
            <v xml:space="preserve">CAIXA DE PASSAGEM METALICA DE SOBREPOR COM TAMPA PARAFUSADA, DIMENSOES 60 X 60 X 20 CM                                                                                                                                                                                                                                                                                                                                                                                                                    </v>
          </cell>
          <cell r="C901" t="str">
            <v xml:space="preserve">UN    </v>
          </cell>
        </row>
        <row r="902">
          <cell r="A902">
            <v>39776</v>
          </cell>
          <cell r="B902" t="str">
            <v xml:space="preserve">CAIXA DE PASSAGEM METALICA DE SOBREPOR COM TAMPA PARAFUSADA, DIMENSOES 70 X 70 X 20 CM                                                                                                                                                                                                                                                                                                                                                                                                                    </v>
          </cell>
          <cell r="C902" t="str">
            <v xml:space="preserve">UN    </v>
          </cell>
        </row>
        <row r="903">
          <cell r="A903">
            <v>39777</v>
          </cell>
          <cell r="B903" t="str">
            <v xml:space="preserve">CAIXA DE PASSAGEM METALICA DE SOBREPOR COM TAMPA PARAFUSADA, DIMENSOES 80 X 80 X 20 CM                                                                                                                                                                                                                                                                                                                                                                                                                    </v>
          </cell>
          <cell r="C903" t="str">
            <v xml:space="preserve">UN    </v>
          </cell>
        </row>
        <row r="904">
          <cell r="A904">
            <v>20254</v>
          </cell>
          <cell r="B904" t="str">
            <v xml:space="preserve">CAIXA DE PASSAGEM METALICA, DE SOBREPOR, COM TAMPA APARAFUSADA, DIMENSOES 15 X 15 X *10* CM                                                                                                                                                                                                                                                                                                                                                                                                               </v>
          </cell>
          <cell r="C904" t="str">
            <v xml:space="preserve">UN    </v>
          </cell>
        </row>
        <row r="905">
          <cell r="A905">
            <v>20253</v>
          </cell>
          <cell r="B905" t="str">
            <v xml:space="preserve">CAIXA DE PASSAGEM METALICA, DE SOBREPOR, COM TAMPA APARAFUSADA, DIMENSOES 35 X 35 X *12* CM                                                                                                                                                                                                                                                                                                                                                                                                               </v>
          </cell>
          <cell r="C905" t="str">
            <v xml:space="preserve">UN    </v>
          </cell>
        </row>
        <row r="906">
          <cell r="A906">
            <v>11247</v>
          </cell>
          <cell r="B906" t="str">
            <v xml:space="preserve">CAIXA DE PASSAGEM/ LUZ / TELEFONIA, DE EMBUTIR,  EM CHAPA DE ACO GALVANIZADO, DIMENSOES 150 X 150 X 15 CM (PADRAO CONCESSIONARIA LOCAL)                                                                                                                                                                                                                                                                                                                                                                   </v>
          </cell>
          <cell r="C906" t="str">
            <v xml:space="preserve">UN    </v>
          </cell>
        </row>
        <row r="907">
          <cell r="A907">
            <v>11250</v>
          </cell>
          <cell r="B907" t="str">
            <v xml:space="preserve">CAIXA DE PASSAGEM/ LUZ / TELEFONIA, DE EMBUTIR,  EM CHAPA DE ACO GALVANIZADO, DIMENSOES 20 X 20 X *12* CM (PADRAO CONCESSIONARIA LOCAL)                                                                                                                                                                                                                                                                                                                                                                   </v>
          </cell>
          <cell r="C907" t="str">
            <v xml:space="preserve">UN    </v>
          </cell>
        </row>
        <row r="908">
          <cell r="A908">
            <v>11249</v>
          </cell>
          <cell r="B908" t="str">
            <v xml:space="preserve">CAIXA DE PASSAGEM/ LUZ / TELEFONIA, DE EMBUTIR,  EM CHAPA DE ACO GALVANIZADO, DIMENSOES 200 X 200 X 20 CM (PADRAO CONCESSIONARIA LOCAL)                                                                                                                                                                                                                                                                                                                                                                   </v>
          </cell>
          <cell r="C908" t="str">
            <v xml:space="preserve">UN    </v>
          </cell>
        </row>
        <row r="909">
          <cell r="A909">
            <v>11251</v>
          </cell>
          <cell r="B909" t="str">
            <v xml:space="preserve">CAIXA DE PASSAGEM/ LUZ / TELEFONIA, DE EMBUTIR,  EM CHAPA DE ACO GALVANIZADO, DIMENSOES 40 X 40 X *12* CM (PADRAO CONCESSIONARIA LOCAL)                                                                                                                                                                                                                                                                                                                                                                   </v>
          </cell>
          <cell r="C909" t="str">
            <v xml:space="preserve">UN    </v>
          </cell>
        </row>
        <row r="910">
          <cell r="A910">
            <v>11253</v>
          </cell>
          <cell r="B910" t="str">
            <v xml:space="preserve">CAIXA DE PASSAGEM/ LUZ / TELEFONIA, DE EMBUTIR,  EM CHAPA DE ACO GALVANIZADO, DIMENSOES 60 X 60 X *12* CM (PADRAO CONCESSIONARIA LOCAL)                                                                                                                                                                                                                                                                                                                                                                   </v>
          </cell>
          <cell r="C910" t="str">
            <v xml:space="preserve">UN    </v>
          </cell>
        </row>
        <row r="911">
          <cell r="A911">
            <v>11255</v>
          </cell>
          <cell r="B911" t="str">
            <v xml:space="preserve">CAIXA DE PASSAGEM/ LUZ / TELEFONIA, DE EMBUTIR,  EM CHAPA DE ACO GALVANIZADO, DIMENSOES 80 X 80 X *12* CM (PADRAO CONCESSIONARIA LOCAL)                                                                                                                                                                                                                                                                                                                                                                   </v>
          </cell>
          <cell r="C911" t="str">
            <v xml:space="preserve">UN    </v>
          </cell>
        </row>
        <row r="912">
          <cell r="A912">
            <v>14055</v>
          </cell>
          <cell r="B912" t="str">
            <v xml:space="preserve">CAIXA DE PASSAGEM/ LUZ / TELEFONIA, DE EMBUTIR, EM CHAPA DE ACO GALVANIZADO, DIMENSOES 120 X 120 X *12* CM (PADRAO CONCESSIONARIA LOCAL)                                                                                                                                                                                                                                                                                                                                                                  </v>
          </cell>
          <cell r="C912" t="str">
            <v xml:space="preserve">UN    </v>
          </cell>
        </row>
        <row r="913">
          <cell r="A913">
            <v>11256</v>
          </cell>
          <cell r="B913" t="str">
            <v xml:space="preserve">CAIXA DE PASSAGEM/ LUZ / TELEFONIA, DE SOBREPOR,  EM CHAPA DE ACO GALVANIZADO, DIMENSOES 80 X 80 X *12* CM (PADRAO CONCESSIONARIA LOCAL)                                                                                                                                                                                                                                                                                                                                                                  </v>
          </cell>
          <cell r="C913" t="str">
            <v xml:space="preserve">UN    </v>
          </cell>
        </row>
        <row r="914">
          <cell r="A914">
            <v>1872</v>
          </cell>
          <cell r="B914" t="str">
            <v xml:space="preserve">CAIXA DE PASSAGEM, EM PVC, DE 4" X 2", PARA ELETRODUTO FLEXIVEL CORRUGADO                                                                                                                                                                                                                                                                                                                                                                                                                                 </v>
          </cell>
          <cell r="C914" t="str">
            <v xml:space="preserve">UN    </v>
          </cell>
        </row>
        <row r="915">
          <cell r="A915">
            <v>1873</v>
          </cell>
          <cell r="B915" t="str">
            <v xml:space="preserve">CAIXA DE PASSAGEM, EM PVC, DE 4" X 4", PARA ELETRODUTO FLEXIVEL CORRUGADO                                                                                                                                                                                                                                                                                                                                                                                                                                 </v>
          </cell>
          <cell r="C915" t="str">
            <v xml:space="preserve">UN    </v>
          </cell>
        </row>
        <row r="916">
          <cell r="A916">
            <v>39693</v>
          </cell>
          <cell r="B916" t="str">
            <v xml:space="preserve">CAIXA DE PROTECAO EXTERNA PARA MEDIDOR HOROSAZONAL, DE BAIXA TENSAO, COM MODULO, EM CHAPA DE ACO (PADRAO DA CONCESSIONARIA LOCAL)                                                                                                                                                                                                                                                                                                                                                                         </v>
          </cell>
          <cell r="C916" t="str">
            <v xml:space="preserve">UN    </v>
          </cell>
        </row>
        <row r="917">
          <cell r="A917">
            <v>39692</v>
          </cell>
          <cell r="B917" t="str">
            <v xml:space="preserve">CAIXA DE PROTECAO PARA TRANSFORMADOR CORRENTE, EM CHAPA DE ACO 18 USG (PADRAO DA CONCESSIONARIA LOCAL)                                                                                                                                                                                                                                                                                                                                                                                                    </v>
          </cell>
          <cell r="C917" t="str">
            <v xml:space="preserve">UN    </v>
          </cell>
        </row>
        <row r="918">
          <cell r="A918">
            <v>1062</v>
          </cell>
          <cell r="B918" t="str">
            <v xml:space="preserve">CAIXA INTERNA/EXTERNA DE MEDICAO PARA 1 MEDIDOR TRIFASICO, COM VISOR, EM CHAPA DE ACO 18 USG (PADRAO DA CONCESSIONARIA LOCAL)                                                                                                                                                                                                                                                                                                                                                                             </v>
          </cell>
          <cell r="C918" t="str">
            <v xml:space="preserve">UN    </v>
          </cell>
        </row>
        <row r="919">
          <cell r="A919">
            <v>39686</v>
          </cell>
          <cell r="B919" t="str">
            <v xml:space="preserve">CAIXA INTERNA/EXTERNA DE MEDICAO PARA 4 MEDIDORES MONOFASICOS, COM VISOR, EM CHAPA DE ACO 18 USG (PADRAO DA CONCESSIONARIA LOCAL)                                                                                                                                                                                                                                                                                                                                                                         </v>
          </cell>
          <cell r="C919" t="str">
            <v xml:space="preserve">UN    </v>
          </cell>
        </row>
        <row r="920">
          <cell r="A920">
            <v>43095</v>
          </cell>
          <cell r="B920" t="str">
            <v xml:space="preserve">CAIXA MODULAR PARA MEDIDOR DE ENERGIA AGRUPADA, EM POLICARBONATO /  TERMOPLASTICO, COM SUPORTE PARA DISJUNTOR (PADRAO DA CONCESSIONARIA LOCAL)                                                                                                                                                                                                                                                                                                                                                            </v>
          </cell>
          <cell r="C920" t="str">
            <v xml:space="preserve">UN    </v>
          </cell>
        </row>
        <row r="921">
          <cell r="A921">
            <v>1871</v>
          </cell>
          <cell r="B921" t="str">
            <v xml:space="preserve">CAIXA OCTOGONAL DE FUNDO MOVEL, EM PVC, DE 3" X 3", PARA ELETRODUTO FLEXIVEL CORRUGADO                                                                                                                                                                                                                                                                                                                                                                                                                    </v>
          </cell>
          <cell r="C921" t="str">
            <v xml:space="preserve">UN    </v>
          </cell>
        </row>
        <row r="922">
          <cell r="A922">
            <v>12001</v>
          </cell>
          <cell r="B922" t="str">
            <v xml:space="preserve">CAIXA OCTOGONAL DE FUNDO MOVEL, EM PVC, DE 4" X 4", PARA ELETRODUTO FLEXIVEL CORRUGADO                                                                                                                                                                                                                                                                                                                                                                                                                    </v>
          </cell>
          <cell r="C922" t="str">
            <v xml:space="preserve">UN    </v>
          </cell>
        </row>
        <row r="923">
          <cell r="A923">
            <v>11882</v>
          </cell>
          <cell r="B923" t="str">
            <v xml:space="preserve">CAIXA PARA HIDROMETRO CONCRETO PRE MOLDADO, *0,24 M X 0,45 M X 0,30* M (L X C X A)                                                                                                                                                                                                                                                                                                                                                                                                                        </v>
          </cell>
          <cell r="C923" t="str">
            <v xml:space="preserve">UN    </v>
          </cell>
        </row>
        <row r="924">
          <cell r="A924">
            <v>1068</v>
          </cell>
          <cell r="B924" t="str">
            <v xml:space="preserve">CAIXA PARA MEDICAO COLETIVA TIPO L, PADRAO BIFASICO OU TRIFASICO, PARA ATE 4 MEDIDORES, SEM BARRAMENTO E COM PORTAS INFERIOR E SUPERIOR                                                                                                                                                                                                                                                                                                                                                                   </v>
          </cell>
          <cell r="C924" t="str">
            <v xml:space="preserve">UN    </v>
          </cell>
        </row>
        <row r="925">
          <cell r="A925">
            <v>39690</v>
          </cell>
          <cell r="B925" t="str">
            <v xml:space="preserve">CAIXA PARA MEDICAO COLETIVA TIPO M, PADRAO BIFASICO OU TRIFASICO, PARA ATE 8 MEDIDORES, SEM BARRAMENTO E COM PORTAS INFERIOR E SUPERIOR                                                                                                                                                                                                                                                                                                                                                                   </v>
          </cell>
          <cell r="C925" t="str">
            <v xml:space="preserve">UN    </v>
          </cell>
        </row>
        <row r="926">
          <cell r="A926">
            <v>39691</v>
          </cell>
          <cell r="B926" t="str">
            <v xml:space="preserve">CAIXA PARA MEDICAO COLETIVA TIPO N, PADRAO BIFASICO OU TRIFASICO, PARA ATE 12 MEDIDORES, SEM BARRAMENTO E COM PORTAS INFERIOR E SUPERIOR                                                                                                                                                                                                                                                                                                                                                                  </v>
          </cell>
          <cell r="C926" t="str">
            <v xml:space="preserve">UN    </v>
          </cell>
        </row>
        <row r="927">
          <cell r="A927">
            <v>39808</v>
          </cell>
          <cell r="B927" t="str">
            <v xml:space="preserve">CAIXA PARA MEDIDOR MONOFASICO, EM POLICARBONATO / TERMOPLASTICO, PARA ALOJAR 1 DISJUNTOR (PADRAO DA CONCESSIONARIA LOCAL)                                                                                                                                                                                                                                                                                                                                                                                 </v>
          </cell>
          <cell r="C927" t="str">
            <v xml:space="preserve">UN    </v>
          </cell>
        </row>
        <row r="928">
          <cell r="A928">
            <v>39809</v>
          </cell>
          <cell r="B928" t="str">
            <v xml:space="preserve">CAIXA PARA MEDIDOR POLIFASICO, EM POLICARBONATO / TERMOPLASTICO, PARA ALOJAR 1 DISJUNTOR (PADRAO DA CONCESSIONARIA LOCAL)                                                                                                                                                                                                                                                                                                                                                                                 </v>
          </cell>
          <cell r="C928" t="str">
            <v xml:space="preserve">UN    </v>
          </cell>
        </row>
        <row r="929">
          <cell r="A929">
            <v>43439</v>
          </cell>
          <cell r="B929" t="str">
            <v xml:space="preserve">CAIXA PRE-MOLDADA PARA BOCA DE LOBO, EM CONCRETO ARMADO, COM FCK DE 25 MPA, COM DIMENSOES 1,10 X 0,65 X 1,00 M (COMPRIMENTO X LARGURA X ALTURA)                                                                                                                                                                                                                                                                                                                                                           </v>
          </cell>
          <cell r="C929" t="str">
            <v xml:space="preserve">UN    </v>
          </cell>
        </row>
        <row r="930">
          <cell r="A930">
            <v>5103</v>
          </cell>
          <cell r="B930" t="str">
            <v xml:space="preserve">CAIXA SIFONADA PVC, 100 X 100 X 50 MM, COM GRELHA REDONDA, BRANCA                                                                                                                                                                                                                                                                                                                                                                                                                                         </v>
          </cell>
          <cell r="C930" t="str">
            <v xml:space="preserve">UN    </v>
          </cell>
        </row>
        <row r="931">
          <cell r="A931">
            <v>11880</v>
          </cell>
          <cell r="B931" t="str">
            <v xml:space="preserve">CAIXA SIFONADA PVC, 250 X 230 X 75 MM, COM TAMPA CEGA QUADRADA, BRANCA                                                                                                                                                                                                                                                                                                                                                                                                                                    </v>
          </cell>
          <cell r="C931" t="str">
            <v xml:space="preserve">UN    </v>
          </cell>
        </row>
        <row r="932">
          <cell r="A932">
            <v>11714</v>
          </cell>
          <cell r="B932" t="str">
            <v xml:space="preserve">CAIXA SIFONADA, PVC, 150 X *185* X 75 MM, COM GRELHA QUADRADA, BRANCA                                                                                                                                                                                                                                                                                                                                                                                                                                     </v>
          </cell>
          <cell r="C932" t="str">
            <v xml:space="preserve">UN    </v>
          </cell>
        </row>
        <row r="933">
          <cell r="A933">
            <v>11712</v>
          </cell>
          <cell r="B933" t="str">
            <v xml:space="preserve">CAIXA SIFONADA, PVC, 150 X 150 X 50 MM, COM GRELHA QUADRADA, BRANCA (NBR 5688)                                                                                                                                                                                                                                                                                                                                                                                                                            </v>
          </cell>
          <cell r="C933" t="str">
            <v xml:space="preserve">UN    </v>
          </cell>
        </row>
        <row r="934">
          <cell r="A934">
            <v>11717</v>
          </cell>
          <cell r="B934" t="str">
            <v xml:space="preserve">CAIXA SIFONADA, PVC, 150 X 150 X 50 MM, COM GRELHA REDONDA, BRANCA                                                                                                                                                                                                                                                                                                                                                                                                                                        </v>
          </cell>
          <cell r="C934" t="str">
            <v xml:space="preserve">UN    </v>
          </cell>
        </row>
        <row r="935">
          <cell r="A935">
            <v>1106</v>
          </cell>
          <cell r="B935" t="str">
            <v xml:space="preserve">CAL HIDRATADA CH-I PARA ARGAMASSAS                                                                                                                                                                                                                                                                                                                                                                                                                                                                        </v>
          </cell>
          <cell r="C935" t="str">
            <v xml:space="preserve">KG    </v>
          </cell>
        </row>
        <row r="936">
          <cell r="A936">
            <v>11161</v>
          </cell>
          <cell r="B936" t="str">
            <v xml:space="preserve">CAL HIDRATADA PARA PINTURA                                                                                                                                                                                                                                                                                                                                                                                                                                                                                </v>
          </cell>
          <cell r="C936" t="str">
            <v xml:space="preserve">KG    </v>
          </cell>
        </row>
        <row r="937">
          <cell r="A937">
            <v>1107</v>
          </cell>
          <cell r="B937" t="str">
            <v xml:space="preserve">CAL VIRGEM COMUM PARA ARGAMASSAS (NBR 6453)                                                                                                                                                                                                                                                                                                                                                                                                                                                               </v>
          </cell>
          <cell r="C937" t="str">
            <v xml:space="preserve">KG    </v>
          </cell>
        </row>
        <row r="938">
          <cell r="A938">
            <v>44479</v>
          </cell>
          <cell r="B938" t="str">
            <v xml:space="preserve">CALCARIO DOLOMITICO A (POSTO PEDREIRA/FORNECEDOR,  SEM FRETE)                                                                                                                                                                                                                                                                                                                                                                                                                                             </v>
          </cell>
          <cell r="C938" t="str">
            <v xml:space="preserve">KG    </v>
          </cell>
        </row>
        <row r="939">
          <cell r="A939">
            <v>41068</v>
          </cell>
          <cell r="B939" t="str">
            <v xml:space="preserve">CALCETEIRO  (MENSALISTA)                                                                                                                                                                                                                                                                                                                                                                                                                                                                                  </v>
          </cell>
          <cell r="C939" t="str">
            <v xml:space="preserve">MES   </v>
          </cell>
        </row>
        <row r="940">
          <cell r="A940">
            <v>4759</v>
          </cell>
          <cell r="B940" t="str">
            <v xml:space="preserve">CALCETEIRO (HORISTA)                                                                                                                                                                                                                                                                                                                                                                                                                                                                                      </v>
          </cell>
          <cell r="C940" t="str">
            <v xml:space="preserve">H     </v>
          </cell>
        </row>
        <row r="941">
          <cell r="A941">
            <v>12618</v>
          </cell>
          <cell r="B941" t="str">
            <v xml:space="preserve">CALHA / PERFIL PLUVIAL DE PVC, DIAMETRO ENTRE *119 E 170* MM, COMPRIMENTO DE 3 M, PARA DRENAGEM PLUVIAL PREDIAL                                                                                                                                                                                                                                                                                                                                                                                           </v>
          </cell>
          <cell r="C941" t="str">
            <v xml:space="preserve">UN    </v>
          </cell>
        </row>
        <row r="942">
          <cell r="A942">
            <v>1108</v>
          </cell>
          <cell r="B942" t="str">
            <v xml:space="preserve">CALHA MOLDURA AMERICANA DE CHAPA DE ACO GALVANIZADA NUM 26, CORTE 33 CM                                                                                                                                                                                                                                                                                                                                                                                                                                   </v>
          </cell>
          <cell r="C942" t="str">
            <v xml:space="preserve">M     </v>
          </cell>
        </row>
        <row r="943">
          <cell r="A943">
            <v>1117</v>
          </cell>
          <cell r="B943" t="str">
            <v xml:space="preserve">CALHA PARA AGUA FURTADA DE CHAPA DE ACO GALVANIZADA NUM 26, CORTE 40 CM                                                                                                                                                                                                                                                                                                                                                                                                                                   </v>
          </cell>
          <cell r="C943" t="str">
            <v xml:space="preserve">M     </v>
          </cell>
        </row>
        <row r="944">
          <cell r="A944">
            <v>1118</v>
          </cell>
          <cell r="B944" t="str">
            <v xml:space="preserve">CALHA PARA AGUA FURTADA DE CHAPA DE ACO GALVANIZADA NUM 26, CORTE 50 CM                                                                                                                                                                                                                                                                                                                                                                                                                                   </v>
          </cell>
          <cell r="C944" t="str">
            <v xml:space="preserve">M     </v>
          </cell>
        </row>
        <row r="945">
          <cell r="A945">
            <v>1110</v>
          </cell>
          <cell r="B945" t="str">
            <v xml:space="preserve">CALHA PLATIBANDA DE CHAPA DE ACO GALVANIZADA NUM 26, CORTE 45 CM                                                                                                                                                                                                                                                                                                                                                                                                                                          </v>
          </cell>
          <cell r="C945" t="str">
            <v xml:space="preserve">M     </v>
          </cell>
        </row>
        <row r="946">
          <cell r="A946">
            <v>40784</v>
          </cell>
          <cell r="B946" t="str">
            <v xml:space="preserve">CALHA QUADRADA DE CHAPA DE ACO GALVANIZADA NUM 24, CORTE 100 CM                                                                                                                                                                                                                                                                                                                                                                                                                                           </v>
          </cell>
          <cell r="C946" t="str">
            <v xml:space="preserve">M     </v>
          </cell>
        </row>
        <row r="947">
          <cell r="A947">
            <v>40782</v>
          </cell>
          <cell r="B947" t="str">
            <v xml:space="preserve">CALHA QUADRADA DE CHAPA DE ACO GALVANIZADA NUM 24, CORTE 33 CM                                                                                                                                                                                                                                                                                                                                                                                                                                            </v>
          </cell>
          <cell r="C947" t="str">
            <v xml:space="preserve">M     </v>
          </cell>
        </row>
        <row r="948">
          <cell r="A948">
            <v>40783</v>
          </cell>
          <cell r="B948" t="str">
            <v xml:space="preserve">CALHA QUADRADA DE CHAPA DE ACO GALVANIZADA NUM 24, CORTE 50 CM                                                                                                                                                                                                                                                                                                                                                                                                                                            </v>
          </cell>
          <cell r="C948" t="str">
            <v xml:space="preserve">M     </v>
          </cell>
        </row>
        <row r="949">
          <cell r="A949">
            <v>1109</v>
          </cell>
          <cell r="B949" t="str">
            <v xml:space="preserve">CALHA QUADRADA DE CHAPA DE ACO GALVANIZADA NUM 26, CORTE 33 CM                                                                                                                                                                                                                                                                                                                                                                                                                                            </v>
          </cell>
          <cell r="C949" t="str">
            <v xml:space="preserve">M     </v>
          </cell>
        </row>
        <row r="950">
          <cell r="A950">
            <v>1119</v>
          </cell>
          <cell r="B950" t="str">
            <v xml:space="preserve">CALHA QUADRADA DE CHAPA DE ACO GALVANIZADA NUM 28, CORTE 25 CM                                                                                                                                                                                                                                                                                                                                                                                                                                            </v>
          </cell>
          <cell r="C950" t="str">
            <v xml:space="preserve">M     </v>
          </cell>
        </row>
        <row r="951">
          <cell r="A951">
            <v>13115</v>
          </cell>
          <cell r="B951" t="str">
            <v xml:space="preserve">CALHA/CANALETA DE CONCRETO SIMPLES, TIPO MEIA CANA, DIAMETRO DE 20 CM, PARA AGUA PLUVIAL                                                                                                                                                                                                                                                                                                                                                                                                                  </v>
          </cell>
          <cell r="C951" t="str">
            <v xml:space="preserve">M     </v>
          </cell>
        </row>
        <row r="952">
          <cell r="A952">
            <v>10541</v>
          </cell>
          <cell r="B952" t="str">
            <v xml:space="preserve">CALHA/CANALETA DE CONCRETO SIMPLES, TIPO MEIA CANA, DIAMETRO DE 30 CM, PARA AGUA PLUVIAL                                                                                                                                                                                                                                                                                                                                                                                                                  </v>
          </cell>
          <cell r="C952" t="str">
            <v xml:space="preserve">M     </v>
          </cell>
        </row>
        <row r="953">
          <cell r="A953">
            <v>10542</v>
          </cell>
          <cell r="B953" t="str">
            <v xml:space="preserve">CALHA/CANALETA DE CONCRETO SIMPLES, TIPO MEIA CANA, DIAMETRO DE 40 CM, PARA AGUA PLUVIAL                                                                                                                                                                                                                                                                                                                                                                                                                  </v>
          </cell>
          <cell r="C953" t="str">
            <v xml:space="preserve">M     </v>
          </cell>
        </row>
        <row r="954">
          <cell r="A954">
            <v>10543</v>
          </cell>
          <cell r="B954" t="str">
            <v xml:space="preserve">CALHA/CANALETA DE CONCRETO SIMPLES, TIPO MEIA CANA, DIAMETRO DE 50 CM, PARA AGUA PLUVIAL                                                                                                                                                                                                                                                                                                                                                                                                                  </v>
          </cell>
          <cell r="C954" t="str">
            <v xml:space="preserve">M     </v>
          </cell>
        </row>
        <row r="955">
          <cell r="A955">
            <v>10544</v>
          </cell>
          <cell r="B955" t="str">
            <v xml:space="preserve">CALHA/CANALETA DE CONCRETO SIMPLES, TIPO MEIA CANA, DIAMETRO DE 60 CM, PARA AGUA PLUVIAL                                                                                                                                                                                                                                                                                                                                                                                                                  </v>
          </cell>
          <cell r="C955" t="str">
            <v xml:space="preserve">M     </v>
          </cell>
        </row>
        <row r="956">
          <cell r="A956">
            <v>10545</v>
          </cell>
          <cell r="B956" t="str">
            <v xml:space="preserve">CALHA/CANALETA DE CONCRETO SIMPLES, TIPO MEIA CANA, DIAMETRO DE 80 CM, PARA AGUA PLUVIAL                                                                                                                                                                                                                                                                                                                                                                                                                  </v>
          </cell>
          <cell r="C956" t="str">
            <v xml:space="preserve">M     </v>
          </cell>
        </row>
        <row r="957">
          <cell r="A957">
            <v>38365</v>
          </cell>
          <cell r="B957" t="str">
            <v xml:space="preserve">CAMADA SEPARADORA DE FILME DE POLIETILENO 20 A 25 MICRA                                                                                                                                                                                                                                                                                                                                                                                                                                                   </v>
          </cell>
          <cell r="C957" t="str">
            <v xml:space="preserve">M2    </v>
          </cell>
        </row>
        <row r="958">
          <cell r="A958">
            <v>44056</v>
          </cell>
          <cell r="B958" t="str">
            <v xml:space="preserve">CAMINHAO TOCO, PESO BRUTO TOTAL 10700 KG, CARGA UTIL MAXIMA 7400 KG, DISTANCIA ENTRE EIXOS 4,00 M, POTENCIA 175 CV (INCLUI CABINE E CHASSI, NAO INCLUI CARROCERIA)                                                                                                                                                                                                                                                                                                                                        </v>
          </cell>
          <cell r="C958" t="str">
            <v xml:space="preserve">UN    </v>
          </cell>
        </row>
        <row r="959">
          <cell r="A959">
            <v>44057</v>
          </cell>
          <cell r="B959" t="str">
            <v xml:space="preserve">CAMINHAO TOCO, PESO BRUTO TOTAL 13200 KG, CARGA UTIL MAXIMA 9200 KG, DISTANCIA ENTRE EIXOS 3,31 M, POTENCIA 175 CV (INCLUI CABINE E CHASSI, NAO INCLUI CARROCERIA)                                                                                                                                                                                                                                                                                                                                        </v>
          </cell>
          <cell r="C959" t="str">
            <v xml:space="preserve">UN    </v>
          </cell>
        </row>
        <row r="960">
          <cell r="A960">
            <v>37754</v>
          </cell>
          <cell r="B960" t="str">
            <v xml:space="preserve">CAMINHAO TOCO, PESO BRUTO TOTAL 14300 KG, CARGA UTIL MAXIMA 9480 KG, DISTANCIA ENTRE EIXOS 4,80 M, POTENCIA 185 CV (INCLUI CABINE E CHASSI, NAO INCLUI CARROCERIA)                                                                                                                                                                                                                                                                                                                                        </v>
          </cell>
          <cell r="C960" t="str">
            <v xml:space="preserve">UN    </v>
          </cell>
        </row>
        <row r="961">
          <cell r="A961">
            <v>37757</v>
          </cell>
          <cell r="B961" t="str">
            <v xml:space="preserve">CAMINHAO TOCO, PESO BRUTO TOTAL 16000 KG, CARGA UTIL MAXIMA 10600 KG, DISTANCIA ENTRE EIXOS 4,80 M, POTENCIA 277 CV (INCLUI CABINE E CHASSI, NAO INCLUI CARROCERIA)                                                                                                                                                                                                                                                                                                                                       </v>
          </cell>
          <cell r="C961" t="str">
            <v xml:space="preserve">UN    </v>
          </cell>
        </row>
        <row r="962">
          <cell r="A962">
            <v>44058</v>
          </cell>
          <cell r="B962" t="str">
            <v xml:space="preserve">CAMINHAO TOCO, PESO BRUTO TOTAL 16000 KG, CARGA UTIL MAXIMA 10830 KG, DISTANCIA ENTRE EIXOS 3,56 M, POTENCIA 226 CV (INCLUI CABINE E CHASSI, NAO INCLUI CARROCERIA)                                                                                                                                                                                                                                                                                                                                       </v>
          </cell>
          <cell r="C962" t="str">
            <v xml:space="preserve">UN    </v>
          </cell>
        </row>
        <row r="963">
          <cell r="A963">
            <v>37752</v>
          </cell>
          <cell r="B963" t="str">
            <v xml:space="preserve">CAMINHAO TOCO, PESO BRUTO TOTAL 16000 KG, CARGA UTIL MAXIMA 11030 KG, DISTANCIA ENTRE EIXOS 5,41 M, POTENCIA 185 CV (INCLUI CABINE E CHASSI, NAO INCLUI CARROCERIA)                                                                                                                                                                                                                                                                                                                                       </v>
          </cell>
          <cell r="C963" t="str">
            <v xml:space="preserve">UN    </v>
          </cell>
        </row>
        <row r="964">
          <cell r="A964">
            <v>44059</v>
          </cell>
          <cell r="B964" t="str">
            <v xml:space="preserve">CAMINHAO TOCO, PESO BRUTO TOTAL 8500 KG, CARGA UTIL MAXIMA 5600 KG, DISTANCIA ENTRE EIXOS 3,40 M, POTENCIA 167 CV (INCLUI CABINE E CHASSI, NAO INCLUI CARROCERIA)                                                                                                                                                                                                                                                                                                                                         </v>
          </cell>
          <cell r="C964" t="str">
            <v xml:space="preserve">UN    </v>
          </cell>
        </row>
        <row r="965">
          <cell r="A965">
            <v>37750</v>
          </cell>
          <cell r="B965" t="str">
            <v xml:space="preserve">CAMINHAO TOCO, PESO BRUTO TOTAL 9600 KG, CARGA UTIL MAXIMA 6190 KG, DISTANCIA ENTRE EIXOS 3,70 M, POTENCIA 156 CV (INCLUI CABINE E CHASSI, NAO INCLUI CARROCERIA)                                                                                                                                                                                                                                                                                                                                         </v>
          </cell>
          <cell r="C965" t="str">
            <v xml:space="preserve">UN    </v>
          </cell>
        </row>
        <row r="966">
          <cell r="A966">
            <v>37758</v>
          </cell>
          <cell r="B966" t="str">
            <v xml:space="preserve">CAMINHAO TRUCADO, PESO BRUTO TOTAL 23000 KG, CARGA UTIL MAXIMA 15285 KG, DISTANCIA ENTRE EIXOS 4,80 M, POTENCIA 326 CV (INCLUI CABINE E CHASSI, NAO INCLUI CARROCERIA)                                                                                                                                                                                                                                                                                                                                    </v>
          </cell>
          <cell r="C966" t="str">
            <v xml:space="preserve">UN    </v>
          </cell>
        </row>
        <row r="967">
          <cell r="A967">
            <v>44060</v>
          </cell>
          <cell r="B967" t="str">
            <v xml:space="preserve">CAMINHAO TRUCADO, PESO BRUTO TOTAL 23000 KG, CARGA UTIL MAXIMA 15460 KG, DISTANCIA ENTRE EIXOS 4,80 M, POTENCIA 286 CV (INCLUI CABINE E CHASSI, NAO INCLUI CARROCERIA)                                                                                                                                                                                                                                                                                                                                    </v>
          </cell>
          <cell r="C967" t="str">
            <v xml:space="preserve">UN    </v>
          </cell>
        </row>
        <row r="968">
          <cell r="A968">
            <v>37749</v>
          </cell>
          <cell r="B968" t="str">
            <v xml:space="preserve">CAMINHAO TRUCADO, PESO BRUTO TOTAL 23000 KG, CARGA UTIL MAXIMA 16360 KG, CABINE ESTENDIDA, DISTANCIA ENTRE EIXOS 3,56 M, POTENCIA 277 CV (INCLUI CABINE E CHASSI, NAO INCLUI CARROCERIA)                                                                                                                                                                                                                                                                                                                  </v>
          </cell>
          <cell r="C968" t="str">
            <v xml:space="preserve">UN    </v>
          </cell>
        </row>
        <row r="969">
          <cell r="A969">
            <v>44061</v>
          </cell>
          <cell r="B969" t="str">
            <v xml:space="preserve">CAMINHAO TRUCADO, PESO BRUTO TOTAL 23000 KG, CARGA UTIL MAXIMA 16540 KG, DISTANCIA ENTRE EIXOS 4,80 M, POTENCIA 256 CV (INCLUI CABINE E CHASSI, NAO INCLUI CARROCERIA)                                                                                                                                                                                                                                                                                                                                    </v>
          </cell>
          <cell r="C969" t="str">
            <v xml:space="preserve">UN    </v>
          </cell>
        </row>
        <row r="970">
          <cell r="A970">
            <v>1159</v>
          </cell>
          <cell r="B970" t="str">
            <v xml:space="preserve">CAMINHONETE COM MOTOR A DIESEL, POTENCIA *160* CV, CABINE DUPLA, 4X4                                                                                                                                                                                                                                                                                                                                                                                                                                      </v>
          </cell>
          <cell r="C970" t="str">
            <v xml:space="preserve">UN    </v>
          </cell>
        </row>
        <row r="971">
          <cell r="A971">
            <v>12114</v>
          </cell>
          <cell r="B971" t="str">
            <v xml:space="preserve">CAMPAINHA ALTA POTENCIA 110V / 220V, DIAMETRO 150 MM                                                                                                                                                                                                                                                                                                                                                                                                                                                      </v>
          </cell>
          <cell r="C971" t="str">
            <v xml:space="preserve">UN    </v>
          </cell>
        </row>
        <row r="972">
          <cell r="A972">
            <v>38106</v>
          </cell>
          <cell r="B972" t="str">
            <v xml:space="preserve">CAMPAINHA CIGARRA 127 V / 220 V (APENAS MODULO)                                                                                                                                                                                                                                                                                                                                                                                                                                                           </v>
          </cell>
          <cell r="C972" t="str">
            <v xml:space="preserve">UN    </v>
          </cell>
        </row>
        <row r="973">
          <cell r="A973">
            <v>38085</v>
          </cell>
          <cell r="B973" t="str">
            <v xml:space="preserve">CAMPAINHA CIGARRA 127 V / 220 V, CONJUNTO MONTADO PARA EMBUTIR 4" X 2" (PLACA + SUPORTE + MODULO)                                                                                                                                                                                                                                                                                                                                                                                                         </v>
          </cell>
          <cell r="C973" t="str">
            <v xml:space="preserve">UN    </v>
          </cell>
        </row>
        <row r="974">
          <cell r="A974">
            <v>38599</v>
          </cell>
          <cell r="B974" t="str">
            <v xml:space="preserve">CANALETA DE CONCRETO ESTRUTURAL 14 X 19 X 29 CM, FBK 14 MPA (NBR 6136)                                                                                                                                                                                                                                                                                                                                                                                                                                    </v>
          </cell>
          <cell r="C974" t="str">
            <v xml:space="preserve">UN    </v>
          </cell>
        </row>
        <row r="975">
          <cell r="A975">
            <v>38596</v>
          </cell>
          <cell r="B975" t="str">
            <v xml:space="preserve">CANALETA DE CONCRETO ESTRUTURAL 14 X 19 X 29 CM, FBK 4,5 MPA (NBR 6136)                                                                                                                                                                                                                                                                                                                                                                                                                                   </v>
          </cell>
          <cell r="C975" t="str">
            <v xml:space="preserve">UN    </v>
          </cell>
        </row>
        <row r="976">
          <cell r="A976">
            <v>38600</v>
          </cell>
          <cell r="B976" t="str">
            <v xml:space="preserve">CANALETA DE CONCRETO ESTRUTURAL 14 X 19 X 39 CM, FBK 14 MPA (NBR 6136)                                                                                                                                                                                                                                                                                                                                                                                                                                    </v>
          </cell>
          <cell r="C976" t="str">
            <v xml:space="preserve">UN    </v>
          </cell>
        </row>
        <row r="977">
          <cell r="A977">
            <v>38597</v>
          </cell>
          <cell r="B977" t="str">
            <v xml:space="preserve">CANALETA DE CONCRETO ESTRUTURAL 14 X 19 X 39 CM, FBK 4,5 MPA (NBR 6136)                                                                                                                                                                                                                                                                                                                                                                                                                                   </v>
          </cell>
          <cell r="C977" t="str">
            <v xml:space="preserve">UN    </v>
          </cell>
        </row>
        <row r="978">
          <cell r="A978">
            <v>659</v>
          </cell>
          <cell r="B978" t="str">
            <v xml:space="preserve">CANALETA DE CONCRETO 14 X 19 X 19 CM (CLASSE C - NBR 6136)                                                                                                                                                                                                                                                                                                                                                                                                                                                </v>
          </cell>
          <cell r="C978" t="str">
            <v xml:space="preserve">UN    </v>
          </cell>
        </row>
        <row r="979">
          <cell r="A979">
            <v>660</v>
          </cell>
          <cell r="B979" t="str">
            <v xml:space="preserve">CANALETA DE CONCRETO 19 X 19 X 19 CM (CLASSE C - NBR 6136)                                                                                                                                                                                                                                                                                                                                                                                                                                                </v>
          </cell>
          <cell r="C979" t="str">
            <v xml:space="preserve">UN    </v>
          </cell>
        </row>
        <row r="980">
          <cell r="A980">
            <v>658</v>
          </cell>
          <cell r="B980" t="str">
            <v xml:space="preserve">CANALETA DE CONCRETO 9 X 19 X 19 CM (CLASSE C - NBR 6136)                                                                                                                                                                                                                                                                                                                                                                                                                                                 </v>
          </cell>
          <cell r="C980" t="str">
            <v xml:space="preserve">UN    </v>
          </cell>
        </row>
        <row r="981">
          <cell r="A981">
            <v>38548</v>
          </cell>
          <cell r="B981" t="str">
            <v xml:space="preserve">CANALETA ESTRUTURAL CERAMICA, 14 X 19 X 19 CM, 6,0 MPA (NBR 15270)                                                                                                                                                                                                                                                                                                                                                                                                                                        </v>
          </cell>
          <cell r="C981" t="str">
            <v xml:space="preserve">UN    </v>
          </cell>
        </row>
        <row r="982">
          <cell r="A982">
            <v>34649</v>
          </cell>
          <cell r="B982" t="str">
            <v xml:space="preserve">CANALETA ESTRUTURAL CERAMICA, 14 X 19 X 29 CM, 6,0 MPA (NBR 15270)                                                                                                                                                                                                                                                                                                                                                                                                                                        </v>
          </cell>
          <cell r="C982" t="str">
            <v xml:space="preserve">UN    </v>
          </cell>
        </row>
        <row r="983">
          <cell r="A983">
            <v>34655</v>
          </cell>
          <cell r="B983" t="str">
            <v xml:space="preserve">CANALETA ESTRUTURAL CERAMICA, 14 X 19 X 39 CM, 6,0 MPA (NBR 15270)                                                                                                                                                                                                                                                                                                                                                                                                                                        </v>
          </cell>
          <cell r="C983" t="str">
            <v xml:space="preserve">UN    </v>
          </cell>
        </row>
        <row r="984">
          <cell r="A984">
            <v>40607</v>
          </cell>
          <cell r="B984" t="str">
            <v xml:space="preserve">CANOPLA ACABAMENTO CROMADO PARA INSTALACAO DE SPRINKLER, SOB FORRO, 15 MM                                                                                                                                                                                                                                                                                                                                                                                                                                 </v>
          </cell>
          <cell r="C984" t="str">
            <v xml:space="preserve">UN    </v>
          </cell>
        </row>
        <row r="985">
          <cell r="A985">
            <v>567</v>
          </cell>
          <cell r="B985" t="str">
            <v xml:space="preserve">CANTONEIRA (ABAS IGUAIS) EM ACO CARBONO, 25,4 MM X 3,17 MM (L X E), 1,27KG/M                                                                                                                                                                                                                                                                                                                                                                                                                              </v>
          </cell>
          <cell r="C985" t="str">
            <v xml:space="preserve">M     </v>
          </cell>
        </row>
        <row r="986">
          <cell r="A986">
            <v>574</v>
          </cell>
          <cell r="B986" t="str">
            <v xml:space="preserve">CANTONEIRA (ABAS IGUAIS) EM ACO CARBONO, 38,1 MM X 3,17 MM (L X E), 3,48 KG/M                                                                                                                                                                                                                                                                                                                                                                                                                             </v>
          </cell>
          <cell r="C986" t="str">
            <v xml:space="preserve">M     </v>
          </cell>
        </row>
        <row r="987">
          <cell r="A987">
            <v>568</v>
          </cell>
          <cell r="B987" t="str">
            <v xml:space="preserve">CANTONEIRA (ABAS IGUAIS) EM ACO CARBONO, 50,8 MM X 9,53 MM (L X E), 6,99 KG/M                                                                                                                                                                                                                                                                                                                                                                                                                             </v>
          </cell>
          <cell r="C987" t="str">
            <v xml:space="preserve">M     </v>
          </cell>
        </row>
        <row r="988">
          <cell r="A988">
            <v>585</v>
          </cell>
          <cell r="B988" t="str">
            <v xml:space="preserve">CANTONEIRA "U" ALUMINIO ABAS IGUAIS 1 ", E = 3/32 "                                                                                                                                                                                                                                                                                                                                                                                                                                                       </v>
          </cell>
          <cell r="C988" t="str">
            <v xml:space="preserve">KG    </v>
          </cell>
        </row>
        <row r="989">
          <cell r="A989">
            <v>4777</v>
          </cell>
          <cell r="B989" t="str">
            <v xml:space="preserve">CANTONEIRA ACO ABAS IGUAIS (QUALQUER BITOLA), ESPESSURA ENTRE 1/8" E 1/4"                                                                                                                                                                                                                                                                                                                                                                                                                                 </v>
          </cell>
          <cell r="C989" t="str">
            <v xml:space="preserve">KG    </v>
          </cell>
        </row>
        <row r="990">
          <cell r="A990">
            <v>587</v>
          </cell>
          <cell r="B990" t="str">
            <v xml:space="preserve">CANTONEIRA ALUMINIO ABAS DESIGUAIS 1" X 3/4 ", E = 1/8 "                                                                                                                                                                                                                                                                                                                                                                                                                                                  </v>
          </cell>
          <cell r="C990" t="str">
            <v xml:space="preserve">KG    </v>
          </cell>
        </row>
        <row r="991">
          <cell r="A991">
            <v>590</v>
          </cell>
          <cell r="B991" t="str">
            <v xml:space="preserve">CANTONEIRA ALUMINIO ABAS DESIGUAIS 2 1/2" X 1/2 ", E = 3/16 "                                                                                                                                                                                                                                                                                                                                                                                                                                             </v>
          </cell>
          <cell r="C991" t="str">
            <v xml:space="preserve">KG    </v>
          </cell>
        </row>
        <row r="992">
          <cell r="A992">
            <v>592</v>
          </cell>
          <cell r="B992" t="str">
            <v xml:space="preserve">CANTONEIRA ALUMINIO ABAS IGUAIS 1 ", E = 1/8 ", 25,40 X 3,17 MM (0,408 KG/M)                                                                                                                                                                                                                                                                                                                                                                                                                              </v>
          </cell>
          <cell r="C992" t="str">
            <v xml:space="preserve">KG    </v>
          </cell>
        </row>
        <row r="993">
          <cell r="A993">
            <v>586</v>
          </cell>
          <cell r="B993" t="str">
            <v xml:space="preserve">CANTONEIRA ALUMINIO ABAS IGUAIS 1 ", E = 3 /16 "                                                                                                                                                                                                                                                                                                                                                                                                                                                          </v>
          </cell>
          <cell r="C993" t="str">
            <v xml:space="preserve">M     </v>
          </cell>
        </row>
        <row r="994">
          <cell r="A994">
            <v>591</v>
          </cell>
          <cell r="B994" t="str">
            <v xml:space="preserve">CANTONEIRA ALUMINIO ABAS IGUAIS 1 1/2 ", E = 3/16 "                                                                                                                                                                                                                                                                                                                                                                                                                                                       </v>
          </cell>
          <cell r="C994" t="str">
            <v xml:space="preserve">KG    </v>
          </cell>
        </row>
        <row r="995">
          <cell r="A995">
            <v>588</v>
          </cell>
          <cell r="B995" t="str">
            <v xml:space="preserve">CANTONEIRA ALUMINIO ABAS IGUAIS 1 1/4 ", E = 3/16 "                                                                                                                                                                                                                                                                                                                                                                                                                                                       </v>
          </cell>
          <cell r="C995" t="str">
            <v xml:space="preserve">M     </v>
          </cell>
        </row>
        <row r="996">
          <cell r="A996">
            <v>589</v>
          </cell>
          <cell r="B996" t="str">
            <v xml:space="preserve">CANTONEIRA ALUMINIO ABAS IGUAIS 2 ", E = 1/4 "                                                                                                                                                                                                                                                                                                                                                                                                                                                            </v>
          </cell>
          <cell r="C996" t="str">
            <v xml:space="preserve">M     </v>
          </cell>
        </row>
        <row r="997">
          <cell r="A997">
            <v>584</v>
          </cell>
          <cell r="B997" t="str">
            <v xml:space="preserve">CANTONEIRA ALUMINIO ABAS IGUAIS 2 ", E = 1/8 "                                                                                                                                                                                                                                                                                                                                                                                                                                                            </v>
          </cell>
          <cell r="C997" t="str">
            <v xml:space="preserve">M     </v>
          </cell>
        </row>
        <row r="998">
          <cell r="A998">
            <v>1165</v>
          </cell>
          <cell r="B998" t="str">
            <v xml:space="preserve">CAP OU TAMPAO DE FERRO GALVANIZADO, COM ROSCA BSP, DE 1 1/2"                                                                                                                                                                                                                                                                                                                                                                                                                                              </v>
          </cell>
          <cell r="C998" t="str">
            <v xml:space="preserve">UN    </v>
          </cell>
        </row>
        <row r="999">
          <cell r="A999">
            <v>1164</v>
          </cell>
          <cell r="B999" t="str">
            <v xml:space="preserve">CAP OU TAMPAO DE FERRO GALVANIZADO, COM ROSCA BSP, DE 1 1/4"                                                                                                                                                                                                                                                                                                                                                                                                                                              </v>
          </cell>
          <cell r="C999" t="str">
            <v xml:space="preserve">UN    </v>
          </cell>
        </row>
        <row r="1000">
          <cell r="A1000">
            <v>1162</v>
          </cell>
          <cell r="B1000" t="str">
            <v xml:space="preserve">CAP OU TAMPAO DE FERRO GALVANIZADO, COM ROSCA BSP, DE 1/2"                                                                                                                                                                                                                                                                                                                                                                                                                                                </v>
          </cell>
          <cell r="C1000" t="str">
            <v xml:space="preserve">UN    </v>
          </cell>
        </row>
        <row r="1001">
          <cell r="A1001">
            <v>12395</v>
          </cell>
          <cell r="B1001" t="str">
            <v xml:space="preserve">CAP OU TAMPAO DE FERRO GALVANIZADO, COM ROSCA BSP, DE 1/4"                                                                                                                                                                                                                                                                                                                                                                                                                                                </v>
          </cell>
          <cell r="C1001" t="str">
            <v xml:space="preserve">UN    </v>
          </cell>
        </row>
        <row r="1002">
          <cell r="A1002">
            <v>1170</v>
          </cell>
          <cell r="B1002" t="str">
            <v xml:space="preserve">CAP OU TAMPAO DE FERRO GALVANIZADO, COM ROSCA BSP, DE 1"                                                                                                                                                                                                                                                                                                                                                                                                                                                  </v>
          </cell>
          <cell r="C1002" t="str">
            <v xml:space="preserve">UN    </v>
          </cell>
        </row>
        <row r="1003">
          <cell r="A1003">
            <v>1169</v>
          </cell>
          <cell r="B1003" t="str">
            <v xml:space="preserve">CAP OU TAMPAO DE FERRO GALVANIZADO, COM ROSCA BSP, DE 2 1/2"                                                                                                                                                                                                                                                                                                                                                                                                                                              </v>
          </cell>
          <cell r="C1003" t="str">
            <v xml:space="preserve">UN    </v>
          </cell>
        </row>
        <row r="1004">
          <cell r="A1004">
            <v>1166</v>
          </cell>
          <cell r="B1004" t="str">
            <v xml:space="preserve">CAP OU TAMPAO DE FERRO GALVANIZADO, COM ROSCA BSP, DE 2"                                                                                                                                                                                                                                                                                                                                                                                                                                                  </v>
          </cell>
          <cell r="C1004" t="str">
            <v xml:space="preserve">UN    </v>
          </cell>
        </row>
        <row r="1005">
          <cell r="A1005">
            <v>1163</v>
          </cell>
          <cell r="B1005" t="str">
            <v xml:space="preserve">CAP OU TAMPAO DE FERRO GALVANIZADO, COM ROSCA BSP, DE 3/4"                                                                                                                                                                                                                                                                                                                                                                                                                                                </v>
          </cell>
          <cell r="C1005" t="str">
            <v xml:space="preserve">UN    </v>
          </cell>
        </row>
        <row r="1006">
          <cell r="A1006">
            <v>12396</v>
          </cell>
          <cell r="B1006" t="str">
            <v xml:space="preserve">CAP OU TAMPAO DE FERRO GALVANIZADO, COM ROSCA BSP, DE 3/8"                                                                                                                                                                                                                                                                                                                                                                                                                                                </v>
          </cell>
          <cell r="C1006" t="str">
            <v xml:space="preserve">UN    </v>
          </cell>
        </row>
        <row r="1007">
          <cell r="A1007">
            <v>1168</v>
          </cell>
          <cell r="B1007" t="str">
            <v xml:space="preserve">CAP OU TAMPAO DE FERRO GALVANIZADO, COM ROSCA BSP, DE 3"                                                                                                                                                                                                                                                                                                                                                                                                                                                  </v>
          </cell>
          <cell r="C1007" t="str">
            <v xml:space="preserve">UN    </v>
          </cell>
        </row>
        <row r="1008">
          <cell r="A1008">
            <v>1167</v>
          </cell>
          <cell r="B1008" t="str">
            <v xml:space="preserve">CAP OU TAMPAO DE FERRO GALVANIZADO, COM ROSCA BSP, DE 4"                                                                                                                                                                                                                                                                                                                                                                                                                                                  </v>
          </cell>
          <cell r="C1008" t="str">
            <v xml:space="preserve">UN    </v>
          </cell>
        </row>
        <row r="1009">
          <cell r="A1009">
            <v>36331</v>
          </cell>
          <cell r="B1009" t="str">
            <v xml:space="preserve">CAP PPR DN 20 MM, PARA AGUA QUENTE PREDIAL                                                                                                                                                                                                                                                                                                                                                                                                                                                                </v>
          </cell>
          <cell r="C1009" t="str">
            <v xml:space="preserve">UN    </v>
          </cell>
        </row>
        <row r="1010">
          <cell r="A1010">
            <v>36346</v>
          </cell>
          <cell r="B1010" t="str">
            <v xml:space="preserve">CAP PPR DN 25 MM, PARA AGUA QUENTE PREDIAL                                                                                                                                                                                                                                                                                                                                                                                                                                                                </v>
          </cell>
          <cell r="C1010" t="str">
            <v xml:space="preserve">UN    </v>
          </cell>
        </row>
        <row r="1011">
          <cell r="A1011">
            <v>1197</v>
          </cell>
          <cell r="B1011" t="str">
            <v xml:space="preserve">CAP PVC, ROSCAVEL, 1/2", PARA AGUA FRIA PREDIAL                                                                                                                                                                                                                                                                                                                                                                                                                                                           </v>
          </cell>
          <cell r="C1011" t="str">
            <v xml:space="preserve">UN    </v>
          </cell>
        </row>
        <row r="1012">
          <cell r="A1012">
            <v>1202</v>
          </cell>
          <cell r="B1012" t="str">
            <v xml:space="preserve">CAP PVC, ROSCAVEL, 1",  PARA AGUA FRIA PREDIAL                                                                                                                                                                                                                                                                                                                                                                                                                                                            </v>
          </cell>
          <cell r="C1012" t="str">
            <v xml:space="preserve">UN    </v>
          </cell>
        </row>
        <row r="1013">
          <cell r="A1013">
            <v>1198</v>
          </cell>
          <cell r="B1013" t="str">
            <v xml:space="preserve">CAP PVC, ROSCAVEL, 3/4",  PARA AGUA FRIA PREDIAL                                                                                                                                                                                                                                                                                                                                                                                                                                                          </v>
          </cell>
          <cell r="C1013" t="str">
            <v xml:space="preserve">UN    </v>
          </cell>
        </row>
        <row r="1014">
          <cell r="A1014">
            <v>20088</v>
          </cell>
          <cell r="B1014" t="str">
            <v xml:space="preserve">CAP PVC, SERIE R, DN 100 MM, PARA ESGOTO PREDIAL                                                                                                                                                                                                                                                                                                                                                                                                                                                          </v>
          </cell>
          <cell r="C1014" t="str">
            <v xml:space="preserve">UN    </v>
          </cell>
        </row>
        <row r="1015">
          <cell r="A1015">
            <v>20089</v>
          </cell>
          <cell r="B1015" t="str">
            <v xml:space="preserve">CAP PVC, SERIE R, DN 150 MM, PARA ESGOTO PREDIAL                                                                                                                                                                                                                                                                                                                                                                                                                                                          </v>
          </cell>
          <cell r="C1015" t="str">
            <v xml:space="preserve">UN    </v>
          </cell>
        </row>
        <row r="1016">
          <cell r="A1016">
            <v>20087</v>
          </cell>
          <cell r="B1016" t="str">
            <v xml:space="preserve">CAP PVC, SERIE R, DN 75 MM, PARA ESGOTO PREDIAL                                                                                                                                                                                                                                                                                                                                                                                                                                                           </v>
          </cell>
          <cell r="C1016" t="str">
            <v xml:space="preserve">UN    </v>
          </cell>
        </row>
        <row r="1017">
          <cell r="A1017">
            <v>1200</v>
          </cell>
          <cell r="B1017" t="str">
            <v xml:space="preserve">CAP PVC, SOLDAVEL, DN 100 MM, SERIE NORMAL, PARA ESGOTO PREDIAL                                                                                                                                                                                                                                                                                                                                                                                                                                           </v>
          </cell>
          <cell r="C1017" t="str">
            <v xml:space="preserve">UN    </v>
          </cell>
        </row>
        <row r="1018">
          <cell r="A1018">
            <v>12909</v>
          </cell>
          <cell r="B1018" t="str">
            <v xml:space="preserve">CAP PVC, SOLDAVEL, DN 50 MM, SERIE NORMAL, PARA ESGOTO PREDIAL                                                                                                                                                                                                                                                                                                                                                                                                                                            </v>
          </cell>
          <cell r="C1018" t="str">
            <v xml:space="preserve">UN    </v>
          </cell>
        </row>
        <row r="1019">
          <cell r="A1019">
            <v>12910</v>
          </cell>
          <cell r="B1019" t="str">
            <v xml:space="preserve">CAP PVC, SOLDAVEL, DN 75 MM, SERIE NORMAL, PARA ESGOTO PREDIAL                                                                                                                                                                                                                                                                                                                                                                                                                                            </v>
          </cell>
          <cell r="C1019" t="str">
            <v xml:space="preserve">UN    </v>
          </cell>
        </row>
        <row r="1020">
          <cell r="A1020">
            <v>1191</v>
          </cell>
          <cell r="B1020" t="str">
            <v xml:space="preserve">CAP PVC, SOLDAVEL, 20 MM, PARA AGUA FRIA PREDIAL                                                                                                                                                                                                                                                                                                                                                                                                                                                          </v>
          </cell>
          <cell r="C1020" t="str">
            <v xml:space="preserve">UN    </v>
          </cell>
        </row>
        <row r="1021">
          <cell r="A1021">
            <v>1185</v>
          </cell>
          <cell r="B1021" t="str">
            <v xml:space="preserve">CAP PVC, SOLDAVEL, 25 MM, PARA AGUA FRIA PREDIAL                                                                                                                                                                                                                                                                                                                                                                                                                                                          </v>
          </cell>
          <cell r="C1021" t="str">
            <v xml:space="preserve">UN    </v>
          </cell>
        </row>
        <row r="1022">
          <cell r="A1022">
            <v>1189</v>
          </cell>
          <cell r="B1022" t="str">
            <v xml:space="preserve">CAP PVC, SOLDAVEL, 32 MM, PARA AGUA FRIA PREDIAL                                                                                                                                                                                                                                                                                                                                                                                                                                                          </v>
          </cell>
          <cell r="C1022" t="str">
            <v xml:space="preserve">UN    </v>
          </cell>
        </row>
        <row r="1023">
          <cell r="A1023">
            <v>1193</v>
          </cell>
          <cell r="B1023" t="str">
            <v xml:space="preserve">CAP PVC, SOLDAVEL, 40 MM, PARA AGUA FRIA PREDIAL                                                                                                                                                                                                                                                                                                                                                                                                                                                          </v>
          </cell>
          <cell r="C1023" t="str">
            <v xml:space="preserve">UN    </v>
          </cell>
        </row>
        <row r="1024">
          <cell r="A1024">
            <v>1194</v>
          </cell>
          <cell r="B1024" t="str">
            <v xml:space="preserve">CAP PVC, SOLDAVEL, 50 MM, PARA AGUA FRIA PREDIAL                                                                                                                                                                                                                                                                                                                                                                                                                                                          </v>
          </cell>
          <cell r="C1024" t="str">
            <v xml:space="preserve">UN    </v>
          </cell>
        </row>
        <row r="1025">
          <cell r="A1025">
            <v>1195</v>
          </cell>
          <cell r="B1025" t="str">
            <v xml:space="preserve">CAP PVC, SOLDAVEL, 60 MM, PARA AGUA FRIA PREDIAL                                                                                                                                                                                                                                                                                                                                                                                                                                                          </v>
          </cell>
          <cell r="C1025" t="str">
            <v xml:space="preserve">UN    </v>
          </cell>
        </row>
        <row r="1026">
          <cell r="A1026">
            <v>1204</v>
          </cell>
          <cell r="B1026" t="str">
            <v xml:space="preserve">CAP PVC, SOLDAVEL, 75 MM, PARA AGUA FRIA PREDIAL                                                                                                                                                                                                                                                                                                                                                                                                                                                          </v>
          </cell>
          <cell r="C1026" t="str">
            <v xml:space="preserve">UN    </v>
          </cell>
        </row>
        <row r="1027">
          <cell r="A1027">
            <v>1207</v>
          </cell>
          <cell r="B1027" t="str">
            <v xml:space="preserve">CAP, PVC PBA, JE, DN 100 / DE 110 MM,  PARA REDE DE AGUA (NBR 10351)                                                                                                                                                                                                                                                                                                                                                                                                                                      </v>
          </cell>
          <cell r="C1027" t="str">
            <v xml:space="preserve">UN    </v>
          </cell>
        </row>
        <row r="1028">
          <cell r="A1028">
            <v>1206</v>
          </cell>
          <cell r="B1028" t="str">
            <v xml:space="preserve">CAP, PVC PBA, JE, DN 50 / DE 60 MM,  PARA REDE DE AGUA (NBR 10351)                                                                                                                                                                                                                                                                                                                                                                                                                                        </v>
          </cell>
          <cell r="C1028" t="str">
            <v xml:space="preserve">UN    </v>
          </cell>
        </row>
        <row r="1029">
          <cell r="A1029">
            <v>1183</v>
          </cell>
          <cell r="B1029" t="str">
            <v xml:space="preserve">CAP, PVC PBA, JE, DN 75 / DE 85 MM,  PARA REDE DE AGUA (NBR 10351)                                                                                                                                                                                                                                                                                                                                                                                                                                        </v>
          </cell>
          <cell r="C1029" t="str">
            <v xml:space="preserve">UN    </v>
          </cell>
        </row>
        <row r="1030">
          <cell r="A1030">
            <v>42685</v>
          </cell>
          <cell r="B1030" t="str">
            <v xml:space="preserve">CAP, PVC, JE, OCRE, DN 150 MM (CONEXAO PARA TUBO COLETOR DE ESGOTO)                                                                                                                                                                                                                                                                                                                                                                                                                                       </v>
          </cell>
          <cell r="C1030" t="str">
            <v xml:space="preserve">UN    </v>
          </cell>
        </row>
        <row r="1031">
          <cell r="A1031">
            <v>42686</v>
          </cell>
          <cell r="B1031" t="str">
            <v xml:space="preserve">CAP, PVC, JE, OCRE, DN 200 MM (CONEXAO PARA TUBO COLETOR DE ESGOTO)                                                                                                                                                                                                                                                                                                                                                                                                                                       </v>
          </cell>
          <cell r="C1031" t="str">
            <v xml:space="preserve">UN    </v>
          </cell>
        </row>
        <row r="1032">
          <cell r="A1032">
            <v>12894</v>
          </cell>
          <cell r="B1032" t="str">
            <v xml:space="preserve">CAPA PARA CHUVA EM PVC COM FORRO DE POLIESTER, COM CAPUZ (AMARELA OU AZUL)                                                                                                                                                                                                                                                                                                                                                                                                                                </v>
          </cell>
          <cell r="C1032" t="str">
            <v xml:space="preserve">UN    </v>
          </cell>
        </row>
        <row r="1033">
          <cell r="A1033">
            <v>12895</v>
          </cell>
          <cell r="B1033" t="str">
            <v xml:space="preserve">CAPACETE DE SEGURANCA ABA FRONTAL COM SUSPENSAO DE POLIETILENO, SEM JUGULAR (CLASSE B)                                                                                                                                                                                                                                                                                                                                                                                                                    </v>
          </cell>
          <cell r="C1033" t="str">
            <v xml:space="preserve">UN    </v>
          </cell>
        </row>
        <row r="1034">
          <cell r="A1034">
            <v>1631</v>
          </cell>
          <cell r="B1034" t="str">
            <v xml:space="preserve">CAPACITOR TRIFASICO, POTENCIA 2,5 KVAR, TENSAO 220 V, FORNECIDO COM CAPA PROTETORA, RESISTOR INTERNO A UNIDADE CAPACITIVA                                                                                                                                                                                                                                                                                                                                                                                 </v>
          </cell>
          <cell r="C1034" t="str">
            <v xml:space="preserve">UN    </v>
          </cell>
        </row>
        <row r="1035">
          <cell r="A1035">
            <v>1633</v>
          </cell>
          <cell r="B1035" t="str">
            <v xml:space="preserve">CAPACITOR TRIFASICO, POTENCIA 5 KVAR, TENSAO 220 V, FORNECIDO COM CAPA PROTETORA, RESISTOR INTERNO A UNIDADE CAPACITIVA                                                                                                                                                                                                                                                                                                                                                                                   </v>
          </cell>
          <cell r="C1035" t="str">
            <v xml:space="preserve">UN    </v>
          </cell>
        </row>
        <row r="1036">
          <cell r="A1036">
            <v>10818</v>
          </cell>
          <cell r="B1036" t="str">
            <v xml:space="preserve">CAPIM BRAQUIARIA DECUMBENS/ BRAQUIARINHA, VC *70*% MINIMO                                                                                                                                                                                                                                                                                                                                                                                                                                                 </v>
          </cell>
          <cell r="C1036" t="str">
            <v xml:space="preserve">KG    </v>
          </cell>
        </row>
        <row r="1037">
          <cell r="A1037">
            <v>41410</v>
          </cell>
          <cell r="B1037" t="str">
            <v xml:space="preserve">CAPTOR FRANKLIN (4 PONTAS), EM LATAO CROMADO, H = 300 MM, DUAS DESCIDAS                                                                                                                                                                                                                                                                                                                                                                                                                                   </v>
          </cell>
          <cell r="C1037" t="str">
            <v xml:space="preserve">UN    </v>
          </cell>
        </row>
        <row r="1038">
          <cell r="A1038">
            <v>41411</v>
          </cell>
          <cell r="B1038" t="str">
            <v xml:space="preserve">CAPTOR FRANKLIN (4 PONTAS), EM LATAO CROMADO, H = 300 MM, UMA DESCIDA                                                                                                                                                                                                                                                                                                                                                                                                                                     </v>
          </cell>
          <cell r="C1038" t="str">
            <v xml:space="preserve">UN    </v>
          </cell>
        </row>
        <row r="1039">
          <cell r="A1039">
            <v>41412</v>
          </cell>
          <cell r="B1039" t="str">
            <v xml:space="preserve">CAPTOR FRANKLIN (4 PONTAS), EM LATAO CROMADO, H = 350 MM, DUAS DESCIDAS                                                                                                                                                                                                                                                                                                                                                                                                                                   </v>
          </cell>
          <cell r="C1039" t="str">
            <v xml:space="preserve">UN    </v>
          </cell>
        </row>
        <row r="1040">
          <cell r="A1040">
            <v>41413</v>
          </cell>
          <cell r="B1040" t="str">
            <v xml:space="preserve">CAPTOR FRANKLIN (4 PONTAS), EM LATAO CROMADO, H=350 MM, UMA DESCIDA                                                                                                                                                                                                                                                                                                                                                                                                                                       </v>
          </cell>
          <cell r="C1040" t="str">
            <v xml:space="preserve">UN    </v>
          </cell>
        </row>
        <row r="1041">
          <cell r="A1041">
            <v>39359</v>
          </cell>
          <cell r="B1041" t="str">
            <v xml:space="preserve">CARENAGEM /TAMPA, EM PLASTICO, COR BRANCA, UTILIZADO EM KIT CHASSI METALICO PARA INSTAL. HIDRAULICA DE CUBA SIMPLES SEM MAQUINA DE LAVAR ROUPA, *355* X *670* MM (L X H) (COM FUROS E DEMAIS ENCAIXES)                                                                                                                                                                                                                                                                                                    </v>
          </cell>
          <cell r="C1041" t="str">
            <v xml:space="preserve">UN    </v>
          </cell>
        </row>
        <row r="1042">
          <cell r="A1042">
            <v>39360</v>
          </cell>
          <cell r="B1042" t="str">
            <v xml:space="preserve">CARENAGEM /TAMPA, EM PLASTICO, COR BRANCA, UTILIZADO EM KIT CHASSI METALICO PARA INSTAL. HIDRAULICA DE TANQUE COM MAQUINA DE LAVAR ROUPA, *360* X *470* MM (L X H) (COM FUROS E DEMAIS ENCAIXES)                                                                                                                                                                                                                                                                                                          </v>
          </cell>
          <cell r="C1042" t="str">
            <v xml:space="preserve">UN    </v>
          </cell>
        </row>
        <row r="1043">
          <cell r="A1043">
            <v>10710</v>
          </cell>
          <cell r="B1043" t="str">
            <v xml:space="preserve">CARPETE DE NYLON EM MANTA PARA TRAFEGO COMERCIAL PESADO, E = 6 A 7 MM (INSTALADO)                                                                                                                                                                                                                                                                                                                                                                                                                         </v>
          </cell>
          <cell r="C1043" t="str">
            <v xml:space="preserve">M2    </v>
          </cell>
        </row>
        <row r="1044">
          <cell r="A1044">
            <v>10709</v>
          </cell>
          <cell r="B1044" t="str">
            <v xml:space="preserve">CARPETE DE NYLON EM MANTA PARA TRAFEGO COMERCIAL PESADO, E = 9 A 10 MM (INSTALADO)                                                                                                                                                                                                                                                                                                                                                                                                                        </v>
          </cell>
          <cell r="C1044" t="str">
            <v xml:space="preserve">M2    </v>
          </cell>
        </row>
        <row r="1045">
          <cell r="A1045">
            <v>39636</v>
          </cell>
          <cell r="B1045" t="str">
            <v xml:space="preserve">CARPETE DE NYLON EM PLACAS 50 X 50 CM PARA TRAFEGO COMERCIAL PESADO, E = 6,5 MM (INSTALADO)                                                                                                                                                                                                                                                                                                                                                                                                               </v>
          </cell>
          <cell r="C1045" t="str">
            <v xml:space="preserve">M2    </v>
          </cell>
        </row>
        <row r="1046">
          <cell r="A1046">
            <v>10708</v>
          </cell>
          <cell r="B1046" t="str">
            <v xml:space="preserve">CARPETE DE POLIESTER EM MANTA PARA TRAFEGO COMERCIAL PESADO, E = 4 A 5 MM (INSTALADO)                                                                                                                                                                                                                                                                                                                                                                                                                     </v>
          </cell>
          <cell r="C1046" t="str">
            <v xml:space="preserve">M2    </v>
          </cell>
        </row>
        <row r="1047">
          <cell r="A1047">
            <v>39635</v>
          </cell>
          <cell r="B1047" t="str">
            <v xml:space="preserve">CARPETE DE POLIPROPILENO EM MANTA PARA TRAFEGO COMERCIAL MEDIO, E = 5 A 6 MM (INSTALADO)                                                                                                                                                                                                                                                                                                                                                                                                                  </v>
          </cell>
          <cell r="C1047" t="str">
            <v xml:space="preserve">M2    </v>
          </cell>
        </row>
        <row r="1048">
          <cell r="A1048">
            <v>6117</v>
          </cell>
          <cell r="B1048" t="str">
            <v xml:space="preserve">CARPINTEIRO AUXILIAR (HORISTA)                                                                                                                                                                                                                                                                                                                                                                                                                                                                            </v>
          </cell>
          <cell r="C1048" t="str">
            <v xml:space="preserve">H     </v>
          </cell>
        </row>
        <row r="1049">
          <cell r="A1049">
            <v>40913</v>
          </cell>
          <cell r="B1049" t="str">
            <v xml:space="preserve">CARPINTEIRO AUXILIAR (MENSALISTA)                                                                                                                                                                                                                                                                                                                                                                                                                                                                         </v>
          </cell>
          <cell r="C1049" t="str">
            <v xml:space="preserve">MES   </v>
          </cell>
        </row>
        <row r="1050">
          <cell r="A1050">
            <v>1214</v>
          </cell>
          <cell r="B1050" t="str">
            <v xml:space="preserve">CARPINTEIRO DE ESQUADRIAS (HORISTA)                                                                                                                                                                                                                                                                                                                                                                                                                                                                       </v>
          </cell>
          <cell r="C1050" t="str">
            <v xml:space="preserve">H     </v>
          </cell>
        </row>
        <row r="1051">
          <cell r="A1051">
            <v>40915</v>
          </cell>
          <cell r="B1051" t="str">
            <v xml:space="preserve">CARPINTEIRO DE ESQUADRIAS (MENSALISTA)                                                                                                                                                                                                                                                                                                                                                                                                                                                                    </v>
          </cell>
          <cell r="C1051" t="str">
            <v xml:space="preserve">MES   </v>
          </cell>
        </row>
        <row r="1052">
          <cell r="A1052">
            <v>1213</v>
          </cell>
          <cell r="B1052" t="str">
            <v xml:space="preserve">CARPINTEIRO DE FORMAS (HORISTA)                                                                                                                                                                                                                                                                                                                                                                                                                                                                           </v>
          </cell>
          <cell r="C1052" t="str">
            <v xml:space="preserve">H     </v>
          </cell>
        </row>
        <row r="1053">
          <cell r="A1053">
            <v>40914</v>
          </cell>
          <cell r="B1053" t="str">
            <v xml:space="preserve">CARPINTEIRO DE FORMAS (MENSALISTA)                                                                                                                                                                                                                                                                                                                                                                                                                                                                        </v>
          </cell>
          <cell r="C1053" t="str">
            <v xml:space="preserve">MES   </v>
          </cell>
        </row>
        <row r="1054">
          <cell r="A1054">
            <v>5091</v>
          </cell>
          <cell r="B1054" t="str">
            <v xml:space="preserve">CARRANCA PARA JANELA VENEZIANA DE ABRIR, EM LATAO CROMADO, SIMPLES, PARA APARAFUSAR NA PAREDE                                                                                                                                                                                                                                                                                                                                                                                                             </v>
          </cell>
          <cell r="C1054" t="str">
            <v xml:space="preserve">UN    </v>
          </cell>
        </row>
        <row r="1055">
          <cell r="A1055">
            <v>14615</v>
          </cell>
          <cell r="B1055" t="str">
            <v xml:space="preserve">CARRINHO COM 2 PNEUS PARA TRANSPORTAR TUBO CONCRETO, ALTURA ATE 1,0 M E DIAMETRO ATE 1000MM, COM ESTRUTURA EM PERFIL OU TUBO METALICO                                                                                                                                                                                                                                                                                                                                                                     </v>
          </cell>
          <cell r="C1055" t="str">
            <v xml:space="preserve">UN    </v>
          </cell>
        </row>
        <row r="1056">
          <cell r="A1056">
            <v>2711</v>
          </cell>
          <cell r="B1056" t="str">
            <v xml:space="preserve">CARRINHO DE MAO DE ACO CAPACIDADE 50 A 60 L, PNEU COM CAMARA                                                                                                                                                                                                                                                                                                                                                                                                                                              </v>
          </cell>
          <cell r="C1056" t="str">
            <v xml:space="preserve">UN    </v>
          </cell>
        </row>
        <row r="1057">
          <cell r="A1057">
            <v>37727</v>
          </cell>
          <cell r="B1057" t="str">
            <v xml:space="preserve">CARROCERIA FIXA ABERTA DE MADEIRA PARA TRANSPORTE GERAL DE CARGA SECA DIMENSOES APROXIMADAS 2,25 X 4,10 X 0,50 M (INCLUI MONTAGEM, NAO INCLUI CAMINHAO)                                                                                                                                                                                                                                                                                                                                                   </v>
          </cell>
          <cell r="C1057" t="str">
            <v xml:space="preserve">UN    </v>
          </cell>
        </row>
        <row r="1058">
          <cell r="A1058">
            <v>37728</v>
          </cell>
          <cell r="B1058" t="str">
            <v xml:space="preserve">CARROCERIA FIXA ABERTA DE MADEIRA PARA TRANSPORTE GERAL DE CARGA SECA DIMENSOES APROXIMADAS 2,5 X 5,5 X 0,50 M (INCLUI MONTAGEM, NAO INCLUI CAMINHAO)                                                                                                                                                                                                                                                                                                                                                     </v>
          </cell>
          <cell r="C1058" t="str">
            <v xml:space="preserve">UN    </v>
          </cell>
        </row>
        <row r="1059">
          <cell r="A1059">
            <v>37729</v>
          </cell>
          <cell r="B1059" t="str">
            <v xml:space="preserve">CARROCERIA FIXA ABERTA DE MADEIRA PARA TRANSPORTE GERAL DE CARGA SECA DIMENSOES APROXIMADAS 2,5 X 6,00 X 0,50 M (INCLUI MONTAGEM, NAO INCLUI CAMINHAO)                                                                                                                                                                                                                                                                                                                                                    </v>
          </cell>
          <cell r="C1059" t="str">
            <v xml:space="preserve">UN    </v>
          </cell>
        </row>
        <row r="1060">
          <cell r="A1060">
            <v>37730</v>
          </cell>
          <cell r="B1060" t="str">
            <v xml:space="preserve">CARROCERIA FIXA ABERTA DE MADEIRA PARA TRANSPORTE GERAL DE CARGA SECA DIMENSOES APROXIMADAS 2,5 X 6,5 X 0,50 M (INCLUI MONTAGEM, NAO INCLUI CAMINHAO)                                                                                                                                                                                                                                                                                                                                                     </v>
          </cell>
          <cell r="C1060" t="str">
            <v xml:space="preserve">UN    </v>
          </cell>
        </row>
        <row r="1061">
          <cell r="A1061">
            <v>37731</v>
          </cell>
          <cell r="B1061" t="str">
            <v xml:space="preserve">CARROCERIA FIXA ABERTA DE MADEIRA PARA TRANSPORTE GERAL DE CARGA SECA DIMENSOES APROXIMADAS 2,5 X 7,00 X 0,50 M (INCLUI MONTAGEM, NAO INCLUI CAMINHAO)                                                                                                                                                                                                                                                                                                                                                    </v>
          </cell>
          <cell r="C1061" t="str">
            <v xml:space="preserve">UN    </v>
          </cell>
        </row>
        <row r="1062">
          <cell r="A1062">
            <v>37732</v>
          </cell>
          <cell r="B1062" t="str">
            <v xml:space="preserve">CARROCERIA FIXA ABERTA DE MADEIRA PARA TRANSPORTE GERAL DE CARGA SECA DIMENSOES APROXIMADAS 2,5 X 7,5 X 0,50 M (INCLUI MONTAGEM, NAO INCLUI CAMINHAO)                                                                                                                                                                                                                                                                                                                                                     </v>
          </cell>
          <cell r="C1062" t="str">
            <v xml:space="preserve">UN    </v>
          </cell>
        </row>
        <row r="1063">
          <cell r="A1063">
            <v>42256</v>
          </cell>
          <cell r="B1063" t="str">
            <v xml:space="preserve">CARVAO ANTRACITO PARA FILTRO, GRAO VARIANDO DE 0,8 ATE 1,1 MM, COEFICIENTE DE UNIFORMIDADE MENOR QUE 1,7 MM (DISTRIBUIDOR)                                                                                                                                                                                                                                                                                                                                                                                </v>
          </cell>
          <cell r="C1063" t="str">
            <v xml:space="preserve">KG    </v>
          </cell>
        </row>
        <row r="1064">
          <cell r="A1064">
            <v>42250</v>
          </cell>
          <cell r="B1064" t="str">
            <v xml:space="preserve">CARVAO ANTRACITO PARA FILTRO, GRAO VARIANDO DE 0,8 ATE 1,1 MM, COEFICIENTE DE UNIFORMIDADE MENOR QUE 1,7 MM (POSTO JAZIDA/PRODUTOR)                                                                                                                                                                                                                                                                                                                                                                       </v>
          </cell>
          <cell r="C1064" t="str">
            <v xml:space="preserve">T     </v>
          </cell>
        </row>
        <row r="1065">
          <cell r="A1065">
            <v>4743</v>
          </cell>
          <cell r="B1065" t="str">
            <v xml:space="preserve">CASCALHO DE CAVA                                                                                                                                                                                                                                                                                                                                                                                                                                                                                          </v>
          </cell>
          <cell r="C1065" t="str">
            <v xml:space="preserve">M3    </v>
          </cell>
        </row>
        <row r="1066">
          <cell r="A1066">
            <v>4744</v>
          </cell>
          <cell r="B1066" t="str">
            <v xml:space="preserve">CASCALHO DE RIO                                                                                                                                                                                                                                                                                                                                                                                                                                                                                           </v>
          </cell>
          <cell r="C1066" t="str">
            <v xml:space="preserve">M3    </v>
          </cell>
        </row>
        <row r="1067">
          <cell r="A1067">
            <v>4745</v>
          </cell>
          <cell r="B1067" t="str">
            <v xml:space="preserve">CASCALHO LAVADO                                                                                                                                                                                                                                                                                                                                                                                                                                                                                           </v>
          </cell>
          <cell r="C1067" t="str">
            <v xml:space="preserve">M3    </v>
          </cell>
        </row>
        <row r="1068">
          <cell r="A1068">
            <v>36496</v>
          </cell>
          <cell r="B1068" t="str">
            <v xml:space="preserve">CAVALETE PARA TALHA COM ESTRUTURA EM TUBO METALICO ALTURA MINIMA 3,2 M EQUIPADO COM RODAS DE BORRACHA PARA MOVIMENTACAO DE TUBOS DE CONCRETO NA CENTRAL DE PREMOLDADOS COM CAPACIDADE DE CARGA DE 3 TONELADAS                                                                                                                                                                                                                                                                                             </v>
          </cell>
          <cell r="C1068" t="str">
            <v xml:space="preserve">UN    </v>
          </cell>
        </row>
        <row r="1069">
          <cell r="A1069">
            <v>10630</v>
          </cell>
          <cell r="B1069" t="str">
            <v xml:space="preserve">CAVALO MECANICO TRACAO 4X2, PESO BRUTO TOTAL COMBINADO 49000 KG, CAPACIDADE MAXIMA DE TRACAO *66000* KG, POTENCIA *360* CV (INCLUI CABINE E CHASSI, NAO INCLUI SEMIRREBOQUE)                                                                                                                                                                                                                                                                                                                              </v>
          </cell>
          <cell r="C1069" t="str">
            <v xml:space="preserve">UN    </v>
          </cell>
        </row>
        <row r="1070">
          <cell r="A1070">
            <v>37762</v>
          </cell>
          <cell r="B1070" t="str">
            <v xml:space="preserve">CAVALO MECANICO TRACAO 4X2, PESO BRUTO TOTAL 16000 KG, CAPACIDADE MAXIMA DE TRACAO *36000* KG, DISTANCIA ENTRE EIXOS *3,56* M, POTENCIA *286* CV (INCLUI CABINE E CHASSI, NAO INCLUI SEMIRREBOQUE)                                                                                                                                                                                                                                                                                                        </v>
          </cell>
          <cell r="C1070" t="str">
            <v xml:space="preserve">UN    </v>
          </cell>
        </row>
        <row r="1071">
          <cell r="A1071">
            <v>37763</v>
          </cell>
          <cell r="B1071" t="str">
            <v xml:space="preserve">CAVALO MECANICO TRACAO 4X2, PESO BRUTO TOTAL 16000 KG, CAPACIDADE MAXIMA DE TRACAO *45000* KG, DISTANCIA ENTRE EIXOS *3,56* M, POTENCIA *330* CV (INCLUI CABINE E CHASSI, NAO INCLUI SEMIRREBOQUE)                                                                                                                                                                                                                                                                                                        </v>
          </cell>
          <cell r="C1071" t="str">
            <v xml:space="preserve">UN    </v>
          </cell>
        </row>
        <row r="1072">
          <cell r="A1072">
            <v>41992</v>
          </cell>
          <cell r="B1072" t="str">
            <v xml:space="preserve">CAVALO MECANICO TRACAO 4X2, PESO BRUTO TOTAL 16000 KG, CAPACIDADE MAXIMA DE TRACAO *80000* KG, POTENCIA *380* CV (INCLUI CABINE E CHASSI, NAO INCLUI SEMIRREBOQUE)                                                                                                                                                                                                                                                                                                                                        </v>
          </cell>
          <cell r="C1072" t="str">
            <v xml:space="preserve">UN    </v>
          </cell>
        </row>
        <row r="1073">
          <cell r="A1073">
            <v>13215</v>
          </cell>
          <cell r="B1073" t="str">
            <v xml:space="preserve">CAVALO MECANICO TRACAO 6X2, PESO BRUTO TOTAL COMBINADO 56000 KG, CAPACIDADE MAXIMA DE TRACAO *66000* KG, POTENCIA *360* CV (INCLUI CABINE E CHASSI, NAO INCLUI SEMIRREBOQUE)                                                                                                                                                                                                                                                                                                                              </v>
          </cell>
          <cell r="C1073" t="str">
            <v xml:space="preserve">UN    </v>
          </cell>
        </row>
        <row r="1074">
          <cell r="A1074">
            <v>4235</v>
          </cell>
          <cell r="B1074" t="str">
            <v xml:space="preserve">CAVOUQUEIRO OU OPERADOR DE PERFURATRIZ / ROMPEDOR                                                                                                                                                                                                                                                                                                                                                                                                                                                         </v>
          </cell>
          <cell r="C1074" t="str">
            <v xml:space="preserve">H     </v>
          </cell>
        </row>
        <row r="1075">
          <cell r="A1075">
            <v>40976</v>
          </cell>
          <cell r="B1075" t="str">
            <v xml:space="preserve">CAVOUQUEIRO OU OPERADOR DE PERFURATRIZ / ROMPEDOR (MENSALISTA)                                                                                                                                                                                                                                                                                                                                                                                                                                            </v>
          </cell>
          <cell r="C1075" t="str">
            <v xml:space="preserve">MES   </v>
          </cell>
        </row>
        <row r="1076">
          <cell r="A1076">
            <v>43091</v>
          </cell>
          <cell r="B1076" t="str">
            <v xml:space="preserve">CENTRO DE MEDICAO AGRUPADA, EM POLICARBONATO / PVC, COM 12 MEDIDORES E PROTECAO GERAL (INCLUI BARRAMENTO, DISJUNTORES E ACESSORIOS DE FIXACAO) (PADRAO CONCESSIONARIA LOCAL)                                                                                                                                                                                                                                                                                                                              </v>
          </cell>
          <cell r="C1076" t="str">
            <v xml:space="preserve">UN    </v>
          </cell>
        </row>
        <row r="1077">
          <cell r="A1077">
            <v>43092</v>
          </cell>
          <cell r="B1077" t="str">
            <v xml:space="preserve">CENTRO DE MEDICAO AGRUPADA, EM POLICARBONATO / PVC, COM 16 MEDIDORES E PROTECAO GERAL (INCLUI BARRAMENTO, DISJUNTORES E ACESSORIOS DE FIXACAO) (PADRAO CONCESSIONARIA LOCAL)                                                                                                                                                                                                                                                                                                                              </v>
          </cell>
          <cell r="C1077" t="str">
            <v xml:space="preserve">UN    </v>
          </cell>
        </row>
        <row r="1078">
          <cell r="A1078">
            <v>43089</v>
          </cell>
          <cell r="B1078" t="str">
            <v xml:space="preserve">CENTRO DE MEDICAO AGRUPADA, EM POLICARBONATO / PVC, COM 4 MEDIDORES E PROTECAO GERAL (INCLUI BARRAMENTO, DISJUNTORES E ACESSORIOS DE FIXACAO) (PADRAO CONCESSIONARIA LOCAL)                                                                                                                                                                                                                                                                                                                               </v>
          </cell>
          <cell r="C1078" t="str">
            <v xml:space="preserve">UN    </v>
          </cell>
        </row>
        <row r="1079">
          <cell r="A1079">
            <v>43090</v>
          </cell>
          <cell r="B1079" t="str">
            <v xml:space="preserve">CENTRO DE MEDICAO AGRUPADA, EM POLICARBONATO / PVC, COM 8 MEDIDORES E PROTECAO GERAL (INCLUI BARRAMENTO, DISJUNTORES E ACESSORIOS DE FIXACAO) (PADRAO CONCESSIONARIA LOCAL)                                                                                                                                                                                                                                                                                                                               </v>
          </cell>
          <cell r="C1079" t="str">
            <v xml:space="preserve">UN    </v>
          </cell>
        </row>
        <row r="1080">
          <cell r="A1080">
            <v>41967</v>
          </cell>
          <cell r="B1080" t="str">
            <v xml:space="preserve">CERA LIQUIDA INCOLOR MULTIPISO                                                                                                                                                                                                                                                                                                                                                                                                                                                                            </v>
          </cell>
          <cell r="C1080" t="str">
            <v xml:space="preserve">L     </v>
          </cell>
        </row>
        <row r="1081">
          <cell r="A1081">
            <v>12760</v>
          </cell>
          <cell r="B1081" t="str">
            <v xml:space="preserve">CHAPA ACO INOX AISI 304 NUMERO 4 (E = 6 MM), ACABAMENTO NUMERO 1 (LAMINADO A QUENTE, FOSCO)                                                                                                                                                                                                                                                                                                                                                                                                               </v>
          </cell>
          <cell r="C1081" t="str">
            <v xml:space="preserve">M2    </v>
          </cell>
        </row>
        <row r="1082">
          <cell r="A1082">
            <v>12759</v>
          </cell>
          <cell r="B1082" t="str">
            <v xml:space="preserve">CHAPA ACO INOX AISI 304 NUMERO 9 (E = 4 MM), ACABAMENTO NUMERO 1 (LAMINADO A QUENTE, FOSCO)                                                                                                                                                                                                                                                                                                                                                                                                               </v>
          </cell>
          <cell r="C1082" t="str">
            <v xml:space="preserve">M2    </v>
          </cell>
        </row>
        <row r="1083">
          <cell r="A1083">
            <v>43105</v>
          </cell>
          <cell r="B1083" t="str">
            <v xml:space="preserve">CHAPA DE ACO CARBONO GALVANIZADA, PERFURADA (GRADE FUROS) E = 1,5 MM, DIAMETRO DO FURO = 9,52 MM (FUROS ALTERNADOS HORIZ.)                                                                                                                                                                                                                                                                                                                                                                                </v>
          </cell>
          <cell r="C1083" t="str">
            <v xml:space="preserve">KG    </v>
          </cell>
        </row>
        <row r="1084">
          <cell r="A1084">
            <v>40424</v>
          </cell>
          <cell r="B1084" t="str">
            <v xml:space="preserve">CHAPA DE ACO CARBONO LAMINADO A QUENTE, QUALIDADE ESTRUTURAL, BITOLA 3/16", E =4,75 MM (37,29 KG/M2)                                                                                                                                                                                                                                                                                                                                                                                                      </v>
          </cell>
          <cell r="C1084" t="str">
            <v xml:space="preserve">KG    </v>
          </cell>
        </row>
        <row r="1085">
          <cell r="A1085">
            <v>1325</v>
          </cell>
          <cell r="B1085" t="str">
            <v xml:space="preserve">CHAPA DE ACO FINA A FRIO BITOLA MSG 20, E = 0,90 MM (7,20 KG/M2)                                                                                                                                                                                                                                                                                                                                                                                                                                          </v>
          </cell>
          <cell r="C1085" t="str">
            <v xml:space="preserve">KG    </v>
          </cell>
        </row>
        <row r="1086">
          <cell r="A1086">
            <v>1327</v>
          </cell>
          <cell r="B1086" t="str">
            <v xml:space="preserve">CHAPA DE ACO FINA A FRIO BITOLA MSG 24, E = 0,60 MM (4,80 KG/M2)                                                                                                                                                                                                                                                                                                                                                                                                                                          </v>
          </cell>
          <cell r="C1086" t="str">
            <v xml:space="preserve">KG    </v>
          </cell>
        </row>
        <row r="1087">
          <cell r="A1087">
            <v>1328</v>
          </cell>
          <cell r="B1087" t="str">
            <v xml:space="preserve">CHAPA DE ACO FINA A FRIO BITOLA MSG 26, E = 0,45 MM (3,60 KG/M2)                                                                                                                                                                                                                                                                                                                                                                                                                                          </v>
          </cell>
          <cell r="C1087" t="str">
            <v xml:space="preserve">KG    </v>
          </cell>
        </row>
        <row r="1088">
          <cell r="A1088">
            <v>1321</v>
          </cell>
          <cell r="B1088" t="str">
            <v xml:space="preserve">CHAPA DE ACO FINA A QUENTE BITOLA MSG 13, E = 2,25 MM (18,00 KG/M2)                                                                                                                                                                                                                                                                                                                                                                                                                                       </v>
          </cell>
          <cell r="C1088" t="str">
            <v xml:space="preserve">KG    </v>
          </cell>
        </row>
        <row r="1089">
          <cell r="A1089">
            <v>1318</v>
          </cell>
          <cell r="B1089" t="str">
            <v xml:space="preserve">CHAPA DE ACO FINA A QUENTE BITOLA MSG 14, E = 2,00 MM (16,0 KG/M2)                                                                                                                                                                                                                                                                                                                                                                                                                                        </v>
          </cell>
          <cell r="C1089" t="str">
            <v xml:space="preserve">KG    </v>
          </cell>
        </row>
        <row r="1090">
          <cell r="A1090">
            <v>1322</v>
          </cell>
          <cell r="B1090" t="str">
            <v xml:space="preserve">CHAPA DE ACO FINA A QUENTE BITOLA MSG 16, E = 1,50 MM (12,00 KG/M2)                                                                                                                                                                                                                                                                                                                                                                                                                                       </v>
          </cell>
          <cell r="C1090" t="str">
            <v xml:space="preserve">KG    </v>
          </cell>
        </row>
        <row r="1091">
          <cell r="A1091">
            <v>1323</v>
          </cell>
          <cell r="B1091" t="str">
            <v xml:space="preserve">CHAPA DE ACO FINA A QUENTE BITOLA MSG 18, E = 1,20 MM (9,60 KG/M2)                                                                                                                                                                                                                                                                                                                                                                                                                                        </v>
          </cell>
          <cell r="C1091" t="str">
            <v xml:space="preserve">KG    </v>
          </cell>
        </row>
        <row r="1092">
          <cell r="A1092">
            <v>1319</v>
          </cell>
          <cell r="B1092" t="str">
            <v xml:space="preserve">CHAPA DE ACO FINA A QUENTE BITOLA MSG 3/16 ", E = 4,75 MM (38,00 KG/M2)                                                                                                                                                                                                                                                                                                                                                                                                                                   </v>
          </cell>
          <cell r="C1092" t="str">
            <v xml:space="preserve">KG    </v>
          </cell>
        </row>
        <row r="1093">
          <cell r="A1093">
            <v>11026</v>
          </cell>
          <cell r="B1093" t="str">
            <v xml:space="preserve">CHAPA DE ACO GALVANIZADA BITOLA GSG 14, E = 1,95 MM (15,60 KG/M2)                                                                                                                                                                                                                                                                                                                                                                                                                                         </v>
          </cell>
          <cell r="C1093" t="str">
            <v xml:space="preserve">KG    </v>
          </cell>
        </row>
        <row r="1094">
          <cell r="A1094">
            <v>11027</v>
          </cell>
          <cell r="B1094" t="str">
            <v xml:space="preserve">CHAPA DE ACO GALVANIZADA BITOLA GSG 16, E = 1,55 MM (12,40 KG/M2)                                                                                                                                                                                                                                                                                                                                                                                                                                         </v>
          </cell>
          <cell r="C1094" t="str">
            <v xml:space="preserve">KG    </v>
          </cell>
        </row>
        <row r="1095">
          <cell r="A1095">
            <v>11046</v>
          </cell>
          <cell r="B1095" t="str">
            <v xml:space="preserve">CHAPA DE ACO GALVANIZADA BITOLA GSG 18, E = 1,25 MM (10,00 KG/M2)                                                                                                                                                                                                                                                                                                                                                                                                                                         </v>
          </cell>
          <cell r="C1095" t="str">
            <v xml:space="preserve">KG    </v>
          </cell>
        </row>
        <row r="1096">
          <cell r="A1096">
            <v>11047</v>
          </cell>
          <cell r="B1096" t="str">
            <v xml:space="preserve">CHAPA DE ACO GALVANIZADA BITOLA GSG 19, E = 1,11 MM (8,88 KG/M2)                                                                                                                                                                                                                                                                                                                                                                                                                                          </v>
          </cell>
          <cell r="C1096" t="str">
            <v xml:space="preserve">KG    </v>
          </cell>
        </row>
        <row r="1097">
          <cell r="A1097">
            <v>43668</v>
          </cell>
          <cell r="B1097" t="str">
            <v xml:space="preserve">CHAPA DE ACO GALVANIZADA BITOLA GSG 20, E = 0,95 MM (7,60 KG/M2)                                                                                                                                                                                                                                                                                                                                                                                                                                          </v>
          </cell>
          <cell r="C1097" t="str">
            <v xml:space="preserve">KG    </v>
          </cell>
        </row>
        <row r="1098">
          <cell r="A1098">
            <v>11049</v>
          </cell>
          <cell r="B1098" t="str">
            <v xml:space="preserve">CHAPA DE ACO GALVANIZADA BITOLA GSG 22, E = 0,80 MM (6,40 KG/M2)                                                                                                                                                                                                                                                                                                                                                                                                                                          </v>
          </cell>
          <cell r="C1098" t="str">
            <v xml:space="preserve">KG    </v>
          </cell>
        </row>
        <row r="1099">
          <cell r="A1099">
            <v>43106</v>
          </cell>
          <cell r="B1099" t="str">
            <v xml:space="preserve">CHAPA DE ACO GALVANIZADA BITOLA GSG 24, E = 0,64 (5,12 KG/M2)                                                                                                                                                                                                                                                                                                                                                                                                                                             </v>
          </cell>
          <cell r="C1099" t="str">
            <v xml:space="preserve">KG    </v>
          </cell>
        </row>
        <row r="1100">
          <cell r="A1100">
            <v>11051</v>
          </cell>
          <cell r="B1100" t="str">
            <v xml:space="preserve">CHAPA DE ACO GALVANIZADA BITOLA GSG 26, E = 0,50 MM (4,00 KG/M2)                                                                                                                                                                                                                                                                                                                                                                                                                                          </v>
          </cell>
          <cell r="C1100" t="str">
            <v xml:space="preserve">KG    </v>
          </cell>
        </row>
        <row r="1101">
          <cell r="A1101">
            <v>11061</v>
          </cell>
          <cell r="B1101" t="str">
            <v xml:space="preserve">CHAPA DE ACO GALVANIZADA BITOLA GSG 30, E = 0,35 MM (2,80 KG/M2)                                                                                                                                                                                                                                                                                                                                                                                                                                          </v>
          </cell>
          <cell r="C1101" t="str">
            <v xml:space="preserve">KG    </v>
          </cell>
        </row>
        <row r="1102">
          <cell r="A1102">
            <v>43667</v>
          </cell>
          <cell r="B1102" t="str">
            <v xml:space="preserve">CHAPA DE ACO GROSSA, ASTM A36, E = 1 " (25,40 MM) 199,18 KG/M2                                                                                                                                                                                                                                                                                                                                                                                                                                            </v>
          </cell>
          <cell r="C1102" t="str">
            <v xml:space="preserve">KG    </v>
          </cell>
        </row>
        <row r="1103">
          <cell r="A1103">
            <v>1333</v>
          </cell>
          <cell r="B1103" t="str">
            <v xml:space="preserve">CHAPA DE ACO GROSSA, ASTM A36, E = 1/2 " (12,70 MM) 99,59 KG/M2                                                                                                                                                                                                                                                                                                                                                                                                                                           </v>
          </cell>
          <cell r="C1103" t="str">
            <v xml:space="preserve">KG    </v>
          </cell>
        </row>
        <row r="1104">
          <cell r="A1104">
            <v>1330</v>
          </cell>
          <cell r="B1104" t="str">
            <v xml:space="preserve">CHAPA DE ACO GROSSA, ASTM A36, E = 1/4 " (6,35 MM) 49,79 KG/M2                                                                                                                                                                                                                                                                                                                                                                                                                                            </v>
          </cell>
          <cell r="C1104" t="str">
            <v xml:space="preserve">KG    </v>
          </cell>
        </row>
        <row r="1105">
          <cell r="A1105">
            <v>10957</v>
          </cell>
          <cell r="B1105" t="str">
            <v xml:space="preserve">CHAPA DE ACO GROSSA, ASTM A36, E = 3/4 " (19,05 MM) 149,39 KG/M2                                                                                                                                                                                                                                                                                                                                                                                                                                          </v>
          </cell>
          <cell r="C1105" t="str">
            <v xml:space="preserve">KG    </v>
          </cell>
        </row>
        <row r="1106">
          <cell r="A1106">
            <v>1332</v>
          </cell>
          <cell r="B1106" t="str">
            <v xml:space="preserve">CHAPA DE ACO GROSSA, ASTM A36, E = 3/8 " (9,53 MM) 74,69 KG/M2                                                                                                                                                                                                                                                                                                                                                                                                                                            </v>
          </cell>
          <cell r="C1106" t="str">
            <v xml:space="preserve">KG    </v>
          </cell>
        </row>
        <row r="1107">
          <cell r="A1107">
            <v>1334</v>
          </cell>
          <cell r="B1107" t="str">
            <v xml:space="preserve">CHAPA DE ACO GROSSA, ASTM A36, E = 5/8 " (15,88 MM) 124,49 KG/M2                                                                                                                                                                                                                                                                                                                                                                                                                                          </v>
          </cell>
          <cell r="C1107" t="str">
            <v xml:space="preserve">KG    </v>
          </cell>
        </row>
        <row r="1108">
          <cell r="A1108">
            <v>1335</v>
          </cell>
          <cell r="B1108" t="str">
            <v xml:space="preserve">CHAPA DE ACO GROSSA, ASTM A36, E = 7/8 " (22,23 MM) 174,28 KG/M2                                                                                                                                                                                                                                                                                                                                                                                                                                          </v>
          </cell>
          <cell r="C1108" t="str">
            <v xml:space="preserve">KG    </v>
          </cell>
        </row>
        <row r="1109">
          <cell r="A1109">
            <v>40425</v>
          </cell>
          <cell r="B1109" t="str">
            <v xml:space="preserve">CHAPA DE ACO GROSSA, SAE 1020, BITOLA 1/4", E = 6,35 MM (49,85 KG/M2)                                                                                                                                                                                                                                                                                                                                                                                                                                     </v>
          </cell>
          <cell r="C1109" t="str">
            <v xml:space="preserve">KG    </v>
          </cell>
        </row>
        <row r="1110">
          <cell r="A1110">
            <v>1337</v>
          </cell>
          <cell r="B1110" t="str">
            <v xml:space="preserve">CHAPA DE ACO XADREZ PARA PISOS, E = 1/4 " (6,30 MM) 54,53 KG/M2                                                                                                                                                                                                                                                                                                                                                                                                                                           </v>
          </cell>
          <cell r="C1110" t="str">
            <v xml:space="preserve">KG    </v>
          </cell>
        </row>
        <row r="1111">
          <cell r="A1111">
            <v>1338</v>
          </cell>
          <cell r="B1111" t="str">
            <v xml:space="preserve">CHAPA DE LAMINADO MELAMINICO, LISO BRILHANTE, DE *1,25 X 3,08* M, E = 0,8 MM                                                                                                                                                                                                                                                                                                                                                                                                                              </v>
          </cell>
          <cell r="C1111" t="str">
            <v xml:space="preserve">M2    </v>
          </cell>
        </row>
        <row r="1112">
          <cell r="A1112">
            <v>1340</v>
          </cell>
          <cell r="B1112" t="str">
            <v xml:space="preserve">CHAPA DE LAMINADO MELAMINICO, LISO FOSCO, DE *1,25 X 3,08* M, E = 0,8 MM                                                                                                                                                                                                                                                                                                                                                                                                                                  </v>
          </cell>
          <cell r="C1112" t="str">
            <v xml:space="preserve">M2    </v>
          </cell>
        </row>
        <row r="1113">
          <cell r="A1113">
            <v>1341</v>
          </cell>
          <cell r="B1113" t="str">
            <v xml:space="preserve">CHAPA DE LAMINADO MELAMINICO, TEXTURIZADO, DE *1,25 X 3,08* M, E = 0,8 MM                                                                                                                                                                                                                                                                                                                                                                                                                                 </v>
          </cell>
          <cell r="C1113" t="str">
            <v xml:space="preserve">M2    </v>
          </cell>
        </row>
        <row r="1114">
          <cell r="A1114">
            <v>34659</v>
          </cell>
          <cell r="B1114" t="str">
            <v xml:space="preserve">CHAPA DE MDF BRANCO LISO 1 FACE, E = 12 MM, DE *2,75 X 1,85* M                                                                                                                                                                                                                                                                                                                                                                                                                                            </v>
          </cell>
          <cell r="C1114" t="str">
            <v xml:space="preserve">M2    </v>
          </cell>
        </row>
        <row r="1115">
          <cell r="A1115">
            <v>34514</v>
          </cell>
          <cell r="B1115" t="str">
            <v xml:space="preserve">CHAPA DE MDF BRANCO LISO 1 FACE, E = 15 MM, DE *2,75 X 1,85* M                                                                                                                                                                                                                                                                                                                                                                                                                                            </v>
          </cell>
          <cell r="C1115" t="str">
            <v xml:space="preserve">M2    </v>
          </cell>
        </row>
        <row r="1116">
          <cell r="A1116">
            <v>34660</v>
          </cell>
          <cell r="B1116" t="str">
            <v xml:space="preserve">CHAPA DE MDF BRANCO LISO 1 FACE, E = 18 MM, DE *2,75 X 1,85* M                                                                                                                                                                                                                                                                                                                                                                                                                                            </v>
          </cell>
          <cell r="C1116" t="str">
            <v xml:space="preserve">M2    </v>
          </cell>
        </row>
        <row r="1117">
          <cell r="A1117">
            <v>34661</v>
          </cell>
          <cell r="B1117" t="str">
            <v xml:space="preserve">CHAPA DE MDF BRANCO LISO 1 FACE, E = 25 MM, DE *2,75 X 1,85* M                                                                                                                                                                                                                                                                                                                                                                                                                                            </v>
          </cell>
          <cell r="C1117" t="str">
            <v xml:space="preserve">M2    </v>
          </cell>
        </row>
        <row r="1118">
          <cell r="A1118">
            <v>34667</v>
          </cell>
          <cell r="B1118" t="str">
            <v xml:space="preserve">CHAPA DE MDF BRANCO LISO 1 FACE, E = 6 MM, DE *2,75 X 1,85* M                                                                                                                                                                                                                                                                                                                                                                                                                                             </v>
          </cell>
          <cell r="C1118" t="str">
            <v xml:space="preserve">M2    </v>
          </cell>
        </row>
        <row r="1119">
          <cell r="A1119">
            <v>34668</v>
          </cell>
          <cell r="B1119" t="str">
            <v xml:space="preserve">CHAPA DE MDF BRANCO LISO 1 FACE, E = 9 MM, DE *2,75 X 1,85* M                                                                                                                                                                                                                                                                                                                                                                                                                                             </v>
          </cell>
          <cell r="C1119" t="str">
            <v xml:space="preserve">M2    </v>
          </cell>
        </row>
        <row r="1120">
          <cell r="A1120">
            <v>34741</v>
          </cell>
          <cell r="B1120" t="str">
            <v xml:space="preserve">CHAPA DE MDF BRANCO LISO 2 FACES, E = 12 MM, DE *2,75 X 1,85* M                                                                                                                                                                                                                                                                                                                                                                                                                                           </v>
          </cell>
          <cell r="C1120" t="str">
            <v xml:space="preserve">M2    </v>
          </cell>
        </row>
        <row r="1121">
          <cell r="A1121">
            <v>34664</v>
          </cell>
          <cell r="B1121" t="str">
            <v xml:space="preserve">CHAPA DE MDF BRANCO LISO 2 FACES, E = 15 MM, DE *2,75 X 1,85* M                                                                                                                                                                                                                                                                                                                                                                                                                                           </v>
          </cell>
          <cell r="C1121" t="str">
            <v xml:space="preserve">M2    </v>
          </cell>
        </row>
        <row r="1122">
          <cell r="A1122">
            <v>34665</v>
          </cell>
          <cell r="B1122" t="str">
            <v xml:space="preserve">CHAPA DE MDF BRANCO LISO 2 FACES, E = 18 MM, DE *2,75 X 1,85* M                                                                                                                                                                                                                                                                                                                                                                                                                                           </v>
          </cell>
          <cell r="C1122" t="str">
            <v xml:space="preserve">M2    </v>
          </cell>
        </row>
        <row r="1123">
          <cell r="A1123">
            <v>34666</v>
          </cell>
          <cell r="B1123" t="str">
            <v xml:space="preserve">CHAPA DE MDF BRANCO LISO 2 FACES, E = 25 MM, DE *2,75 X 1,85* M                                                                                                                                                                                                                                                                                                                                                                                                                                           </v>
          </cell>
          <cell r="C1123" t="str">
            <v xml:space="preserve">M2    </v>
          </cell>
        </row>
        <row r="1124">
          <cell r="A1124">
            <v>34669</v>
          </cell>
          <cell r="B1124" t="str">
            <v xml:space="preserve">CHAPA DE MDF BRANCO LISO 2 FACES, E = 6 MM, DE *2,75 X 1,85* M                                                                                                                                                                                                                                                                                                                                                                                                                                            </v>
          </cell>
          <cell r="C1124" t="str">
            <v xml:space="preserve">M2    </v>
          </cell>
        </row>
        <row r="1125">
          <cell r="A1125">
            <v>34670</v>
          </cell>
          <cell r="B1125" t="str">
            <v xml:space="preserve">CHAPA DE MDF BRANCO LISO 2 FACES, E = 9 MM, DE *2,75 X 1,85* M                                                                                                                                                                                                                                                                                                                                                                                                                                            </v>
          </cell>
          <cell r="C1125" t="str">
            <v xml:space="preserve">M2    </v>
          </cell>
        </row>
        <row r="1126">
          <cell r="A1126">
            <v>34671</v>
          </cell>
          <cell r="B1126" t="str">
            <v xml:space="preserve">CHAPA DE MDF CRU, E = 12 MM, DE *2,75 X 1,85* M                                                                                                                                                                                                                                                                                                                                                                                                                                                           </v>
          </cell>
          <cell r="C1126" t="str">
            <v xml:space="preserve">M2    </v>
          </cell>
        </row>
        <row r="1127">
          <cell r="A1127">
            <v>34672</v>
          </cell>
          <cell r="B1127" t="str">
            <v xml:space="preserve">CHAPA DE MDF CRU, E = 15 MM, DE *2,75 X 1,85* M                                                                                                                                                                                                                                                                                                                                                                                                                                                           </v>
          </cell>
          <cell r="C1127" t="str">
            <v xml:space="preserve">M2    </v>
          </cell>
        </row>
        <row r="1128">
          <cell r="A1128">
            <v>34673</v>
          </cell>
          <cell r="B1128" t="str">
            <v xml:space="preserve">CHAPA DE MDF CRU, E = 18 MM, DE *2,75 X 1,85* M                                                                                                                                                                                                                                                                                                                                                                                                                                                           </v>
          </cell>
          <cell r="C1128" t="str">
            <v xml:space="preserve">M2    </v>
          </cell>
        </row>
        <row r="1129">
          <cell r="A1129">
            <v>34674</v>
          </cell>
          <cell r="B1129" t="str">
            <v xml:space="preserve">CHAPA DE MDF CRU, E = 20 MM, DE *2,75 X 1,85* M                                                                                                                                                                                                                                                                                                                                                                                                                                                           </v>
          </cell>
          <cell r="C1129" t="str">
            <v xml:space="preserve">M2    </v>
          </cell>
        </row>
        <row r="1130">
          <cell r="A1130">
            <v>34675</v>
          </cell>
          <cell r="B1130" t="str">
            <v xml:space="preserve">CHAPA DE MDF CRU, E = 25 MM, DE *2,75 X 1,85* M                                                                                                                                                                                                                                                                                                                                                                                                                                                           </v>
          </cell>
          <cell r="C1130" t="str">
            <v xml:space="preserve">M2    </v>
          </cell>
        </row>
        <row r="1131">
          <cell r="A1131">
            <v>34676</v>
          </cell>
          <cell r="B1131" t="str">
            <v xml:space="preserve">CHAPA DE MDF CRU, E = 6 MM, DE *2,75 X 1,85* M                                                                                                                                                                                                                                                                                                                                                                                                                                                            </v>
          </cell>
          <cell r="C1131" t="str">
            <v xml:space="preserve">M2    </v>
          </cell>
        </row>
        <row r="1132">
          <cell r="A1132">
            <v>34677</v>
          </cell>
          <cell r="B1132" t="str">
            <v xml:space="preserve">CHAPA DE MDF CRU, E = 9 MM, DE *2,75 X 1,85* M                                                                                                                                                                                                                                                                                                                                                                                                                                                            </v>
          </cell>
          <cell r="C1132" t="str">
            <v xml:space="preserve">M2    </v>
          </cell>
        </row>
        <row r="1133">
          <cell r="A1133">
            <v>43126</v>
          </cell>
          <cell r="B1133" t="str">
            <v xml:space="preserve">CHAPA EM ACO GALVANIZADO PARA STEEL DECK, COM NERVURAS TRAPEZOIDAIS, LARGURA UTIL DE 915 MM E ESPESSURA DE 0,80 MM                                                                                                                                                                                                                                                                                                                                                                                        </v>
          </cell>
          <cell r="C1133" t="str">
            <v xml:space="preserve">M2    </v>
          </cell>
        </row>
        <row r="1134">
          <cell r="A1134">
            <v>43124</v>
          </cell>
          <cell r="B1134" t="str">
            <v xml:space="preserve">CHAPA EM ACO GALVANIZADO PARA STEEL DECK, COM NERVURAS TRAPEZOIDAIS, LARGURA UTIL DE 915 MM E ESPESSURA DE 0,95 MM                                                                                                                                                                                                                                                                                                                                                                                        </v>
          </cell>
          <cell r="C1134" t="str">
            <v xml:space="preserve">M2    </v>
          </cell>
        </row>
        <row r="1135">
          <cell r="A1135">
            <v>43125</v>
          </cell>
          <cell r="B1135" t="str">
            <v xml:space="preserve">CHAPA EM ACO GALVANIZADO PARA STEEL DECK, COM NERVURAS TRAPEZOIDAIS, LARGURA UTIL DE 915 MM E ESPESSURA DE 1,25 MM                                                                                                                                                                                                                                                                                                                                                                                        </v>
          </cell>
          <cell r="C1135" t="str">
            <v xml:space="preserve">M2    </v>
          </cell>
        </row>
        <row r="1136">
          <cell r="A1136">
            <v>40623</v>
          </cell>
          <cell r="B1136" t="str">
            <v xml:space="preserve">CHAPA PARA EMENDA DE VIGA, EM ACO GROSSO, QUALIDADE ESTRUTURAL, BITOLA 3/16 ", E= 4,75 MM, 4 FUROS, LARGURA 45 MM, COMPRIMENTO 500 MM                                                                                                                                                                                                                                                                                                                                                                     </v>
          </cell>
          <cell r="C1136" t="str">
            <v xml:space="preserve">PAR   </v>
          </cell>
        </row>
        <row r="1137">
          <cell r="A1137">
            <v>43701</v>
          </cell>
          <cell r="B1137" t="str">
            <v xml:space="preserve">CHAPA/BOBINA LISA EM ALUMINIO, LIGA 1.200 - H14, QUALQUER ESPESSURA, QUALQUER LARGURA                                                                                                                                                                                                                                                                                                                                                                                                                     </v>
          </cell>
          <cell r="C1137" t="str">
            <v xml:space="preserve">KG    </v>
          </cell>
        </row>
        <row r="1138">
          <cell r="A1138">
            <v>1345</v>
          </cell>
          <cell r="B1138" t="str">
            <v xml:space="preserve">CHAPA/PAINEL DE MADEIRA COMPENSADA PLASTIFICADA (MADEIRITE PLASTIFICADO) PARA FORMA DE CONCRETO, DE 2200 x 1100 MM, E = *17* MM                                                                                                                                                                                                                                                                                                                                                                           </v>
          </cell>
          <cell r="C1138" t="str">
            <v xml:space="preserve">M2    </v>
          </cell>
        </row>
        <row r="1139">
          <cell r="A1139">
            <v>1346</v>
          </cell>
          <cell r="B1139" t="str">
            <v xml:space="preserve">CHAPA/PAINEL DE MADEIRA COMPENSADA PLASTIFICADA (MADEIRITE PLASTIFICADO) PARA FORMA DE CONCRETO, DE 2200 x 1100 MM, E = 10 MM                                                                                                                                                                                                                                                                                                                                                                             </v>
          </cell>
          <cell r="C1139" t="str">
            <v xml:space="preserve">M2    </v>
          </cell>
        </row>
        <row r="1140">
          <cell r="A1140">
            <v>1347</v>
          </cell>
          <cell r="B1140" t="str">
            <v xml:space="preserve">CHAPA/PAINEL DE MADEIRA COMPENSADA PLASTIFICADA (MADEIRITE PLASTIFICADO) PARA FORMA DE CONCRETO, DE 2200 x 1100 MM, E = 12 MM                                                                                                                                                                                                                                                                                                                                                                             </v>
          </cell>
          <cell r="C1140" t="str">
            <v xml:space="preserve">M2    </v>
          </cell>
        </row>
        <row r="1141">
          <cell r="A1141">
            <v>43678</v>
          </cell>
          <cell r="B1141" t="str">
            <v xml:space="preserve">CHAPA/PAINEL DE MADEIRA COMPENSADA PLASTIFICADA (MADEIRITE PLASTIFICADO) PARA FORMA DE CONCRETO, DE 2200 X 1100 MM, E = 14 MM                                                                                                                                                                                                                                                                                                                                                                             </v>
          </cell>
          <cell r="C1141" t="str">
            <v xml:space="preserve">M2    </v>
          </cell>
        </row>
        <row r="1142">
          <cell r="A1142">
            <v>43680</v>
          </cell>
          <cell r="B1142" t="str">
            <v xml:space="preserve">CHAPA/PAINEL DE MADEIRA COMPENSADA PLASTIFICADA (MADEIRITE PLASTIFICADO) PARA FORMA DE CONCRETO, DE 2200 X 1100 MM, E = 20 MM                                                                                                                                                                                                                                                                                                                                                                             </v>
          </cell>
          <cell r="C1142" t="str">
            <v xml:space="preserve">M2    </v>
          </cell>
        </row>
        <row r="1143">
          <cell r="A1143">
            <v>43679</v>
          </cell>
          <cell r="B1143" t="str">
            <v xml:space="preserve">CHAPA/PAINEL DE MADEIRA COMPENSADA PLASTIFICADA (MADEIRITE PLASTIFICADO) PARA FORMA DE CONCRETO, DE 2200 X 1100 MM, E = 6 MM                                                                                                                                                                                                                                                                                                                                                                              </v>
          </cell>
          <cell r="C1143" t="str">
            <v xml:space="preserve">M2    </v>
          </cell>
        </row>
        <row r="1144">
          <cell r="A1144">
            <v>1355</v>
          </cell>
          <cell r="B1144" t="str">
            <v xml:space="preserve">CHAPA/PAINEL DE MADEIRA COMPENSADA RESINADA (MADEIRITE RESINADO ROSA) PARA FORMA DE CONCRETO, DE 2200 x 1100 MM, E = 14 MM                                                                                                                                                                                                                                                                                                                                                                                </v>
          </cell>
          <cell r="C1144" t="str">
            <v xml:space="preserve">M2    </v>
          </cell>
        </row>
        <row r="1145">
          <cell r="A1145">
            <v>1358</v>
          </cell>
          <cell r="B1145" t="str">
            <v xml:space="preserve">CHAPA/PAINEL DE MADEIRA COMPENSADA RESINADA (MADEIRITE RESINADO ROSA) PARA FORMA DE CONCRETO, DE 2200 x 1100 MM, E = 17 MM                                                                                                                                                                                                                                                                                                                                                                                </v>
          </cell>
          <cell r="C1145" t="str">
            <v xml:space="preserve">M2    </v>
          </cell>
        </row>
        <row r="1146">
          <cell r="A1146">
            <v>43681</v>
          </cell>
          <cell r="B1146" t="str">
            <v xml:space="preserve">CHAPA/PAINEL DE MADEIRA COMPENSADA RESINADA (MADEIRITE RESINADO ROSA) PARA FORMA DE CONCRETO, DE 2200 x 1100 MM, E = 8 A 12 MM                                                                                                                                                                                                                                                                                                                                                                            </v>
          </cell>
          <cell r="C1146" t="str">
            <v xml:space="preserve">M2    </v>
          </cell>
        </row>
        <row r="1147">
          <cell r="A1147">
            <v>43677</v>
          </cell>
          <cell r="B1147" t="str">
            <v xml:space="preserve">CHAPA/PAINEL DE MADEIRA COMPENSADA RESINADA (MADEIRITE RESINADO ROSA) PARA FORMA DE CONCRETO, DE 2200 X 1100 MM, E = 20 MM                                                                                                                                                                                                                                                                                                                                                                                </v>
          </cell>
          <cell r="C1147" t="str">
            <v xml:space="preserve">M2    </v>
          </cell>
        </row>
        <row r="1148">
          <cell r="A1148">
            <v>43682</v>
          </cell>
          <cell r="B1148" t="str">
            <v xml:space="preserve">CHAPA/PAINEL DE MADEIRA COMPENSADA RESINADA (MADEIRITE RESINADO ROSA) PARA FORMA DE CONCRETO, DE 2200 X 1100 MM, E = 6 MM                                                                                                                                                                                                                                                                                                                                                                                 </v>
          </cell>
          <cell r="C1148" t="str">
            <v xml:space="preserve">M2    </v>
          </cell>
        </row>
        <row r="1149">
          <cell r="A1149">
            <v>20971</v>
          </cell>
          <cell r="B1149" t="str">
            <v xml:space="preserve">CHAVE DUPLA PARA CONEXOES TIPO STORZ, ENGATE RAPIDO 1 1/2" X 2 1/2", EM LATAO, PARA INSTALACAO PREDIAL COMBATE A INCENDIO                                                                                                                                                                                                                                                                                                                                                                                 </v>
          </cell>
          <cell r="C1149" t="str">
            <v xml:space="preserve">UN    </v>
          </cell>
        </row>
        <row r="1150">
          <cell r="A1150">
            <v>13279</v>
          </cell>
          <cell r="B1150" t="str">
            <v xml:space="preserve">CHUMBADOR DE ACO TIPO PARABOLT, * 5/8" X 200* MM,  COM PORCA E ARRUELA                                                                                                                                                                                                                                                                                                                                                                                                                                    </v>
          </cell>
          <cell r="C1150" t="str">
            <v xml:space="preserve">KG    </v>
          </cell>
        </row>
        <row r="1151">
          <cell r="A1151">
            <v>11977</v>
          </cell>
          <cell r="B1151" t="str">
            <v xml:space="preserve">CHUMBADOR DE ACO, DIAMETRO 1/2", COMPRIMENTO 75 MM                                                                                                                                                                                                                                                                                                                                                                                                                                                        </v>
          </cell>
          <cell r="C1151" t="str">
            <v xml:space="preserve">UN    </v>
          </cell>
        </row>
        <row r="1152">
          <cell r="A1152">
            <v>11975</v>
          </cell>
          <cell r="B1152" t="str">
            <v xml:space="preserve">CHUMBADOR DE ACO, DIAMETRO 5/8", COMPRIMENTO 6", COM PORCA                                                                                                                                                                                                                                                                                                                                                                                                                                                </v>
          </cell>
          <cell r="C1152" t="str">
            <v xml:space="preserve">UN    </v>
          </cell>
        </row>
        <row r="1153">
          <cell r="A1153">
            <v>39746</v>
          </cell>
          <cell r="B1153" t="str">
            <v xml:space="preserve">CHUMBADOR DE ACO, 1" X 600 MM, PARA POSTES DE ACO COM BASE, INCLUSO PORCA E ARRUELA                                                                                                                                                                                                                                                                                                                                                                                                                       </v>
          </cell>
          <cell r="C1153" t="str">
            <v xml:space="preserve">UN    </v>
          </cell>
        </row>
        <row r="1154">
          <cell r="A1154">
            <v>11976</v>
          </cell>
          <cell r="B1154" t="str">
            <v xml:space="preserve">CHUMBADOR, DIAMETRO 1/4" COM PARAFUSO 1/4" X 40 MM                                                                                                                                                                                                                                                                                                                                                                                                                                                        </v>
          </cell>
          <cell r="C1154" t="str">
            <v xml:space="preserve">UN    </v>
          </cell>
        </row>
        <row r="1155">
          <cell r="A1155">
            <v>1368</v>
          </cell>
          <cell r="B1155" t="str">
            <v xml:space="preserve">CHUVEIRO COMUM EM PLASTICO BRANCO, COM CANO, 3 TEMPERATURAS, 5500 W (110/220 V)                                                                                                                                                                                                                                                                                                                                                                                                                           </v>
          </cell>
          <cell r="C1155" t="str">
            <v xml:space="preserve">UN    </v>
          </cell>
        </row>
        <row r="1156">
          <cell r="A1156">
            <v>1367</v>
          </cell>
          <cell r="B1156" t="str">
            <v xml:space="preserve">CHUVEIRO COMUM EM PLASTICO CROMADO, COM CANO, 4 TEMPERATURAS (110/220 V)                                                                                                                                                                                                                                                                                                                                                                                                                                  </v>
          </cell>
          <cell r="C1156" t="str">
            <v xml:space="preserve">UN    </v>
          </cell>
        </row>
        <row r="1157">
          <cell r="A1157">
            <v>1380</v>
          </cell>
          <cell r="B1157" t="str">
            <v xml:space="preserve">CIMENTO BRANCO NAO ESTRUTURAL (CPB - NAO ESTRUTURAL)                                                                                                                                                                                                                                                                                                                                                                                                                                                      </v>
          </cell>
          <cell r="C1157" t="str">
            <v xml:space="preserve">KG    </v>
          </cell>
        </row>
        <row r="1158">
          <cell r="A1158">
            <v>1375</v>
          </cell>
          <cell r="B1158" t="str">
            <v xml:space="preserve">CIMENTO IMPERMEABILIZANTE DE PEGA ULTRARRAPIDA PARA TAMPONAMENTOS                                                                                                                                                                                                                                                                                                                                                                                                                                         </v>
          </cell>
          <cell r="C1158" t="str">
            <v xml:space="preserve">KG    </v>
          </cell>
        </row>
        <row r="1159">
          <cell r="A1159">
            <v>1379</v>
          </cell>
          <cell r="B1159" t="str">
            <v xml:space="preserve">CIMENTO PORTLAND COMPOSTO CP II-32                                                                                                                                                                                                                                                                                                                                                                                                                                                                        </v>
          </cell>
          <cell r="C1159" t="str">
            <v xml:space="preserve">KG    </v>
          </cell>
        </row>
        <row r="1160">
          <cell r="A1160">
            <v>13284</v>
          </cell>
          <cell r="B1160" t="str">
            <v xml:space="preserve">CIMENTO PORTLAND DE ALTO FORNO (AF) CP III-40                                                                                                                                                                                                                                                                                                                                                                                                                                                             </v>
          </cell>
          <cell r="C1160" t="str">
            <v xml:space="preserve">KG    </v>
          </cell>
        </row>
        <row r="1161">
          <cell r="A1161">
            <v>44528</v>
          </cell>
          <cell r="B1161" t="str">
            <v xml:space="preserve">CIMENTO PORTLAND ESTRUTURAL BRANCO CPB - 32 ou CPB - 40                                                                                                                                                                                                                                                                                                                                                                                                                                                   </v>
          </cell>
          <cell r="C1161" t="str">
            <v xml:space="preserve">KG    </v>
          </cell>
        </row>
        <row r="1162">
          <cell r="A1162">
            <v>34753</v>
          </cell>
          <cell r="B1162" t="str">
            <v xml:space="preserve">CIMENTO PORTLAND POZOLANICO CP IV-32                                                                                                                                                                                                                                                                                                                                                                                                                                                                      </v>
          </cell>
          <cell r="C1162" t="str">
            <v xml:space="preserve">KG    </v>
          </cell>
        </row>
        <row r="1163">
          <cell r="A1163">
            <v>420</v>
          </cell>
          <cell r="B1163" t="str">
            <v xml:space="preserve">CINTA CIRCULAR EM ACO GALVANIZADO DE 150 MM DE DIAMETRO PARA FIXACAO DE CAIXA MEDICAO, INCLUI PARAFUSOS E PORCAS                                                                                                                                                                                                                                                                                                                                                                                          </v>
          </cell>
          <cell r="C1163" t="str">
            <v xml:space="preserve">UN    </v>
          </cell>
        </row>
        <row r="1164">
          <cell r="A1164">
            <v>12327</v>
          </cell>
          <cell r="B1164" t="str">
            <v xml:space="preserve">CINTA CIRCULAR EM ACO GALVANIZADO DE 210 MM DE DIAMETRO PARA INSTALACAO DE TRANSFORMADOR EM POSTE DE CONCRETO                                                                                                                                                                                                                                                                                                                                                                                             </v>
          </cell>
          <cell r="C1164" t="str">
            <v xml:space="preserve">UN    </v>
          </cell>
        </row>
        <row r="1165">
          <cell r="A1165">
            <v>36148</v>
          </cell>
          <cell r="B1165" t="str">
            <v xml:space="preserve">CINTURAO DE SEGURANCA TIPO PARAQUEDISTA, FIVELA EM ACO, AJUSTE NO SUSPENSARIO, CINTURA E PERNAS                                                                                                                                                                                                                                                                                                                                                                                                           </v>
          </cell>
          <cell r="C1165" t="str">
            <v xml:space="preserve">UN    </v>
          </cell>
        </row>
        <row r="1166">
          <cell r="A1166">
            <v>12329</v>
          </cell>
          <cell r="B1166" t="str">
            <v xml:space="preserve">COBRE ELETROLITICO EM BARRA OU CHAPA                                                                                                                                                                                                                                                                                                                                                                                                                                                                      </v>
          </cell>
          <cell r="C1166" t="str">
            <v xml:space="preserve">KG    </v>
          </cell>
        </row>
        <row r="1167">
          <cell r="A1167">
            <v>1339</v>
          </cell>
          <cell r="B1167" t="str">
            <v xml:space="preserve">COLA A BASE DE RESINA SINTETICA PARA CHAPA DE LAMINADO MELAMINICO                                                                                                                                                                                                                                                                                                                                                                                                                                         </v>
          </cell>
          <cell r="C1167" t="str">
            <v xml:space="preserve">KG    </v>
          </cell>
        </row>
        <row r="1168">
          <cell r="A1168">
            <v>44396</v>
          </cell>
          <cell r="B1168" t="str">
            <v xml:space="preserve">COLA BRANCA BASE PVA                                                                                                                                                                                                                                                                                                                                                                                                                                                                                      </v>
          </cell>
          <cell r="C1168" t="str">
            <v xml:space="preserve">KG    </v>
          </cell>
        </row>
        <row r="1169">
          <cell r="A1169">
            <v>44327</v>
          </cell>
          <cell r="B1169" t="str">
            <v xml:space="preserve">COLA PARA TUBOS E MANTAS ELASTOMERICAS, A BASE DE SOLVENTE                                                                                                                                                                                                                                                                                                                                                                                                                                                </v>
          </cell>
          <cell r="C1169" t="str">
            <v xml:space="preserve">L     </v>
          </cell>
        </row>
        <row r="1170">
          <cell r="A1170">
            <v>37418</v>
          </cell>
          <cell r="B1170" t="str">
            <v xml:space="preserve">COLAR DE TOMADA EM POLIPROPILENO, PP, COM PARAFUSOS, PARA PEAD, 63 X 1/2" - LIGACAO PREDIAL DE AGUA                                                                                                                                                                                                                                                                                                                                                                                                       </v>
          </cell>
          <cell r="C1170" t="str">
            <v xml:space="preserve">UN    </v>
          </cell>
        </row>
        <row r="1171">
          <cell r="A1171">
            <v>37419</v>
          </cell>
          <cell r="B1171" t="str">
            <v xml:space="preserve">COLAR DE TOMADA EM POLIPROPILENO, PP, COM PARAFUSOS, PARA PEAD, 63 X 3/4" - LIGACAO PREDIAL DE AGUA                                                                                                                                                                                                                                                                                                                                                                                                       </v>
          </cell>
          <cell r="C1171" t="str">
            <v xml:space="preserve">UN    </v>
          </cell>
        </row>
        <row r="1172">
          <cell r="A1172">
            <v>1427</v>
          </cell>
          <cell r="B1172" t="str">
            <v xml:space="preserve">COLAR TOMADA PVC, COM TRAVAS, SAIDA COM ROSCA, DE 110 MM X 1/2" OU 110 MM X 3/4", PARA LIGACAO PREDIAL DE AGUA                                                                                                                                                                                                                                                                                                                                                                                            </v>
          </cell>
          <cell r="C1172" t="str">
            <v xml:space="preserve">UN    </v>
          </cell>
        </row>
        <row r="1173">
          <cell r="A1173">
            <v>1402</v>
          </cell>
          <cell r="B1173" t="str">
            <v xml:space="preserve">COLAR TOMADA PVC, COM TRAVAS, SAIDA COM ROSCA, DE 32 MM X 1/2" OU 32 MM X 3/4", PARA LIGACAO PREDIAL DE AGUA                                                                                                                                                                                                                                                                                                                                                                                              </v>
          </cell>
          <cell r="C1173" t="str">
            <v xml:space="preserve">UN    </v>
          </cell>
        </row>
        <row r="1174">
          <cell r="A1174">
            <v>1420</v>
          </cell>
          <cell r="B1174" t="str">
            <v xml:space="preserve">COLAR TOMADA PVC, COM TRAVAS, SAIDA COM ROSCA, DE 40 MM X 1/2" OU 40 MM X 3/4", PARA LIGACAO PREDIAL DE AGUA                                                                                                                                                                                                                                                                                                                                                                                              </v>
          </cell>
          <cell r="C1174" t="str">
            <v xml:space="preserve">UN    </v>
          </cell>
        </row>
        <row r="1175">
          <cell r="A1175">
            <v>1419</v>
          </cell>
          <cell r="B1175" t="str">
            <v xml:space="preserve">COLAR TOMADA PVC, COM TRAVAS, SAIDA COM ROSCA, DE 50 MM X 1/2" OU 50 MM X 3/4", PARA LIGACAO PREDIAL DE AGUA                                                                                                                                                                                                                                                                                                                                                                                              </v>
          </cell>
          <cell r="C1175" t="str">
            <v xml:space="preserve">UN    </v>
          </cell>
        </row>
        <row r="1176">
          <cell r="A1176">
            <v>1414</v>
          </cell>
          <cell r="B1176" t="str">
            <v xml:space="preserve">COLAR TOMADA PVC, COM TRAVAS, SAIDA COM ROSCA, DE 60 MM X 1/2" OU 60 MM X 3/4", PARA LIGACAO PREDIAL DE AGUA                                                                                                                                                                                                                                                                                                                                                                                              </v>
          </cell>
          <cell r="C1176" t="str">
            <v xml:space="preserve">UN    </v>
          </cell>
        </row>
        <row r="1177">
          <cell r="A1177">
            <v>1413</v>
          </cell>
          <cell r="B1177" t="str">
            <v xml:space="preserve">COLAR TOMADA PVC, COM TRAVAS, SAIDA COM ROSCA, DE 75 MM X 1/2" OU 75 MM X 3/4", PARA LIGACAO PREDIAL DE AGUA                                                                                                                                                                                                                                                                                                                                                                                              </v>
          </cell>
          <cell r="C1177" t="str">
            <v xml:space="preserve">UN    </v>
          </cell>
        </row>
        <row r="1178">
          <cell r="A1178">
            <v>1412</v>
          </cell>
          <cell r="B1178" t="str">
            <v xml:space="preserve">COLAR TOMADA PVC, COM TRAVAS, SAIDA COM ROSCA, DE 85 MM X 1/2" OU 85 MM X 3/4", PARA LIGACAO PREDIAL DE AGUA                                                                                                                                                                                                                                                                                                                                                                                              </v>
          </cell>
          <cell r="C1178" t="str">
            <v xml:space="preserve">UN    </v>
          </cell>
        </row>
        <row r="1179">
          <cell r="A1179">
            <v>1406</v>
          </cell>
          <cell r="B1179" t="str">
            <v xml:space="preserve">COLAR TOMADA PVC, COM TRAVAS, SAIDA ROSCAVEL COM BUCHA DE LATAO, DE 60 MM X 1/2" OU 60 MM X 3/4", PARA LIGACAO PREDIAL DE AGUA                                                                                                                                                                                                                                                                                                                                                                            </v>
          </cell>
          <cell r="C1179" t="str">
            <v xml:space="preserve">UN    </v>
          </cell>
        </row>
        <row r="1180">
          <cell r="A1180">
            <v>11281</v>
          </cell>
          <cell r="B1180" t="str">
            <v xml:space="preserve">COMPACTADOR DE SOLO A PERCUSSAO (SOQUETE), A GASOLINA 4 TEMPOS, PESO 55 A 65 KG, FORCA DE IMPACTO 1.000 A 1.500 KGF, FREQ. 600 A 700 GOLPES P/ MINUTO, VELOCIDADE TRABALHO DE 10 A 15 M/MIN, POT. DE 2,00 A 3,00 HP                                                                                                                                                                                                                                                                                       </v>
          </cell>
          <cell r="C1180" t="str">
            <v xml:space="preserve">UN    </v>
          </cell>
        </row>
        <row r="1181">
          <cell r="A1181">
            <v>1442</v>
          </cell>
          <cell r="B1181" t="str">
            <v xml:space="preserve">COMPACTADOR DE SOLO TIPO PLACA VIBRATORIA REVERSIVEL, A GASOLINA 4 TEMPOS, PESO 125 A 150 KG, FORCA CENTRIF. 2500 A 2800 KGF, LARG. TRABALHO 400 A 450 MM, FREQ. VIBRACAO 4300 A 4500 RPM, VELOC. TRABALHO 15 A 20 M/MIN, POT. 5,5 A 6,0 HP                                                                                                                                                                                                                                                               </v>
          </cell>
          <cell r="C1181" t="str">
            <v xml:space="preserve">UN    </v>
          </cell>
        </row>
        <row r="1182">
          <cell r="A1182">
            <v>13457</v>
          </cell>
          <cell r="B1182" t="str">
            <v xml:space="preserve">COMPACTADOR DE SOLO TIPO PLACA VIBRATORIA REVERSIVEL, A GASOLINA 4 TEMPOS, PESO 150 A 175 KG, FORCA CENTRIF. 2800 A 3100 KGF, LARG. TRABALHO DE 450 A 520 MM, FREQ. VIBRACAO 4000 A 4300 RPM, VELOC. TRABALHO DE 15 A 20 M/MIN, POT. DE 6,0 A 7,0 HP                                                                                                                                                                                                                                                      </v>
          </cell>
          <cell r="C1182" t="str">
            <v xml:space="preserve">UN    </v>
          </cell>
        </row>
        <row r="1183">
          <cell r="A1183">
            <v>40699</v>
          </cell>
          <cell r="B1183"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83" t="str">
            <v xml:space="preserve">UN    </v>
          </cell>
        </row>
        <row r="1184">
          <cell r="A1184">
            <v>40701</v>
          </cell>
          <cell r="B1184" t="str">
            <v xml:space="preserve">COMPACTADOR DE SOLO, TIPO PLACA VIBRATORIA REVERSIVEL, A DIESEL, PESO 700 A 820 KG, FORCA CENTRIF. DE 6.200 A 10.000 KGF, LARG. TRABALHO DE 650 A 720 MM, FREQ. VIBRACAO DE 3.000 A 3.500 RPM, VELOCIDADE TRABALHO DE 25 A 30 M/MIN, POT. DE 13,0 A 15,0 HP                                                                                                                                                                                                                                               </v>
          </cell>
          <cell r="C1184" t="str">
            <v xml:space="preserve">UN    </v>
          </cell>
        </row>
        <row r="1185">
          <cell r="A1185">
            <v>40700</v>
          </cell>
          <cell r="B1185"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85" t="str">
            <v xml:space="preserve">UN    </v>
          </cell>
        </row>
        <row r="1186">
          <cell r="A1186">
            <v>13458</v>
          </cell>
          <cell r="B1186" t="str">
            <v xml:space="preserve">COMPACTADOR DE SOLOS DE PERCURSAO (SOQUETE) COM MOTOR A GASOLINA 4 TEMPOS DE 4 HP (4 CV)                                                                                                                                                                                                                                                                                                                                                                                                                  </v>
          </cell>
          <cell r="C1186" t="str">
            <v xml:space="preserve">UN    </v>
          </cell>
        </row>
        <row r="1187">
          <cell r="A1187">
            <v>11134</v>
          </cell>
          <cell r="B1187" t="str">
            <v xml:space="preserve">COMPENSADO NAVAL - CHAPA/PAINEL EM MADEIRA COMPENSADA PRENSADA, DE 2200 X 1600 MM, E = 10 MM                                                                                                                                                                                                                                                                                                                                                                                                              </v>
          </cell>
          <cell r="C1187" t="str">
            <v xml:space="preserve">M2    </v>
          </cell>
        </row>
        <row r="1188">
          <cell r="A1188">
            <v>11135</v>
          </cell>
          <cell r="B1188" t="str">
            <v xml:space="preserve">COMPENSADO NAVAL - CHAPA/PAINEL EM MADEIRA COMPENSADA PRENSADA, DE 2200 X 1600 MM, E = 12 MM                                                                                                                                                                                                                                                                                                                                                                                                              </v>
          </cell>
          <cell r="C1188" t="str">
            <v xml:space="preserve">M2    </v>
          </cell>
        </row>
        <row r="1189">
          <cell r="A1189">
            <v>11136</v>
          </cell>
          <cell r="B1189" t="str">
            <v xml:space="preserve">COMPENSADO NAVAL - CHAPA/PAINEL EM MADEIRA COMPENSADA PRENSADA, DE 2200 X 1600 MM, E = 15 MM                                                                                                                                                                                                                                                                                                                                                                                                              </v>
          </cell>
          <cell r="C1189" t="str">
            <v xml:space="preserve">M2    </v>
          </cell>
        </row>
        <row r="1190">
          <cell r="A1190">
            <v>34743</v>
          </cell>
          <cell r="B1190" t="str">
            <v xml:space="preserve">COMPENSADO NAVAL - CHAPA/PAINEL EM MADEIRA COMPENSADA PRENSADA, DE 2200 X 1600 MM, E = 18 MM                                                                                                                                                                                                                                                                                                                                                                                                              </v>
          </cell>
          <cell r="C1190" t="str">
            <v xml:space="preserve">M2    </v>
          </cell>
        </row>
        <row r="1191">
          <cell r="A1191">
            <v>11137</v>
          </cell>
          <cell r="B1191" t="str">
            <v xml:space="preserve">COMPENSADO NAVAL - CHAPA/PAINEL EM MADEIRA COMPENSADA PRENSADA, DE 2200 X 1600 MM, E = 20 MM                                                                                                                                                                                                                                                                                                                                                                                                              </v>
          </cell>
          <cell r="C1191" t="str">
            <v xml:space="preserve">M2    </v>
          </cell>
        </row>
        <row r="1192">
          <cell r="A1192">
            <v>34745</v>
          </cell>
          <cell r="B1192" t="str">
            <v xml:space="preserve">COMPENSADO NAVAL - CHAPA/PAINEL EM MADEIRA COMPENSADA PRENSADA, DE 2200 X 1600 MM, E = 25 MM                                                                                                                                                                                                                                                                                                                                                                                                              </v>
          </cell>
          <cell r="C1192" t="str">
            <v xml:space="preserve">M2    </v>
          </cell>
        </row>
        <row r="1193">
          <cell r="A1193">
            <v>34746</v>
          </cell>
          <cell r="B1193" t="str">
            <v xml:space="preserve">COMPENSADO NAVAL - CHAPA/PAINEL EM MADEIRA COMPENSADA PRENSADA, DE 2200 X 1600 MM, E = 4 MM                                                                                                                                                                                                                                                                                                                                                                                                               </v>
          </cell>
          <cell r="C1193" t="str">
            <v xml:space="preserve">M2    </v>
          </cell>
        </row>
        <row r="1194">
          <cell r="A1194">
            <v>1360</v>
          </cell>
          <cell r="B1194" t="str">
            <v xml:space="preserve">COMPENSADO NAVAL - CHAPA/PAINEL EM MADEIRA COMPENSADA PRENSADA, DE 2200 X 1600 MM, E = 6 MM                                                                                                                                                                                                                                                                                                                                                                                                               </v>
          </cell>
          <cell r="C1194" t="str">
            <v xml:space="preserve">M2    </v>
          </cell>
        </row>
        <row r="1195">
          <cell r="A1195">
            <v>36524</v>
          </cell>
          <cell r="B1195" t="str">
            <v xml:space="preserve">COMPRESSOR DE AR ESTACIONARIO, VAZAO 620 PCM, PRESSAO EFETIVA DE TRABALHO 109 PSI, MOTOR ELETRICO, POTENCIA 127 CV                                                                                                                                                                                                                                                                                                                                                                                        </v>
          </cell>
          <cell r="C1195" t="str">
            <v xml:space="preserve">UN    </v>
          </cell>
        </row>
        <row r="1196">
          <cell r="A1196">
            <v>36526</v>
          </cell>
          <cell r="B1196" t="str">
            <v xml:space="preserve">COMPRESSOR DE AR REBOCAVEL VAZAO 400 PCM, PRESSAO EFETIVA DE TRABALHO 102 PSI, MOTOR DIESEL, POTENCIA 110 CV                                                                                                                                                                                                                                                                                                                                                                                              </v>
          </cell>
          <cell r="C1196" t="str">
            <v xml:space="preserve">UN    </v>
          </cell>
        </row>
        <row r="1197">
          <cell r="A1197">
            <v>36523</v>
          </cell>
          <cell r="B1197" t="str">
            <v xml:space="preserve">COMPRESSOR DE AR REBOCAVEL VAZAO 748 PCM, PRESSAO EFETIVA DE TRABALHO 102 PSI, MOTOR DIESEL, POTENCIA 210 CV                                                                                                                                                                                                                                                                                                                                                                                              </v>
          </cell>
          <cell r="C1197" t="str">
            <v xml:space="preserve">UN    </v>
          </cell>
        </row>
        <row r="1198">
          <cell r="A1198">
            <v>36527</v>
          </cell>
          <cell r="B1198" t="str">
            <v xml:space="preserve">COMPRESSOR DE AR REBOCAVEL VAZAO 860 PCM, PRESSAO EFETIVA DE TRABALHO 102 PSI, MOTOR DIESEL, POTENCIA 250 CV                                                                                                                                                                                                                                                                                                                                                                                              </v>
          </cell>
          <cell r="C1198" t="str">
            <v xml:space="preserve">UN    </v>
          </cell>
        </row>
        <row r="1199">
          <cell r="A1199">
            <v>38642</v>
          </cell>
          <cell r="B1199" t="str">
            <v xml:space="preserve">COMPRESSOR DE AR REBOCAVEL, VAZAO 152 PCM, PRESSAO EFETIVA DE TRABALHO 102 PSI, MOTOR DIESEL, POTENCIA 31,5 KW                                                                                                                                                                                                                                                                                                                                                                                            </v>
          </cell>
          <cell r="C1199" t="str">
            <v xml:space="preserve">UN    </v>
          </cell>
        </row>
        <row r="1200">
          <cell r="A1200">
            <v>36522</v>
          </cell>
          <cell r="B1200" t="str">
            <v xml:space="preserve">COMPRESSOR DE AR REBOCAVEL, VAZAO 189 PCM, PRESSAO EFETIVA DE TRABALHO 102 PSI, MOTOR DIESEL, POTENCIA 63 CV                                                                                                                                                                                                                                                                                                                                                                                              </v>
          </cell>
          <cell r="C1200" t="str">
            <v xml:space="preserve">UN    </v>
          </cell>
        </row>
        <row r="1201">
          <cell r="A1201">
            <v>36525</v>
          </cell>
          <cell r="B1201" t="str">
            <v xml:space="preserve">COMPRESSOR DE AR REBOCAVEL, VAZAO 250 PCM, PRESSAO EFETIVA DE TRABALHO 102 PSI, MOTOR DIESEL, POTENCIA 81 CV                                                                                                                                                                                                                                                                                                                                                                                              </v>
          </cell>
          <cell r="C1201" t="str">
            <v xml:space="preserve">UN    </v>
          </cell>
        </row>
        <row r="1202">
          <cell r="A1202">
            <v>13803</v>
          </cell>
          <cell r="B1202" t="str">
            <v xml:space="preserve">COMPRESSOR DE AR REBOCAVEL, VAZAO 89 PCM, PRESSAO EFETIVA DE TRABALHO *102* PSI, MOTOR DIESEL, POTENCIA *20* CV                                                                                                                                                                                                                                                                                                                                                                                           </v>
          </cell>
          <cell r="C1202" t="str">
            <v xml:space="preserve">UN    </v>
          </cell>
        </row>
        <row r="1203">
          <cell r="A1203">
            <v>34348</v>
          </cell>
          <cell r="B1203" t="str">
            <v xml:space="preserve">CONCERTINA CLIPADA (DUPLA) EM ACO GALVANIZADO DE ALTA RESISTENCIA, COM ESPIRAL DE 300 MM, D = 2,76 MM                                                                                                                                                                                                                                                                                                                                                                                                     </v>
          </cell>
          <cell r="C1203" t="str">
            <v xml:space="preserve">M     </v>
          </cell>
        </row>
        <row r="1204">
          <cell r="A1204">
            <v>34347</v>
          </cell>
          <cell r="B1204" t="str">
            <v xml:space="preserve">CONCERTINA SIMPLES EM ACO GALVANIZADO DE ALTA RESISTENCIA, COM ESPIRAL DE 300 MM, D = 2,76 MM                                                                                                                                                                                                                                                                                                                                                                                                             </v>
          </cell>
          <cell r="C1204" t="str">
            <v xml:space="preserve">M     </v>
          </cell>
        </row>
        <row r="1205">
          <cell r="A1205">
            <v>11146</v>
          </cell>
          <cell r="B1205" t="str">
            <v xml:space="preserve">CONCRETO AUTOADENSAVEL (CAA) CLASSE DE RESISTENCIA C15, ESPALHAMENTO SF2, COM BOMBEAMENTO (DISPONIBILIZACAO DE BOMBA), SEM O LANCAMENTO (NBR 15823)                                                                                                                                                                                                                                                                                                                                                       </v>
          </cell>
          <cell r="C1205" t="str">
            <v xml:space="preserve">M3    </v>
          </cell>
        </row>
        <row r="1206">
          <cell r="A1206">
            <v>11147</v>
          </cell>
          <cell r="B1206" t="str">
            <v xml:space="preserve">CONCRETO AUTOADENSAVEL (CAA) CLASSE DE RESISTENCIA C20, ESPALHAMENTO SF2, COM BOMBEAMENTO (DISPONIBILIZACAO DE BOMBA), SEM O LANCAMENTO (NBR 15823)                                                                                                                                                                                                                                                                                                                                                       </v>
          </cell>
          <cell r="C1206" t="str">
            <v xml:space="preserve">M3    </v>
          </cell>
        </row>
        <row r="1207">
          <cell r="A1207">
            <v>34872</v>
          </cell>
          <cell r="B1207" t="str">
            <v xml:space="preserve">CONCRETO AUTOADENSAVEL (CAA) CLASSE DE RESISTENCIA C25, ESPALHAMENTO SF2, COM BOMBEAMENTO (DISPONIBILIZACAO DE BOMBA), SEM O LANCAMENTO (NBR 15823)                                                                                                                                                                                                                                                                                                                                                       </v>
          </cell>
          <cell r="C1207" t="str">
            <v xml:space="preserve">M3    </v>
          </cell>
        </row>
        <row r="1208">
          <cell r="A1208">
            <v>34491</v>
          </cell>
          <cell r="B1208" t="str">
            <v xml:space="preserve">CONCRETO AUTOADENSAVEL (CAA) CLASSE DE RESISTENCIA C30, ESPALHAMENTO SF2, COM BOMBEAMENTO (DISPONIBILIZACAO DE BOMBA), SEM O LANCAMENTO (NBR 15823)                                                                                                                                                                                                                                                                                                                                                       </v>
          </cell>
          <cell r="C1208" t="str">
            <v xml:space="preserve">M3    </v>
          </cell>
        </row>
        <row r="1209">
          <cell r="A1209">
            <v>34770</v>
          </cell>
          <cell r="B1209" t="str">
            <v xml:space="preserve">CONCRETO BETUMINOSO USINADO A QUENTE (CBUQ) PARA PAVIMENTACAO ASFALTICA, PADRAO DNIT, FAIXA C, COM CAP 30/45 - AQUISICAO POSTO USINA                                                                                                                                                                                                                                                                                                                                                                      </v>
          </cell>
          <cell r="C1209" t="str">
            <v xml:space="preserve">T     </v>
          </cell>
        </row>
        <row r="1210">
          <cell r="A1210">
            <v>1518</v>
          </cell>
          <cell r="B1210" t="str">
            <v xml:space="preserve">CONCRETO BETUMINOSO USINADO A QUENTE (CBUQ) PARA PAVIMENTACAO ASFALTICA, PADRAO DNIT, FAIXA C, COM CAP 50/70 - AQUISICAO POSTO USINA                                                                                                                                                                                                                                                                                                                                                                      </v>
          </cell>
          <cell r="C1210" t="str">
            <v xml:space="preserve">T     </v>
          </cell>
        </row>
        <row r="1211">
          <cell r="A1211">
            <v>41965</v>
          </cell>
          <cell r="B1211" t="str">
            <v xml:space="preserve">CONCRETO BETUMINOSO USINADO A QUENTE (CBUQ) PARA PAVIMENTACAO ASFALTICA, PADRAO DNIT, PARA BINDER, COM CAP 50/70 - AQUISICAO POSTO USINA                                                                                                                                                                                                                                                                                                                                                                  </v>
          </cell>
          <cell r="C1211" t="str">
            <v xml:space="preserve">T     </v>
          </cell>
        </row>
        <row r="1212">
          <cell r="A1212">
            <v>1524</v>
          </cell>
          <cell r="B1212" t="str">
            <v xml:space="preserve">CONCRETO USINADO BOMBEAVEL, CLASSE DE RESISTENCIA C20, BRITA 0 E 1, SLUMP = 100 +/- 20 MM, COM BOMBEAMENTO (DISPONIBILIZACAO DE BOMBA), SEM O LANCAMENTO (NBR 8953)                                                                                                                                                                                                                                                                                                                                       </v>
          </cell>
          <cell r="C1212" t="str">
            <v xml:space="preserve">M3    </v>
          </cell>
        </row>
        <row r="1213">
          <cell r="A1213">
            <v>34492</v>
          </cell>
          <cell r="B1213" t="str">
            <v xml:space="preserve">CONCRETO USINADO BOMBEAVEL, CLASSE DE RESISTENCIA C20, COM BRITA 0 E 1, SLUMP = 100 +/- 20 MM, EXCLUI SERVICO DE BOMBEAMENTO (NBR 8953)                                                                                                                                                                                                                                                                                                                                                                   </v>
          </cell>
          <cell r="C1213" t="str">
            <v xml:space="preserve">M3    </v>
          </cell>
        </row>
        <row r="1214">
          <cell r="A1214">
            <v>38404</v>
          </cell>
          <cell r="B1214" t="str">
            <v xml:space="preserve">CONCRETO USINADO BOMBEAVEL, CLASSE DE RESISTENCIA C20, COM BRITA 0 E 1, SLUMP = 130 +/- 20 MM, EXCLUI SERVICO DE BOMBEAMENTO (NBR 8953)                                                                                                                                                                                                                                                                                                                                                                   </v>
          </cell>
          <cell r="C1214" t="str">
            <v xml:space="preserve">M3    </v>
          </cell>
        </row>
        <row r="1215">
          <cell r="A1215">
            <v>39849</v>
          </cell>
          <cell r="B1215" t="str">
            <v xml:space="preserve">CONCRETO USINADO BOMBEAVEL, CLASSE DE RESISTENCIA C20, COM BRITA 0 E 1, SLUMP = 190 +/- 20 MM, COM BOMBEAMENTO (DISPONIBILIZACAO DE BOMBA), SEM O LANCAMENTO (NBR 8953)                                                                                                                                                                                                                                                                                                                                   </v>
          </cell>
          <cell r="C1215" t="str">
            <v xml:space="preserve">M3    </v>
          </cell>
        </row>
        <row r="1216">
          <cell r="A1216">
            <v>38464</v>
          </cell>
          <cell r="B1216" t="str">
            <v xml:space="preserve">CONCRETO USINADO BOMBEAVEL, CLASSE DE RESISTENCIA C20, COM BRITA 0, SLUMP = 220 +/- 20 MM, COM BOMBEAMENTO (DISPONIBILIZACAO DE BOMBA), SEM O LANCAMENTO (NBR 8953)                                                                                                                                                                                                                                                                                                                                       </v>
          </cell>
          <cell r="C1216" t="str">
            <v xml:space="preserve">M3    </v>
          </cell>
        </row>
        <row r="1217">
          <cell r="A1217">
            <v>1527</v>
          </cell>
          <cell r="B1217" t="str">
            <v xml:space="preserve">CONCRETO USINADO BOMBEAVEL, CLASSE DE RESISTENCIA C25, BRITA 0 E 1, SLUMP = 100 +/- 20 MM, COM BOMBEAMENTO (DISPONIBILIZACAO DE BOMBA), SEM O LANCAMENTO (NBR 8953)                                                                                                                                                                                                                                                                                                                                       </v>
          </cell>
          <cell r="C1217" t="str">
            <v xml:space="preserve">M3    </v>
          </cell>
        </row>
        <row r="1218">
          <cell r="A1218">
            <v>34493</v>
          </cell>
          <cell r="B1218" t="str">
            <v xml:space="preserve">CONCRETO USINADO BOMBEAVEL, CLASSE DE RESISTENCIA C25, COM BRITA 0 E 1, SLUMP = 100 +/- 20 MM, EXCLUI SERVICO DE BOMBEAMENTO (NBR 8953)                                                                                                                                                                                                                                                                                                                                                                   </v>
          </cell>
          <cell r="C1218" t="str">
            <v xml:space="preserve">M3    </v>
          </cell>
        </row>
        <row r="1219">
          <cell r="A1219">
            <v>38405</v>
          </cell>
          <cell r="B1219" t="str">
            <v xml:space="preserve">CONCRETO USINADO BOMBEAVEL, CLASSE DE RESISTENCIA C25, COM BRITA 0 E 1, SLUMP = 130 +/- 20 MM, EXCLUI SERVICO DE BOMBEAMENTO (NBR 8953)                                                                                                                                                                                                                                                                                                                                                                   </v>
          </cell>
          <cell r="C1219" t="str">
            <v xml:space="preserve">M3    </v>
          </cell>
        </row>
        <row r="1220">
          <cell r="A1220">
            <v>38408</v>
          </cell>
          <cell r="B1220" t="str">
            <v xml:space="preserve">CONCRETO USINADO BOMBEAVEL, CLASSE DE RESISTENCIA C25, COM BRITA 0 E 1, SLUMP = 190 +/- 20 MM, EXCLUI SERVICO DE BOMBEAMENTO (NBR 8953)                                                                                                                                                                                                                                                                                                                                                                   </v>
          </cell>
          <cell r="C1220" t="str">
            <v xml:space="preserve">M3    </v>
          </cell>
        </row>
        <row r="1221">
          <cell r="A1221">
            <v>1525</v>
          </cell>
          <cell r="B1221" t="str">
            <v xml:space="preserve">CONCRETO USINADO BOMBEAVEL, CLASSE DE RESISTENCIA C30, BRITA 0 E 1, SLUMP = 100 +/- 20 MM, COM BOMBEAMENTO (DISPONIBILIZACAO DE BOMBA), SEM O LANCAMENTO (NBR 8953)                                                                                                                                                                                                                                                                                                                                       </v>
          </cell>
          <cell r="C1221" t="str">
            <v xml:space="preserve">M3    </v>
          </cell>
        </row>
        <row r="1222">
          <cell r="A1222">
            <v>34494</v>
          </cell>
          <cell r="B1222" t="str">
            <v xml:space="preserve">CONCRETO USINADO BOMBEAVEL, CLASSE DE RESISTENCIA C30, COM BRITA 0 E 1, SLUMP = 100 +/- 20 MM, EXCLUI SERVICO DE BOMBEAMENTO (NBR 8953)                                                                                                                                                                                                                                                                                                                                                                   </v>
          </cell>
          <cell r="C1222" t="str">
            <v xml:space="preserve">M3    </v>
          </cell>
        </row>
        <row r="1223">
          <cell r="A1223">
            <v>38406</v>
          </cell>
          <cell r="B1223" t="str">
            <v xml:space="preserve">CONCRETO USINADO BOMBEAVEL, CLASSE DE RESISTENCIA C30, COM BRITA 0 E 1, SLUMP = 130 +/- 20 MM, EXCLUI SERVICO DE BOMBEAMENTO (NBR 8953)                                                                                                                                                                                                                                                                                                                                                                   </v>
          </cell>
          <cell r="C1223" t="str">
            <v xml:space="preserve">M3    </v>
          </cell>
        </row>
        <row r="1224">
          <cell r="A1224">
            <v>38409</v>
          </cell>
          <cell r="B1224" t="str">
            <v xml:space="preserve">CONCRETO USINADO BOMBEAVEL, CLASSE DE RESISTENCIA C30, COM BRITA 0 E 1, SLUMP = 190 +/- 20 MM, EXCLUI SERVICO DE BOMBEAMENTO (NBR 8953)                                                                                                                                                                                                                                                                                                                                                                   </v>
          </cell>
          <cell r="C1224" t="str">
            <v xml:space="preserve">M3    </v>
          </cell>
        </row>
        <row r="1225">
          <cell r="A1225">
            <v>43360</v>
          </cell>
          <cell r="B1225" t="str">
            <v xml:space="preserve">CONCRETO USINADO BOMBEAVEL, CLASSE DE RESISTENCIA C30, COM BRITA 0 E 1, SLUMP = 220 +/- 30 MM, EXCLUI SERVICO DE BOMBEAMENTO (NBR 8953)                                                                                                                                                                                                                                                                                                                                                                   </v>
          </cell>
          <cell r="C1225" t="str">
            <v xml:space="preserve">M3    </v>
          </cell>
        </row>
        <row r="1226">
          <cell r="A1226">
            <v>11145</v>
          </cell>
          <cell r="B1226" t="str">
            <v xml:space="preserve">CONCRETO USINADO BOMBEAVEL, CLASSE DE RESISTENCIA C35, BRITA 0 E 1, SLUMP = 100 +/- 20 MM, COM BOMBEAMENTO (DISPONIBILIZACAO DE BOMBA), SEM O LANCAMENTO (NBR 8953)                                                                                                                                                                                                                                                                                                                                       </v>
          </cell>
          <cell r="C1226" t="str">
            <v xml:space="preserve">M3    </v>
          </cell>
        </row>
        <row r="1227">
          <cell r="A1227">
            <v>34495</v>
          </cell>
          <cell r="B1227" t="str">
            <v xml:space="preserve">CONCRETO USINADO BOMBEAVEL, CLASSE DE RESISTENCIA C35, COM BRITA 0 E 1, SLUMP = 100 +/- 20 MM, EXCLUI SERVICO DE BOMBEAMENTO (NBR 8953)                                                                                                                                                                                                                                                                                                                                                                   </v>
          </cell>
          <cell r="C1227" t="str">
            <v xml:space="preserve">M3    </v>
          </cell>
        </row>
        <row r="1228">
          <cell r="A1228">
            <v>34479</v>
          </cell>
          <cell r="B1228" t="str">
            <v xml:space="preserve">CONCRETO USINADO BOMBEAVEL, CLASSE DE RESISTENCIA C40, BRITA 0 E 1, SLUMP = 100 +/- 20 MM, COM BOMBEAMENTO (DISPONIBILIZACAO DE BOMBA), SEM O LANCAMENTO (NBR 8953)                                                                                                                                                                                                                                                                                                                                       </v>
          </cell>
          <cell r="C1228" t="str">
            <v xml:space="preserve">M3    </v>
          </cell>
        </row>
        <row r="1229">
          <cell r="A1229">
            <v>34496</v>
          </cell>
          <cell r="B1229" t="str">
            <v xml:space="preserve">CONCRETO USINADO BOMBEAVEL, CLASSE DE RESISTENCIA C40, COM BRITA 0 E 1, SLUMP = 100 +/- 20 MM, EXCLUI SERVICO DE BOMBEAMENTO (NBR 8953)                                                                                                                                                                                                                                                                                                                                                                   </v>
          </cell>
          <cell r="C1229" t="str">
            <v xml:space="preserve">M3    </v>
          </cell>
        </row>
        <row r="1230">
          <cell r="A1230">
            <v>34481</v>
          </cell>
          <cell r="B1230" t="str">
            <v xml:space="preserve">CONCRETO USINADO BOMBEAVEL, CLASSE DE RESISTENCIA C45, BRITA 0 E 1, SLUMP = 100 +/- 20 MM, COM BOMBEAMENTO (DISPONIBILIZACAO DE BOMBA), SEM O LANCAMENTO (NBR 8953)                                                                                                                                                                                                                                                                                                                                       </v>
          </cell>
          <cell r="C1230" t="str">
            <v xml:space="preserve">M3    </v>
          </cell>
        </row>
        <row r="1231">
          <cell r="A1231">
            <v>34483</v>
          </cell>
          <cell r="B1231" t="str">
            <v xml:space="preserve">CONCRETO USINADO BOMBEAVEL, CLASSE DE RESISTENCIA C50, BRITA 0 E 1, SLUMP = 100 +/- 20 MM, COM BOMBEAMENTO (DISPONIBILIZACAO DE BOMBA), SEM O LANCAMENTO (NBR 8953)                                                                                                                                                                                                                                                                                                                                       </v>
          </cell>
          <cell r="C1231" t="str">
            <v xml:space="preserve">M3    </v>
          </cell>
        </row>
        <row r="1232">
          <cell r="A1232">
            <v>34485</v>
          </cell>
          <cell r="B1232" t="str">
            <v xml:space="preserve">CONCRETO USINADO BOMBEAVEL, CLASSE DE RESISTENCIA C60, COM BRITA 0 E 1, SLUMP = 100 +/- 20 MM, COM BOMBEAMENTO (DISPONIBILIZACAO DE BOMBA), SEM O LANCAMENTO (NBR 8953)                                                                                                                                                                                                                                                                                                                                   </v>
          </cell>
          <cell r="C1232" t="str">
            <v xml:space="preserve">M3    </v>
          </cell>
        </row>
        <row r="1233">
          <cell r="A1233">
            <v>14041</v>
          </cell>
          <cell r="B1233" t="str">
            <v xml:space="preserve">CONCRETO USINADO CONVENCIONAL (NAO BOMBEAVEL) CLASSE DE RESISTENCIA C10, COM BRITA 1 E 2, SLUMP = 80 MM +/- 10 MM (NBR 8953)                                                                                                                                                                                                                                                                                                                                                                              </v>
          </cell>
          <cell r="C1233" t="str">
            <v xml:space="preserve">M3    </v>
          </cell>
        </row>
        <row r="1234">
          <cell r="A1234">
            <v>1523</v>
          </cell>
          <cell r="B1234" t="str">
            <v xml:space="preserve">CONCRETO USINADO CONVENCIONAL (NAO BOMBEAVEL) CLASSE DE RESISTENCIA C15, COM BRITA 1 E 2, SLUMP = 80 MM +/- 10 MM (NBR 8953)                                                                                                                                                                                                                                                                                                                                                                              </v>
          </cell>
          <cell r="C1234" t="str">
            <v xml:space="preserve">M3    </v>
          </cell>
        </row>
        <row r="1235">
          <cell r="A1235">
            <v>14052</v>
          </cell>
          <cell r="B1235" t="str">
            <v xml:space="preserve">CONDULETE DE ALUMINIO TIPO B, PARA ELETRODUTO ROSCAVEL DE 1/2", COM TAMPA CEGA                                                                                                                                                                                                                                                                                                                                                                                                                            </v>
          </cell>
          <cell r="C1235" t="str">
            <v xml:space="preserve">UN    </v>
          </cell>
        </row>
        <row r="1236">
          <cell r="A1236">
            <v>14054</v>
          </cell>
          <cell r="B1236" t="str">
            <v xml:space="preserve">CONDULETE DE ALUMINIO TIPO B, PARA ELETRODUTO ROSCAVEL DE 1", COM TAMPA CEGA                                                                                                                                                                                                                                                                                                                                                                                                                              </v>
          </cell>
          <cell r="C1236" t="str">
            <v xml:space="preserve">UN    </v>
          </cell>
        </row>
        <row r="1237">
          <cell r="A1237">
            <v>14053</v>
          </cell>
          <cell r="B1237" t="str">
            <v xml:space="preserve">CONDULETE DE ALUMINIO TIPO B, PARA ELETRODUTO ROSCAVEL DE 3/4", COM TAMPA CEGA                                                                                                                                                                                                                                                                                                                                                                                                                            </v>
          </cell>
          <cell r="C1237" t="str">
            <v xml:space="preserve">UN    </v>
          </cell>
        </row>
        <row r="1238">
          <cell r="A1238">
            <v>2558</v>
          </cell>
          <cell r="B1238" t="str">
            <v xml:space="preserve">CONDULETE DE ALUMINIO TIPO C, PARA ELETRODUTO ROSCAVEL DE 1/2", COM TAMPA CEGA                                                                                                                                                                                                                                                                                                                                                                                                                            </v>
          </cell>
          <cell r="C1238" t="str">
            <v xml:space="preserve">UN    </v>
          </cell>
        </row>
        <row r="1239">
          <cell r="A1239">
            <v>2560</v>
          </cell>
          <cell r="B1239" t="str">
            <v xml:space="preserve">CONDULETE DE ALUMINIO TIPO C, PARA ELETRODUTO ROSCAVEL DE 1", COM TAMPA CEGA                                                                                                                                                                                                                                                                                                                                                                                                                              </v>
          </cell>
          <cell r="C1239" t="str">
            <v xml:space="preserve">UN    </v>
          </cell>
        </row>
        <row r="1240">
          <cell r="A1240">
            <v>2559</v>
          </cell>
          <cell r="B1240" t="str">
            <v xml:space="preserve">CONDULETE DE ALUMINIO TIPO C, PARA ELETRODUTO ROSCAVEL DE 3/4", COM TAMPA CEGA                                                                                                                                                                                                                                                                                                                                                                                                                            </v>
          </cell>
          <cell r="C1240" t="str">
            <v xml:space="preserve">UN    </v>
          </cell>
        </row>
        <row r="1241">
          <cell r="A1241">
            <v>2592</v>
          </cell>
          <cell r="B1241" t="str">
            <v xml:space="preserve">CONDULETE DE ALUMINIO TIPO C, PARA ELETRODUTO ROSCAVEL DE 4", COM TAMPA CEGA                                                                                                                                                                                                                                                                                                                                                                                                                              </v>
          </cell>
          <cell r="C1241" t="str">
            <v xml:space="preserve">UN    </v>
          </cell>
        </row>
        <row r="1242">
          <cell r="A1242">
            <v>2566</v>
          </cell>
          <cell r="B1242" t="str">
            <v xml:space="preserve">CONDULETE DE ALUMINIO TIPO E, PARA ELETRODUTO ROSCAVEL DE 1  1/4", COM TAMPA CEGA                                                                                                                                                                                                                                                                                                                                                                                                                         </v>
          </cell>
          <cell r="C1242" t="str">
            <v xml:space="preserve">UN    </v>
          </cell>
        </row>
        <row r="1243">
          <cell r="A1243">
            <v>2589</v>
          </cell>
          <cell r="B1243" t="str">
            <v xml:space="preserve">CONDULETE DE ALUMINIO TIPO E, PARA ELETRODUTO ROSCAVEL DE 1 1/2", COM TAMPA CEGA                                                                                                                                                                                                                                                                                                                                                                                                                          </v>
          </cell>
          <cell r="C1243" t="str">
            <v xml:space="preserve">UN    </v>
          </cell>
        </row>
        <row r="1244">
          <cell r="A1244">
            <v>2591</v>
          </cell>
          <cell r="B1244" t="str">
            <v xml:space="preserve">CONDULETE DE ALUMINIO TIPO E, PARA ELETRODUTO ROSCAVEL DE 1/2", COM TAMPA CEGA                                                                                                                                                                                                                                                                                                                                                                                                                            </v>
          </cell>
          <cell r="C1244" t="str">
            <v xml:space="preserve">UN    </v>
          </cell>
        </row>
        <row r="1245">
          <cell r="A1245">
            <v>2590</v>
          </cell>
          <cell r="B1245" t="str">
            <v xml:space="preserve">CONDULETE DE ALUMINIO TIPO E, PARA ELETRODUTO ROSCAVEL DE 1", COM TAMPA CEGA                                                                                                                                                                                                                                                                                                                                                                                                                              </v>
          </cell>
          <cell r="C1245" t="str">
            <v xml:space="preserve">UN    </v>
          </cell>
        </row>
        <row r="1246">
          <cell r="A1246">
            <v>2567</v>
          </cell>
          <cell r="B1246" t="str">
            <v xml:space="preserve">CONDULETE DE ALUMINIO TIPO E, PARA ELETRODUTO ROSCAVEL DE 2", COM TAMPA CEGA                                                                                                                                                                                                                                                                                                                                                                                                                              </v>
          </cell>
          <cell r="C1246" t="str">
            <v xml:space="preserve">UN    </v>
          </cell>
        </row>
        <row r="1247">
          <cell r="A1247">
            <v>2565</v>
          </cell>
          <cell r="B1247" t="str">
            <v xml:space="preserve">CONDULETE DE ALUMINIO TIPO E, PARA ELETRODUTO ROSCAVEL DE 3/4", COM TAMPA CEGA                                                                                                                                                                                                                                                                                                                                                                                                                            </v>
          </cell>
          <cell r="C1247" t="str">
            <v xml:space="preserve">UN    </v>
          </cell>
        </row>
        <row r="1248">
          <cell r="A1248">
            <v>2568</v>
          </cell>
          <cell r="B1248" t="str">
            <v xml:space="preserve">CONDULETE DE ALUMINIO TIPO E, PARA ELETRODUTO ROSCAVEL DE 3", COM TAMPA CEGA                                                                                                                                                                                                                                                                                                                                                                                                                              </v>
          </cell>
          <cell r="C1248" t="str">
            <v xml:space="preserve">UN    </v>
          </cell>
        </row>
        <row r="1249">
          <cell r="A1249">
            <v>2594</v>
          </cell>
          <cell r="B1249" t="str">
            <v xml:space="preserve">CONDULETE DE ALUMINIO TIPO E, PARA ELETRODUTO ROSCAVEL DE 4", COM TAMPA CEGA                                                                                                                                                                                                                                                                                                                                                                                                                              </v>
          </cell>
          <cell r="C1249" t="str">
            <v xml:space="preserve">UN    </v>
          </cell>
        </row>
        <row r="1250">
          <cell r="A1250">
            <v>2587</v>
          </cell>
          <cell r="B1250" t="str">
            <v xml:space="preserve">CONDULETE DE ALUMINIO TIPO LR, PARA ELETRODUTO ROSCAVEL DE 1 1/2", COM TAMPA CEGA                                                                                                                                                                                                                                                                                                                                                                                                                         </v>
          </cell>
          <cell r="C1250" t="str">
            <v xml:space="preserve">UN    </v>
          </cell>
        </row>
        <row r="1251">
          <cell r="A1251">
            <v>2588</v>
          </cell>
          <cell r="B1251" t="str">
            <v xml:space="preserve">CONDULETE DE ALUMINIO TIPO LR, PARA ELETRODUTO ROSCAVEL DE 1 1/4", COM TAMPA CEGA                                                                                                                                                                                                                                                                                                                                                                                                                         </v>
          </cell>
          <cell r="C1251" t="str">
            <v xml:space="preserve">UN    </v>
          </cell>
        </row>
        <row r="1252">
          <cell r="A1252">
            <v>2569</v>
          </cell>
          <cell r="B1252" t="str">
            <v xml:space="preserve">CONDULETE DE ALUMINIO TIPO LR, PARA ELETRODUTO ROSCAVEL DE 1/2", COM TAMPA CEGA                                                                                                                                                                                                                                                                                                                                                                                                                           </v>
          </cell>
          <cell r="C1252" t="str">
            <v xml:space="preserve">UN    </v>
          </cell>
        </row>
        <row r="1253">
          <cell r="A1253">
            <v>2570</v>
          </cell>
          <cell r="B1253" t="str">
            <v xml:space="preserve">CONDULETE DE ALUMINIO TIPO LR, PARA ELETRODUTO ROSCAVEL DE 1", COM TAMPA CEGA                                                                                                                                                                                                                                                                                                                                                                                                                             </v>
          </cell>
          <cell r="C1253" t="str">
            <v xml:space="preserve">UN    </v>
          </cell>
        </row>
        <row r="1254">
          <cell r="A1254">
            <v>2571</v>
          </cell>
          <cell r="B1254" t="str">
            <v xml:space="preserve">CONDULETE DE ALUMINIO TIPO LR, PARA ELETRODUTO ROSCAVEL DE 2", COM TAMPA CEGA                                                                                                                                                                                                                                                                                                                                                                                                                             </v>
          </cell>
          <cell r="C1254" t="str">
            <v xml:space="preserve">UN    </v>
          </cell>
        </row>
        <row r="1255">
          <cell r="A1255">
            <v>2593</v>
          </cell>
          <cell r="B1255" t="str">
            <v xml:space="preserve">CONDULETE DE ALUMINIO TIPO LR, PARA ELETRODUTO ROSCAVEL DE 3/4", COM TAMPA CEGA                                                                                                                                                                                                                                                                                                                                                                                                                           </v>
          </cell>
          <cell r="C1255" t="str">
            <v xml:space="preserve">UN    </v>
          </cell>
        </row>
        <row r="1256">
          <cell r="A1256">
            <v>2572</v>
          </cell>
          <cell r="B1256" t="str">
            <v xml:space="preserve">CONDULETE DE ALUMINIO TIPO LR, PARA ELETRODUTO ROSCAVEL DE 3", COM TAMPA CEGA                                                                                                                                                                                                                                                                                                                                                                                                                             </v>
          </cell>
          <cell r="C1256" t="str">
            <v xml:space="preserve">UN    </v>
          </cell>
        </row>
        <row r="1257">
          <cell r="A1257">
            <v>2595</v>
          </cell>
          <cell r="B1257" t="str">
            <v xml:space="preserve">CONDULETE DE ALUMINIO TIPO LR, PARA ELETRODUTO ROSCAVEL DE 4", COM TAMPA CEGA                                                                                                                                                                                                                                                                                                                                                                                                                             </v>
          </cell>
          <cell r="C1257" t="str">
            <v xml:space="preserve">UN    </v>
          </cell>
        </row>
        <row r="1258">
          <cell r="A1258">
            <v>2576</v>
          </cell>
          <cell r="B1258" t="str">
            <v xml:space="preserve">CONDULETE DE ALUMINIO TIPO T, PARA ELETRODUTO ROSCAVEL DE 1 1/2", COM TAMPA CEGA                                                                                                                                                                                                                                                                                                                                                                                                                          </v>
          </cell>
          <cell r="C1258" t="str">
            <v xml:space="preserve">UN    </v>
          </cell>
        </row>
        <row r="1259">
          <cell r="A1259">
            <v>2575</v>
          </cell>
          <cell r="B1259" t="str">
            <v xml:space="preserve">CONDULETE DE ALUMINIO TIPO T, PARA ELETRODUTO ROSCAVEL DE 1 1/4", COM TAMPA CEGA                                                                                                                                                                                                                                                                                                                                                                                                                          </v>
          </cell>
          <cell r="C1259" t="str">
            <v xml:space="preserve">UN    </v>
          </cell>
        </row>
        <row r="1260">
          <cell r="A1260">
            <v>2573</v>
          </cell>
          <cell r="B1260" t="str">
            <v xml:space="preserve">CONDULETE DE ALUMINIO TIPO T, PARA ELETRODUTO ROSCAVEL DE 1/2", COM TAMPA CEGA                                                                                                                                                                                                                                                                                                                                                                                                                            </v>
          </cell>
          <cell r="C1260" t="str">
            <v xml:space="preserve">UN    </v>
          </cell>
        </row>
        <row r="1261">
          <cell r="A1261">
            <v>2586</v>
          </cell>
          <cell r="B1261" t="str">
            <v xml:space="preserve">CONDULETE DE ALUMINIO TIPO T, PARA ELETRODUTO ROSCAVEL DE 1", COM TAMPA CEGA                                                                                                                                                                                                                                                                                                                                                                                                                              </v>
          </cell>
          <cell r="C1261" t="str">
            <v xml:space="preserve">UN    </v>
          </cell>
        </row>
        <row r="1262">
          <cell r="A1262">
            <v>2577</v>
          </cell>
          <cell r="B1262" t="str">
            <v xml:space="preserve">CONDULETE DE ALUMINIO TIPO T, PARA ELETRODUTO ROSCAVEL DE 2", COM TAMPA CEGA                                                                                                                                                                                                                                                                                                                                                                                                                              </v>
          </cell>
          <cell r="C1262" t="str">
            <v xml:space="preserve">UN    </v>
          </cell>
        </row>
        <row r="1263">
          <cell r="A1263">
            <v>2574</v>
          </cell>
          <cell r="B1263" t="str">
            <v xml:space="preserve">CONDULETE DE ALUMINIO TIPO T, PARA ELETRODUTO ROSCAVEL DE 3/4", COM TAMPA CEGA                                                                                                                                                                                                                                                                                                                                                                                                                            </v>
          </cell>
          <cell r="C1263" t="str">
            <v xml:space="preserve">UN    </v>
          </cell>
        </row>
        <row r="1264">
          <cell r="A1264">
            <v>2578</v>
          </cell>
          <cell r="B1264" t="str">
            <v xml:space="preserve">CONDULETE DE ALUMINIO TIPO T, PARA ELETRODUTO ROSCAVEL DE 3", COM TAMPA CEGA                                                                                                                                                                                                                                                                                                                                                                                                                              </v>
          </cell>
          <cell r="C1264" t="str">
            <v xml:space="preserve">UN    </v>
          </cell>
        </row>
        <row r="1265">
          <cell r="A1265">
            <v>2585</v>
          </cell>
          <cell r="B1265" t="str">
            <v xml:space="preserve">CONDULETE DE ALUMINIO TIPO T, PARA ELETRODUTO ROSCAVEL DE 4", COM TAMPA CEGA                                                                                                                                                                                                                                                                                                                                                                                                                              </v>
          </cell>
          <cell r="C1265" t="str">
            <v xml:space="preserve">UN    </v>
          </cell>
        </row>
        <row r="1266">
          <cell r="A1266">
            <v>12008</v>
          </cell>
          <cell r="B1266" t="str">
            <v xml:space="preserve">CONDULETE DE ALUMINIO TIPO TB, PARA ELETRODUTO ROSCAVEL DE 3", COM TAMPA CEGA                                                                                                                                                                                                                                                                                                                                                                                                                             </v>
          </cell>
          <cell r="C1266" t="str">
            <v xml:space="preserve">UN    </v>
          </cell>
        </row>
        <row r="1267">
          <cell r="A1267">
            <v>2582</v>
          </cell>
          <cell r="B1267" t="str">
            <v xml:space="preserve">CONDULETE DE ALUMINIO TIPO X, PARA ELETRODUTO ROSCAVEL DE 1 1/2", COM TAMPA CEGA                                                                                                                                                                                                                                                                                                                                                                                                                          </v>
          </cell>
          <cell r="C1267" t="str">
            <v xml:space="preserve">UN    </v>
          </cell>
        </row>
        <row r="1268">
          <cell r="A1268">
            <v>2597</v>
          </cell>
          <cell r="B1268" t="str">
            <v xml:space="preserve">CONDULETE DE ALUMINIO TIPO X, PARA ELETRODUTO ROSCAVEL DE 1 1/4", COM TAMPA CEGA                                                                                                                                                                                                                                                                                                                                                                                                                          </v>
          </cell>
          <cell r="C1268" t="str">
            <v xml:space="preserve">UN    </v>
          </cell>
        </row>
        <row r="1269">
          <cell r="A1269">
            <v>2579</v>
          </cell>
          <cell r="B1269" t="str">
            <v xml:space="preserve">CONDULETE DE ALUMINIO TIPO X, PARA ELETRODUTO ROSCAVEL DE 1/2", COM TAMPA CEGA                                                                                                                                                                                                                                                                                                                                                                                                                            </v>
          </cell>
          <cell r="C1269" t="str">
            <v xml:space="preserve">UN    </v>
          </cell>
        </row>
        <row r="1270">
          <cell r="A1270">
            <v>2581</v>
          </cell>
          <cell r="B1270" t="str">
            <v xml:space="preserve">CONDULETE DE ALUMINIO TIPO X, PARA ELETRODUTO ROSCAVEL DE 1", COM TAMPA CEGA                                                                                                                                                                                                                                                                                                                                                                                                                              </v>
          </cell>
          <cell r="C1270" t="str">
            <v xml:space="preserve">UN    </v>
          </cell>
        </row>
        <row r="1271">
          <cell r="A1271">
            <v>2596</v>
          </cell>
          <cell r="B1271" t="str">
            <v xml:space="preserve">CONDULETE DE ALUMINIO TIPO X, PARA ELETRODUTO ROSCAVEL DE 2", COM TAMPA CEGA                                                                                                                                                                                                                                                                                                                                                                                                                              </v>
          </cell>
          <cell r="C1271" t="str">
            <v xml:space="preserve">UN    </v>
          </cell>
        </row>
        <row r="1272">
          <cell r="A1272">
            <v>2580</v>
          </cell>
          <cell r="B1272" t="str">
            <v xml:space="preserve">CONDULETE DE ALUMINIO TIPO X, PARA ELETRODUTO ROSCAVEL DE 3/4", COM TAMPA CEGA                                                                                                                                                                                                                                                                                                                                                                                                                            </v>
          </cell>
          <cell r="C1272" t="str">
            <v xml:space="preserve">UN    </v>
          </cell>
        </row>
        <row r="1273">
          <cell r="A1273">
            <v>2583</v>
          </cell>
          <cell r="B1273" t="str">
            <v xml:space="preserve">CONDULETE DE ALUMINIO TIPO X, PARA ELETRODUTO ROSCAVEL DE 3", COM TAMPA CEGA                                                                                                                                                                                                                                                                                                                                                                                                                              </v>
          </cell>
          <cell r="C1273" t="str">
            <v xml:space="preserve">UN    </v>
          </cell>
        </row>
        <row r="1274">
          <cell r="A1274">
            <v>2584</v>
          </cell>
          <cell r="B1274" t="str">
            <v xml:space="preserve">CONDULETE DE ALUMINIO TIPO X, PARA ELETRODUTO ROSCAVEL DE 4", COM TAMPA CEGA                                                                                                                                                                                                                                                                                                                                                                                                                              </v>
          </cell>
          <cell r="C1274" t="str">
            <v xml:space="preserve">UN    </v>
          </cell>
        </row>
        <row r="1275">
          <cell r="A1275">
            <v>12010</v>
          </cell>
          <cell r="B1275" t="str">
            <v xml:space="preserve">CONDULETE EM PVC, TIPO "B", SEM TAMPA, DE 1/2" OU 3/4"                                                                                                                                                                                                                                                                                                                                                                                                                                                    </v>
          </cell>
          <cell r="C1275" t="str">
            <v xml:space="preserve">UN    </v>
          </cell>
        </row>
        <row r="1276">
          <cell r="A1276">
            <v>39329</v>
          </cell>
          <cell r="B1276" t="str">
            <v xml:space="preserve">CONDULETE EM PVC, TIPO "B", SEM TAMPA, DE 1"                                                                                                                                                                                                                                                                                                                                                                                                                                                              </v>
          </cell>
          <cell r="C1276" t="str">
            <v xml:space="preserve">UN    </v>
          </cell>
        </row>
        <row r="1277">
          <cell r="A1277">
            <v>39330</v>
          </cell>
          <cell r="B1277" t="str">
            <v xml:space="preserve">CONDULETE EM PVC, TIPO "C", SEM TAMPA, DE 1/2"                                                                                                                                                                                                                                                                                                                                                                                                                                                            </v>
          </cell>
          <cell r="C1277" t="str">
            <v xml:space="preserve">UN    </v>
          </cell>
        </row>
        <row r="1278">
          <cell r="A1278">
            <v>39332</v>
          </cell>
          <cell r="B1278" t="str">
            <v xml:space="preserve">CONDULETE EM PVC, TIPO "C", SEM TAMPA, DE 1"                                                                                                                                                                                                                                                                                                                                                                                                                                                              </v>
          </cell>
          <cell r="C1278" t="str">
            <v xml:space="preserve">UN    </v>
          </cell>
        </row>
        <row r="1279">
          <cell r="A1279">
            <v>39331</v>
          </cell>
          <cell r="B1279" t="str">
            <v xml:space="preserve">CONDULETE EM PVC, TIPO "C", SEM TAMPA, DE 3/4"                                                                                                                                                                                                                                                                                                                                                                                                                                                            </v>
          </cell>
          <cell r="C1279" t="str">
            <v xml:space="preserve">UN    </v>
          </cell>
        </row>
        <row r="1280">
          <cell r="A1280">
            <v>39333</v>
          </cell>
          <cell r="B1280" t="str">
            <v xml:space="preserve">CONDULETE EM PVC, TIPO "E", SEM TAMPA, DE 1/2"                                                                                                                                                                                                                                                                                                                                                                                                                                                            </v>
          </cell>
          <cell r="C1280" t="str">
            <v xml:space="preserve">UN    </v>
          </cell>
        </row>
        <row r="1281">
          <cell r="A1281">
            <v>39335</v>
          </cell>
          <cell r="B1281" t="str">
            <v xml:space="preserve">CONDULETE EM PVC, TIPO "E", SEM TAMPA, DE 1"                                                                                                                                                                                                                                                                                                                                                                                                                                                              </v>
          </cell>
          <cell r="C1281" t="str">
            <v xml:space="preserve">UN    </v>
          </cell>
        </row>
        <row r="1282">
          <cell r="A1282">
            <v>39334</v>
          </cell>
          <cell r="B1282" t="str">
            <v xml:space="preserve">CONDULETE EM PVC, TIPO "E", SEM TAMPA, DE 3/4"                                                                                                                                                                                                                                                                                                                                                                                                                                                            </v>
          </cell>
          <cell r="C1282" t="str">
            <v xml:space="preserve">UN    </v>
          </cell>
        </row>
        <row r="1283">
          <cell r="A1283">
            <v>12016</v>
          </cell>
          <cell r="B1283" t="str">
            <v xml:space="preserve">CONDULETE EM PVC, TIPO "LB", SEM TAMPA, DE 1/2" OU 3/4"                                                                                                                                                                                                                                                                                                                                                                                                                                                   </v>
          </cell>
          <cell r="C1283" t="str">
            <v xml:space="preserve">UN    </v>
          </cell>
        </row>
        <row r="1284">
          <cell r="A1284">
            <v>12015</v>
          </cell>
          <cell r="B1284" t="str">
            <v xml:space="preserve">CONDULETE EM PVC, TIPO "LB", SEM TAMPA, DE 1"                                                                                                                                                                                                                                                                                                                                                                                                                                                             </v>
          </cell>
          <cell r="C1284" t="str">
            <v xml:space="preserve">UN    </v>
          </cell>
        </row>
        <row r="1285">
          <cell r="A1285">
            <v>12020</v>
          </cell>
          <cell r="B1285" t="str">
            <v xml:space="preserve">CONDULETE EM PVC, TIPO "LL", SEM TAMPA, DE 1/2" OU 3/4"                                                                                                                                                                                                                                                                                                                                                                                                                                                   </v>
          </cell>
          <cell r="C1285" t="str">
            <v xml:space="preserve">UN    </v>
          </cell>
        </row>
        <row r="1286">
          <cell r="A1286">
            <v>12019</v>
          </cell>
          <cell r="B1286" t="str">
            <v xml:space="preserve">CONDULETE EM PVC, TIPO "LL", SEM TAMPA, DE 1"                                                                                                                                                                                                                                                                                                                                                                                                                                                             </v>
          </cell>
          <cell r="C1286" t="str">
            <v xml:space="preserve">UN    </v>
          </cell>
        </row>
        <row r="1287">
          <cell r="A1287">
            <v>39336</v>
          </cell>
          <cell r="B1287" t="str">
            <v xml:space="preserve">CONDULETE EM PVC, TIPO "LR", SEM TAMPA, DE 1/2"                                                                                                                                                                                                                                                                                                                                                                                                                                                           </v>
          </cell>
          <cell r="C1287" t="str">
            <v xml:space="preserve">UN    </v>
          </cell>
        </row>
        <row r="1288">
          <cell r="A1288">
            <v>39338</v>
          </cell>
          <cell r="B1288" t="str">
            <v xml:space="preserve">CONDULETE EM PVC, TIPO "LR", SEM TAMPA, DE 1"                                                                                                                                                                                                                                                                                                                                                                                                                                                             </v>
          </cell>
          <cell r="C1288" t="str">
            <v xml:space="preserve">UN    </v>
          </cell>
        </row>
        <row r="1289">
          <cell r="A1289">
            <v>39337</v>
          </cell>
          <cell r="B1289" t="str">
            <v xml:space="preserve">CONDULETE EM PVC, TIPO "LR", SEM TAMPA, DE 3/4"                                                                                                                                                                                                                                                                                                                                                                                                                                                           </v>
          </cell>
          <cell r="C1289" t="str">
            <v xml:space="preserve">UN    </v>
          </cell>
        </row>
        <row r="1290">
          <cell r="A1290">
            <v>39341</v>
          </cell>
          <cell r="B1290" t="str">
            <v xml:space="preserve">CONDULETE EM PVC, TIPO "T", SEM TAMPA, DE 1"                                                                                                                                                                                                                                                                                                                                                                                                                                                              </v>
          </cell>
          <cell r="C1290" t="str">
            <v xml:space="preserve">UN    </v>
          </cell>
        </row>
        <row r="1291">
          <cell r="A1291">
            <v>39340</v>
          </cell>
          <cell r="B1291" t="str">
            <v xml:space="preserve">CONDULETE EM PVC, TIPO "T", SEM TAMPA, DE 3/4"                                                                                                                                                                                                                                                                                                                                                                                                                                                            </v>
          </cell>
          <cell r="C1291" t="str">
            <v xml:space="preserve">UN    </v>
          </cell>
        </row>
        <row r="1292">
          <cell r="A1292">
            <v>12025</v>
          </cell>
          <cell r="B1292" t="str">
            <v xml:space="preserve">CONDULETE EM PVC, TIPO "TB", SEM TAMPA, DE 1/2" OU 3/4"                                                                                                                                                                                                                                                                                                                                                                                                                                                   </v>
          </cell>
          <cell r="C1292" t="str">
            <v xml:space="preserve">UN    </v>
          </cell>
        </row>
        <row r="1293">
          <cell r="A1293">
            <v>39342</v>
          </cell>
          <cell r="B1293" t="str">
            <v xml:space="preserve">CONDULETE EM PVC, TIPO "TB", SEM TAMPA, DE 1"                                                                                                                                                                                                                                                                                                                                                                                                                                                             </v>
          </cell>
          <cell r="C1293" t="str">
            <v xml:space="preserve">UN    </v>
          </cell>
        </row>
        <row r="1294">
          <cell r="A1294">
            <v>39343</v>
          </cell>
          <cell r="B1294" t="str">
            <v xml:space="preserve">CONDULETE EM PVC, TIPO "X", SEM TAMPA, DE 1/2"                                                                                                                                                                                                                                                                                                                                                                                                                                                            </v>
          </cell>
          <cell r="C1294" t="str">
            <v xml:space="preserve">UN    </v>
          </cell>
        </row>
        <row r="1295">
          <cell r="A1295">
            <v>39345</v>
          </cell>
          <cell r="B1295" t="str">
            <v xml:space="preserve">CONDULETE EM PVC, TIPO "X", SEM TAMPA, DE 1"                                                                                                                                                                                                                                                                                                                                                                                                                                                              </v>
          </cell>
          <cell r="C1295" t="str">
            <v xml:space="preserve">UN    </v>
          </cell>
        </row>
        <row r="1296">
          <cell r="A1296">
            <v>39344</v>
          </cell>
          <cell r="B1296" t="str">
            <v xml:space="preserve">CONDULETE EM PVC, TIPO "X", SEM TAMPA, DE 3/4"                                                                                                                                                                                                                                                                                                                                                                                                                                                            </v>
          </cell>
          <cell r="C1296" t="str">
            <v xml:space="preserve">UN    </v>
          </cell>
        </row>
        <row r="1297">
          <cell r="A1297">
            <v>12623</v>
          </cell>
          <cell r="B1297" t="str">
            <v xml:space="preserve">CONDUTOR PLUVIAL, PVC, CIRCULAR, DIAMETRO ENTRE 80 E 100 MM, PARA DRENAGEM PLUVIAL PREDIAL                                                                                                                                                                                                                                                                                                                                                                                                                </v>
          </cell>
          <cell r="C1297" t="str">
            <v xml:space="preserve">M     </v>
          </cell>
        </row>
        <row r="1298">
          <cell r="A1298">
            <v>34498</v>
          </cell>
          <cell r="B1298" t="str">
            <v xml:space="preserve">CONE DE SINALIZACAO EM PVC FLEXIVEL, H = 70 / 76 CM (NBR 15071)                                                                                                                                                                                                                                                                                                                                                                                                                                           </v>
          </cell>
          <cell r="C1298" t="str">
            <v xml:space="preserve">UN    </v>
          </cell>
        </row>
        <row r="1299">
          <cell r="A1299">
            <v>13244</v>
          </cell>
          <cell r="B1299" t="str">
            <v xml:space="preserve">CONE DE SINALIZACAO EM PVC RIGIDO COM FAIXA REFLETIVA, H = 70 / 76 CM                                                                                                                                                                                                                                                                                                                                                                                                                                     </v>
          </cell>
          <cell r="C1299" t="str">
            <v xml:space="preserve">UN    </v>
          </cell>
        </row>
        <row r="1300">
          <cell r="A1300">
            <v>38998</v>
          </cell>
          <cell r="B1300" t="str">
            <v xml:space="preserve">CONECTOR / ADAPTADOR F/F, COM INSERTO METALICO, PPR, DN 25 MM X 1/2", PARA AGUA QUENTE E FRIA PREDIAL                                                                                                                                                                                                                                                                                                                                                                                                     </v>
          </cell>
          <cell r="C1300" t="str">
            <v xml:space="preserve">UN    </v>
          </cell>
        </row>
        <row r="1301">
          <cell r="A1301">
            <v>38999</v>
          </cell>
          <cell r="B1301" t="str">
            <v xml:space="preserve">CONECTOR / ADAPTADOR F/F, COM INSERTO METALICO, PPR, DN 32 MM X 3/4", PARA AGUA QUENTE E FRIA PREDIAL                                                                                                                                                                                                                                                                                                                                                                                                     </v>
          </cell>
          <cell r="C1301" t="str">
            <v xml:space="preserve">UN    </v>
          </cell>
        </row>
        <row r="1302">
          <cell r="A1302">
            <v>38996</v>
          </cell>
          <cell r="B1302" t="str">
            <v xml:space="preserve">CONECTOR / ADAPTADOR F/M, COM INSERTO METALICO, PPR, DN 25 MM X 1/2", PARA AGUA QUENTE E FRIA PREDIAL                                                                                                                                                                                                                                                                                                                                                                                                     </v>
          </cell>
          <cell r="C1302" t="str">
            <v xml:space="preserve">UN    </v>
          </cell>
        </row>
        <row r="1303">
          <cell r="A1303">
            <v>44173</v>
          </cell>
          <cell r="B1303" t="str">
            <v xml:space="preserve">CONECTOR / ADAPTADOR F/M, COM INSERTO METALICO, PPR, DN 25 MM X 3/4", PARA AGUA QUENTE E FRIA PREDIAL                                                                                                                                                                                                                                                                                                                                                                                                     </v>
          </cell>
          <cell r="C1303" t="str">
            <v xml:space="preserve">UN    </v>
          </cell>
        </row>
        <row r="1304">
          <cell r="A1304">
            <v>44174</v>
          </cell>
          <cell r="B1304" t="str">
            <v xml:space="preserve">CONECTOR / ADAPTADOR F/M, COM INSERTO METALICO, PPR, DN 32 MM X 1", PARA AGUA QUENTE E FRIA PREDIAL                                                                                                                                                                                                                                                                                                                                                                                                       </v>
          </cell>
          <cell r="C1304" t="str">
            <v xml:space="preserve">UN    </v>
          </cell>
        </row>
        <row r="1305">
          <cell r="A1305">
            <v>38997</v>
          </cell>
          <cell r="B1305" t="str">
            <v xml:space="preserve">CONECTOR / ADAPTADOR F/M, COM INSERTO METALICO, PPR, DN 32 MM X 3/4", PARA AGUA QUENTE E FRIA PREDIAL                                                                                                                                                                                                                                                                                                                                                                                                     </v>
          </cell>
          <cell r="C1305" t="str">
            <v xml:space="preserve">UN    </v>
          </cell>
        </row>
        <row r="1306">
          <cell r="A1306">
            <v>39600</v>
          </cell>
          <cell r="B1306" t="str">
            <v xml:space="preserve">CONECTOR / TOMADA FEMEA RJ 45, CATEGORIA 5 E (CAT 5E) PARA CABOS                                                                                                                                                                                                                                                                                                                                                                                                                                          </v>
          </cell>
          <cell r="C1306" t="str">
            <v xml:space="preserve">UN    </v>
          </cell>
        </row>
        <row r="1307">
          <cell r="A1307">
            <v>39601</v>
          </cell>
          <cell r="B1307" t="str">
            <v xml:space="preserve">CONECTOR / TOMADA FEMEA RJ 45, CATEGORIA 6 (CAT 6) PARA CABOS                                                                                                                                                                                                                                                                                                                                                                                                                                             </v>
          </cell>
          <cell r="C1307" t="str">
            <v xml:space="preserve">UN    </v>
          </cell>
        </row>
        <row r="1308">
          <cell r="A1308">
            <v>39862</v>
          </cell>
          <cell r="B1308" t="str">
            <v xml:space="preserve">CONECTOR BRONZE/LATAO (REF 603) SEM ANEL DE SOLDA, BOLSA X ROSCA F, 15 MM X 1/2"                                                                                                                                                                                                                                                                                                                                                                                                                          </v>
          </cell>
          <cell r="C1308" t="str">
            <v xml:space="preserve">UN    </v>
          </cell>
        </row>
        <row r="1309">
          <cell r="A1309">
            <v>39863</v>
          </cell>
          <cell r="B1309" t="str">
            <v xml:space="preserve">CONECTOR BRONZE/LATAO (REF 603) SEM ANEL DE SOLDA, BOLSA X ROSCA F, 22 MM X 1/2"                                                                                                                                                                                                                                                                                                                                                                                                                          </v>
          </cell>
          <cell r="C1309" t="str">
            <v xml:space="preserve">UN    </v>
          </cell>
        </row>
        <row r="1310">
          <cell r="A1310">
            <v>39864</v>
          </cell>
          <cell r="B1310" t="str">
            <v xml:space="preserve">CONECTOR BRONZE/LATAO (REF 603) SEM ANEL DE SOLDA, BOLSA X ROSCA F, 22 MM X 3/4"                                                                                                                                                                                                                                                                                                                                                                                                                          </v>
          </cell>
          <cell r="C1310" t="str">
            <v xml:space="preserve">UN    </v>
          </cell>
        </row>
        <row r="1311">
          <cell r="A1311">
            <v>39865</v>
          </cell>
          <cell r="B1311" t="str">
            <v xml:space="preserve">CONECTOR BRONZE/LATAO (REF 603) SEM ANEL DE SOLDA, BOLSA X ROSCA F, 28 MM X 1/2"                                                                                                                                                                                                                                                                                                                                                                                                                          </v>
          </cell>
          <cell r="C1311" t="str">
            <v xml:space="preserve">UN    </v>
          </cell>
        </row>
        <row r="1312">
          <cell r="A1312">
            <v>2517</v>
          </cell>
          <cell r="B1312" t="str">
            <v xml:space="preserve">CONECTOR CURVO 90 GRAUS DE ALUMINIO, BITOLA 1 1/2", PARA ADAPTAR ENTRADA DE ELETRODUTO METALICO FLEXIVEL EM QUADROS                                                                                                                                                                                                                                                                                                                                                                                       </v>
          </cell>
          <cell r="C1312" t="str">
            <v xml:space="preserve">UN    </v>
          </cell>
        </row>
        <row r="1313">
          <cell r="A1313">
            <v>2522</v>
          </cell>
          <cell r="B1313" t="str">
            <v xml:space="preserve">CONECTOR CURVO 90 GRAUS DE ALUMINIO, BITOLA 1 1/4", PARA ADAPTAR ENTRADA DE ELETRODUTO METALICO FLEXIVEL EM QUADROS                                                                                                                                                                                                                                                                                                                                                                                       </v>
          </cell>
          <cell r="C1313" t="str">
            <v xml:space="preserve">UN    </v>
          </cell>
        </row>
        <row r="1314">
          <cell r="A1314">
            <v>2548</v>
          </cell>
          <cell r="B1314" t="str">
            <v xml:space="preserve">CONECTOR CURVO 90 GRAUS DE ALUMINIO, BITOLA 1/2", PARA ADAPTAR ENTRADA DE ELETRODUTO METALICO FLEXIVEL EM QUADROS                                                                                                                                                                                                                                                                                                                                                                                         </v>
          </cell>
          <cell r="C1314" t="str">
            <v xml:space="preserve">UN    </v>
          </cell>
        </row>
        <row r="1315">
          <cell r="A1315">
            <v>2516</v>
          </cell>
          <cell r="B1315" t="str">
            <v xml:space="preserve">CONECTOR CURVO 90 GRAUS DE ALUMINIO, BITOLA 1", PARA ADAPTAR ENTRADA DE ELETRODUTO METALICO FLEXIVEL EM QUADROS                                                                                                                                                                                                                                                                                                                                                                                           </v>
          </cell>
          <cell r="C1315" t="str">
            <v xml:space="preserve">UN    </v>
          </cell>
        </row>
        <row r="1316">
          <cell r="A1316">
            <v>2518</v>
          </cell>
          <cell r="B1316" t="str">
            <v xml:space="preserve">CONECTOR CURVO 90 GRAUS DE ALUMINIO, BITOLA 2 1/2", PARA ADAPTAR ENTRADA DE ELETRODUTO METALICO FLEXIVEL EM QUADROS                                                                                                                                                                                                                                                                                                                                                                                       </v>
          </cell>
          <cell r="C1316" t="str">
            <v xml:space="preserve">UN    </v>
          </cell>
        </row>
        <row r="1317">
          <cell r="A1317">
            <v>2521</v>
          </cell>
          <cell r="B1317" t="str">
            <v xml:space="preserve">CONECTOR CURVO 90 GRAUS DE ALUMINIO, BITOLA 2", PARA ADAPTAR ENTRADA DE ELETRODUTO METALICO FLEXIVEL EM QUADROS                                                                                                                                                                                                                                                                                                                                                                                           </v>
          </cell>
          <cell r="C1317" t="str">
            <v xml:space="preserve">UN    </v>
          </cell>
        </row>
        <row r="1318">
          <cell r="A1318">
            <v>2515</v>
          </cell>
          <cell r="B1318" t="str">
            <v xml:space="preserve">CONECTOR CURVO 90 GRAUS DE ALUMINIO, BITOLA 3/4", PARA ADAPTAR ENTRADA DE ELETRODUTO METALICO FLEXIVEL EM QUADROS                                                                                                                                                                                                                                                                                                                                                                                         </v>
          </cell>
          <cell r="C1318" t="str">
            <v xml:space="preserve">UN    </v>
          </cell>
        </row>
        <row r="1319">
          <cell r="A1319">
            <v>2519</v>
          </cell>
          <cell r="B1319" t="str">
            <v xml:space="preserve">CONECTOR CURVO 90 GRAUS DE ALUMINIO, BITOLA 3", PARA ADAPTAR ENTRADA DE ELETRODUTO METALICO FLEXIVEL EM QUADROS                                                                                                                                                                                                                                                                                                                                                                                           </v>
          </cell>
          <cell r="C1319" t="str">
            <v xml:space="preserve">UN    </v>
          </cell>
        </row>
        <row r="1320">
          <cell r="A1320">
            <v>2520</v>
          </cell>
          <cell r="B1320" t="str">
            <v xml:space="preserve">CONECTOR CURVO 90 GRAUS DE ALUMINIO, BITOLA 4", PARA ADAPTAR ENTRADA DE ELETRODUTO METALICO FLEXIVEL EM QUADROS                                                                                                                                                                                                                                                                                                                                                                                           </v>
          </cell>
          <cell r="C1320" t="str">
            <v xml:space="preserve">UN    </v>
          </cell>
        </row>
        <row r="1321">
          <cell r="A1321">
            <v>1602</v>
          </cell>
          <cell r="B1321" t="str">
            <v xml:space="preserve">CONECTOR DE ALUMINIO TIPO PRENSA CABO, BITOLA 1 1/2", PARA CABOS DE DIAMETRO DE 37 A 40 MM                                                                                                                                                                                                                                                                                                                                                                                                                </v>
          </cell>
          <cell r="C1321" t="str">
            <v xml:space="preserve">UN    </v>
          </cell>
        </row>
        <row r="1322">
          <cell r="A1322">
            <v>1601</v>
          </cell>
          <cell r="B1322" t="str">
            <v xml:space="preserve">CONECTOR DE ALUMINIO TIPO PRENSA CABO, BITOLA 1 1/4", PARA CABOS DE DIAMETRO DE 31 A 34 MM                                                                                                                                                                                                                                                                                                                                                                                                                </v>
          </cell>
          <cell r="C1322" t="str">
            <v xml:space="preserve">UN    </v>
          </cell>
        </row>
        <row r="1323">
          <cell r="A1323">
            <v>1598</v>
          </cell>
          <cell r="B1323" t="str">
            <v xml:space="preserve">CONECTOR DE ALUMINIO TIPO PRENSA CABO, BITOLA 1/2", PARA CABOS DE DIAMETRO DE 12,5 A 15 MM                                                                                                                                                                                                                                                                                                                                                                                                                </v>
          </cell>
          <cell r="C1323" t="str">
            <v xml:space="preserve">UN    </v>
          </cell>
        </row>
        <row r="1324">
          <cell r="A1324">
            <v>1600</v>
          </cell>
          <cell r="B1324" t="str">
            <v xml:space="preserve">CONECTOR DE ALUMINIO TIPO PRENSA CABO, BITOLA 1", PARA CABOS DE DIAMETRO DE 22,5 A 25 MM                                                                                                                                                                                                                                                                                                                                                                                                                  </v>
          </cell>
          <cell r="C1324" t="str">
            <v xml:space="preserve">UN    </v>
          </cell>
        </row>
        <row r="1325">
          <cell r="A1325">
            <v>1603</v>
          </cell>
          <cell r="B1325" t="str">
            <v xml:space="preserve">CONECTOR DE ALUMINIO TIPO PRENSA CABO, BITOLA 2", PARA CABOS DE DIAMETRO DE 47,5 A 50 MM                                                                                                                                                                                                                                                                                                                                                                                                                  </v>
          </cell>
          <cell r="C1325" t="str">
            <v xml:space="preserve">UN    </v>
          </cell>
        </row>
        <row r="1326">
          <cell r="A1326">
            <v>1599</v>
          </cell>
          <cell r="B1326" t="str">
            <v xml:space="preserve">CONECTOR DE ALUMINIO TIPO PRENSA CABO, BITOLA 3/4", PARA CABOS DE DIAMETRO DE 17,5 A 20 MM                                                                                                                                                                                                                                                                                                                                                                                                                </v>
          </cell>
          <cell r="C1326" t="str">
            <v xml:space="preserve">UN    </v>
          </cell>
        </row>
        <row r="1327">
          <cell r="A1327">
            <v>1597</v>
          </cell>
          <cell r="B1327" t="str">
            <v xml:space="preserve">CONECTOR DE ALUMINIO TIPO PRENSA CABO, BITOLA 3/8", PARA CABOS DE DIAMETRO DE 9 A 10 MM                                                                                                                                                                                                                                                                                                                                                                                                                   </v>
          </cell>
          <cell r="C1327" t="str">
            <v xml:space="preserve">UN    </v>
          </cell>
        </row>
        <row r="1328">
          <cell r="A1328">
            <v>39602</v>
          </cell>
          <cell r="B1328" t="str">
            <v xml:space="preserve">CONECTOR MACHO RJ 45, CATEGORIA 5 E (CAT 5E) PARA CABOS                                                                                                                                                                                                                                                                                                                                                                                                                                                   </v>
          </cell>
          <cell r="C1328" t="str">
            <v xml:space="preserve">UN    </v>
          </cell>
        </row>
        <row r="1329">
          <cell r="A1329">
            <v>39603</v>
          </cell>
          <cell r="B1329" t="str">
            <v xml:space="preserve">CONECTOR MACHO RJ 45, CATEGORIA 6 (CAT 6) PARA CABOS                                                                                                                                                                                                                                                                                                                                                                                                                                                      </v>
          </cell>
          <cell r="C1329" t="str">
            <v xml:space="preserve">UN    </v>
          </cell>
        </row>
        <row r="1330">
          <cell r="A1330">
            <v>11821</v>
          </cell>
          <cell r="B1330" t="str">
            <v xml:space="preserve">CONECTOR METALICO TIPO PARAFUSO FENDIDO (SPLIT BOLT), COM SEPARADOR DE CABOS BIMETALICOS, PARA CABOS ATE 25 MM2                                                                                                                                                                                                                                                                                                                                                                                           </v>
          </cell>
          <cell r="C1330" t="str">
            <v xml:space="preserve">UN    </v>
          </cell>
        </row>
        <row r="1331">
          <cell r="A1331">
            <v>1562</v>
          </cell>
          <cell r="B1331" t="str">
            <v xml:space="preserve">CONECTOR METALICO TIPO PARAFUSO FENDIDO (SPLIT BOLT), COM SEPARADOR DE CABOS BIMETALICOS, PARA CABOS ATE 50 MM2                                                                                                                                                                                                                                                                                                                                                                                           </v>
          </cell>
          <cell r="C1331" t="str">
            <v xml:space="preserve">UN    </v>
          </cell>
        </row>
        <row r="1332">
          <cell r="A1332">
            <v>1563</v>
          </cell>
          <cell r="B1332" t="str">
            <v xml:space="preserve">CONECTOR METALICO TIPO PARAFUSO FENDIDO (SPLIT BOLT), COM SEPARADOR DE CABOS BIMETALICOS, PARA CABOS ATE 70 MM2                                                                                                                                                                                                                                                                                                                                                                                           </v>
          </cell>
          <cell r="C1332" t="str">
            <v xml:space="preserve">UN    </v>
          </cell>
        </row>
        <row r="1333">
          <cell r="A1333">
            <v>11856</v>
          </cell>
          <cell r="B1333" t="str">
            <v xml:space="preserve">CONECTOR METALICO TIPO PARAFUSO FENDIDO (SPLIT BOLT), PARA CABOS ATE 10 MM2                                                                                                                                                                                                                                                                                                                                                                                                                               </v>
          </cell>
          <cell r="C1333" t="str">
            <v xml:space="preserve">UN    </v>
          </cell>
        </row>
        <row r="1334">
          <cell r="A1334">
            <v>11857</v>
          </cell>
          <cell r="B1334" t="str">
            <v xml:space="preserve">CONECTOR METALICO TIPO PARAFUSO FENDIDO (SPLIT BOLT), PARA CABOS ATE 120 MM2                                                                                                                                                                                                                                                                                                                                                                                                                              </v>
          </cell>
          <cell r="C1334" t="str">
            <v xml:space="preserve">UN    </v>
          </cell>
        </row>
        <row r="1335">
          <cell r="A1335">
            <v>11858</v>
          </cell>
          <cell r="B1335" t="str">
            <v xml:space="preserve">CONECTOR METALICO TIPO PARAFUSO FENDIDO (SPLIT BOLT), PARA CABOS ATE 150 MM2                                                                                                                                                                                                                                                                                                                                                                                                                              </v>
          </cell>
          <cell r="C1335" t="str">
            <v xml:space="preserve">UN    </v>
          </cell>
        </row>
        <row r="1336">
          <cell r="A1336">
            <v>1539</v>
          </cell>
          <cell r="B1336" t="str">
            <v xml:space="preserve">CONECTOR METALICO TIPO PARAFUSO FENDIDO (SPLIT BOLT), PARA CABOS ATE 16 MM2                                                                                                                                                                                                                                                                                                                                                                                                                               </v>
          </cell>
          <cell r="C1336" t="str">
            <v xml:space="preserve">UN    </v>
          </cell>
        </row>
        <row r="1337">
          <cell r="A1337">
            <v>11859</v>
          </cell>
          <cell r="B1337" t="str">
            <v xml:space="preserve">CONECTOR METALICO TIPO PARAFUSO FENDIDO (SPLIT BOLT), PARA CABOS ATE 185 MM2                                                                                                                                                                                                                                                                                                                                                                                                                              </v>
          </cell>
          <cell r="C1337" t="str">
            <v xml:space="preserve">UN    </v>
          </cell>
        </row>
        <row r="1338">
          <cell r="A1338">
            <v>1550</v>
          </cell>
          <cell r="B1338" t="str">
            <v xml:space="preserve">CONECTOR METALICO TIPO PARAFUSO FENDIDO (SPLIT BOLT), PARA CABOS ATE 25 MM2                                                                                                                                                                                                                                                                                                                                                                                                                               </v>
          </cell>
          <cell r="C1338" t="str">
            <v xml:space="preserve">UN    </v>
          </cell>
        </row>
        <row r="1339">
          <cell r="A1339">
            <v>11854</v>
          </cell>
          <cell r="B1339" t="str">
            <v xml:space="preserve">CONECTOR METALICO TIPO PARAFUSO FENDIDO (SPLIT BOLT), PARA CABOS ATE 35 MM2                                                                                                                                                                                                                                                                                                                                                                                                                               </v>
          </cell>
          <cell r="C1339" t="str">
            <v xml:space="preserve">UN    </v>
          </cell>
        </row>
        <row r="1340">
          <cell r="A1340">
            <v>11862</v>
          </cell>
          <cell r="B1340" t="str">
            <v xml:space="preserve">CONECTOR METALICO TIPO PARAFUSO FENDIDO (SPLIT BOLT), PARA CABOS ATE 50 MM2                                                                                                                                                                                                                                                                                                                                                                                                                               </v>
          </cell>
          <cell r="C1340" t="str">
            <v xml:space="preserve">UN    </v>
          </cell>
        </row>
        <row r="1341">
          <cell r="A1341">
            <v>11863</v>
          </cell>
          <cell r="B1341" t="str">
            <v xml:space="preserve">CONECTOR METALICO TIPO PARAFUSO FENDIDO (SPLIT BOLT), PARA CABOS ATE 6 MM2                                                                                                                                                                                                                                                                                                                                                                                                                                </v>
          </cell>
          <cell r="C1341" t="str">
            <v xml:space="preserve">UN    </v>
          </cell>
        </row>
        <row r="1342">
          <cell r="A1342">
            <v>11855</v>
          </cell>
          <cell r="B1342" t="str">
            <v xml:space="preserve">CONECTOR METALICO TIPO PARAFUSO FENDIDO (SPLIT BOLT), PARA CABOS ATE 70 MM2                                                                                                                                                                                                                                                                                                                                                                                                                               </v>
          </cell>
          <cell r="C1342" t="str">
            <v xml:space="preserve">UN    </v>
          </cell>
        </row>
        <row r="1343">
          <cell r="A1343">
            <v>11864</v>
          </cell>
          <cell r="B1343" t="str">
            <v xml:space="preserve">CONECTOR METALICO TIPO PARAFUSO FENDIDO (SPLIT BOLT), PARA CABOS ATE 95 MM2                                                                                                                                                                                                                                                                                                                                                                                                                               </v>
          </cell>
          <cell r="C1343" t="str">
            <v xml:space="preserve">UN    </v>
          </cell>
        </row>
        <row r="1344">
          <cell r="A1344">
            <v>2527</v>
          </cell>
          <cell r="B1344" t="str">
            <v xml:space="preserve">CONECTOR RETO DE ALUMINIO PARA ELETRODUTO DE 1 1/2", PARA ADAPTAR ENTRADA DE ELETRODUTO METALICO FLEXIVEL EM QUADROS                                                                                                                                                                                                                                                                                                                                                                                      </v>
          </cell>
          <cell r="C1344" t="str">
            <v xml:space="preserve">UN    </v>
          </cell>
        </row>
        <row r="1345">
          <cell r="A1345">
            <v>2526</v>
          </cell>
          <cell r="B1345" t="str">
            <v xml:space="preserve">CONECTOR RETO DE ALUMINIO PARA ELETRODUTO DE 1 1/4", PARA ADAPTAR ENTRADA DE ELETRODUTO METALICO FLEXIVEL EM QUADROS                                                                                                                                                                                                                                                                                                                                                                                      </v>
          </cell>
          <cell r="C1345" t="str">
            <v xml:space="preserve">UN    </v>
          </cell>
        </row>
        <row r="1346">
          <cell r="A1346">
            <v>2487</v>
          </cell>
          <cell r="B1346" t="str">
            <v xml:space="preserve">CONECTOR RETO DE ALUMINIO PARA ELETRODUTO DE 1/2", PARA ADAPTAR ENTRADA DE ELETRODUTO METALICO FLEXIVEL EM QUADROS                                                                                                                                                                                                                                                                                                                                                                                        </v>
          </cell>
          <cell r="C1346" t="str">
            <v xml:space="preserve">UN    </v>
          </cell>
        </row>
        <row r="1347">
          <cell r="A1347">
            <v>2483</v>
          </cell>
          <cell r="B1347" t="str">
            <v xml:space="preserve">CONECTOR RETO DE ALUMINIO PARA ELETRODUTO DE 1", PARA ADAPTAR ENTRADA DE ELETRODUTO METALICO FLEXIVEL EM QUADROS                                                                                                                                                                                                                                                                                                                                                                                          </v>
          </cell>
          <cell r="C1347" t="str">
            <v xml:space="preserve">UN    </v>
          </cell>
        </row>
        <row r="1348">
          <cell r="A1348">
            <v>2528</v>
          </cell>
          <cell r="B1348" t="str">
            <v xml:space="preserve">CONECTOR RETO DE ALUMINIO PARA ELETRODUTO DE 2 1/2", PARA ADAPTAR ENTRADA DE ELETRODUTO METALICO FLEXIVEL EM QUADROS                                                                                                                                                                                                                                                                                                                                                                                      </v>
          </cell>
          <cell r="C1348" t="str">
            <v xml:space="preserve">UN    </v>
          </cell>
        </row>
        <row r="1349">
          <cell r="A1349">
            <v>2489</v>
          </cell>
          <cell r="B1349" t="str">
            <v xml:space="preserve">CONECTOR RETO DE ALUMINIO PARA ELETRODUTO DE 2", PARA ADAPTAR ENTRADA DE ELETRODUTO METALICO FLEXIVEL EM QUADROS                                                                                                                                                                                                                                                                                                                                                                                          </v>
          </cell>
          <cell r="C1349" t="str">
            <v xml:space="preserve">UN    </v>
          </cell>
        </row>
        <row r="1350">
          <cell r="A1350">
            <v>2488</v>
          </cell>
          <cell r="B1350" t="str">
            <v xml:space="preserve">CONECTOR RETO DE ALUMINIO PARA ELETRODUTO DE 3/4", PARA ADAPTAR ENTRADA DE ELETRODUTO METALICO FLEXIVEL EM QUADROS                                                                                                                                                                                                                                                                                                                                                                                        </v>
          </cell>
          <cell r="C1350" t="str">
            <v xml:space="preserve">UN    </v>
          </cell>
        </row>
        <row r="1351">
          <cell r="A1351">
            <v>2484</v>
          </cell>
          <cell r="B1351" t="str">
            <v xml:space="preserve">CONECTOR RETO DE ALUMINIO PARA ELETRODUTO DE 3", PARA ADAPTAR ENTRADA DE ELETRODUTO METALICO FLEXIVEL EM QUADROS                                                                                                                                                                                                                                                                                                                                                                                          </v>
          </cell>
          <cell r="C1351" t="str">
            <v xml:space="preserve">UN    </v>
          </cell>
        </row>
        <row r="1352">
          <cell r="A1352">
            <v>2485</v>
          </cell>
          <cell r="B1352" t="str">
            <v xml:space="preserve">CONECTOR RETO DE ALUMINIO PARA ELETRODUTO DE 4", PARA ADAPTAR ENTRADA DE ELETRODUTO METALICO FLEXIVEL EM QUADROS                                                                                                                                                                                                                                                                                                                                                                                          </v>
          </cell>
          <cell r="C1352" t="str">
            <v xml:space="preserve">UN    </v>
          </cell>
        </row>
        <row r="1353">
          <cell r="A1353">
            <v>39279</v>
          </cell>
          <cell r="B1353" t="str">
            <v xml:space="preserve">CONECTOR/ADAPTADOR FIXO, ROSCA FEMEA, EM PLASTICO, DN 16 MM X 1/2", PARA CONEXAO COM CRIMPAGEM, EM TUBO PEX PARA INST. AGUA QUENTE/FRIA                                                                                                                                                                                                                                                                                                                                                                   </v>
          </cell>
          <cell r="C1353" t="str">
            <v xml:space="preserve">UN    </v>
          </cell>
        </row>
        <row r="1354">
          <cell r="A1354">
            <v>39280</v>
          </cell>
          <cell r="B1354" t="str">
            <v xml:space="preserve">CONECTOR/ADAPTADOR FIXO, ROSCA FEMEA, EM PLASTICO, DN 20 MM X 1/2", PARA CONEXAO COM CRIMPAGEM, EM TUBO PEX PARA INST. AGUA QUENTE/FRIA                                                                                                                                                                                                                                                                                                                                                                   </v>
          </cell>
          <cell r="C1354" t="str">
            <v xml:space="preserve">UN    </v>
          </cell>
        </row>
        <row r="1355">
          <cell r="A1355">
            <v>39281</v>
          </cell>
          <cell r="B1355" t="str">
            <v xml:space="preserve">CONECTOR/ADAPTADOR FIXO, ROSCA FEMEA, EM PLASTICO, DN 20 MM X 3/4", PARA CONEXAO COM CRIMPAGEM, EM TUBO PEX PARA INST. AGUA QUENTE/FRIA                                                                                                                                                                                                                                                                                                                                                                   </v>
          </cell>
          <cell r="C1355" t="str">
            <v xml:space="preserve">UN    </v>
          </cell>
        </row>
        <row r="1356">
          <cell r="A1356">
            <v>39282</v>
          </cell>
          <cell r="B1356" t="str">
            <v xml:space="preserve">CONECTOR/ADAPTADOR FIXO, ROSCA FEMEA, EM PLASTICO, DN 25 MM X 3/4", PARA CONEXAO COM CRIMPAGEM, EM TUBO PEX PARA INST. AGUA QUENTE/FRIA                                                                                                                                                                                                                                                                                                                                                                   </v>
          </cell>
          <cell r="C1356" t="str">
            <v xml:space="preserve">UN    </v>
          </cell>
        </row>
        <row r="1357">
          <cell r="A1357">
            <v>38844</v>
          </cell>
          <cell r="B1357" t="str">
            <v xml:space="preserve">CONECTOR/ADAPTADOR FIXO, ROSCA FEMEA, METALICA, COM ANEL DESLIZANTE, DN 16 MM X 1/2", PARA TUBO PEX PARA INST. AGUA QUENTE/FRIA                                                                                                                                                                                                                                                                                                                                                                           </v>
          </cell>
          <cell r="C1357" t="str">
            <v xml:space="preserve">UN    </v>
          </cell>
        </row>
        <row r="1358">
          <cell r="A1358">
            <v>38846</v>
          </cell>
          <cell r="B1358" t="str">
            <v xml:space="preserve">CONECTOR/ADAPTADOR FIXO, ROSCA FEMEA, METALICA, COM ANEL DESLIZANTE, DN 20 MM X 1/2", PARA TUBO PEX PARA INST. AGUA QUENTE/FRIA                                                                                                                                                                                                                                                                                                                                                                           </v>
          </cell>
          <cell r="C1358" t="str">
            <v xml:space="preserve">UN    </v>
          </cell>
        </row>
        <row r="1359">
          <cell r="A1359">
            <v>38847</v>
          </cell>
          <cell r="B1359" t="str">
            <v xml:space="preserve">CONECTOR/ADAPTADOR FIXO, ROSCA FEMEA, METALICA, COM ANEL DESLIZANTE, DN 20 MM X 3/4", PARA TUBO PEX PARA INST. AGUA QUENTE/FRIA                                                                                                                                                                                                                                                                                                                                                                           </v>
          </cell>
          <cell r="C1359" t="str">
            <v xml:space="preserve">UN    </v>
          </cell>
        </row>
        <row r="1360">
          <cell r="A1360">
            <v>38850</v>
          </cell>
          <cell r="B1360" t="str">
            <v xml:space="preserve">CONECTOR/ADAPTADOR FIXO, ROSCA FEMEA, METALICA, COM ANEL DESLIZANTE, DN 25 MM X 1", PARA TUBO PEX PARA INST. AGUA QUENTE/FRIA                                                                                                                                                                                                                                                                                                                                                                             </v>
          </cell>
          <cell r="C1360" t="str">
            <v xml:space="preserve">UN    </v>
          </cell>
        </row>
        <row r="1361">
          <cell r="A1361">
            <v>38848</v>
          </cell>
          <cell r="B1361" t="str">
            <v xml:space="preserve">CONECTOR/ADAPTADOR FIXO, ROSCA FEMEA, METALICA, COM ANEL DESLIZANTE, DN 25 MM X 3/4", PARA TUBO PEX PARA INST. AGUA QUENTE/FRIA                                                                                                                                                                                                                                                                                                                                                                           </v>
          </cell>
          <cell r="C1361" t="str">
            <v xml:space="preserve">UN    </v>
          </cell>
        </row>
        <row r="1362">
          <cell r="A1362">
            <v>38851</v>
          </cell>
          <cell r="B1362" t="str">
            <v xml:space="preserve">CONECTOR/ADAPTADOR FIXO, ROSCA FEMEA, METALICA, COM ANEL DESLIZANTE, DN 32 MM X 1", PARA TUBO PEX PARA INST. AGUA QUENTE/FRIA                                                                                                                                                                                                                                                                                                                                                                             </v>
          </cell>
          <cell r="C1362" t="str">
            <v xml:space="preserve">UN    </v>
          </cell>
        </row>
        <row r="1363">
          <cell r="A1363">
            <v>38854</v>
          </cell>
          <cell r="B1363" t="str">
            <v xml:space="preserve">CONECTOR/ADAPTADOR MOVEL, ROSCA FEMEA, METALICA, COM ANEL DESLIZANTE, DN 16 MM X 3/4", PARA TUBO PEX PARA INST. AGUA QUENTE/FRIA                                                                                                                                                                                                                                                                                                                                                                          </v>
          </cell>
          <cell r="C1363" t="str">
            <v xml:space="preserve">UN    </v>
          </cell>
        </row>
        <row r="1364">
          <cell r="A1364">
            <v>44247</v>
          </cell>
          <cell r="B1364" t="str">
            <v xml:space="preserve">CONECTOR, CPVC, SOLDAVEL, 114 MM X 4"â, PARA AGUA QUENTE                                                                                                                                                                                                                                                                                                                                                                                                                                                </v>
          </cell>
          <cell r="C1364" t="str">
            <v xml:space="preserve">UN    </v>
          </cell>
        </row>
        <row r="1365">
          <cell r="A1365">
            <v>38005</v>
          </cell>
          <cell r="B1365" t="str">
            <v xml:space="preserve">CONECTOR, CPVC, SOLDAVEL, 15 MM X 1/2", PARA AGUA QUENTE                                                                                                                                                                                                                                                                                                                                                                                                                                                  </v>
          </cell>
          <cell r="C1365" t="str">
            <v xml:space="preserve">UN    </v>
          </cell>
        </row>
        <row r="1366">
          <cell r="A1366">
            <v>38006</v>
          </cell>
          <cell r="B1366" t="str">
            <v xml:space="preserve">CONECTOR, CPVC, SOLDAVEL, 22 MM X 1/2", PARA AGUA QUENTE                                                                                                                                                                                                                                                                                                                                                                                                                                                  </v>
          </cell>
          <cell r="C1366" t="str">
            <v xml:space="preserve">UN    </v>
          </cell>
        </row>
        <row r="1367">
          <cell r="A1367">
            <v>38428</v>
          </cell>
          <cell r="B1367" t="str">
            <v xml:space="preserve">CONECTOR, CPVC, SOLDAVEL, 22 MM X 3/4", PARA AGUA QUENTE                                                                                                                                                                                                                                                                                                                                                                                                                                                  </v>
          </cell>
          <cell r="C1367" t="str">
            <v xml:space="preserve">UN    </v>
          </cell>
        </row>
        <row r="1368">
          <cell r="A1368">
            <v>38007</v>
          </cell>
          <cell r="B1368" t="str">
            <v xml:space="preserve">CONECTOR, CPVC, SOLDAVEL, 28 MM X 1", PARA AGUA QUENTE                                                                                                                                                                                                                                                                                                                                                                                                                                                    </v>
          </cell>
          <cell r="C1368" t="str">
            <v xml:space="preserve">UN    </v>
          </cell>
        </row>
        <row r="1369">
          <cell r="A1369">
            <v>38008</v>
          </cell>
          <cell r="B1369" t="str">
            <v xml:space="preserve">CONECTOR, CPVC, SOLDAVEL, 35 MM X 1 1/4", PARA AGUA QUENTE                                                                                                                                                                                                                                                                                                                                                                                                                                                </v>
          </cell>
          <cell r="C1369" t="str">
            <v xml:space="preserve">UN    </v>
          </cell>
        </row>
        <row r="1370">
          <cell r="A1370">
            <v>38009</v>
          </cell>
          <cell r="B1370" t="str">
            <v xml:space="preserve">CONECTOR, CPVC, SOLDAVEL, 42 MM X 1 1/2", PARA AGUA QUENTE                                                                                                                                                                                                                                                                                                                                                                                                                                                </v>
          </cell>
          <cell r="C1370" t="str">
            <v xml:space="preserve">UN    </v>
          </cell>
        </row>
        <row r="1371">
          <cell r="A1371">
            <v>44248</v>
          </cell>
          <cell r="B1371" t="str">
            <v xml:space="preserve">CONECTOR, CPVC, SOLDAVEL, 54 MM X 2"â, PARA AGUA QUENTE                                                                                                                                                                                                                                                                                                                                                                                                                                                 </v>
          </cell>
          <cell r="C1371" t="str">
            <v xml:space="preserve">UN    </v>
          </cell>
        </row>
        <row r="1372">
          <cell r="A1372">
            <v>44249</v>
          </cell>
          <cell r="B1372" t="str">
            <v xml:space="preserve">CONECTOR, CPVC, SOLDAVEL, 73 MM X 2 1/2"â, PARA AGUA QUENTE                                                                                                                                                                                                                                                                                                                                                                                                                                             </v>
          </cell>
          <cell r="C1372" t="str">
            <v xml:space="preserve">UN    </v>
          </cell>
        </row>
        <row r="1373">
          <cell r="A1373">
            <v>44250</v>
          </cell>
          <cell r="B1373" t="str">
            <v xml:space="preserve">CONECTOR, CPVC, SOLDAVEL, 89 MM X 3"â, PARA AGUA QUENTE                                                                                                                                                                                                                                                                                                                                                                                                                                                 </v>
          </cell>
          <cell r="C1373" t="str">
            <v xml:space="preserve">UN    </v>
          </cell>
        </row>
        <row r="1374">
          <cell r="A1374">
            <v>3104</v>
          </cell>
          <cell r="B1374" t="str">
            <v xml:space="preserve">CONJ. DE FERRAGENS PARA PORTA DE VIDRO TEMPERADO, EM ZAMAC CROMADO, CONTEMPLANDO DOBRADICA INF., DOBRADICA SUP., PIVO PARA DOBRADICA INF., PIVO PARA DOBRADICA SUP., FECHADURA CENTRAL EM ZAMC. CROMADO, CONTRA FECHADURA DE PRESSAO                                                                                                                                                                                                                                                                      </v>
          </cell>
          <cell r="C1374" t="str">
            <v xml:space="preserve">CJ    </v>
          </cell>
        </row>
        <row r="1375">
          <cell r="A1375">
            <v>1607</v>
          </cell>
          <cell r="B1375" t="str">
            <v xml:space="preserve">CONJUNTO ARRUELAS DE VEDACAO 5/16" PARA TELHA FIBROCIMENTO (UMA ARRUELA METALICA E UMA ARRUELA PVC - CONICAS)                                                                                                                                                                                                                                                                                                                                                                                             </v>
          </cell>
          <cell r="C1375" t="str">
            <v xml:space="preserve">CJ    </v>
          </cell>
        </row>
        <row r="1376">
          <cell r="A1376">
            <v>38169</v>
          </cell>
          <cell r="B1376" t="str">
            <v xml:space="preserve">CONJUNTO DE FERRAGENS PIVO, PARA PORTA PIVOTANTE DE ATE 100 KG, REGULAVEL COM ESFERA , CROMADO - SUPERIOR E INFERIOR - COMPLETO                                                                                                                                                                                                                                                                                                                                                                           </v>
          </cell>
          <cell r="C1376" t="str">
            <v xml:space="preserve">CJ    </v>
          </cell>
        </row>
        <row r="1377">
          <cell r="A1377">
            <v>6142</v>
          </cell>
          <cell r="B1377" t="str">
            <v xml:space="preserve">CONJUNTO DE LIGACAO PARA BACIA SANITARIA AJUSTAVEL, EM PLASTICO BRANCO, COM TUBO, CANOPLA E ESPUDE                                                                                                                                                                                                                                                                                                                                                                                                        </v>
          </cell>
          <cell r="C1377" t="str">
            <v xml:space="preserve">UN    </v>
          </cell>
        </row>
        <row r="1378">
          <cell r="A1378">
            <v>11686</v>
          </cell>
          <cell r="B1378" t="str">
            <v xml:space="preserve">CONJUNTO DE LIGACAO PARA BACIA SANITARIA EM PLASTICO BRANCO COM TUBO, CANOPLA E ANEL DE EXPANSAO (TUBO 1.1/2 '' X 20 CM)                                                                                                                                                                                                                                                                                                                                                                                  </v>
          </cell>
          <cell r="C1378" t="str">
            <v xml:space="preserve">UN    </v>
          </cell>
        </row>
        <row r="1379">
          <cell r="A1379">
            <v>37598</v>
          </cell>
          <cell r="B1379" t="str">
            <v xml:space="preserve">CONJUNTO MONTADO ESTOPIM COM ESPOLETA COMUM NUMERO 8, COM CABECA ACENDEDORA, 1,5 M                                                                                                                                                                                                                                                                                                                                                                                                                        </v>
          </cell>
          <cell r="C1379" t="str">
            <v xml:space="preserve">UN    </v>
          </cell>
        </row>
        <row r="1380">
          <cell r="A1380">
            <v>25398</v>
          </cell>
          <cell r="B1380" t="str">
            <v xml:space="preserve">CONJUNTO PARA FUTSAL COM PAR DE TRAVES OFICIAIS DE 3,00 X 2,00 M EM TUBO DE ACO GALVANIZADO 3" COM REQUADROS EM TUBO DE 1", PINTURA EM PRIMER COM TINTA ESMALTE SINTETICO E REDES DE POLIETILENO FIO 4 MM                                                                                                                                                                                                                                                                                                 </v>
          </cell>
          <cell r="C1380" t="str">
            <v xml:space="preserve">UN    </v>
          </cell>
        </row>
        <row r="1381">
          <cell r="A1381">
            <v>25399</v>
          </cell>
          <cell r="B1381" t="str">
            <v xml:space="preserve">CONJUNTO PARA QUADRA DE  VOLEI COM POSTES EM TUBO DE ACO GALVANIZADO 3", H = *255* CM, PINTURA EM TINTA ESMALTE SINTETICO, REDE DE NYLON COM 2 MM, MALHA 10 X 10 CM E ANTENAS OFICIAIS EM FIBRA DE VIDRO                                                                                                                                                                                                                                                                                                  </v>
          </cell>
          <cell r="C1381" t="str">
            <v xml:space="preserve">UN    </v>
          </cell>
        </row>
        <row r="1382">
          <cell r="A1382">
            <v>43440</v>
          </cell>
          <cell r="B1382" t="str">
            <v xml:space="preserve">CONJUNTO PRE-MOLDADO COMPOSTO POR GRELHA (0,99 X 0,45 M), QUADRO (1,10 X 0,52 M) E CANTONEIRA (1,10 X 0,35 M), EM CONCRETO ARMADO, COM FCK DE 21 MPA                                                                                                                                                                                                                                                                                                                                                      </v>
          </cell>
          <cell r="C1382" t="str">
            <v xml:space="preserve">UN    </v>
          </cell>
        </row>
        <row r="1383">
          <cell r="A1383">
            <v>10667</v>
          </cell>
          <cell r="B1383" t="str">
            <v xml:space="preserve">CONTAINER ALMOXARIFADO, DE *2,40* X *6,00* M, PADRAO SIMPLES, SEM REVESTIMENTO E SEM DIVISORIAS INTERNOS E SEM SANITARIO, PARA USO EM CANTEIRO DE OBRAS                                                                                                                                                                                                                                                                                                                                                   </v>
          </cell>
          <cell r="C1383" t="str">
            <v xml:space="preserve">UN    </v>
          </cell>
        </row>
        <row r="1384">
          <cell r="A1384">
            <v>1613</v>
          </cell>
          <cell r="B1384" t="str">
            <v xml:space="preserve">CONTATOR TRIPOLAR, CORRENTE DE *110* A, TENSAO NOMINAL DE *500* V, CATEGORIA AC-2 E AC-3                                                                                                                                                                                                                                                                                                                                                                                                                  </v>
          </cell>
          <cell r="C1384" t="str">
            <v xml:space="preserve">UN    </v>
          </cell>
        </row>
        <row r="1385">
          <cell r="A1385">
            <v>1626</v>
          </cell>
          <cell r="B1385" t="str">
            <v xml:space="preserve">CONTATOR TRIPOLAR, CORRENTE DE *185* A, TENSAO NOMINAL DE *500* V, CATEGORIA AC-2 E AC-3                                                                                                                                                                                                                                                                                                                                                                                                                  </v>
          </cell>
          <cell r="C1385" t="str">
            <v xml:space="preserve">UN    </v>
          </cell>
        </row>
        <row r="1386">
          <cell r="A1386">
            <v>1625</v>
          </cell>
          <cell r="B1386" t="str">
            <v xml:space="preserve">CONTATOR TRIPOLAR, CORRENTE DE *22* A, TENSAO NOMINAL DE *500* V, CATEGORIA AC-2 E AC-3                                                                                                                                                                                                                                                                                                                                                                                                                   </v>
          </cell>
          <cell r="C1386" t="str">
            <v xml:space="preserve">UN    </v>
          </cell>
        </row>
        <row r="1387">
          <cell r="A1387">
            <v>1622</v>
          </cell>
          <cell r="B1387" t="str">
            <v xml:space="preserve">CONTATOR TRIPOLAR, CORRENTE DE *265* A, TENSAO NOMINAL DE *500* V, CATEGORIA AC-2 E AC-3                                                                                                                                                                                                                                                                                                                                                                                                                  </v>
          </cell>
          <cell r="C1387" t="str">
            <v xml:space="preserve">UN    </v>
          </cell>
        </row>
        <row r="1388">
          <cell r="A1388">
            <v>1620</v>
          </cell>
          <cell r="B1388" t="str">
            <v xml:space="preserve">CONTATOR TRIPOLAR, CORRENTE DE *38* A, TENSAO NOMINAL DE *500* V, CATEGORIA AC-2 E AC-3                                                                                                                                                                                                                                                                                                                                                                                                                   </v>
          </cell>
          <cell r="C1388" t="str">
            <v xml:space="preserve">UN    </v>
          </cell>
        </row>
        <row r="1389">
          <cell r="A1389">
            <v>1629</v>
          </cell>
          <cell r="B1389" t="str">
            <v xml:space="preserve">CONTATOR TRIPOLAR, CORRENTE DE *500* A, TENSAO NOMINAL DE *500* V, CATEGORIA AC-2 E AC-3                                                                                                                                                                                                                                                                                                                                                                                                                  </v>
          </cell>
          <cell r="C1389" t="str">
            <v xml:space="preserve">UN    </v>
          </cell>
        </row>
        <row r="1390">
          <cell r="A1390">
            <v>1627</v>
          </cell>
          <cell r="B1390" t="str">
            <v xml:space="preserve">CONTATOR TRIPOLAR, CORRENTE DE *65* A, TENSAO NOMINAL DE *500* V, CATEGORIA AC-2 E AC-3                                                                                                                                                                                                                                                                                                                                                                                                                   </v>
          </cell>
          <cell r="C1390" t="str">
            <v xml:space="preserve">UN    </v>
          </cell>
        </row>
        <row r="1391">
          <cell r="A1391">
            <v>1623</v>
          </cell>
          <cell r="B1391" t="str">
            <v xml:space="preserve">CONTATOR TRIPOLAR, CORRENTE DE 12 A, TENSAO NOMINAL DE *500* V, CATEGORIA AC-2 E AC-3                                                                                                                                                                                                                                                                                                                                                                                                                     </v>
          </cell>
          <cell r="C1391" t="str">
            <v xml:space="preserve">UN    </v>
          </cell>
        </row>
        <row r="1392">
          <cell r="A1392">
            <v>1619</v>
          </cell>
          <cell r="B1392" t="str">
            <v xml:space="preserve">CONTATOR TRIPOLAR, CORRENTE DE 25 A, TENSAO NOMINAL DE *500* V, CATEGORIA AC-2 E AC-3                                                                                                                                                                                                                                                                                                                                                                                                                     </v>
          </cell>
          <cell r="C1392" t="str">
            <v xml:space="preserve">UN    </v>
          </cell>
        </row>
        <row r="1393">
          <cell r="A1393">
            <v>1630</v>
          </cell>
          <cell r="B1393" t="str">
            <v xml:space="preserve">CONTATOR TRIPOLAR, CORRENTE DE 250 A, TENSAO NOMINAL DE *500* V, PARA ACIONAMENTO DE CAPACITORES                                                                                                                                                                                                                                                                                                                                                                                                          </v>
          </cell>
          <cell r="C1393" t="str">
            <v xml:space="preserve">UN    </v>
          </cell>
        </row>
        <row r="1394">
          <cell r="A1394">
            <v>1616</v>
          </cell>
          <cell r="B1394" t="str">
            <v xml:space="preserve">CONTATOR TRIPOLAR, CORRENTE DE 300 A, TENSAO NOMINAL DE *500* V, CATEGORIA AC-2 E AC-3                                                                                                                                                                                                                                                                                                                                                                                                                    </v>
          </cell>
          <cell r="C1394" t="str">
            <v xml:space="preserve">UN    </v>
          </cell>
        </row>
        <row r="1395">
          <cell r="A1395">
            <v>1614</v>
          </cell>
          <cell r="B1395" t="str">
            <v xml:space="preserve">CONTATOR TRIPOLAR, CORRENTE DE 32 A, TENSAO NOMINAL DE *500* V, CATEGORIA AC-2 E AC-3                                                                                                                                                                                                                                                                                                                                                                                                                     </v>
          </cell>
          <cell r="C1395" t="str">
            <v xml:space="preserve">UN    </v>
          </cell>
        </row>
        <row r="1396">
          <cell r="A1396">
            <v>1617</v>
          </cell>
          <cell r="B1396" t="str">
            <v xml:space="preserve">CONTATOR TRIPOLAR, CORRENTE DE 400 A, TENSAO NOMINAL DE *500* V, CATEGORIA AC-2 E AC-3                                                                                                                                                                                                                                                                                                                                                                                                                    </v>
          </cell>
          <cell r="C1396" t="str">
            <v xml:space="preserve">UN    </v>
          </cell>
        </row>
        <row r="1397">
          <cell r="A1397">
            <v>1621</v>
          </cell>
          <cell r="B1397" t="str">
            <v xml:space="preserve">CONTATOR TRIPOLAR, CORRENTE DE 45 A, TENSAO NOMINAL DE *500* V, CATEGORIA AC-2 E AC-3                                                                                                                                                                                                                                                                                                                                                                                                                     </v>
          </cell>
          <cell r="C1397" t="str">
            <v xml:space="preserve">UN    </v>
          </cell>
        </row>
        <row r="1398">
          <cell r="A1398">
            <v>1624</v>
          </cell>
          <cell r="B1398" t="str">
            <v xml:space="preserve">CONTATOR TRIPOLAR, CORRENTE DE 630 A, TENSAO NOMINAL DE *500* V, CATEGORIA AC-2 E AC-3                                                                                                                                                                                                                                                                                                                                                                                                                    </v>
          </cell>
          <cell r="C1398" t="str">
            <v xml:space="preserve">UN    </v>
          </cell>
        </row>
        <row r="1399">
          <cell r="A1399">
            <v>1615</v>
          </cell>
          <cell r="B1399" t="str">
            <v xml:space="preserve">CONTATOR TRIPOLAR, CORRENTE DE 75 A, TENSAO NOMINAL DE *500* V, CATEGORIA AC-2 E AC-3                                                                                                                                                                                                                                                                                                                                                                                                                     </v>
          </cell>
          <cell r="C1399" t="str">
            <v xml:space="preserve">UN    </v>
          </cell>
        </row>
        <row r="1400">
          <cell r="A1400">
            <v>1612</v>
          </cell>
          <cell r="B1400" t="str">
            <v xml:space="preserve">CONTATOR TRIPOLAR, CORRENTE DE 9 A, TENSAO NOMINAL DE *500* V, CATEGORIA AC-2 E AC-3                                                                                                                                                                                                                                                                                                                                                                                                                      </v>
          </cell>
          <cell r="C1400" t="str">
            <v xml:space="preserve">UN    </v>
          </cell>
        </row>
        <row r="1401">
          <cell r="A1401">
            <v>1618</v>
          </cell>
          <cell r="B1401" t="str">
            <v xml:space="preserve">CONTATOR TRIPOLAR, CORRENTE DE 95 A, TENSAO NOMINAL DE *500* V, CATEGORIA AC-2 E AC-3                                                                                                                                                                                                                                                                                                                                                                                                                     </v>
          </cell>
          <cell r="C1401" t="str">
            <v xml:space="preserve">UN    </v>
          </cell>
        </row>
        <row r="1402">
          <cell r="A1402">
            <v>14211</v>
          </cell>
          <cell r="B1402" t="str">
            <v xml:space="preserve">CONTRA-PORCA SEXTAVADA, DIAMETRO NOMINAL 1 3/8", ALTURA 35 MM                                                                                                                                                                                                                                                                                                                                                                                                                                             </v>
          </cell>
          <cell r="C1402" t="str">
            <v xml:space="preserve">UN    </v>
          </cell>
        </row>
        <row r="1403">
          <cell r="A1403">
            <v>43657</v>
          </cell>
          <cell r="B1403" t="str">
            <v xml:space="preserve">CONTRAMARCO DE ALUMINIO (PERFIL 25) PARA ESQUADRIAS, TIPO CONVENCIONAL / CADEIRINHA, 60 MM (CM-060), INCLUSO CONEXOES, GRAPAS E TRAVAMENTOS                                                                                                                                                                                                                                                                                                                                                               </v>
          </cell>
          <cell r="C1403" t="str">
            <v xml:space="preserve">M     </v>
          </cell>
        </row>
        <row r="1404">
          <cell r="A1404">
            <v>34500</v>
          </cell>
          <cell r="B1404" t="str">
            <v xml:space="preserve">COORDENADOR / GERENTE DE OBRA                                                                                                                                                                                                                                                                                                                                                                                                                                                                             </v>
          </cell>
          <cell r="C1404" t="str">
            <v xml:space="preserve">H     </v>
          </cell>
        </row>
        <row r="1405">
          <cell r="A1405">
            <v>40934</v>
          </cell>
          <cell r="B1405" t="str">
            <v xml:space="preserve">COORDENADOR / GERENTE DE OBRA (MENSALISTA)                                                                                                                                                                                                                                                                                                                                                                                                                                                                </v>
          </cell>
          <cell r="C1405" t="str">
            <v xml:space="preserve">MES   </v>
          </cell>
        </row>
        <row r="1406">
          <cell r="A1406">
            <v>38200</v>
          </cell>
          <cell r="B1406" t="str">
            <v xml:space="preserve">CORDA DE POLIAMIDA 12 MM TIPO BOMBEIRO, PARA TRABALHO EM ALTURA                                                                                                                                                                                                                                                                                                                                                                                                                                           </v>
          </cell>
          <cell r="C1406" t="str">
            <v xml:space="preserve">100M  </v>
          </cell>
        </row>
        <row r="1407">
          <cell r="A1407">
            <v>39269</v>
          </cell>
          <cell r="B1407" t="str">
            <v xml:space="preserve">CORDAO DE COBRE, FLEXIVEL, TORCIDO, CLASSE 4 OU 5, ISOLACAO EM PVC/D, 300 V, 2 CONDUTORES DE 0,5 MM2                                                                                                                                                                                                                                                                                                                                                                                                      </v>
          </cell>
          <cell r="C1407" t="str">
            <v xml:space="preserve">M     </v>
          </cell>
        </row>
        <row r="1408">
          <cell r="A1408">
            <v>11889</v>
          </cell>
          <cell r="B1408" t="str">
            <v xml:space="preserve">CORDAO DE COBRE, FLEXIVEL, TORCIDO, CLASSE 4 OU 5, ISOLACAO EM PVC/D, 300 V, 2 CONDUTORES DE 0,75 MM2                                                                                                                                                                                                                                                                                                                                                                                                     </v>
          </cell>
          <cell r="C1408" t="str">
            <v xml:space="preserve">M     </v>
          </cell>
        </row>
        <row r="1409">
          <cell r="A1409">
            <v>39270</v>
          </cell>
          <cell r="B1409" t="str">
            <v xml:space="preserve">CORDAO DE COBRE, FLEXIVEL, TORCIDO, CLASSE 4 OU 5, ISOLACAO EM PVC/D, 300 V, 2 CONDUTORES DE 1,0 MM2                                                                                                                                                                                                                                                                                                                                                                                                      </v>
          </cell>
          <cell r="C1409" t="str">
            <v xml:space="preserve">M     </v>
          </cell>
        </row>
        <row r="1410">
          <cell r="A1410">
            <v>11890</v>
          </cell>
          <cell r="B1410" t="str">
            <v xml:space="preserve">CORDAO DE COBRE, FLEXIVEL, TORCIDO, CLASSE 4 OU 5, ISOLACAO EM PVC/D, 300 V, 2 CONDUTORES DE 1,5 MM2                                                                                                                                                                                                                                                                                                                                                                                                      </v>
          </cell>
          <cell r="C1410" t="str">
            <v xml:space="preserve">M     </v>
          </cell>
        </row>
        <row r="1411">
          <cell r="A1411">
            <v>11891</v>
          </cell>
          <cell r="B1411" t="str">
            <v xml:space="preserve">CORDAO DE COBRE, FLEXIVEL, TORCIDO, CLASSE 4 OU 5, ISOLACAO EM PVC/D, 300 V, 2 CONDUTORES DE 2,5 MM2                                                                                                                                                                                                                                                                                                                                                                                                      </v>
          </cell>
          <cell r="C1411" t="str">
            <v xml:space="preserve">M     </v>
          </cell>
        </row>
        <row r="1412">
          <cell r="A1412">
            <v>11892</v>
          </cell>
          <cell r="B1412" t="str">
            <v xml:space="preserve">CORDAO DE COBRE, FLEXIVEL, TORCIDO, CLASSE 4 OU 5, ISOLACAO EM PVC/D, 300 V, 2 CONDUTORES DE 4 MM2                                                                                                                                                                                                                                                                                                                                                                                                        </v>
          </cell>
          <cell r="C1412" t="str">
            <v xml:space="preserve">M     </v>
          </cell>
        </row>
        <row r="1413">
          <cell r="A1413">
            <v>37601</v>
          </cell>
          <cell r="B1413" t="str">
            <v xml:space="preserve">CORDEL DETONANTE, NP 05 G/M                                                                                                                                                                                                                                                                                                                                                                                                                                                                               </v>
          </cell>
          <cell r="C1413" t="str">
            <v xml:space="preserve">M     </v>
          </cell>
        </row>
        <row r="1414">
          <cell r="A1414">
            <v>1634</v>
          </cell>
          <cell r="B1414" t="str">
            <v xml:space="preserve">CORDEL DETONANTE, NP 10 G/M                                                                                                                                                                                                                                                                                                                                                                                                                                                                               </v>
          </cell>
          <cell r="C1414" t="str">
            <v xml:space="preserve">M     </v>
          </cell>
        </row>
        <row r="1415">
          <cell r="A1415">
            <v>5086</v>
          </cell>
          <cell r="B1415" t="str">
            <v xml:space="preserve">CORRENTE DE ELO CURTO COMUM, SOLDADA, GALVANIZADA, ESPESSURA DO ELO = 1/2" (12,5 MM)                                                                                                                                                                                                                                                                                                                                                                                                                      </v>
          </cell>
          <cell r="C1415" t="str">
            <v xml:space="preserve">KG    </v>
          </cell>
        </row>
        <row r="1416">
          <cell r="A1416">
            <v>11280</v>
          </cell>
          <cell r="B1416" t="str">
            <v xml:space="preserve">CORTADEIRA DE PISO DE CONCRETO E ASFALTO, PARA DISCO PADRAO DE DIAMETRO 350 MM (14") OU 450 MM (18") , MOTOR A GASOLINA, POTENCIA 13 HP, SEM DISCO                                                                                                                                                                                                                                                                                                                                                        </v>
          </cell>
          <cell r="C1416" t="str">
            <v xml:space="preserve">UN    </v>
          </cell>
        </row>
        <row r="1417">
          <cell r="A1417">
            <v>40519</v>
          </cell>
          <cell r="B1417" t="str">
            <v xml:space="preserve">CORTADEIRA HIDRAULICA DE VERGALHAO, PARA ACO DE DIAMETRO ATE 50 MM, MOTOR ELETRICO TRIFASICO, POTENCIA DE 5,5 HP A 7,5 HP                                                                                                                                                                                                                                                                                                                                                                                 </v>
          </cell>
          <cell r="C1417" t="str">
            <v xml:space="preserve">UN    </v>
          </cell>
        </row>
        <row r="1418">
          <cell r="A1418">
            <v>39869</v>
          </cell>
          <cell r="B1418" t="str">
            <v xml:space="preserve">COTOVELO BRONZE/LATAO (REF 707-3) SEM ANEL DE SOLDA, BOLSA X ROSCA F, 15MM X 1/2"                                                                                                                                                                                                                                                                                                                                                                                                                         </v>
          </cell>
          <cell r="C1418" t="str">
            <v xml:space="preserve">UN    </v>
          </cell>
        </row>
        <row r="1419">
          <cell r="A1419">
            <v>39870</v>
          </cell>
          <cell r="B1419" t="str">
            <v xml:space="preserve">COTOVELO BRONZE/LATAO (REF 707-3) SEM ANEL DE SOLDA, BOLSA X ROSCA F, 22MM X 1/2"                                                                                                                                                                                                                                                                                                                                                                                                                         </v>
          </cell>
          <cell r="C1419" t="str">
            <v xml:space="preserve">UN    </v>
          </cell>
        </row>
        <row r="1420">
          <cell r="A1420">
            <v>39871</v>
          </cell>
          <cell r="B1420" t="str">
            <v xml:space="preserve">COTOVELO BRONZE/LATAO (REF 707-3) SEM ANEL DE SOLDA, BOLSA X ROSCA F, 22MM X 3/4"                                                                                                                                                                                                                                                                                                                                                                                                                         </v>
          </cell>
          <cell r="C1420" t="str">
            <v xml:space="preserve">UN    </v>
          </cell>
        </row>
        <row r="1421">
          <cell r="A1421">
            <v>12722</v>
          </cell>
          <cell r="B1421" t="str">
            <v xml:space="preserve">COTOVELO DE COBRE 90 GRAUS (REF 607) SEM ANEL DE SOLDA, BOLSA X BOLSA, 104 MM                                                                                                                                                                                                                                                                                                                                                                                                                             </v>
          </cell>
          <cell r="C1421" t="str">
            <v xml:space="preserve">UN    </v>
          </cell>
        </row>
        <row r="1422">
          <cell r="A1422">
            <v>12714</v>
          </cell>
          <cell r="B1422" t="str">
            <v xml:space="preserve">COTOVELO DE COBRE 90 GRAUS (REF 607) SEM ANEL DE SOLDA, BOLSA X BOLSA, 15 MM                                                                                                                                                                                                                                                                                                                                                                                                                              </v>
          </cell>
          <cell r="C1422" t="str">
            <v xml:space="preserve">UN    </v>
          </cell>
        </row>
        <row r="1423">
          <cell r="A1423">
            <v>12715</v>
          </cell>
          <cell r="B1423" t="str">
            <v xml:space="preserve">COTOVELO DE COBRE 90 GRAUS (REF 607) SEM ANEL DE SOLDA, BOLSA X BOLSA, 22 MM                                                                                                                                                                                                                                                                                                                                                                                                                              </v>
          </cell>
          <cell r="C1423" t="str">
            <v xml:space="preserve">UN    </v>
          </cell>
        </row>
        <row r="1424">
          <cell r="A1424">
            <v>12716</v>
          </cell>
          <cell r="B1424" t="str">
            <v xml:space="preserve">COTOVELO DE COBRE 90 GRAUS (REF 607) SEM ANEL DE SOLDA, BOLSA X BOLSA, 28 MM                                                                                                                                                                                                                                                                                                                                                                                                                              </v>
          </cell>
          <cell r="C1424" t="str">
            <v xml:space="preserve">UN    </v>
          </cell>
        </row>
        <row r="1425">
          <cell r="A1425">
            <v>12717</v>
          </cell>
          <cell r="B1425" t="str">
            <v xml:space="preserve">COTOVELO DE COBRE 90 GRAUS (REF 607) SEM ANEL DE SOLDA, BOLSA X BOLSA, 35 MM                                                                                                                                                                                                                                                                                                                                                                                                                              </v>
          </cell>
          <cell r="C1425" t="str">
            <v xml:space="preserve">UN    </v>
          </cell>
        </row>
        <row r="1426">
          <cell r="A1426">
            <v>12718</v>
          </cell>
          <cell r="B1426" t="str">
            <v xml:space="preserve">COTOVELO DE COBRE 90 GRAUS (REF 607) SEM ANEL DE SOLDA, BOLSA X BOLSA, 42 MM                                                                                                                                                                                                                                                                                                                                                                                                                              </v>
          </cell>
          <cell r="C1426" t="str">
            <v xml:space="preserve">UN    </v>
          </cell>
        </row>
        <row r="1427">
          <cell r="A1427">
            <v>12719</v>
          </cell>
          <cell r="B1427" t="str">
            <v xml:space="preserve">COTOVELO DE COBRE 90 GRAUS (REF 607) SEM ANEL DE SOLDA, BOLSA X BOLSA, 54 MM                                                                                                                                                                                                                                                                                                                                                                                                                              </v>
          </cell>
          <cell r="C1427" t="str">
            <v xml:space="preserve">UN    </v>
          </cell>
        </row>
        <row r="1428">
          <cell r="A1428">
            <v>12720</v>
          </cell>
          <cell r="B1428" t="str">
            <v xml:space="preserve">COTOVELO DE COBRE 90 GRAUS (REF 607) SEM ANEL DE SOLDA, BOLSA X BOLSA, 66 MM                                                                                                                                                                                                                                                                                                                                                                                                                              </v>
          </cell>
          <cell r="C1428" t="str">
            <v xml:space="preserve">UN    </v>
          </cell>
        </row>
        <row r="1429">
          <cell r="A1429">
            <v>12721</v>
          </cell>
          <cell r="B1429" t="str">
            <v xml:space="preserve">COTOVELO DE COBRE 90 GRAUS (REF 607) SEM ANEL DE SOLDA, BOLSA X BOLSA, 79 MM                                                                                                                                                                                                                                                                                                                                                                                                                              </v>
          </cell>
          <cell r="C1429" t="str">
            <v xml:space="preserve">UN    </v>
          </cell>
        </row>
        <row r="1430">
          <cell r="A1430">
            <v>3468</v>
          </cell>
          <cell r="B1430" t="str">
            <v xml:space="preserve">COTOVELO DE REDUCAO 90 GRAUS DE FERRO GALVANIZADO, COM ROSCA BSP, DE 1 1/2" X 1"                                                                                                                                                                                                                                                                                                                                                                                                                          </v>
          </cell>
          <cell r="C1430" t="str">
            <v xml:space="preserve">UN    </v>
          </cell>
        </row>
        <row r="1431">
          <cell r="A1431">
            <v>3465</v>
          </cell>
          <cell r="B1431" t="str">
            <v xml:space="preserve">COTOVELO DE REDUCAO 90 GRAUS DE FERRO GALVANIZADO, COM ROSCA BSP, DE 1 1/2" X 3/4"                                                                                                                                                                                                                                                                                                                                                                                                                        </v>
          </cell>
          <cell r="C1431" t="str">
            <v xml:space="preserve">UN    </v>
          </cell>
        </row>
        <row r="1432">
          <cell r="A1432">
            <v>12403</v>
          </cell>
          <cell r="B1432" t="str">
            <v xml:space="preserve">COTOVELO DE REDUCAO 90 GRAUS DE FERRO GALVANIZADO, COM ROSCA BSP, DE 1 1/4" X 1"                                                                                                                                                                                                                                                                                                                                                                                                                          </v>
          </cell>
          <cell r="C1432" t="str">
            <v xml:space="preserve">UN    </v>
          </cell>
        </row>
        <row r="1433">
          <cell r="A1433">
            <v>3463</v>
          </cell>
          <cell r="B1433" t="str">
            <v xml:space="preserve">COTOVELO DE REDUCAO 90 GRAUS DE FERRO GALVANIZADO, COM ROSCA BSP, DE 1" X 1/2"                                                                                                                                                                                                                                                                                                                                                                                                                            </v>
          </cell>
          <cell r="C1433" t="str">
            <v xml:space="preserve">UN    </v>
          </cell>
        </row>
        <row r="1434">
          <cell r="A1434">
            <v>3464</v>
          </cell>
          <cell r="B1434" t="str">
            <v xml:space="preserve">COTOVELO DE REDUCAO 90 GRAUS DE FERRO GALVANIZADO, COM ROSCA BSP, DE 1" X 3/4"                                                                                                                                                                                                                                                                                                                                                                                                                            </v>
          </cell>
          <cell r="C1434" t="str">
            <v xml:space="preserve">UN    </v>
          </cell>
        </row>
        <row r="1435">
          <cell r="A1435">
            <v>3466</v>
          </cell>
          <cell r="B1435" t="str">
            <v xml:space="preserve">COTOVELO DE REDUCAO 90 GRAUS DE FERRO GALVANIZADO, COM ROSCA BSP, DE 2 1/2" X 2"                                                                                                                                                                                                                                                                                                                                                                                                                          </v>
          </cell>
          <cell r="C1435" t="str">
            <v xml:space="preserve">UN    </v>
          </cell>
        </row>
        <row r="1436">
          <cell r="A1436">
            <v>3467</v>
          </cell>
          <cell r="B1436" t="str">
            <v xml:space="preserve">COTOVELO DE REDUCAO 90 GRAUS DE FERRO GALVANIZADO, COM ROSCA BSP, DE 2" X 1 1/2"                                                                                                                                                                                                                                                                                                                                                                                                                          </v>
          </cell>
          <cell r="C1436" t="str">
            <v xml:space="preserve">UN    </v>
          </cell>
        </row>
        <row r="1437">
          <cell r="A1437">
            <v>3462</v>
          </cell>
          <cell r="B1437" t="str">
            <v xml:space="preserve">COTOVELO DE REDUCAO 90 GRAUS DE FERRO GALVANIZADO, COM ROSCA BSP, DE 3/4" X 1/2"                                                                                                                                                                                                                                                                                                                                                                                                                          </v>
          </cell>
          <cell r="C1437" t="str">
            <v xml:space="preserve">UN    </v>
          </cell>
        </row>
        <row r="1438">
          <cell r="A1438">
            <v>3446</v>
          </cell>
          <cell r="B1438" t="str">
            <v xml:space="preserve">COTOVELO 45 GRAUS DE FERRO GALVANIZADO, COM ROSCA BSP, DE 1 1/2"                                                                                                                                                                                                                                                                                                                                                                                                                                          </v>
          </cell>
          <cell r="C1438" t="str">
            <v xml:space="preserve">UN    </v>
          </cell>
        </row>
        <row r="1439">
          <cell r="A1439">
            <v>3445</v>
          </cell>
          <cell r="B1439" t="str">
            <v xml:space="preserve">COTOVELO 45 GRAUS DE FERRO GALVANIZADO, COM ROSCA BSP, DE 1 1/4"                                                                                                                                                                                                                                                                                                                                                                                                                                          </v>
          </cell>
          <cell r="C1439" t="str">
            <v xml:space="preserve">UN    </v>
          </cell>
        </row>
        <row r="1440">
          <cell r="A1440">
            <v>3441</v>
          </cell>
          <cell r="B1440" t="str">
            <v xml:space="preserve">COTOVELO 45 GRAUS DE FERRO GALVANIZADO, COM ROSCA BSP, DE 1/2"                                                                                                                                                                                                                                                                                                                                                                                                                                            </v>
          </cell>
          <cell r="C1440" t="str">
            <v xml:space="preserve">UN    </v>
          </cell>
        </row>
        <row r="1441">
          <cell r="A1441">
            <v>3444</v>
          </cell>
          <cell r="B1441" t="str">
            <v xml:space="preserve">COTOVELO 45 GRAUS DE FERRO GALVANIZADO, COM ROSCA BSP, DE 1"                                                                                                                                                                                                                                                                                                                                                                                                                                              </v>
          </cell>
          <cell r="C1441" t="str">
            <v xml:space="preserve">UN    </v>
          </cell>
        </row>
        <row r="1442">
          <cell r="A1442">
            <v>12402</v>
          </cell>
          <cell r="B1442" t="str">
            <v xml:space="preserve">COTOVELO 45 GRAUS DE FERRO GALVANIZADO, COM ROSCA BSP, DE 2 1/2"                                                                                                                                                                                                                                                                                                                                                                                                                                          </v>
          </cell>
          <cell r="C1442" t="str">
            <v xml:space="preserve">UN    </v>
          </cell>
        </row>
        <row r="1443">
          <cell r="A1443">
            <v>3447</v>
          </cell>
          <cell r="B1443" t="str">
            <v xml:space="preserve">COTOVELO 45 GRAUS DE FERRO GALVANIZADO, COM ROSCA BSP, DE 2"                                                                                                                                                                                                                                                                                                                                                                                                                                              </v>
          </cell>
          <cell r="C1443" t="str">
            <v xml:space="preserve">UN    </v>
          </cell>
        </row>
        <row r="1444">
          <cell r="A1444">
            <v>3442</v>
          </cell>
          <cell r="B1444" t="str">
            <v xml:space="preserve">COTOVELO 45 GRAUS DE FERRO GALVANIZADO, COM ROSCA BSP, DE 3/4"                                                                                                                                                                                                                                                                                                                                                                                                                                            </v>
          </cell>
          <cell r="C1444" t="str">
            <v xml:space="preserve">UN    </v>
          </cell>
        </row>
        <row r="1445">
          <cell r="A1445">
            <v>3448</v>
          </cell>
          <cell r="B1445" t="str">
            <v xml:space="preserve">COTOVELO 45 GRAUS DE FERRO GALVANIZADO, COM ROSCA BSP, DE 3"                                                                                                                                                                                                                                                                                                                                                                                                                                              </v>
          </cell>
          <cell r="C1445" t="str">
            <v xml:space="preserve">UN    </v>
          </cell>
        </row>
        <row r="1446">
          <cell r="A1446">
            <v>3449</v>
          </cell>
          <cell r="B1446" t="str">
            <v xml:space="preserve">COTOVELO 45 GRAUS DE FERRO GALVANIZADO, COM ROSCA BSP, DE 4"                                                                                                                                                                                                                                                                                                                                                                                                                                              </v>
          </cell>
          <cell r="C1446" t="str">
            <v xml:space="preserve">UN    </v>
          </cell>
        </row>
        <row r="1447">
          <cell r="A1447">
            <v>37438</v>
          </cell>
          <cell r="B1447" t="str">
            <v xml:space="preserve">COTOVELO 45 GRAUS, PEAD PE 100, DE 125 MM, PARA ELETROFUSAO                                                                                                                                                                                                                                                                                                                                                                                                                                               </v>
          </cell>
          <cell r="C1447" t="str">
            <v xml:space="preserve">UN    </v>
          </cell>
        </row>
        <row r="1448">
          <cell r="A1448">
            <v>37439</v>
          </cell>
          <cell r="B1448" t="str">
            <v xml:space="preserve">COTOVELO 45 GRAUS, PEAD PE 100, DE 200 MM, PARA ELETROFUSAO                                                                                                                                                                                                                                                                                                                                                                                                                                               </v>
          </cell>
          <cell r="C1448" t="str">
            <v xml:space="preserve">UN    </v>
          </cell>
        </row>
        <row r="1449">
          <cell r="A1449">
            <v>37435</v>
          </cell>
          <cell r="B1449" t="str">
            <v xml:space="preserve">COTOVELO 45 GRAUS, PEAD PE 100, DE 32 MM, PARA ELETROFUSAO                                                                                                                                                                                                                                                                                                                                                                                                                                                </v>
          </cell>
          <cell r="C1449" t="str">
            <v xml:space="preserve">UN    </v>
          </cell>
        </row>
        <row r="1450">
          <cell r="A1450">
            <v>37436</v>
          </cell>
          <cell r="B1450" t="str">
            <v xml:space="preserve">COTOVELO 45 GRAUS, PEAD PE 100, DE 40 MM, PARA ELETROFUSAO                                                                                                                                                                                                                                                                                                                                                                                                                                                </v>
          </cell>
          <cell r="C1450" t="str">
            <v xml:space="preserve">UN    </v>
          </cell>
        </row>
        <row r="1451">
          <cell r="A1451">
            <v>37437</v>
          </cell>
          <cell r="B1451" t="str">
            <v xml:space="preserve">COTOVELO 45 GRAUS, PEAD PE 100, DE 63 MM, PARA ELETROFUSAO                                                                                                                                                                                                                                                                                                                                                                                                                                                </v>
          </cell>
          <cell r="C1451" t="str">
            <v xml:space="preserve">UN    </v>
          </cell>
        </row>
        <row r="1452">
          <cell r="A1452">
            <v>3473</v>
          </cell>
          <cell r="B1452" t="str">
            <v xml:space="preserve">COTOVELO 90 GRAUS DE FERRO GALVANIZADO, COM ROSCA BSP MACHO/FEMEA, DE 1 1/2"                                                                                                                                                                                                                                                                                                                                                                                                                              </v>
          </cell>
          <cell r="C1452" t="str">
            <v xml:space="preserve">UN    </v>
          </cell>
        </row>
        <row r="1453">
          <cell r="A1453">
            <v>3474</v>
          </cell>
          <cell r="B1453" t="str">
            <v xml:space="preserve">COTOVELO 90 GRAUS DE FERRO GALVANIZADO, COM ROSCA BSP MACHO/FEMEA, DE 1 1/4"                                                                                                                                                                                                                                                                                                                                                                                                                              </v>
          </cell>
          <cell r="C1453" t="str">
            <v xml:space="preserve">UN    </v>
          </cell>
        </row>
        <row r="1454">
          <cell r="A1454">
            <v>3450</v>
          </cell>
          <cell r="B1454" t="str">
            <v xml:space="preserve">COTOVELO 90 GRAUS DE FERRO GALVANIZADO, COM ROSCA BSP MACHO/FEMEA, DE 1/2"                                                                                                                                                                                                                                                                                                                                                                                                                                </v>
          </cell>
          <cell r="C1454" t="str">
            <v xml:space="preserve">UN    </v>
          </cell>
        </row>
        <row r="1455">
          <cell r="A1455">
            <v>3443</v>
          </cell>
          <cell r="B1455" t="str">
            <v xml:space="preserve">COTOVELO 90 GRAUS DE FERRO GALVANIZADO, COM ROSCA BSP MACHO/FEMEA, DE 1"                                                                                                                                                                                                                                                                                                                                                                                                                                  </v>
          </cell>
          <cell r="C1455" t="str">
            <v xml:space="preserve">UN    </v>
          </cell>
        </row>
        <row r="1456">
          <cell r="A1456">
            <v>3453</v>
          </cell>
          <cell r="B1456" t="str">
            <v xml:space="preserve">COTOVELO 90 GRAUS DE FERRO GALVANIZADO, COM ROSCA BSP MACHO/FEMEA, DE 2 1/2"                                                                                                                                                                                                                                                                                                                                                                                                                              </v>
          </cell>
          <cell r="C1456" t="str">
            <v xml:space="preserve">UN    </v>
          </cell>
        </row>
        <row r="1457">
          <cell r="A1457">
            <v>3452</v>
          </cell>
          <cell r="B1457" t="str">
            <v xml:space="preserve">COTOVELO 90 GRAUS DE FERRO GALVANIZADO, COM ROSCA BSP MACHO/FEMEA, DE 2"                                                                                                                                                                                                                                                                                                                                                                                                                                  </v>
          </cell>
          <cell r="C1457" t="str">
            <v xml:space="preserve">UN    </v>
          </cell>
        </row>
        <row r="1458">
          <cell r="A1458">
            <v>3451</v>
          </cell>
          <cell r="B1458" t="str">
            <v xml:space="preserve">COTOVELO 90 GRAUS DE FERRO GALVANIZADO, COM ROSCA BSP MACHO/FEMEA, DE 3/4"                                                                                                                                                                                                                                                                                                                                                                                                                                </v>
          </cell>
          <cell r="C1458" t="str">
            <v xml:space="preserve">UN    </v>
          </cell>
        </row>
        <row r="1459">
          <cell r="A1459">
            <v>3454</v>
          </cell>
          <cell r="B1459" t="str">
            <v xml:space="preserve">COTOVELO 90 GRAUS DE FERRO GALVANIZADO, COM ROSCA BSP MACHO/FEMEA, DE 3"                                                                                                                                                                                                                                                                                                                                                                                                                                  </v>
          </cell>
          <cell r="C1459" t="str">
            <v xml:space="preserve">UN    </v>
          </cell>
        </row>
        <row r="1460">
          <cell r="A1460">
            <v>3458</v>
          </cell>
          <cell r="B1460" t="str">
            <v xml:space="preserve">COTOVELO 90 GRAUS DE FERRO GALVANIZADO, COM ROSCA BSP, DE 1 1/2"                                                                                                                                                                                                                                                                                                                                                                                                                                          </v>
          </cell>
          <cell r="C1460" t="str">
            <v xml:space="preserve">UN    </v>
          </cell>
        </row>
        <row r="1461">
          <cell r="A1461">
            <v>3457</v>
          </cell>
          <cell r="B1461" t="str">
            <v xml:space="preserve">COTOVELO 90 GRAUS DE FERRO GALVANIZADO, COM ROSCA BSP, DE 1 1/4"                                                                                                                                                                                                                                                                                                                                                                                                                                          </v>
          </cell>
          <cell r="C1461" t="str">
            <v xml:space="preserve">UN    </v>
          </cell>
        </row>
        <row r="1462">
          <cell r="A1462">
            <v>3455</v>
          </cell>
          <cell r="B1462" t="str">
            <v xml:space="preserve">COTOVELO 90 GRAUS DE FERRO GALVANIZADO, COM ROSCA BSP, DE 1/2"                                                                                                                                                                                                                                                                                                                                                                                                                                            </v>
          </cell>
          <cell r="C1462" t="str">
            <v xml:space="preserve">UN    </v>
          </cell>
        </row>
        <row r="1463">
          <cell r="A1463">
            <v>3472</v>
          </cell>
          <cell r="B1463" t="str">
            <v xml:space="preserve">COTOVELO 90 GRAUS DE FERRO GALVANIZADO, COM ROSCA BSP, DE 1"                                                                                                                                                                                                                                                                                                                                                                                                                                              </v>
          </cell>
          <cell r="C1463" t="str">
            <v xml:space="preserve">UN    </v>
          </cell>
        </row>
        <row r="1464">
          <cell r="A1464">
            <v>3470</v>
          </cell>
          <cell r="B1464" t="str">
            <v xml:space="preserve">COTOVELO 90 GRAUS DE FERRO GALVANIZADO, COM ROSCA BSP, DE 2 1/2"                                                                                                                                                                                                                                                                                                                                                                                                                                          </v>
          </cell>
          <cell r="C1464" t="str">
            <v xml:space="preserve">UN    </v>
          </cell>
        </row>
        <row r="1465">
          <cell r="A1465">
            <v>3471</v>
          </cell>
          <cell r="B1465" t="str">
            <v xml:space="preserve">COTOVELO 90 GRAUS DE FERRO GALVANIZADO, COM ROSCA BSP, DE 2"                                                                                                                                                                                                                                                                                                                                                                                                                                              </v>
          </cell>
          <cell r="C1465" t="str">
            <v xml:space="preserve">UN    </v>
          </cell>
        </row>
        <row r="1466">
          <cell r="A1466">
            <v>3456</v>
          </cell>
          <cell r="B1466" t="str">
            <v xml:space="preserve">COTOVELO 90 GRAUS DE FERRO GALVANIZADO, COM ROSCA BSP, DE 3/4"                                                                                                                                                                                                                                                                                                                                                                                                                                            </v>
          </cell>
          <cell r="C1466" t="str">
            <v xml:space="preserve">UN    </v>
          </cell>
        </row>
        <row r="1467">
          <cell r="A1467">
            <v>3459</v>
          </cell>
          <cell r="B1467" t="str">
            <v xml:space="preserve">COTOVELO 90 GRAUS DE FERRO GALVANIZADO, COM ROSCA BSP, DE 3"                                                                                                                                                                                                                                                                                                                                                                                                                                              </v>
          </cell>
          <cell r="C1467" t="str">
            <v xml:space="preserve">UN    </v>
          </cell>
        </row>
        <row r="1468">
          <cell r="A1468">
            <v>3469</v>
          </cell>
          <cell r="B1468" t="str">
            <v xml:space="preserve">COTOVELO 90 GRAUS DE FERRO GALVANIZADO, COM ROSCA BSP, DE 4"                                                                                                                                                                                                                                                                                                                                                                                                                                              </v>
          </cell>
          <cell r="C1468" t="str">
            <v xml:space="preserve">UN    </v>
          </cell>
        </row>
        <row r="1469">
          <cell r="A1469">
            <v>3460</v>
          </cell>
          <cell r="B1469" t="str">
            <v xml:space="preserve">COTOVELO 90 GRAUS DE FERRO GALVANIZADO, COM ROSCA BSP, DE 5"                                                                                                                                                                                                                                                                                                                                                                                                                                              </v>
          </cell>
          <cell r="C1469" t="str">
            <v xml:space="preserve">UN    </v>
          </cell>
        </row>
        <row r="1470">
          <cell r="A1470">
            <v>3461</v>
          </cell>
          <cell r="B1470" t="str">
            <v xml:space="preserve">COTOVELO 90 GRAUS DE FERRO GALVANIZADO, COM ROSCA BSP, DE 6"                                                                                                                                                                                                                                                                                                                                                                                                                                              </v>
          </cell>
          <cell r="C1470" t="str">
            <v xml:space="preserve">UN    </v>
          </cell>
        </row>
        <row r="1471">
          <cell r="A1471">
            <v>37433</v>
          </cell>
          <cell r="B1471" t="str">
            <v xml:space="preserve">COTOVELO 90 GRAUS, PEAD PE 100, DE 125 MM, PARA ELETROFUSAO                                                                                                                                                                                                                                                                                                                                                                                                                                               </v>
          </cell>
          <cell r="C1471" t="str">
            <v xml:space="preserve">UN    </v>
          </cell>
        </row>
        <row r="1472">
          <cell r="A1472">
            <v>37430</v>
          </cell>
          <cell r="B1472" t="str">
            <v xml:space="preserve">COTOVELO 90 GRAUS, PEAD PE 100, DE 20 MM, PARA ELETROFUSAO                                                                                                                                                                                                                                                                                                                                                                                                                                                </v>
          </cell>
          <cell r="C1472" t="str">
            <v xml:space="preserve">UN    </v>
          </cell>
        </row>
        <row r="1473">
          <cell r="A1473">
            <v>37434</v>
          </cell>
          <cell r="B1473" t="str">
            <v xml:space="preserve">COTOVELO 90 GRAUS, PEAD PE 100, DE 200 MM, PARA ELETROFUSAO                                                                                                                                                                                                                                                                                                                                                                                                                                               </v>
          </cell>
          <cell r="C1473" t="str">
            <v xml:space="preserve">UN    </v>
          </cell>
        </row>
        <row r="1474">
          <cell r="A1474">
            <v>37431</v>
          </cell>
          <cell r="B1474" t="str">
            <v xml:space="preserve">COTOVELO 90 GRAUS, PEAD PE 100, DE 32 MM, PARA ELETROFUSAO                                                                                                                                                                                                                                                                                                                                                                                                                                                </v>
          </cell>
          <cell r="C1474" t="str">
            <v xml:space="preserve">UN    </v>
          </cell>
        </row>
        <row r="1475">
          <cell r="A1475">
            <v>37432</v>
          </cell>
          <cell r="B1475" t="str">
            <v xml:space="preserve">COTOVELO 90 GRAUS, PEAD PE 100, DE 63 MM, PARA ELETROFUSAO                                                                                                                                                                                                                                                                                                                                                                                                                                                </v>
          </cell>
          <cell r="C1475" t="str">
            <v xml:space="preserve">UN    </v>
          </cell>
        </row>
        <row r="1476">
          <cell r="A1476">
            <v>37413</v>
          </cell>
          <cell r="B1476" t="str">
            <v xml:space="preserve">COTOVELO/JOELHO COM ADAPTADOR, 90 GRAUS, EM POLIPROPILENO, PN 16, PARA TUBOS PEAD, 20 MM X 1/2" - LIGACAO PREDIAL DE AGUA                                                                                                                                                                                                                                                                                                                                                                                 </v>
          </cell>
          <cell r="C1476" t="str">
            <v xml:space="preserve">UN    </v>
          </cell>
        </row>
        <row r="1477">
          <cell r="A1477">
            <v>37414</v>
          </cell>
          <cell r="B1477" t="str">
            <v xml:space="preserve">COTOVELO/JOELHO COM ADAPTADOR, 90 GRAUS, EM POLIPROPILENO, PN 16, PARA TUBOS PEAD, 20 MM X 3/4" - LIGACAO PREDIAL DE AGUA                                                                                                                                                                                                                                                                                                                                                                                 </v>
          </cell>
          <cell r="C1477" t="str">
            <v xml:space="preserve">UN    </v>
          </cell>
        </row>
        <row r="1478">
          <cell r="A1478">
            <v>37415</v>
          </cell>
          <cell r="B1478" t="str">
            <v xml:space="preserve">COTOVELO/JOELHO COM ADAPTADOR, 90 GRAUS, EM POLIPROPILENO, PN 16, PARA TUBOS PEAD, 32 MM X 1" - LIGACAO PREDIAL DE AGUA                                                                                                                                                                                                                                                                                                                                                                                   </v>
          </cell>
          <cell r="C1478" t="str">
            <v xml:space="preserve">UN    </v>
          </cell>
        </row>
        <row r="1479">
          <cell r="A1479">
            <v>37416</v>
          </cell>
          <cell r="B1479" t="str">
            <v xml:space="preserve">COTOVELO/JOELHO 90 GRAUS, EM POLIPROPILENO, PN 16, PARA TUBOS PEAD, 20 X 20 MM - LIGACAO PREDIAL DE AGUA                                                                                                                                                                                                                                                                                                                                                                                                  </v>
          </cell>
          <cell r="C1479" t="str">
            <v xml:space="preserve">UN    </v>
          </cell>
        </row>
        <row r="1480">
          <cell r="A1480">
            <v>37417</v>
          </cell>
          <cell r="B1480" t="str">
            <v xml:space="preserve">COTOVELO/JOELHO 90 GRAUS, EM POLIPROPILENO, PN 16, PARA TUBOS PEAD, 32 X 32 MM - LIGACAO PREDIAL DE AGUA                                                                                                                                                                                                                                                                                                                                                                                                  </v>
          </cell>
          <cell r="C1480" t="str">
            <v xml:space="preserve">UN    </v>
          </cell>
        </row>
        <row r="1481">
          <cell r="A1481">
            <v>43590</v>
          </cell>
          <cell r="B1481" t="str">
            <v xml:space="preserve">CREMONA RETANGULAR INJETADA LISA COM CHAVE, COM CASTANHA / ALCA, EM LATAO, COM ACABAMENTO CROMADO, DE SOBREPOR / EMBUTIR                                                                                                                                                                                                                                                                                                                                                                                  </v>
          </cell>
          <cell r="C1481" t="str">
            <v xml:space="preserve">UN    </v>
          </cell>
        </row>
        <row r="1482">
          <cell r="A1482">
            <v>43589</v>
          </cell>
          <cell r="B1482" t="str">
            <v xml:space="preserve">CREMONA RETANGULAR INJETADA LISA, COM CASTANHA / ALCA, EM LATAO, COM ACABAMENTO CROMADO, DE SOBREPOR / EMBUTIR                                                                                                                                                                                                                                                                                                                                                                                            </v>
          </cell>
          <cell r="C1482" t="str">
            <v xml:space="preserve">UN    </v>
          </cell>
        </row>
        <row r="1483">
          <cell r="A1483">
            <v>34519</v>
          </cell>
          <cell r="B1483" t="str">
            <v xml:space="preserve">CRUZETA DE CONCRETO LEVE, COMP. 2000 MM SECAO, 90 X 90 MM                                                                                                                                                                                                                                                                                                                                                                                                                                                 </v>
          </cell>
          <cell r="C1483" t="str">
            <v xml:space="preserve">UN    </v>
          </cell>
        </row>
        <row r="1484">
          <cell r="A1484">
            <v>1649</v>
          </cell>
          <cell r="B1484" t="str">
            <v xml:space="preserve">CRUZETA DE FERRO GALVANIZADO, COM ROSCA BSP, DE 1 1/2"                                                                                                                                                                                                                                                                                                                                                                                                                                                    </v>
          </cell>
          <cell r="C1484" t="str">
            <v xml:space="preserve">UN    </v>
          </cell>
        </row>
        <row r="1485">
          <cell r="A1485">
            <v>1653</v>
          </cell>
          <cell r="B1485" t="str">
            <v xml:space="preserve">CRUZETA DE FERRO GALVANIZADO, COM ROSCA BSP, DE 1 1/4"                                                                                                                                                                                                                                                                                                                                                                                                                                                    </v>
          </cell>
          <cell r="C1485" t="str">
            <v xml:space="preserve">UN    </v>
          </cell>
        </row>
        <row r="1486">
          <cell r="A1486">
            <v>1647</v>
          </cell>
          <cell r="B1486" t="str">
            <v xml:space="preserve">CRUZETA DE FERRO GALVANIZADO, COM ROSCA BSP, DE 1/2"                                                                                                                                                                                                                                                                                                                                                                                                                                                      </v>
          </cell>
          <cell r="C1486" t="str">
            <v xml:space="preserve">UN    </v>
          </cell>
        </row>
        <row r="1487">
          <cell r="A1487">
            <v>1648</v>
          </cell>
          <cell r="B1487" t="str">
            <v xml:space="preserve">CRUZETA DE FERRO GALVANIZADO, COM ROSCA BSP, DE 1"                                                                                                                                                                                                                                                                                                                                                                                                                                                        </v>
          </cell>
          <cell r="C1487" t="str">
            <v xml:space="preserve">UN    </v>
          </cell>
        </row>
        <row r="1488">
          <cell r="A1488">
            <v>1651</v>
          </cell>
          <cell r="B1488" t="str">
            <v xml:space="preserve">CRUZETA DE FERRO GALVANIZADO, COM ROSCA BSP, DE 2 1/2"                                                                                                                                                                                                                                                                                                                                                                                                                                                    </v>
          </cell>
          <cell r="C1488" t="str">
            <v xml:space="preserve">UN    </v>
          </cell>
        </row>
        <row r="1489">
          <cell r="A1489">
            <v>1650</v>
          </cell>
          <cell r="B1489" t="str">
            <v xml:space="preserve">CRUZETA DE FERRO GALVANIZADO, COM ROSCA BSP, DE 2"                                                                                                                                                                                                                                                                                                                                                                                                                                                        </v>
          </cell>
          <cell r="C1489" t="str">
            <v xml:space="preserve">UN    </v>
          </cell>
        </row>
        <row r="1490">
          <cell r="A1490">
            <v>1654</v>
          </cell>
          <cell r="B1490" t="str">
            <v xml:space="preserve">CRUZETA DE FERRO GALVANIZADO, COM ROSCA BSP, DE 3/4"                                                                                                                                                                                                                                                                                                                                                                                                                                                      </v>
          </cell>
          <cell r="C1490" t="str">
            <v xml:space="preserve">UN    </v>
          </cell>
        </row>
        <row r="1491">
          <cell r="A1491">
            <v>1652</v>
          </cell>
          <cell r="B1491" t="str">
            <v xml:space="preserve">CRUZETA DE FERRO GALVANIZADO, COM ROSCA BSP, DE 3"                                                                                                                                                                                                                                                                                                                                                                                                                                                        </v>
          </cell>
          <cell r="C1491" t="str">
            <v xml:space="preserve">UN    </v>
          </cell>
        </row>
        <row r="1492">
          <cell r="A1492">
            <v>10510</v>
          </cell>
          <cell r="B1492" t="str">
            <v xml:space="preserve">CRUZETA DE MADEIRA TRATADA, *90 X 115 X 2400* MM, EM EUCALIPTO OU EQUIVALENTE DA REGIAO                                                                                                                                                                                                                                                                                                                                                                                                                   </v>
          </cell>
          <cell r="C1492" t="str">
            <v xml:space="preserve">UN    </v>
          </cell>
        </row>
        <row r="1493">
          <cell r="A1493">
            <v>1747</v>
          </cell>
          <cell r="B1493" t="str">
            <v xml:space="preserve">CUBA ACO INOX (AISI 304) DE EMBUTIR COM VALVULA DE 3 1/2 ", DE *56 X 33 X 12* CM                                                                                                                                                                                                                                                                                                                                                                                                                          </v>
          </cell>
          <cell r="C1493" t="str">
            <v xml:space="preserve">UN    </v>
          </cell>
        </row>
        <row r="1494">
          <cell r="A1494">
            <v>1744</v>
          </cell>
          <cell r="B1494" t="str">
            <v xml:space="preserve">CUBA ACO INOX (AISI 304) DE EMBUTIR COM VALVULA 3 1/2 ", DE *40 X 34 X 12* CM                                                                                                                                                                                                                                                                                                                                                                                                                             </v>
          </cell>
          <cell r="C1494" t="str">
            <v xml:space="preserve">UN    </v>
          </cell>
        </row>
        <row r="1495">
          <cell r="A1495">
            <v>1743</v>
          </cell>
          <cell r="B1495" t="str">
            <v xml:space="preserve">CUBA ACO INOX (AISI 304) DE EMBUTIR COM VALVULA 3 1/2 ", DE *46 X 30 X 12* CM                                                                                                                                                                                                                                                                                                                                                                                                                             </v>
          </cell>
          <cell r="C1495" t="str">
            <v xml:space="preserve">UN    </v>
          </cell>
        </row>
        <row r="1496">
          <cell r="A1496">
            <v>39640</v>
          </cell>
          <cell r="B1496" t="str">
            <v xml:space="preserve">CUMEEIRA ARTICULADA (ABA INFERIOR) PARA TELHA ONDULADA DE FIBROCIMENTO E = 4 MM, ABA *330* MM, COMPRIMENTO 500 MM (SEM AMIANTO)                                                                                                                                                                                                                                                                                                                                                                           </v>
          </cell>
          <cell r="C1496" t="str">
            <v xml:space="preserve">UN    </v>
          </cell>
        </row>
        <row r="1497">
          <cell r="A1497">
            <v>7216</v>
          </cell>
          <cell r="B1497" t="str">
            <v xml:space="preserve">CUMEEIRA NORMAL PARA TELHA ESTRUTURAL DE FIBROCIMENTO 2 ABAS, E = 6 MM, DE 1050 X 935 MM (SEM AMIANTO)                                                                                                                                                                                                                                                                                                                                                                                                    </v>
          </cell>
          <cell r="C1497" t="str">
            <v xml:space="preserve">UN    </v>
          </cell>
        </row>
        <row r="1498">
          <cell r="A1498">
            <v>20235</v>
          </cell>
          <cell r="B1498" t="str">
            <v xml:space="preserve">CUMEEIRA NORMAL PARA TELHA ONDULADA DE FIBROCIMENTO, E = 6 MM, ABA 300 MM, COMPRIMENTO 1100 MM (SEM AMIANTO)                                                                                                                                                                                                                                                                                                                                                                                              </v>
          </cell>
          <cell r="C1498" t="str">
            <v xml:space="preserve">UN    </v>
          </cell>
        </row>
        <row r="1499">
          <cell r="A1499">
            <v>7181</v>
          </cell>
          <cell r="B1499" t="str">
            <v xml:space="preserve">CUMEEIRA PARA TELHA CERAMICA, COMPRIMENTO DE *41* CM, RENDIMENTO DE *3* TELHAS/M                                                                                                                                                                                                                                                                                                                                                                                                                          </v>
          </cell>
          <cell r="C1499" t="str">
            <v xml:space="preserve">UN    </v>
          </cell>
        </row>
        <row r="1500">
          <cell r="A1500">
            <v>40742</v>
          </cell>
          <cell r="B1500" t="str">
            <v xml:space="preserve">CUMEEIRA PARA TELHA DE CONCRETO, PARA 2 AGUAS DE TELHADO, COR CINZA, RENDIMENTO DE *3* TELHAS/M                                                                                                                                                                                                                                                                                                                                                                                                           </v>
          </cell>
          <cell r="C1500" t="str">
            <v xml:space="preserve">UN    </v>
          </cell>
        </row>
        <row r="1501">
          <cell r="A1501">
            <v>7214</v>
          </cell>
          <cell r="B1501" t="str">
            <v xml:space="preserve">CUMEEIRA SHED PARA TELHA ONDULADA DE FIBROCIMENTO, E = 6 MM, ABA 280 MM, COMPRIMENTO 1100 MM (SEM AMIANTO)                                                                                                                                                                                                                                                                                                                                                                                                </v>
          </cell>
          <cell r="C1501" t="str">
            <v xml:space="preserve">UN    </v>
          </cell>
        </row>
        <row r="1502">
          <cell r="A1502">
            <v>7219</v>
          </cell>
          <cell r="B1502" t="str">
            <v xml:space="preserve">CUMEEIRA UNIVERSAL PARA TELHA ONDULADA DE FIBROCIMENTO, E = 6 MM, ABA 210 MM, COMPRIMENTO 1100 MM (SEM AMIANTO)                                                                                                                                                                                                                                                                                                                                                                                           </v>
          </cell>
          <cell r="C1502" t="str">
            <v xml:space="preserve">UN    </v>
          </cell>
        </row>
        <row r="1503">
          <cell r="A1503">
            <v>37971</v>
          </cell>
          <cell r="B1503" t="str">
            <v xml:space="preserve">CURVA CPVC, 90 GRAUS, SOLDAVEL, 15 MM, PARA AGUA QUENTE                                                                                                                                                                                                                                                                                                                                                                                                                                                   </v>
          </cell>
          <cell r="C1503" t="str">
            <v xml:space="preserve">UN    </v>
          </cell>
        </row>
        <row r="1504">
          <cell r="A1504">
            <v>37972</v>
          </cell>
          <cell r="B1504" t="str">
            <v xml:space="preserve">CURVA CPVC, 90 GRAUS, SOLDAVEL, 22 MM, PARA AGUA QUENTE                                                                                                                                                                                                                                                                                                                                                                                                                                                   </v>
          </cell>
          <cell r="C1504" t="str">
            <v xml:space="preserve">UN    </v>
          </cell>
        </row>
        <row r="1505">
          <cell r="A1505">
            <v>37973</v>
          </cell>
          <cell r="B1505" t="str">
            <v xml:space="preserve">CURVA CPVC, 90 GRAUS, SOLDAVEL, 28 MM, PARA AGUA QUENTE                                                                                                                                                                                                                                                                                                                                                                                                                                                   </v>
          </cell>
          <cell r="C1505" t="str">
            <v xml:space="preserve">UN    </v>
          </cell>
        </row>
        <row r="1506">
          <cell r="A1506">
            <v>1926</v>
          </cell>
          <cell r="B1506" t="str">
            <v xml:space="preserve">CURVA DE PVC 45 GRAUS, SOLDAVEL, 20 MM, COR MARROM, PARA AGUA FRIA PREDIAL                                                                                                                                                                                                                                                                                                                                                                                                                                </v>
          </cell>
          <cell r="C1506" t="str">
            <v xml:space="preserve">UN    </v>
          </cell>
        </row>
        <row r="1507">
          <cell r="A1507">
            <v>1927</v>
          </cell>
          <cell r="B1507" t="str">
            <v xml:space="preserve">CURVA DE PVC 45 GRAUS, SOLDAVEL, 25 MM, COR MARROM, PARA AGUA FRIA PREDIAL                                                                                                                                                                                                                                                                                                                                                                                                                                </v>
          </cell>
          <cell r="C1507" t="str">
            <v xml:space="preserve">UN    </v>
          </cell>
        </row>
        <row r="1508">
          <cell r="A1508">
            <v>1923</v>
          </cell>
          <cell r="B1508" t="str">
            <v xml:space="preserve">CURVA DE PVC 45 GRAUS, SOLDAVEL, 32 MM, COR MARROM, PARA AGUA FRIA PREDIAL                                                                                                                                                                                                                                                                                                                                                                                                                                </v>
          </cell>
          <cell r="C1508" t="str">
            <v xml:space="preserve">UN    </v>
          </cell>
        </row>
        <row r="1509">
          <cell r="A1509">
            <v>1929</v>
          </cell>
          <cell r="B1509" t="str">
            <v xml:space="preserve">CURVA DE PVC 45 GRAUS, SOLDAVEL, 40 MM, COR MARROM, PARA AGUA FRIA PREDIAL                                                                                                                                                                                                                                                                                                                                                                                                                                </v>
          </cell>
          <cell r="C1509" t="str">
            <v xml:space="preserve">UN    </v>
          </cell>
        </row>
        <row r="1510">
          <cell r="A1510">
            <v>1930</v>
          </cell>
          <cell r="B1510" t="str">
            <v xml:space="preserve">CURVA DE PVC 45 GRAUS, SOLDAVEL, 50 MM, COR MARROM, PARA AGUA FRIA PREDIAL                                                                                                                                                                                                                                                                                                                                                                                                                                </v>
          </cell>
          <cell r="C1510" t="str">
            <v xml:space="preserve">UN    </v>
          </cell>
        </row>
        <row r="1511">
          <cell r="A1511">
            <v>1924</v>
          </cell>
          <cell r="B1511" t="str">
            <v xml:space="preserve">CURVA DE PVC 45 GRAUS, SOLDAVEL, 60 MM, COR MARROM, PARA AGUA FRIA PREDIAL                                                                                                                                                                                                                                                                                                                                                                                                                                </v>
          </cell>
          <cell r="C1511" t="str">
            <v xml:space="preserve">UN    </v>
          </cell>
        </row>
        <row r="1512">
          <cell r="A1512">
            <v>1922</v>
          </cell>
          <cell r="B1512" t="str">
            <v xml:space="preserve">CURVA DE PVC 45 GRAUS, SOLDAVEL, 75 MM, COR MARROM, PARA AGUA FRIA PREDIAL                                                                                                                                                                                                                                                                                                                                                                                                                                </v>
          </cell>
          <cell r="C1512" t="str">
            <v xml:space="preserve">UN    </v>
          </cell>
        </row>
        <row r="1513">
          <cell r="A1513">
            <v>1953</v>
          </cell>
          <cell r="B1513" t="str">
            <v xml:space="preserve">CURVA DE PVC 45 GRAUS, SOLDAVEL, 85 MM, COR MARROM, PARA AGUA FRIA PREDIAL                                                                                                                                                                                                                                                                                                                                                                                                                                </v>
          </cell>
          <cell r="C1513" t="str">
            <v xml:space="preserve">UN    </v>
          </cell>
        </row>
        <row r="1514">
          <cell r="A1514">
            <v>1962</v>
          </cell>
          <cell r="B1514" t="str">
            <v xml:space="preserve">CURVA DE PVC 90 GRAUS, SOLDAVEL, 110 MM, COR MARROM, PARA AGUA FRIA PREDIAL                                                                                                                                                                                                                                                                                                                                                                                                                               </v>
          </cell>
          <cell r="C1514" t="str">
            <v xml:space="preserve">UN    </v>
          </cell>
        </row>
        <row r="1515">
          <cell r="A1515">
            <v>1955</v>
          </cell>
          <cell r="B1515" t="str">
            <v xml:space="preserve">CURVA DE PVC 90 GRAUS, SOLDAVEL, 20 MM, COR MARROM, PARA AGUA FRIA PREDIAL                                                                                                                                                                                                                                                                                                                                                                                                                                </v>
          </cell>
          <cell r="C1515" t="str">
            <v xml:space="preserve">UN    </v>
          </cell>
        </row>
        <row r="1516">
          <cell r="A1516">
            <v>1956</v>
          </cell>
          <cell r="B1516" t="str">
            <v xml:space="preserve">CURVA DE PVC 90 GRAUS, SOLDAVEL, 25 MM, COR MARROM, PARA AGUA FRIA PREDIAL                                                                                                                                                                                                                                                                                                                                                                                                                                </v>
          </cell>
          <cell r="C1516" t="str">
            <v xml:space="preserve">UN    </v>
          </cell>
        </row>
        <row r="1517">
          <cell r="A1517">
            <v>1957</v>
          </cell>
          <cell r="B1517" t="str">
            <v xml:space="preserve">CURVA DE PVC 90 GRAUS, SOLDAVEL, 32 MM, COR MARROM, PARA AGUA FRIA PREDIAL                                                                                                                                                                                                                                                                                                                                                                                                                                </v>
          </cell>
          <cell r="C1517" t="str">
            <v xml:space="preserve">UN    </v>
          </cell>
        </row>
        <row r="1518">
          <cell r="A1518">
            <v>1958</v>
          </cell>
          <cell r="B1518" t="str">
            <v xml:space="preserve">CURVA DE PVC 90 GRAUS, SOLDAVEL, 40 MM, COR MARROM, PARA AGUA FRIA PREDIAL                                                                                                                                                                                                                                                                                                                                                                                                                                </v>
          </cell>
          <cell r="C1518" t="str">
            <v xml:space="preserve">UN    </v>
          </cell>
        </row>
        <row r="1519">
          <cell r="A1519">
            <v>1959</v>
          </cell>
          <cell r="B1519" t="str">
            <v xml:space="preserve">CURVA DE PVC 90 GRAUS, SOLDAVEL, 50 MM, COR MARROM, PARA AGUA FRIA PREDIAL                                                                                                                                                                                                                                                                                                                                                                                                                                </v>
          </cell>
          <cell r="C1519" t="str">
            <v xml:space="preserve">UN    </v>
          </cell>
        </row>
        <row r="1520">
          <cell r="A1520">
            <v>1925</v>
          </cell>
          <cell r="B1520" t="str">
            <v xml:space="preserve">CURVA DE PVC 90 GRAUS, SOLDAVEL, 60 MM, COR MARROM, PARA AGUA FRIA PREDIAL                                                                                                                                                                                                                                                                                                                                                                                                                                </v>
          </cell>
          <cell r="C1520" t="str">
            <v xml:space="preserve">UN    </v>
          </cell>
        </row>
        <row r="1521">
          <cell r="A1521">
            <v>1960</v>
          </cell>
          <cell r="B1521" t="str">
            <v xml:space="preserve">CURVA DE PVC 90 GRAUS, SOLDAVEL, 75 MM, COR MARROM, PARA AGUA FRIA PREDIAL                                                                                                                                                                                                                                                                                                                                                                                                                                </v>
          </cell>
          <cell r="C1521" t="str">
            <v xml:space="preserve">UN    </v>
          </cell>
        </row>
        <row r="1522">
          <cell r="A1522">
            <v>1961</v>
          </cell>
          <cell r="B1522" t="str">
            <v xml:space="preserve">CURVA DE PVC 90 GRAUS, SOLDAVEL, 85 MM, COR MARROM, PARA AGUA FRIA PREDIAL                                                                                                                                                                                                                                                                                                                                                                                                                                </v>
          </cell>
          <cell r="C1522" t="str">
            <v xml:space="preserve">UN    </v>
          </cell>
        </row>
        <row r="1523">
          <cell r="A1523">
            <v>38423</v>
          </cell>
          <cell r="B1523" t="str">
            <v xml:space="preserve">CURVA DE PVC, 90 GRAUS, SERIE R, DN 100 MM, PARA ESGOTO PREDIAL                                                                                                                                                                                                                                                                                                                                                                                                                                           </v>
          </cell>
          <cell r="C1523" t="str">
            <v xml:space="preserve">UN    </v>
          </cell>
        </row>
        <row r="1524">
          <cell r="A1524">
            <v>39866</v>
          </cell>
          <cell r="B1524" t="str">
            <v xml:space="preserve">CURVA DE TRANSPOSICAO BRONZE/LATAO (REF 736) SEM ANEL DE SOLDA, BOLSA X BOLSA, 15 MM                                                                                                                                                                                                                                                                                                                                                                                                                      </v>
          </cell>
          <cell r="C1524" t="str">
            <v xml:space="preserve">UN    </v>
          </cell>
        </row>
        <row r="1525">
          <cell r="A1525">
            <v>39867</v>
          </cell>
          <cell r="B1525" t="str">
            <v xml:space="preserve">CURVA DE TRANSPOSICAO BRONZE/LATAO (REF 736) SEM ANEL DE SOLDA, BOLSA X BOLSA, 22 MM                                                                                                                                                                                                                                                                                                                                                                                                                      </v>
          </cell>
          <cell r="C1525" t="str">
            <v xml:space="preserve">UN    </v>
          </cell>
        </row>
        <row r="1526">
          <cell r="A1526">
            <v>39868</v>
          </cell>
          <cell r="B1526" t="str">
            <v xml:space="preserve">CURVA DE TRANSPOSICAO BRONZE/LATAO (REF 736) SEM ANEL DE SOLDA, BOLSA X BOLSA, 28 MM                                                                                                                                                                                                                                                                                                                                                                                                                      </v>
          </cell>
          <cell r="C1526" t="str">
            <v xml:space="preserve">UN    </v>
          </cell>
        </row>
        <row r="1527">
          <cell r="A1527">
            <v>37999</v>
          </cell>
          <cell r="B1527" t="str">
            <v xml:space="preserve">CURVA DE TRANSPOSICAO, CPVC, SOLDAVEL, 15 MM                                                                                                                                                                                                                                                                                                                                                                                                                                                              </v>
          </cell>
          <cell r="C1527" t="str">
            <v xml:space="preserve">UN    </v>
          </cell>
        </row>
        <row r="1528">
          <cell r="A1528">
            <v>38000</v>
          </cell>
          <cell r="B1528" t="str">
            <v xml:space="preserve">CURVA DE TRANSPOSICAO, CPVC, SOLDAVEL, 22 MM                                                                                                                                                                                                                                                                                                                                                                                                                                                              </v>
          </cell>
          <cell r="C1528" t="str">
            <v xml:space="preserve">UN    </v>
          </cell>
        </row>
        <row r="1529">
          <cell r="A1529">
            <v>38129</v>
          </cell>
          <cell r="B1529" t="str">
            <v xml:space="preserve">CURVA DE TRANSPOSICAO, PVC SOLDAVEL, 20 MM, COR MARROM, PARA AGUA FRIA PREDIAL                                                                                                                                                                                                                                                                                                                                                                                                                            </v>
          </cell>
          <cell r="C1529" t="str">
            <v xml:space="preserve">UN    </v>
          </cell>
        </row>
        <row r="1530">
          <cell r="A1530">
            <v>38025</v>
          </cell>
          <cell r="B1530" t="str">
            <v xml:space="preserve">CURVA DE TRANSPOSICAO, PVC, SOLDAVEL, 25 MM, COR MARROM, PARA AGUA FRIA PREDIAL                                                                                                                                                                                                                                                                                                                                                                                                                           </v>
          </cell>
          <cell r="C1530" t="str">
            <v xml:space="preserve">UN    </v>
          </cell>
        </row>
        <row r="1531">
          <cell r="A1531">
            <v>38026</v>
          </cell>
          <cell r="B1531" t="str">
            <v xml:space="preserve">CURVA DE TRANSPOSICAO, PVC, SOLDAVEL, 32 MM, COR MARROM, PARA AGUA FRIA PREDIAL                                                                                                                                                                                                                                                                                                                                                                                                                           </v>
          </cell>
          <cell r="C1531" t="str">
            <v xml:space="preserve">UN    </v>
          </cell>
        </row>
        <row r="1532">
          <cell r="A1532">
            <v>1858</v>
          </cell>
          <cell r="B1532" t="str">
            <v xml:space="preserve">CURVA LONGA PVC, PB, JE, 45 GRAUS, DN 100 MM, PARA REDE COLETORA ESGOTO                                                                                                                                                                                                                                                                                                                                                                                                                                   </v>
          </cell>
          <cell r="C1532" t="str">
            <v xml:space="preserve">UN    </v>
          </cell>
        </row>
        <row r="1533">
          <cell r="A1533">
            <v>1844</v>
          </cell>
          <cell r="B1533" t="str">
            <v xml:space="preserve">CURVA LONGA PVC, PB, JE, 45 GRAUS, DN 150 MM, PARA REDE COLETORA ESGOTO                                                                                                                                                                                                                                                                                                                                                                                                                                   </v>
          </cell>
          <cell r="C1533" t="str">
            <v xml:space="preserve">UN    </v>
          </cell>
        </row>
        <row r="1534">
          <cell r="A1534">
            <v>1863</v>
          </cell>
          <cell r="B1534" t="str">
            <v xml:space="preserve">CURVA LONGA PVC, PB, JE, 90 GRAUS, DN 100 MM, PARA REDE COLETORA ESGOTO                                                                                                                                                                                                                                                                                                                                                                                                                                   </v>
          </cell>
          <cell r="C1534" t="str">
            <v xml:space="preserve">UN    </v>
          </cell>
        </row>
        <row r="1535">
          <cell r="A1535">
            <v>1865</v>
          </cell>
          <cell r="B1535" t="str">
            <v xml:space="preserve">CURVA LONGA PVC, PB, JE, 90 GRAUS, DN 150 MM, PARA REDE COLETORA ESGOTO                                                                                                                                                                                                                                                                                                                                                                                                                                   </v>
          </cell>
          <cell r="C1535" t="str">
            <v xml:space="preserve">UN    </v>
          </cell>
        </row>
        <row r="1536">
          <cell r="A1536">
            <v>36355</v>
          </cell>
          <cell r="B1536" t="str">
            <v xml:space="preserve">CURVA PPR 90 GRAUS, F/F, DN 20 MM, PARA AGUA QUENTE PREDIAL                                                                                                                                                                                                                                                                                                                                                                                                                                               </v>
          </cell>
          <cell r="C1536" t="str">
            <v xml:space="preserve">UN    </v>
          </cell>
        </row>
        <row r="1537">
          <cell r="A1537">
            <v>36356</v>
          </cell>
          <cell r="B1537" t="str">
            <v xml:space="preserve">CURVA PPR 90 GRAUS, F/F, DN 25 MM, PARA AGUA QUENTE PREDIAL                                                                                                                                                                                                                                                                                                                                                                                                                                               </v>
          </cell>
          <cell r="C1537" t="str">
            <v xml:space="preserve">UN    </v>
          </cell>
        </row>
        <row r="1538">
          <cell r="A1538">
            <v>1966</v>
          </cell>
          <cell r="B1538" t="str">
            <v xml:space="preserve">CURVA PVC CURTA 90 GRAUS, DN 100 MM, PARA ESGOTO PREDIAL                                                                                                                                                                                                                                                                                                                                                                                                                                                  </v>
          </cell>
          <cell r="C1538" t="str">
            <v xml:space="preserve">UN    </v>
          </cell>
        </row>
        <row r="1539">
          <cell r="A1539">
            <v>1933</v>
          </cell>
          <cell r="B1539" t="str">
            <v xml:space="preserve">CURVA PVC CURTA 90 GRAUS, DN 40 MM, PARA ESGOTO PREDIAL                                                                                                                                                                                                                                                                                                                                                                                                                                                   </v>
          </cell>
          <cell r="C1539" t="str">
            <v xml:space="preserve">UN    </v>
          </cell>
        </row>
        <row r="1540">
          <cell r="A1540">
            <v>1932</v>
          </cell>
          <cell r="B1540" t="str">
            <v xml:space="preserve">CURVA PVC CURTA 90 GRAUS, DN 50 MM, PARA ESGOTO PREDIAL                                                                                                                                                                                                                                                                                                                                                                                                                                                   </v>
          </cell>
          <cell r="C1540" t="str">
            <v xml:space="preserve">UN    </v>
          </cell>
        </row>
        <row r="1541">
          <cell r="A1541">
            <v>1951</v>
          </cell>
          <cell r="B1541" t="str">
            <v xml:space="preserve">CURVA PVC CURTA 90 GRAUS, DN 75 MM, PARA ESGOTO PREDIAL                                                                                                                                                                                                                                                                                                                                                                                                                                                   </v>
          </cell>
          <cell r="C1541" t="str">
            <v xml:space="preserve">UN    </v>
          </cell>
        </row>
        <row r="1542">
          <cell r="A1542">
            <v>1970</v>
          </cell>
          <cell r="B1542" t="str">
            <v xml:space="preserve">CURVA PVC LONGA 90 GRAUS, DN 100 MM, PARA ESGOTO PREDIAL                                                                                                                                                                                                                                                                                                                                                                                                                                                  </v>
          </cell>
          <cell r="C1542" t="str">
            <v xml:space="preserve">UN    </v>
          </cell>
        </row>
        <row r="1543">
          <cell r="A1543">
            <v>1967</v>
          </cell>
          <cell r="B1543" t="str">
            <v xml:space="preserve">CURVA PVC LONGA 90 GRAUS, DN 40 MM, PARA ESGOTO PREDIAL                                                                                                                                                                                                                                                                                                                                                                                                                                                   </v>
          </cell>
          <cell r="C1543" t="str">
            <v xml:space="preserve">UN    </v>
          </cell>
        </row>
        <row r="1544">
          <cell r="A1544">
            <v>1968</v>
          </cell>
          <cell r="B1544" t="str">
            <v xml:space="preserve">CURVA PVC LONGA 90 GRAUS, DN 50 MM, PARA ESGOTO PREDIAL                                                                                                                                                                                                                                                                                                                                                                                                                                                   </v>
          </cell>
          <cell r="C1544" t="str">
            <v xml:space="preserve">UN    </v>
          </cell>
        </row>
        <row r="1545">
          <cell r="A1545">
            <v>1969</v>
          </cell>
          <cell r="B1545" t="str">
            <v xml:space="preserve">CURVA PVC LONGA 90 GRAUS, DN 75 MM, PARA ESGOTO PREDIAL                                                                                                                                                                                                                                                                                                                                                                                                                                                   </v>
          </cell>
          <cell r="C1545" t="str">
            <v xml:space="preserve">UN    </v>
          </cell>
        </row>
        <row r="1546">
          <cell r="A1546">
            <v>1827</v>
          </cell>
          <cell r="B1546" t="str">
            <v xml:space="preserve">CURVA PVC PBA, JE, PB, 45 GRAUS, DN 100 / DE 110 MM, PARA REDE AGUA (NBR 10351)                                                                                                                                                                                                                                                                                                                                                                                                                           </v>
          </cell>
          <cell r="C1546" t="str">
            <v xml:space="preserve">UN    </v>
          </cell>
        </row>
        <row r="1547">
          <cell r="A1547">
            <v>1831</v>
          </cell>
          <cell r="B1547" t="str">
            <v xml:space="preserve">CURVA PVC PBA, JE, PB, 45 GRAUS, DN 50 / DE 60 MM, PARA REDE AGUA (NBR 10351)                                                                                                                                                                                                                                                                                                                                                                                                                             </v>
          </cell>
          <cell r="C1547" t="str">
            <v xml:space="preserve">UN    </v>
          </cell>
        </row>
        <row r="1548">
          <cell r="A1548">
            <v>1825</v>
          </cell>
          <cell r="B1548" t="str">
            <v xml:space="preserve">CURVA PVC PBA, JE, PB, 45 GRAUS, DN 75 / DE 85 MM, PARA REDE AGUA (NBR 10351)                                                                                                                                                                                                                                                                                                                                                                                                                             </v>
          </cell>
          <cell r="C1548" t="str">
            <v xml:space="preserve">UN    </v>
          </cell>
        </row>
        <row r="1549">
          <cell r="A1549">
            <v>1828</v>
          </cell>
          <cell r="B1549" t="str">
            <v xml:space="preserve">CURVA PVC PBA, JE, PB, 90 GRAUS, DN 100 / DE 110 MM, PARA REDE AGUA (NBR 10351)                                                                                                                                                                                                                                                                                                                                                                                                                           </v>
          </cell>
          <cell r="C1549" t="str">
            <v xml:space="preserve">UN    </v>
          </cell>
        </row>
        <row r="1550">
          <cell r="A1550">
            <v>1845</v>
          </cell>
          <cell r="B1550" t="str">
            <v xml:space="preserve">CURVA PVC PBA, JE, PB, 90 GRAUS, DN 50 / DE 60 MM, PARA REDE AGUA (NBR 10351)                                                                                                                                                                                                                                                                                                                                                                                                                             </v>
          </cell>
          <cell r="C1550" t="str">
            <v xml:space="preserve">UN    </v>
          </cell>
        </row>
        <row r="1551">
          <cell r="A1551">
            <v>1824</v>
          </cell>
          <cell r="B1551" t="str">
            <v xml:space="preserve">CURVA PVC PBA, JE, PB, 90 GRAUS, DN 75 / DE 85 MM, PARA REDE AGUA (NBR 10351)                                                                                                                                                                                                                                                                                                                                                                                                                             </v>
          </cell>
          <cell r="C1551" t="str">
            <v xml:space="preserve">UN    </v>
          </cell>
        </row>
        <row r="1552">
          <cell r="A1552">
            <v>1940</v>
          </cell>
          <cell r="B1552" t="str">
            <v xml:space="preserve">CURVA PVC 90 GRAUS, ROSCAVEL, 1 1/4", COR BRANCA, AGUA FRIA PREDIAL                                                                                                                                                                                                                                                                                                                                                                                                                                       </v>
          </cell>
          <cell r="C1552" t="str">
            <v xml:space="preserve">UN    </v>
          </cell>
        </row>
        <row r="1553">
          <cell r="A1553">
            <v>1937</v>
          </cell>
          <cell r="B1553" t="str">
            <v xml:space="preserve">CURVA PVC 90 GRAUS, ROSCAVEL, 1/2", COR BRANCA, AGUA FRIA PREDIAL                                                                                                                                                                                                                                                                                                                                                                                                                                         </v>
          </cell>
          <cell r="C1553" t="str">
            <v xml:space="preserve">UN    </v>
          </cell>
        </row>
        <row r="1554">
          <cell r="A1554">
            <v>1939</v>
          </cell>
          <cell r="B1554" t="str">
            <v xml:space="preserve">CURVA PVC 90 GRAUS, ROSCAVEL, 1", COR BRANCA, AGUA FRIA PREDIAL                                                                                                                                                                                                                                                                                                                                                                                                                                           </v>
          </cell>
          <cell r="C1554" t="str">
            <v xml:space="preserve">UN    </v>
          </cell>
        </row>
        <row r="1555">
          <cell r="A1555">
            <v>1938</v>
          </cell>
          <cell r="B1555" t="str">
            <v xml:space="preserve">CURVA PVC 90 GRAUS, ROSCAVEL, 3/4", COR BRANCA, AGUA FRIA PREDIAL                                                                                                                                                                                                                                                                                                                                                                                                                                         </v>
          </cell>
          <cell r="C1555" t="str">
            <v xml:space="preserve">UN    </v>
          </cell>
        </row>
        <row r="1556">
          <cell r="A1556">
            <v>42693</v>
          </cell>
          <cell r="B1556" t="str">
            <v xml:space="preserve">CURVA PVC, BB, JE, 45 GRAUS, DN 250 MM, PARA TUBO CORRUGADO E/OU LISO, REDE COLETORA ESGOTO                                                                                                                                                                                                                                                                                                                                                                                                               </v>
          </cell>
          <cell r="C1556" t="str">
            <v xml:space="preserve">UN    </v>
          </cell>
        </row>
        <row r="1557">
          <cell r="A1557">
            <v>42695</v>
          </cell>
          <cell r="B1557" t="str">
            <v xml:space="preserve">CURVA PVC, BB, JE, 90 GRAUS, DN 200 MM, PARA TUBO CORRUGADO E/OU LISO, REDE COLETORA ESGOTO                                                                                                                                                                                                                                                                                                                                                                                                               </v>
          </cell>
          <cell r="C1557" t="str">
            <v xml:space="preserve">UN    </v>
          </cell>
        </row>
        <row r="1558">
          <cell r="A1558">
            <v>42694</v>
          </cell>
          <cell r="B1558" t="str">
            <v xml:space="preserve">CURVA PVC, BB, JE, 90 GRAUS, DN 250 MM, PARA TUBO CORRUGADO E/OU LISO, REDE COLETORA ESGOTO                                                                                                                                                                                                                                                                                                                                                                                                               </v>
          </cell>
          <cell r="C1558" t="str">
            <v xml:space="preserve">UN    </v>
          </cell>
        </row>
        <row r="1559">
          <cell r="A1559">
            <v>20097</v>
          </cell>
          <cell r="B1559" t="str">
            <v xml:space="preserve">CURVA PVC, SERIE R, 87.30 GRAUS, CURTA, PARA PE-DE-COLUNA, DN 100 MM, PARA ESGOTO PREDIAL                                                                                                                                                                                                                                                                                                                                                                                                                 </v>
          </cell>
          <cell r="C1559" t="str">
            <v xml:space="preserve">UN    </v>
          </cell>
        </row>
        <row r="1560">
          <cell r="A1560">
            <v>20098</v>
          </cell>
          <cell r="B1560" t="str">
            <v xml:space="preserve">CURVA PVC, SERIE R, 87.30 GRAUS, CURTA, PARA PE-DE-COLUNA, DN 150 MM, PARA ESGOTO PREDIAL                                                                                                                                                                                                                                                                                                                                                                                                                 </v>
          </cell>
          <cell r="C1560" t="str">
            <v xml:space="preserve">UN    </v>
          </cell>
        </row>
        <row r="1561">
          <cell r="A1561">
            <v>20096</v>
          </cell>
          <cell r="B1561" t="str">
            <v xml:space="preserve">CURVA PVC, SERIE R, 87.30 GRAUS, CURTA, PARA PE-DE-COLUNA, DN 75 MM, PARA ESGOTO PREDIAL                                                                                                                                                                                                                                                                                                                                                                                                                  </v>
          </cell>
          <cell r="C1561" t="str">
            <v xml:space="preserve">UN    </v>
          </cell>
        </row>
        <row r="1562">
          <cell r="A1562">
            <v>1880</v>
          </cell>
          <cell r="B1562" t="str">
            <v xml:space="preserve">CURVA 135 GRAUS, DE PVC RIGIDO ROSCAVEL, DE 1", PARA ELETRODUTO                                                                                                                                                                                                                                                                                                                                                                                                                                           </v>
          </cell>
          <cell r="C1562" t="str">
            <v xml:space="preserve">UN    </v>
          </cell>
        </row>
        <row r="1563">
          <cell r="A1563">
            <v>39274</v>
          </cell>
          <cell r="B1563" t="str">
            <v xml:space="preserve">CURVA 135 GRAUS, DE PVC RIGIDO ROSCAVEL, DE 3/4", PARA ELETRODUTO                                                                                                                                                                                                                                                                                                                                                                                                                                         </v>
          </cell>
          <cell r="C1563" t="str">
            <v xml:space="preserve">UN    </v>
          </cell>
        </row>
        <row r="1564">
          <cell r="A1564">
            <v>2628</v>
          </cell>
          <cell r="B1564" t="str">
            <v xml:space="preserve">CURVA 135 GRAUS, PARA ELETRODUTO, EM ACO GALVANIZADO ELETROLITICO, DIAMETRO DE 100 MM (4")                                                                                                                                                                                                                                                                                                                                                                                                                </v>
          </cell>
          <cell r="C1564" t="str">
            <v xml:space="preserve">UN    </v>
          </cell>
        </row>
        <row r="1565">
          <cell r="A1565">
            <v>2622</v>
          </cell>
          <cell r="B1565" t="str">
            <v xml:space="preserve">CURVA 135 GRAUS, PARA ELETRODUTO, EM ACO GALVANIZADO ELETROLITICO, DIAMETRO DE 15 MM (1/2")                                                                                                                                                                                                                                                                                                                                                                                                               </v>
          </cell>
          <cell r="C1565" t="str">
            <v xml:space="preserve">UN    </v>
          </cell>
        </row>
        <row r="1566">
          <cell r="A1566">
            <v>2623</v>
          </cell>
          <cell r="B1566" t="str">
            <v xml:space="preserve">CURVA 135 GRAUS, PARA ELETRODUTO, EM ACO GALVANIZADO ELETROLITICO, DIAMETRO DE 20 MM (3/4")                                                                                                                                                                                                                                                                                                                                                                                                               </v>
          </cell>
          <cell r="C1566" t="str">
            <v xml:space="preserve">UN    </v>
          </cell>
        </row>
        <row r="1567">
          <cell r="A1567">
            <v>2624</v>
          </cell>
          <cell r="B1567" t="str">
            <v xml:space="preserve">CURVA 135 GRAUS, PARA ELETRODUTO, EM ACO GALVANIZADO ELETROLITICO, DIAMETRO DE 25 MM (1")                                                                                                                                                                                                                                                                                                                                                                                                                 </v>
          </cell>
          <cell r="C1567" t="str">
            <v xml:space="preserve">UN    </v>
          </cell>
        </row>
        <row r="1568">
          <cell r="A1568">
            <v>2625</v>
          </cell>
          <cell r="B1568" t="str">
            <v xml:space="preserve">CURVA 135 GRAUS, PARA ELETRODUTO, EM ACO GALVANIZADO ELETROLITICO, DIAMETRO DE 32 MM (1 1/4")                                                                                                                                                                                                                                                                                                                                                                                                             </v>
          </cell>
          <cell r="C1568" t="str">
            <v xml:space="preserve">UN    </v>
          </cell>
        </row>
        <row r="1569">
          <cell r="A1569">
            <v>2626</v>
          </cell>
          <cell r="B1569" t="str">
            <v xml:space="preserve">CURVA 135 GRAUS, PARA ELETRODUTO, EM ACO GALVANIZADO ELETROLITICO, DIAMETRO DE 40 MM (1 1/2")                                                                                                                                                                                                                                                                                                                                                                                                             </v>
          </cell>
          <cell r="C1569" t="str">
            <v xml:space="preserve">UN    </v>
          </cell>
        </row>
        <row r="1570">
          <cell r="A1570">
            <v>2630</v>
          </cell>
          <cell r="B1570" t="str">
            <v xml:space="preserve">CURVA 135 GRAUS, PARA ELETRODUTO, EM ACO GALVANIZADO ELETROLITICO, DIAMETRO DE 50 MM (2")                                                                                                                                                                                                                                                                                                                                                                                                                 </v>
          </cell>
          <cell r="C1570" t="str">
            <v xml:space="preserve">UN    </v>
          </cell>
        </row>
        <row r="1571">
          <cell r="A1571">
            <v>2627</v>
          </cell>
          <cell r="B1571" t="str">
            <v xml:space="preserve">CURVA 135 GRAUS, PARA ELETRODUTO, EM ACO GALVANIZADO ELETROLITICO, DIAMETRO DE 65 MM (2 1/2")                                                                                                                                                                                                                                                                                                                                                                                                             </v>
          </cell>
          <cell r="C1571" t="str">
            <v xml:space="preserve">UN    </v>
          </cell>
        </row>
        <row r="1572">
          <cell r="A1572">
            <v>2629</v>
          </cell>
          <cell r="B1572" t="str">
            <v xml:space="preserve">CURVA 135 GRAUS, PARA ELETRODUTO, EM ACO GALVANIZADO ELETROLITICO, DIAMETRO DE 80 MM (3")                                                                                                                                                                                                                                                                                                                                                                                                                 </v>
          </cell>
          <cell r="C1572" t="str">
            <v xml:space="preserve">UN    </v>
          </cell>
        </row>
        <row r="1573">
          <cell r="A1573">
            <v>12033</v>
          </cell>
          <cell r="B1573" t="str">
            <v xml:space="preserve">CURVA 180 GRAUS, DE PVC RIGIDO ROSCAVEL, DE 1 1/2", PARA ELETRODUTO                                                                                                                                                                                                                                                                                                                                                                                                                                       </v>
          </cell>
          <cell r="C1573" t="str">
            <v xml:space="preserve">UN    </v>
          </cell>
        </row>
        <row r="1574">
          <cell r="A1574">
            <v>40408</v>
          </cell>
          <cell r="B1574" t="str">
            <v xml:space="preserve">CURVA 180 GRAUS, DE PVC RIGIDO ROSCAVEL, DE 1 1/4", PARA ELETRODUTO                                                                                                                                                                                                                                                                                                                                                                                                                                       </v>
          </cell>
          <cell r="C1574" t="str">
            <v xml:space="preserve">UN    </v>
          </cell>
        </row>
        <row r="1575">
          <cell r="A1575">
            <v>40409</v>
          </cell>
          <cell r="B1575" t="str">
            <v xml:space="preserve">CURVA 180 GRAUS, DE PVC RIGIDO ROSCAVEL, DE 1/2", PARA ELETRODUTO                                                                                                                                                                                                                                                                                                                                                                                                                                         </v>
          </cell>
          <cell r="C1575" t="str">
            <v xml:space="preserve">UN    </v>
          </cell>
        </row>
        <row r="1576">
          <cell r="A1576">
            <v>39276</v>
          </cell>
          <cell r="B1576" t="str">
            <v xml:space="preserve">CURVA 180 GRAUS, DE PVC RIGIDO ROSCAVEL, DE 1", PARA ELETRODUTO                                                                                                                                                                                                                                                                                                                                                                                                                                           </v>
          </cell>
          <cell r="C1576" t="str">
            <v xml:space="preserve">UN    </v>
          </cell>
        </row>
        <row r="1577">
          <cell r="A1577">
            <v>39277</v>
          </cell>
          <cell r="B1577" t="str">
            <v xml:space="preserve">CURVA 180 GRAUS, DE PVC RIGIDO ROSCAVEL, DE 2", PARA ELETRODUTO                                                                                                                                                                                                                                                                                                                                                                                                                                           </v>
          </cell>
          <cell r="C1577" t="str">
            <v xml:space="preserve">UN    </v>
          </cell>
        </row>
        <row r="1578">
          <cell r="A1578">
            <v>12034</v>
          </cell>
          <cell r="B1578" t="str">
            <v xml:space="preserve">CURVA 180 GRAUS, DE PVC RIGIDO ROSCAVEL, DE 3/4", PARA ELETRODUTO                                                                                                                                                                                                                                                                                                                                                                                                                                         </v>
          </cell>
          <cell r="C1578" t="str">
            <v xml:space="preserve">UN    </v>
          </cell>
        </row>
        <row r="1579">
          <cell r="A1579">
            <v>39879</v>
          </cell>
          <cell r="B1579" t="str">
            <v xml:space="preserve">CURVA 45 GRAUS DE COBRE (REF 606) SEM ANEL DE SOLDA, BOLSA X BOLSA, 15 MM                                                                                                                                                                                                                                                                                                                                                                                                                                 </v>
          </cell>
          <cell r="C1579" t="str">
            <v xml:space="preserve">UN    </v>
          </cell>
        </row>
        <row r="1580">
          <cell r="A1580">
            <v>39880</v>
          </cell>
          <cell r="B1580" t="str">
            <v xml:space="preserve">CURVA 45 GRAUS DE COBRE (REF 606) SEM ANEL DE SOLDA, BOLSA X BOLSA, 22 MM                                                                                                                                                                                                                                                                                                                                                                                                                                 </v>
          </cell>
          <cell r="C1580" t="str">
            <v xml:space="preserve">UN    </v>
          </cell>
        </row>
        <row r="1581">
          <cell r="A1581">
            <v>39881</v>
          </cell>
          <cell r="B1581" t="str">
            <v xml:space="preserve">CURVA 45 GRAUS DE COBRE (REF 606) SEM ANEL DE SOLDA, BOLSA X BOLSA, 28 MM                                                                                                                                                                                                                                                                                                                                                                                                                                 </v>
          </cell>
          <cell r="C1581" t="str">
            <v xml:space="preserve">UN    </v>
          </cell>
        </row>
        <row r="1582">
          <cell r="A1582">
            <v>39882</v>
          </cell>
          <cell r="B1582" t="str">
            <v xml:space="preserve">CURVA 45 GRAUS DE COBRE (REF 606) SEM ANEL DE SOLDA, BOLSA X BOLSA, 35 MM                                                                                                                                                                                                                                                                                                                                                                                                                                 </v>
          </cell>
          <cell r="C1582" t="str">
            <v xml:space="preserve">UN    </v>
          </cell>
        </row>
        <row r="1583">
          <cell r="A1583">
            <v>39883</v>
          </cell>
          <cell r="B1583" t="str">
            <v xml:space="preserve">CURVA 45 GRAUS DE COBRE (REF 606) SEM ANEL DE SOLDA, BOLSA X BOLSA, 42 MM                                                                                                                                                                                                                                                                                                                                                                                                                                 </v>
          </cell>
          <cell r="C1583" t="str">
            <v xml:space="preserve">UN    </v>
          </cell>
        </row>
        <row r="1584">
          <cell r="A1584">
            <v>39884</v>
          </cell>
          <cell r="B1584" t="str">
            <v xml:space="preserve">CURVA 45 GRAUS DE COBRE (REF 606) SEM ANEL DE SOLDA, BOLSA X BOLSA, 54 MM                                                                                                                                                                                                                                                                                                                                                                                                                                 </v>
          </cell>
          <cell r="C1584" t="str">
            <v xml:space="preserve">UN    </v>
          </cell>
        </row>
        <row r="1585">
          <cell r="A1585">
            <v>39885</v>
          </cell>
          <cell r="B1585" t="str">
            <v xml:space="preserve">CURVA 45 GRAUS DE COBRE (REF 606) SEM ANEL DE SOLDA, BOLSA X BOLSA, 66 MM                                                                                                                                                                                                                                                                                                                                                                                                                                 </v>
          </cell>
          <cell r="C1585" t="str">
            <v xml:space="preserve">UN    </v>
          </cell>
        </row>
        <row r="1586">
          <cell r="A1586">
            <v>1777</v>
          </cell>
          <cell r="B1586" t="str">
            <v xml:space="preserve">CURVA 45 GRAUS DE FERRO GALVANIZADO, COM ROSCA BSP FEMEA, DE 1 1/2"                                                                                                                                                                                                                                                                                                                                                                                                                                       </v>
          </cell>
          <cell r="C1586" t="str">
            <v xml:space="preserve">UN    </v>
          </cell>
        </row>
        <row r="1587">
          <cell r="A1587">
            <v>1819</v>
          </cell>
          <cell r="B1587" t="str">
            <v xml:space="preserve">CURVA 45 GRAUS DE FERRO GALVANIZADO, COM ROSCA BSP FEMEA, DE 1 1/4"                                                                                                                                                                                                                                                                                                                                                                                                                                       </v>
          </cell>
          <cell r="C1587" t="str">
            <v xml:space="preserve">UN    </v>
          </cell>
        </row>
        <row r="1588">
          <cell r="A1588">
            <v>1775</v>
          </cell>
          <cell r="B1588" t="str">
            <v xml:space="preserve">CURVA 45 GRAUS DE FERRO GALVANIZADO, COM ROSCA BSP FEMEA, DE 1/2"                                                                                                                                                                                                                                                                                                                                                                                                                                         </v>
          </cell>
          <cell r="C1588" t="str">
            <v xml:space="preserve">UN    </v>
          </cell>
        </row>
        <row r="1589">
          <cell r="A1589">
            <v>1776</v>
          </cell>
          <cell r="B1589" t="str">
            <v xml:space="preserve">CURVA 45 GRAUS DE FERRO GALVANIZADO, COM ROSCA BSP FEMEA, DE 1"                                                                                                                                                                                                                                                                                                                                                                                                                                           </v>
          </cell>
          <cell r="C1589" t="str">
            <v xml:space="preserve">UN    </v>
          </cell>
        </row>
        <row r="1590">
          <cell r="A1590">
            <v>1778</v>
          </cell>
          <cell r="B1590" t="str">
            <v xml:space="preserve">CURVA 45 GRAUS DE FERRO GALVANIZADO, COM ROSCA BSP FEMEA, DE 2 1/2"                                                                                                                                                                                                                                                                                                                                                                                                                                       </v>
          </cell>
          <cell r="C1590" t="str">
            <v xml:space="preserve">UN    </v>
          </cell>
        </row>
        <row r="1591">
          <cell r="A1591">
            <v>1818</v>
          </cell>
          <cell r="B1591" t="str">
            <v xml:space="preserve">CURVA 45 GRAUS DE FERRO GALVANIZADO, COM ROSCA BSP FEMEA, DE 2"                                                                                                                                                                                                                                                                                                                                                                                                                                           </v>
          </cell>
          <cell r="C1591" t="str">
            <v xml:space="preserve">UN    </v>
          </cell>
        </row>
        <row r="1592">
          <cell r="A1592">
            <v>1820</v>
          </cell>
          <cell r="B1592" t="str">
            <v xml:space="preserve">CURVA 45 GRAUS DE FERRO GALVANIZADO, COM ROSCA BSP FEMEA, DE 3/4"                                                                                                                                                                                                                                                                                                                                                                                                                                         </v>
          </cell>
          <cell r="C1592" t="str">
            <v xml:space="preserve">UN    </v>
          </cell>
        </row>
        <row r="1593">
          <cell r="A1593">
            <v>1779</v>
          </cell>
          <cell r="B1593" t="str">
            <v xml:space="preserve">CURVA 45 GRAUS DE FERRO GALVANIZADO, COM ROSCA BSP FEMEA, DE 3"                                                                                                                                                                                                                                                                                                                                                                                                                                           </v>
          </cell>
          <cell r="C1593" t="str">
            <v xml:space="preserve">UN    </v>
          </cell>
        </row>
        <row r="1594">
          <cell r="A1594">
            <v>1780</v>
          </cell>
          <cell r="B1594" t="str">
            <v xml:space="preserve">CURVA 45 GRAUS DE FERRO GALVANIZADO, COM ROSCA BSP FEMEA, DE 4"                                                                                                                                                                                                                                                                                                                                                                                                                                           </v>
          </cell>
          <cell r="C1594" t="str">
            <v xml:space="preserve">UN    </v>
          </cell>
        </row>
        <row r="1595">
          <cell r="A1595">
            <v>1783</v>
          </cell>
          <cell r="B1595" t="str">
            <v xml:space="preserve">CURVA 45 GRAUS DE FERRO GALVANIZADO, COM ROSCA BSP MACHO/FEMEA, DE 1 1/2"                                                                                                                                                                                                                                                                                                                                                                                                                                 </v>
          </cell>
          <cell r="C1595" t="str">
            <v xml:space="preserve">UN    </v>
          </cell>
        </row>
        <row r="1596">
          <cell r="A1596">
            <v>1782</v>
          </cell>
          <cell r="B1596" t="str">
            <v xml:space="preserve">CURVA 45 GRAUS DE FERRO GALVANIZADO, COM ROSCA BSP MACHO/FEMEA, DE 1 1/4"                                                                                                                                                                                                                                                                                                                                                                                                                                 </v>
          </cell>
          <cell r="C1596" t="str">
            <v xml:space="preserve">UN    </v>
          </cell>
        </row>
        <row r="1597">
          <cell r="A1597">
            <v>1817</v>
          </cell>
          <cell r="B1597" t="str">
            <v xml:space="preserve">CURVA 45 GRAUS DE FERRO GALVANIZADO, COM ROSCA BSP MACHO/FEMEA, DE 1/2"                                                                                                                                                                                                                                                                                                                                                                                                                                   </v>
          </cell>
          <cell r="C1597" t="str">
            <v xml:space="preserve">UN    </v>
          </cell>
        </row>
        <row r="1598">
          <cell r="A1598">
            <v>1781</v>
          </cell>
          <cell r="B1598" t="str">
            <v xml:space="preserve">CURVA 45 GRAUS DE FERRO GALVANIZADO, COM ROSCA BSP MACHO/FEMEA, DE 1"                                                                                                                                                                                                                                                                                                                                                                                                                                     </v>
          </cell>
          <cell r="C1598" t="str">
            <v xml:space="preserve">UN    </v>
          </cell>
        </row>
        <row r="1599">
          <cell r="A1599">
            <v>1784</v>
          </cell>
          <cell r="B1599" t="str">
            <v xml:space="preserve">CURVA 45 GRAUS DE FERRO GALVANIZADO, COM ROSCA BSP MACHO/FEMEA, DE 2 1/2"                                                                                                                                                                                                                                                                                                                                                                                                                                 </v>
          </cell>
          <cell r="C1599" t="str">
            <v xml:space="preserve">UN    </v>
          </cell>
        </row>
        <row r="1600">
          <cell r="A1600">
            <v>1810</v>
          </cell>
          <cell r="B1600" t="str">
            <v xml:space="preserve">CURVA 45 GRAUS DE FERRO GALVANIZADO, COM ROSCA BSP MACHO/FEMEA, DE 2"                                                                                                                                                                                                                                                                                                                                                                                                                                     </v>
          </cell>
          <cell r="C1600" t="str">
            <v xml:space="preserve">UN    </v>
          </cell>
        </row>
        <row r="1601">
          <cell r="A1601">
            <v>1811</v>
          </cell>
          <cell r="B1601" t="str">
            <v xml:space="preserve">CURVA 45 GRAUS DE FERRO GALVANIZADO, COM ROSCA BSP MACHO/FEMEA, DE 3/4"                                                                                                                                                                                                                                                                                                                                                                                                                                   </v>
          </cell>
          <cell r="C1601" t="str">
            <v xml:space="preserve">UN    </v>
          </cell>
        </row>
        <row r="1602">
          <cell r="A1602">
            <v>1812</v>
          </cell>
          <cell r="B1602" t="str">
            <v xml:space="preserve">CURVA 45 GRAUS DE FERRO GALVANIZADO, COM ROSCA BSP MACHO/FEMEA, DE 3"                                                                                                                                                                                                                                                                                                                                                                                                                                     </v>
          </cell>
          <cell r="C1602" t="str">
            <v xml:space="preserve">UN    </v>
          </cell>
        </row>
        <row r="1603">
          <cell r="A1603">
            <v>40386</v>
          </cell>
          <cell r="B1603" t="str">
            <v xml:space="preserve">CURVA 45 GRAUS EM ACO CARBONO, SOLDAVEL, PRESSAO 3.000 LBS, DN 1 1/2"                                                                                                                                                                                                                                                                                                                                                                                                                                     </v>
          </cell>
          <cell r="C1603" t="str">
            <v xml:space="preserve">UN    </v>
          </cell>
        </row>
        <row r="1604">
          <cell r="A1604">
            <v>40384</v>
          </cell>
          <cell r="B1604" t="str">
            <v xml:space="preserve">CURVA 45 GRAUS EM ACO CARBONO, SOLDAVEL, PRESSAO 3.000 LBS, DN 1 1/4"                                                                                                                                                                                                                                                                                                                                                                                                                                     </v>
          </cell>
          <cell r="C1604" t="str">
            <v xml:space="preserve">UN    </v>
          </cell>
        </row>
        <row r="1605">
          <cell r="A1605">
            <v>40379</v>
          </cell>
          <cell r="B1605" t="str">
            <v xml:space="preserve">CURVA 45 GRAUS EM ACO CARBONO, SOLDAVEL, PRESSAO 3.000 LBS, DN 1/2"                                                                                                                                                                                                                                                                                                                                                                                                                                       </v>
          </cell>
          <cell r="C1605" t="str">
            <v xml:space="preserve">UN    </v>
          </cell>
        </row>
        <row r="1606">
          <cell r="A1606">
            <v>40423</v>
          </cell>
          <cell r="B1606" t="str">
            <v xml:space="preserve">CURVA 45 GRAUS EM ACO CARBONO, SOLDAVEL, PRESSAO 3.000 LBS, DN 1"                                                                                                                                                                                                                                                                                                                                                                                                                                         </v>
          </cell>
          <cell r="C1606" t="str">
            <v xml:space="preserve">UN    </v>
          </cell>
        </row>
        <row r="1607">
          <cell r="A1607">
            <v>40389</v>
          </cell>
          <cell r="B1607" t="str">
            <v xml:space="preserve">CURVA 45 GRAUS EM ACO CARBONO, SOLDAVEL, PRESSAO 3.000 LBS, DN 2 1/2"                                                                                                                                                                                                                                                                                                                                                                                                                                     </v>
          </cell>
          <cell r="C1607" t="str">
            <v xml:space="preserve">UN    </v>
          </cell>
        </row>
        <row r="1608">
          <cell r="A1608">
            <v>40388</v>
          </cell>
          <cell r="B1608" t="str">
            <v xml:space="preserve">CURVA 45 GRAUS EM ACO CARBONO, SOLDAVEL, PRESSAO 3.000 LBS, DN 2"                                                                                                                                                                                                                                                                                                                                                                                                                                         </v>
          </cell>
          <cell r="C1608" t="str">
            <v xml:space="preserve">UN    </v>
          </cell>
        </row>
        <row r="1609">
          <cell r="A1609">
            <v>40381</v>
          </cell>
          <cell r="B1609" t="str">
            <v xml:space="preserve">CURVA 45 GRAUS EM ACO CARBONO, SOLDAVEL, PRESSAO 3.000 LBS, DN 3/4"                                                                                                                                                                                                                                                                                                                                                                                                                                       </v>
          </cell>
          <cell r="C1609" t="str">
            <v xml:space="preserve">UN    </v>
          </cell>
        </row>
        <row r="1610">
          <cell r="A1610">
            <v>40391</v>
          </cell>
          <cell r="B1610" t="str">
            <v xml:space="preserve">CURVA 45 GRAUS EM ACO CARBONO, SOLDAVEL, PRESSAO 3.000 LBS, DN 3"                                                                                                                                                                                                                                                                                                                                                                                                                                         </v>
          </cell>
          <cell r="C1610" t="str">
            <v xml:space="preserve">UN    </v>
          </cell>
        </row>
        <row r="1611">
          <cell r="A1611">
            <v>40414</v>
          </cell>
          <cell r="B1611" t="str">
            <v xml:space="preserve">CURVA 45 GRAUS RANHURADA EM FERRO FUNDIDO, DN 50 MM (2")                                                                                                                                                                                                                                                                                                                                                                                                                                                  </v>
          </cell>
          <cell r="C1611" t="str">
            <v xml:space="preserve">UN    </v>
          </cell>
        </row>
        <row r="1612">
          <cell r="A1612">
            <v>40416</v>
          </cell>
          <cell r="B1612" t="str">
            <v xml:space="preserve">CURVA 45 GRAUS RANHURADA EM FERRO FUNDIDO, DN 65 MM (2 1/2")                                                                                                                                                                                                                                                                                                                                                                                                                                              </v>
          </cell>
          <cell r="C1612" t="str">
            <v xml:space="preserve">UN    </v>
          </cell>
        </row>
        <row r="1613">
          <cell r="A1613">
            <v>40418</v>
          </cell>
          <cell r="B1613" t="str">
            <v xml:space="preserve">CURVA 45 GRAUS RANHURADA EM FERRO FUNDIDO, DN 80 MM (3")                                                                                                                                                                                                                                                                                                                                                                                                                                                  </v>
          </cell>
          <cell r="C1613" t="str">
            <v xml:space="preserve">UN    </v>
          </cell>
        </row>
        <row r="1614">
          <cell r="A1614">
            <v>2609</v>
          </cell>
          <cell r="B1614" t="str">
            <v xml:space="preserve">CURVA 45 GRAUS, PARA ELETRODUTO, EM ACO GALVANIZADO ELETROLITICO, DIAMETRO DE 20 MM (3/4")                                                                                                                                                                                                                                                                                                                                                                                                                </v>
          </cell>
          <cell r="C1614" t="str">
            <v xml:space="preserve">UN    </v>
          </cell>
        </row>
        <row r="1615">
          <cell r="A1615">
            <v>2634</v>
          </cell>
          <cell r="B1615" t="str">
            <v xml:space="preserve">CURVA 45 GRAUS, PARA ELETRODUTO, EM ACO GALVANIZADO ELETROLITICO, DIAMETRO DE 25 MM (1")                                                                                                                                                                                                                                                                                                                                                                                                                  </v>
          </cell>
          <cell r="C1615" t="str">
            <v xml:space="preserve">UN    </v>
          </cell>
        </row>
        <row r="1616">
          <cell r="A1616">
            <v>2611</v>
          </cell>
          <cell r="B1616" t="str">
            <v xml:space="preserve">CURVA 45 GRAUS, PARA ELETRODUTO, EM ACO GALVANIZADO ELETROLITICO, DIAMETRO DE 40 MM (1 1/2")                                                                                                                                                                                                                                                                                                                                                                                                              </v>
          </cell>
          <cell r="C1616" t="str">
            <v xml:space="preserve">UN    </v>
          </cell>
        </row>
        <row r="1617">
          <cell r="A1617">
            <v>34359</v>
          </cell>
          <cell r="B1617" t="str">
            <v xml:space="preserve">CURVA 90 GRAUS DE BARRA CHATA EM ALUMINIO 3/4 " X 1/4 " X 300 MM                                                                                                                                                                                                                                                                                                                                                                                                                                          </v>
          </cell>
          <cell r="C1617" t="str">
            <v xml:space="preserve">UN    </v>
          </cell>
        </row>
        <row r="1618">
          <cell r="A1618">
            <v>1789</v>
          </cell>
          <cell r="B1618" t="str">
            <v xml:space="preserve">CURVA 90 GRAUS DE FERRO GALVANIZADO, COM ROSCA BSP FEMEA, DE 1 1/2"                                                                                                                                                                                                                                                                                                                                                                                                                                       </v>
          </cell>
          <cell r="C1618" t="str">
            <v xml:space="preserve">UN    </v>
          </cell>
        </row>
        <row r="1619">
          <cell r="A1619">
            <v>1788</v>
          </cell>
          <cell r="B1619" t="str">
            <v xml:space="preserve">CURVA 90 GRAUS DE FERRO GALVANIZADO, COM ROSCA BSP FEMEA, DE 1 1/4"                                                                                                                                                                                                                                                                                                                                                                                                                                       </v>
          </cell>
          <cell r="C1619" t="str">
            <v xml:space="preserve">UN    </v>
          </cell>
        </row>
        <row r="1620">
          <cell r="A1620">
            <v>1786</v>
          </cell>
          <cell r="B1620" t="str">
            <v xml:space="preserve">CURVA 90 GRAUS DE FERRO GALVANIZADO, COM ROSCA BSP FEMEA, DE 1/2"                                                                                                                                                                                                                                                                                                                                                                                                                                         </v>
          </cell>
          <cell r="C1620" t="str">
            <v xml:space="preserve">UN    </v>
          </cell>
        </row>
        <row r="1621">
          <cell r="A1621">
            <v>1787</v>
          </cell>
          <cell r="B1621" t="str">
            <v xml:space="preserve">CURVA 90 GRAUS DE FERRO GALVANIZADO, COM ROSCA BSP FEMEA, DE 1"                                                                                                                                                                                                                                                                                                                                                                                                                                           </v>
          </cell>
          <cell r="C1621" t="str">
            <v xml:space="preserve">UN    </v>
          </cell>
        </row>
        <row r="1622">
          <cell r="A1622">
            <v>1791</v>
          </cell>
          <cell r="B1622" t="str">
            <v xml:space="preserve">CURVA 90 GRAUS DE FERRO GALVANIZADO, COM ROSCA BSP FEMEA, DE 2 1/2"                                                                                                                                                                                                                                                                                                                                                                                                                                       </v>
          </cell>
          <cell r="C1622" t="str">
            <v xml:space="preserve">UN    </v>
          </cell>
        </row>
        <row r="1623">
          <cell r="A1623">
            <v>1790</v>
          </cell>
          <cell r="B1623" t="str">
            <v xml:space="preserve">CURVA 90 GRAUS DE FERRO GALVANIZADO, COM ROSCA BSP FEMEA, DE 2"                                                                                                                                                                                                                                                                                                                                                                                                                                           </v>
          </cell>
          <cell r="C1623" t="str">
            <v xml:space="preserve">UN    </v>
          </cell>
        </row>
        <row r="1624">
          <cell r="A1624">
            <v>1813</v>
          </cell>
          <cell r="B1624" t="str">
            <v xml:space="preserve">CURVA 90 GRAUS DE FERRO GALVANIZADO, COM ROSCA BSP FEMEA, DE 3/4"                                                                                                                                                                                                                                                                                                                                                                                                                                         </v>
          </cell>
          <cell r="C1624" t="str">
            <v xml:space="preserve">UN    </v>
          </cell>
        </row>
        <row r="1625">
          <cell r="A1625">
            <v>1792</v>
          </cell>
          <cell r="B1625" t="str">
            <v xml:space="preserve">CURVA 90 GRAUS DE FERRO GALVANIZADO, COM ROSCA BSP FEMEA, DE 3"                                                                                                                                                                                                                                                                                                                                                                                                                                           </v>
          </cell>
          <cell r="C1625" t="str">
            <v xml:space="preserve">UN    </v>
          </cell>
        </row>
        <row r="1626">
          <cell r="A1626">
            <v>1793</v>
          </cell>
          <cell r="B1626" t="str">
            <v xml:space="preserve">CURVA 90 GRAUS DE FERRO GALVANIZADO, COM ROSCA BSP FEMEA, DE 4"                                                                                                                                                                                                                                                                                                                                                                                                                                           </v>
          </cell>
          <cell r="C1626" t="str">
            <v xml:space="preserve">UN    </v>
          </cell>
        </row>
        <row r="1627">
          <cell r="A1627">
            <v>1809</v>
          </cell>
          <cell r="B1627" t="str">
            <v xml:space="preserve">CURVA 90 GRAUS DE FERRO GALVANIZADO, COM ROSCA BSP MACHO/FEMEA, DE 1 1/2"                                                                                                                                                                                                                                                                                                                                                                                                                                 </v>
          </cell>
          <cell r="C1627" t="str">
            <v xml:space="preserve">UN    </v>
          </cell>
        </row>
        <row r="1628">
          <cell r="A1628">
            <v>1814</v>
          </cell>
          <cell r="B1628" t="str">
            <v xml:space="preserve">CURVA 90 GRAUS DE FERRO GALVANIZADO, COM ROSCA BSP MACHO/FEMEA, DE 1 1/4"                                                                                                                                                                                                                                                                                                                                                                                                                                 </v>
          </cell>
          <cell r="C1628" t="str">
            <v xml:space="preserve">UN    </v>
          </cell>
        </row>
        <row r="1629">
          <cell r="A1629">
            <v>1803</v>
          </cell>
          <cell r="B1629" t="str">
            <v xml:space="preserve">CURVA 90 GRAUS DE FERRO GALVANIZADO, COM ROSCA BSP MACHO/FEMEA, DE 1/2"                                                                                                                                                                                                                                                                                                                                                                                                                                   </v>
          </cell>
          <cell r="C1629" t="str">
            <v xml:space="preserve">UN    </v>
          </cell>
        </row>
        <row r="1630">
          <cell r="A1630">
            <v>1805</v>
          </cell>
          <cell r="B1630" t="str">
            <v xml:space="preserve">CURVA 90 GRAUS DE FERRO GALVANIZADO, COM ROSCA BSP MACHO/FEMEA, DE 1"                                                                                                                                                                                                                                                                                                                                                                                                                                     </v>
          </cell>
          <cell r="C1630" t="str">
            <v xml:space="preserve">UN    </v>
          </cell>
        </row>
        <row r="1631">
          <cell r="A1631">
            <v>1821</v>
          </cell>
          <cell r="B1631" t="str">
            <v xml:space="preserve">CURVA 90 GRAUS DE FERRO GALVANIZADO, COM ROSCA BSP MACHO/FEMEA, DE 2 1/2"                                                                                                                                                                                                                                                                                                                                                                                                                                 </v>
          </cell>
          <cell r="C1631" t="str">
            <v xml:space="preserve">UN    </v>
          </cell>
        </row>
        <row r="1632">
          <cell r="A1632">
            <v>1806</v>
          </cell>
          <cell r="B1632" t="str">
            <v xml:space="preserve">CURVA 90 GRAUS DE FERRO GALVANIZADO, COM ROSCA BSP MACHO/FEMEA, DE 2"                                                                                                                                                                                                                                                                                                                                                                                                                                     </v>
          </cell>
          <cell r="C1632" t="str">
            <v xml:space="preserve">UN    </v>
          </cell>
        </row>
        <row r="1633">
          <cell r="A1633">
            <v>1804</v>
          </cell>
          <cell r="B1633" t="str">
            <v xml:space="preserve">CURVA 90 GRAUS DE FERRO GALVANIZADO, COM ROSCA BSP MACHO/FEMEA, DE 3/4"                                                                                                                                                                                                                                                                                                                                                                                                                                   </v>
          </cell>
          <cell r="C1633" t="str">
            <v xml:space="preserve">UN    </v>
          </cell>
        </row>
        <row r="1634">
          <cell r="A1634">
            <v>1807</v>
          </cell>
          <cell r="B1634" t="str">
            <v xml:space="preserve">CURVA 90 GRAUS DE FERRO GALVANIZADO, COM ROSCA BSP MACHO/FEMEA, DE 3"                                                                                                                                                                                                                                                                                                                                                                                                                                     </v>
          </cell>
          <cell r="C1634" t="str">
            <v xml:space="preserve">UN    </v>
          </cell>
        </row>
        <row r="1635">
          <cell r="A1635">
            <v>1808</v>
          </cell>
          <cell r="B1635" t="str">
            <v xml:space="preserve">CURVA 90 GRAUS DE FERRO GALVANIZADO, COM ROSCA BSP MACHO/FEMEA, DE 4"                                                                                                                                                                                                                                                                                                                                                                                                                                     </v>
          </cell>
          <cell r="C1635" t="str">
            <v xml:space="preserve">UN    </v>
          </cell>
        </row>
        <row r="1636">
          <cell r="A1636">
            <v>1797</v>
          </cell>
          <cell r="B1636" t="str">
            <v xml:space="preserve">CURVA 90 GRAUS DE FERRO GALVANIZADO, COM ROSCA BSP MACHO, DE 1 1/2"                                                                                                                                                                                                                                                                                                                                                                                                                                       </v>
          </cell>
          <cell r="C1636" t="str">
            <v xml:space="preserve">UN    </v>
          </cell>
        </row>
        <row r="1637">
          <cell r="A1637">
            <v>1796</v>
          </cell>
          <cell r="B1637" t="str">
            <v xml:space="preserve">CURVA 90 GRAUS DE FERRO GALVANIZADO, COM ROSCA BSP MACHO, DE 1 1/4"                                                                                                                                                                                                                                                                                                                                                                                                                                       </v>
          </cell>
          <cell r="C1637" t="str">
            <v xml:space="preserve">UN    </v>
          </cell>
        </row>
        <row r="1638">
          <cell r="A1638">
            <v>1794</v>
          </cell>
          <cell r="B1638" t="str">
            <v xml:space="preserve">CURVA 90 GRAUS DE FERRO GALVANIZADO, COM ROSCA BSP MACHO, DE 1/2"                                                                                                                                                                                                                                                                                                                                                                                                                                         </v>
          </cell>
          <cell r="C1638" t="str">
            <v xml:space="preserve">UN    </v>
          </cell>
        </row>
        <row r="1639">
          <cell r="A1639">
            <v>1816</v>
          </cell>
          <cell r="B1639" t="str">
            <v xml:space="preserve">CURVA 90 GRAUS DE FERRO GALVANIZADO, COM ROSCA BSP MACHO, DE 1"                                                                                                                                                                                                                                                                                                                                                                                                                                           </v>
          </cell>
          <cell r="C1639" t="str">
            <v xml:space="preserve">UN    </v>
          </cell>
        </row>
        <row r="1640">
          <cell r="A1640">
            <v>1815</v>
          </cell>
          <cell r="B1640" t="str">
            <v xml:space="preserve">CURVA 90 GRAUS DE FERRO GALVANIZADO, COM ROSCA BSP MACHO, DE 2 1/2"                                                                                                                                                                                                                                                                                                                                                                                                                                       </v>
          </cell>
          <cell r="C1640" t="str">
            <v xml:space="preserve">UN    </v>
          </cell>
        </row>
        <row r="1641">
          <cell r="A1641">
            <v>1798</v>
          </cell>
          <cell r="B1641" t="str">
            <v xml:space="preserve">CURVA 90 GRAUS DE FERRO GALVANIZADO, COM ROSCA BSP MACHO, DE 2"                                                                                                                                                                                                                                                                                                                                                                                                                                           </v>
          </cell>
          <cell r="C1641" t="str">
            <v xml:space="preserve">UN    </v>
          </cell>
        </row>
        <row r="1642">
          <cell r="A1642">
            <v>1795</v>
          </cell>
          <cell r="B1642" t="str">
            <v xml:space="preserve">CURVA 90 GRAUS DE FERRO GALVANIZADO, COM ROSCA BSP MACHO, DE 3/4"                                                                                                                                                                                                                                                                                                                                                                                                                                         </v>
          </cell>
          <cell r="C1642" t="str">
            <v xml:space="preserve">UN    </v>
          </cell>
        </row>
        <row r="1643">
          <cell r="A1643">
            <v>1799</v>
          </cell>
          <cell r="B1643" t="str">
            <v xml:space="preserve">CURVA 90 GRAUS DE FERRO GALVANIZADO, COM ROSCA BSP MACHO, DE 3"                                                                                                                                                                                                                                                                                                                                                                                                                                           </v>
          </cell>
          <cell r="C1643" t="str">
            <v xml:space="preserve">UN    </v>
          </cell>
        </row>
        <row r="1644">
          <cell r="A1644">
            <v>1800</v>
          </cell>
          <cell r="B1644" t="str">
            <v xml:space="preserve">CURVA 90 GRAUS DE FERRO GALVANIZADO, COM ROSCA BSP MACHO, DE 4"                                                                                                                                                                                                                                                                                                                                                                                                                                           </v>
          </cell>
          <cell r="C1644" t="str">
            <v xml:space="preserve">UN    </v>
          </cell>
        </row>
        <row r="1645">
          <cell r="A1645">
            <v>1802</v>
          </cell>
          <cell r="B1645" t="str">
            <v xml:space="preserve">CURVA 90 GRAUS DE FERRO GALVANIZADO, COM ROSCA BSP MACHO, DE 6"                                                                                                                                                                                                                                                                                                                                                                                                                                           </v>
          </cell>
          <cell r="C1645" t="str">
            <v xml:space="preserve">UN    </v>
          </cell>
        </row>
        <row r="1646">
          <cell r="A1646">
            <v>40385</v>
          </cell>
          <cell r="B1646" t="str">
            <v xml:space="preserve">CURVA 90 GRAUS EM ACO CARBONO, RAIO CURTO, SOLDAVEL, PRESSAO 3.000 LBS, DN 1 1/2"                                                                                                                                                                                                                                                                                                                                                                                                                         </v>
          </cell>
          <cell r="C1646" t="str">
            <v xml:space="preserve">UN    </v>
          </cell>
        </row>
        <row r="1647">
          <cell r="A1647">
            <v>40383</v>
          </cell>
          <cell r="B1647" t="str">
            <v xml:space="preserve">CURVA 90 GRAUS EM ACO CARBONO, RAIO CURTO, SOLDAVEL, PRESSAO 3.000 LBS, DN 1 1/4"                                                                                                                                                                                                                                                                                                                                                                                                                         </v>
          </cell>
          <cell r="C1647" t="str">
            <v xml:space="preserve">UN    </v>
          </cell>
        </row>
        <row r="1648">
          <cell r="A1648">
            <v>40378</v>
          </cell>
          <cell r="B1648" t="str">
            <v xml:space="preserve">CURVA 90 GRAUS EM ACO CARBONO, RAIO CURTO, SOLDAVEL, PRESSAO 3.000 LBS, DN 1/2"                                                                                                                                                                                                                                                                                                                                                                                                                           </v>
          </cell>
          <cell r="C1648" t="str">
            <v xml:space="preserve">UN    </v>
          </cell>
        </row>
        <row r="1649">
          <cell r="A1649">
            <v>40382</v>
          </cell>
          <cell r="B1649" t="str">
            <v xml:space="preserve">CURVA 90 GRAUS EM ACO CARBONO, RAIO CURTO, SOLDAVEL, PRESSAO 3.000 LBS, DN 1"                                                                                                                                                                                                                                                                                                                                                                                                                             </v>
          </cell>
          <cell r="C1649" t="str">
            <v xml:space="preserve">UN    </v>
          </cell>
        </row>
        <row r="1650">
          <cell r="A1650">
            <v>40422</v>
          </cell>
          <cell r="B1650" t="str">
            <v xml:space="preserve">CURVA 90 GRAUS EM ACO CARBONO, RAIO CURTO, SOLDAVEL, PRESSAO 3.000 LBS, DN 2 1/2"                                                                                                                                                                                                                                                                                                                                                                                                                         </v>
          </cell>
          <cell r="C1650" t="str">
            <v xml:space="preserve">UN    </v>
          </cell>
        </row>
        <row r="1651">
          <cell r="A1651">
            <v>40387</v>
          </cell>
          <cell r="B1651" t="str">
            <v xml:space="preserve">CURVA 90 GRAUS EM ACO CARBONO, RAIO CURTO, SOLDAVEL, PRESSAO 3.000 LBS, DN 2"                                                                                                                                                                                                                                                                                                                                                                                                                             </v>
          </cell>
          <cell r="C1651" t="str">
            <v xml:space="preserve">UN    </v>
          </cell>
        </row>
        <row r="1652">
          <cell r="A1652">
            <v>40380</v>
          </cell>
          <cell r="B1652" t="str">
            <v xml:space="preserve">CURVA 90 GRAUS EM ACO CARBONO, RAIO CURTO, SOLDAVEL, PRESSAO 3.000 LBS, DN 3/4"                                                                                                                                                                                                                                                                                                                                                                                                                           </v>
          </cell>
          <cell r="C1652" t="str">
            <v xml:space="preserve">UN    </v>
          </cell>
        </row>
        <row r="1653">
          <cell r="A1653">
            <v>40390</v>
          </cell>
          <cell r="B1653" t="str">
            <v xml:space="preserve">CURVA 90 GRAUS EM ACO CARBONO, RAIO CURTO, SOLDAVEL, PRESSAO 3.000 LBS, DN 3"                                                                                                                                                                                                                                                                                                                                                                                                                             </v>
          </cell>
          <cell r="C1653" t="str">
            <v xml:space="preserve">UN    </v>
          </cell>
        </row>
        <row r="1654">
          <cell r="A1654">
            <v>40413</v>
          </cell>
          <cell r="B1654" t="str">
            <v xml:space="preserve">CURVA 90 GRAUS RANHURADA EM FERRO FUNDIDO, DN 50 MM (2")                                                                                                                                                                                                                                                                                                                                                                                                                                                  </v>
          </cell>
          <cell r="C1654" t="str">
            <v xml:space="preserve">UN    </v>
          </cell>
        </row>
        <row r="1655">
          <cell r="A1655">
            <v>40415</v>
          </cell>
          <cell r="B1655" t="str">
            <v xml:space="preserve">CURVA 90 GRAUS RANHURADA EM FERRO FUNDIDO, DN 65 MM (2 1/2")                                                                                                                                                                                                                                                                                                                                                                                                                                              </v>
          </cell>
          <cell r="C1655" t="str">
            <v xml:space="preserve">UN    </v>
          </cell>
        </row>
        <row r="1656">
          <cell r="A1656">
            <v>40417</v>
          </cell>
          <cell r="B1656" t="str">
            <v xml:space="preserve">CURVA 90 GRAUS RANHURADA EM FERRO FUNDIDO, DN 80 MM (3")                                                                                                                                                                                                                                                                                                                                                                                                                                                  </v>
          </cell>
          <cell r="C1656" t="str">
            <v xml:space="preserve">UN    </v>
          </cell>
        </row>
        <row r="1657">
          <cell r="A1657">
            <v>39271</v>
          </cell>
          <cell r="B1657" t="str">
            <v xml:space="preserve">CURVA 90 GRAUS, CURTA, DE PVC RIGIDO ROSCAVEL, DE 1/2", PARA ELETRODUTO                                                                                                                                                                                                                                                                                                                                                                                                                                   </v>
          </cell>
          <cell r="C1657" t="str">
            <v xml:space="preserve">UN    </v>
          </cell>
        </row>
        <row r="1658">
          <cell r="A1658">
            <v>39273</v>
          </cell>
          <cell r="B1658" t="str">
            <v xml:space="preserve">CURVA 90 GRAUS, CURTA, DE PVC RIGIDO ROSCAVEL, DE 1", PARA ELETRODUTO                                                                                                                                                                                                                                                                                                                                                                                                                                     </v>
          </cell>
          <cell r="C1658" t="str">
            <v xml:space="preserve">UN    </v>
          </cell>
        </row>
        <row r="1659">
          <cell r="A1659">
            <v>39272</v>
          </cell>
          <cell r="B1659" t="str">
            <v xml:space="preserve">CURVA 90 GRAUS, CURTA, DE PVC RIGIDO ROSCAVEL, DE 3/4", PARA ELETRODUTO                                                                                                                                                                                                                                                                                                                                                                                                                                   </v>
          </cell>
          <cell r="C1659" t="str">
            <v xml:space="preserve">UN    </v>
          </cell>
        </row>
        <row r="1660">
          <cell r="A1660">
            <v>1875</v>
          </cell>
          <cell r="B1660" t="str">
            <v xml:space="preserve">CURVA 90 GRAUS, LONGA, DE PVC RIGIDO ROSCAVEL, DE 1 1/2", PARA ELETRODUTO                                                                                                                                                                                                                                                                                                                                                                                                                                 </v>
          </cell>
          <cell r="C1660" t="str">
            <v xml:space="preserve">UN    </v>
          </cell>
        </row>
        <row r="1661">
          <cell r="A1661">
            <v>1874</v>
          </cell>
          <cell r="B1661" t="str">
            <v xml:space="preserve">CURVA 90 GRAUS, LONGA, DE PVC RIGIDO ROSCAVEL, DE 1 1/4", PARA ELETRODUTO                                                                                                                                                                                                                                                                                                                                                                                                                                 </v>
          </cell>
          <cell r="C1661" t="str">
            <v xml:space="preserve">UN    </v>
          </cell>
        </row>
        <row r="1662">
          <cell r="A1662">
            <v>1870</v>
          </cell>
          <cell r="B1662" t="str">
            <v xml:space="preserve">CURVA 90 GRAUS, LONGA, DE PVC RIGIDO ROSCAVEL, DE 1/2", PARA ELETRODUTO                                                                                                                                                                                                                                                                                                                                                                                                                                   </v>
          </cell>
          <cell r="C1662" t="str">
            <v xml:space="preserve">UN    </v>
          </cell>
        </row>
        <row r="1663">
          <cell r="A1663">
            <v>1884</v>
          </cell>
          <cell r="B1663" t="str">
            <v xml:space="preserve">CURVA 90 GRAUS, LONGA, DE PVC RIGIDO ROSCAVEL, DE 1", PARA ELETRODUTO                                                                                                                                                                                                                                                                                                                                                                                                                                     </v>
          </cell>
          <cell r="C1663" t="str">
            <v xml:space="preserve">UN    </v>
          </cell>
        </row>
        <row r="1664">
          <cell r="A1664">
            <v>1887</v>
          </cell>
          <cell r="B1664" t="str">
            <v xml:space="preserve">CURVA 90 GRAUS, LONGA, DE PVC RIGIDO ROSCAVEL, DE 2 1/2", PARA ELETRODUTO                                                                                                                                                                                                                                                                                                                                                                                                                                 </v>
          </cell>
          <cell r="C1664" t="str">
            <v xml:space="preserve">UN    </v>
          </cell>
        </row>
        <row r="1665">
          <cell r="A1665">
            <v>1876</v>
          </cell>
          <cell r="B1665" t="str">
            <v xml:space="preserve">CURVA 90 GRAUS, LONGA, DE PVC RIGIDO ROSCAVEL, DE 2", PARA ELETRODUTO                                                                                                                                                                                                                                                                                                                                                                                                                                     </v>
          </cell>
          <cell r="C1665" t="str">
            <v xml:space="preserve">UN    </v>
          </cell>
        </row>
        <row r="1666">
          <cell r="A1666">
            <v>1879</v>
          </cell>
          <cell r="B1666" t="str">
            <v xml:space="preserve">CURVA 90 GRAUS, LONGA, DE PVC RIGIDO ROSCAVEL, DE 3/4", PARA ELETRODUTO                                                                                                                                                                                                                                                                                                                                                                                                                                   </v>
          </cell>
          <cell r="C1666" t="str">
            <v xml:space="preserve">UN    </v>
          </cell>
        </row>
        <row r="1667">
          <cell r="A1667">
            <v>1877</v>
          </cell>
          <cell r="B1667" t="str">
            <v xml:space="preserve">CURVA 90 GRAUS, LONGA, DE PVC RIGIDO ROSCAVEL, DE 3", PARA ELETRODUTO                                                                                                                                                                                                                                                                                                                                                                                                                                     </v>
          </cell>
          <cell r="C1667" t="str">
            <v xml:space="preserve">UN    </v>
          </cell>
        </row>
        <row r="1668">
          <cell r="A1668">
            <v>1878</v>
          </cell>
          <cell r="B1668" t="str">
            <v xml:space="preserve">CURVA 90 GRAUS, LONGA, DE PVC RIGIDO ROSCAVEL, DE 4", PARA ELETRODUTO                                                                                                                                                                                                                                                                                                                                                                                                                                     </v>
          </cell>
          <cell r="C1668" t="str">
            <v xml:space="preserve">UN    </v>
          </cell>
        </row>
        <row r="1669">
          <cell r="A1669">
            <v>2621</v>
          </cell>
          <cell r="B1669" t="str">
            <v xml:space="preserve">CURVA 90 GRAUS, PARA ELETRODUTO, EM ACO GALVANIZADO ELETROLITICO, DIAMETRO DE 100 MM (4")                                                                                                                                                                                                                                                                                                                                                                                                                 </v>
          </cell>
          <cell r="C1669" t="str">
            <v xml:space="preserve">UN    </v>
          </cell>
        </row>
        <row r="1670">
          <cell r="A1670">
            <v>2616</v>
          </cell>
          <cell r="B1670" t="str">
            <v xml:space="preserve">CURVA 90 GRAUS, PARA ELETRODUTO, EM ACO GALVANIZADO ELETROLITICO, DIAMETRO DE 15 MM (1/2")                                                                                                                                                                                                                                                                                                                                                                                                                </v>
          </cell>
          <cell r="C1670" t="str">
            <v xml:space="preserve">UN    </v>
          </cell>
        </row>
        <row r="1671">
          <cell r="A1671">
            <v>2633</v>
          </cell>
          <cell r="B1671" t="str">
            <v xml:space="preserve">CURVA 90 GRAUS, PARA ELETRODUTO, EM ACO GALVANIZADO ELETROLITICO, DIAMETRO DE 20 MM (3/4")                                                                                                                                                                                                                                                                                                                                                                                                                </v>
          </cell>
          <cell r="C1671" t="str">
            <v xml:space="preserve">UN    </v>
          </cell>
        </row>
        <row r="1672">
          <cell r="A1672">
            <v>2617</v>
          </cell>
          <cell r="B1672" t="str">
            <v xml:space="preserve">CURVA 90 GRAUS, PARA ELETRODUTO, EM ACO GALVANIZADO ELETROLITICO, DIAMETRO DE 25 MM (1")                                                                                                                                                                                                                                                                                                                                                                                                                  </v>
          </cell>
          <cell r="C1672" t="str">
            <v xml:space="preserve">UN    </v>
          </cell>
        </row>
        <row r="1673">
          <cell r="A1673">
            <v>2618</v>
          </cell>
          <cell r="B1673" t="str">
            <v xml:space="preserve">CURVA 90 GRAUS, PARA ELETRODUTO, EM ACO GALVANIZADO ELETROLITICO, DIAMETRO DE 32 MM (1 1/4")                                                                                                                                                                                                                                                                                                                                                                                                              </v>
          </cell>
          <cell r="C1673" t="str">
            <v xml:space="preserve">UN    </v>
          </cell>
        </row>
        <row r="1674">
          <cell r="A1674">
            <v>2632</v>
          </cell>
          <cell r="B1674" t="str">
            <v xml:space="preserve">CURVA 90 GRAUS, PARA ELETRODUTO, EM ACO GALVANIZADO ELETROLITICO, DIAMETRO DE 40 MM (1 1/2")                                                                                                                                                                                                                                                                                                                                                                                                              </v>
          </cell>
          <cell r="C1674" t="str">
            <v xml:space="preserve">UN    </v>
          </cell>
        </row>
        <row r="1675">
          <cell r="A1675">
            <v>2631</v>
          </cell>
          <cell r="B1675" t="str">
            <v xml:space="preserve">CURVA 90 GRAUS, PARA ELETRODUTO, EM ACO GALVANIZADO ELETROLITICO, DIAMETRO DE 50 MM (2")                                                                                                                                                                                                                                                                                                                                                                                                                  </v>
          </cell>
          <cell r="C1675" t="str">
            <v xml:space="preserve">UN    </v>
          </cell>
        </row>
        <row r="1676">
          <cell r="A1676">
            <v>2619</v>
          </cell>
          <cell r="B1676" t="str">
            <v xml:space="preserve">CURVA 90 GRAUS, PARA ELETRODUTO, EM ACO GALVANIZADO ELETROLITICO, DIAMETRO DE 65 MM (2 1/2")                                                                                                                                                                                                                                                                                                                                                                                                              </v>
          </cell>
          <cell r="C1676" t="str">
            <v xml:space="preserve">UN    </v>
          </cell>
        </row>
        <row r="1677">
          <cell r="A1677">
            <v>2620</v>
          </cell>
          <cell r="B1677" t="str">
            <v xml:space="preserve">CURVA 90 GRAUS, PARA ELETRODUTO, EM ACO GALVANIZADO ELETROLITICO, DIAMETRO DE 80 MM (3")                                                                                                                                                                                                                                                                                                                                                                                                                  </v>
          </cell>
          <cell r="C1677" t="str">
            <v xml:space="preserve">UN    </v>
          </cell>
        </row>
        <row r="1678">
          <cell r="A1678">
            <v>44472</v>
          </cell>
          <cell r="B1678" t="str">
            <v xml:space="preserve">DENTE PARA  FRESADORA                                                                                                                                                                                                                                                                                                                                                                                                                                                                                     </v>
          </cell>
          <cell r="C1678" t="str">
            <v xml:space="preserve">UN    </v>
          </cell>
        </row>
        <row r="1679">
          <cell r="A1679">
            <v>38369</v>
          </cell>
          <cell r="B1679" t="str">
            <v xml:space="preserve">DESEMPENADEIRA DE ACO DENTADA 12 X *25* CM, DENTES 8 X 8 MM, CABO FECHADO DE MADEIRA                                                                                                                                                                                                                                                                                                                                                                                                                      </v>
          </cell>
          <cell r="C1679" t="str">
            <v xml:space="preserve">UN    </v>
          </cell>
        </row>
        <row r="1680">
          <cell r="A1680">
            <v>38370</v>
          </cell>
          <cell r="B1680" t="str">
            <v xml:space="preserve">DESEMPENADEIRA DE ACO LISA 12 X *25* CM COM CABO FECHADO DE MADEIRA                                                                                                                                                                                                                                                                                                                                                                                                                                       </v>
          </cell>
          <cell r="C1680" t="str">
            <v xml:space="preserve">UN    </v>
          </cell>
        </row>
        <row r="1681">
          <cell r="A1681">
            <v>38372</v>
          </cell>
          <cell r="B1681" t="str">
            <v xml:space="preserve">DESEMPENADEIRA PLASTICA LISA *14 X 27* CM                                                                                                                                                                                                                                                                                                                                                                                                                                                                 </v>
          </cell>
          <cell r="C1681" t="str">
            <v xml:space="preserve">UN    </v>
          </cell>
        </row>
        <row r="1682">
          <cell r="A1682">
            <v>2357</v>
          </cell>
          <cell r="B1682" t="str">
            <v xml:space="preserve">DESENHISTA COPISTA (HORISTA)                                                                                                                                                                                                                                                                                                                                                                                                                                                                              </v>
          </cell>
          <cell r="C1682" t="str">
            <v xml:space="preserve">H     </v>
          </cell>
        </row>
        <row r="1683">
          <cell r="A1683">
            <v>40806</v>
          </cell>
          <cell r="B1683" t="str">
            <v xml:space="preserve">DESENHISTA COPISTA (MENSALISTA)                                                                                                                                                                                                                                                                                                                                                                                                                                                                           </v>
          </cell>
          <cell r="C1683" t="str">
            <v xml:space="preserve">MES   </v>
          </cell>
        </row>
        <row r="1684">
          <cell r="A1684">
            <v>2355</v>
          </cell>
          <cell r="B1684" t="str">
            <v xml:space="preserve">DESENHISTA DETALHISTA (HORISTA)                                                                                                                                                                                                                                                                                                                                                                                                                                                                           </v>
          </cell>
          <cell r="C1684" t="str">
            <v xml:space="preserve">H     </v>
          </cell>
        </row>
        <row r="1685">
          <cell r="A1685">
            <v>40805</v>
          </cell>
          <cell r="B1685" t="str">
            <v xml:space="preserve">DESENHISTA DETALHISTA (MENSALISTA)                                                                                                                                                                                                                                                                                                                                                                                                                                                                        </v>
          </cell>
          <cell r="C1685" t="str">
            <v xml:space="preserve">MES   </v>
          </cell>
        </row>
        <row r="1686">
          <cell r="A1686">
            <v>2358</v>
          </cell>
          <cell r="B1686" t="str">
            <v xml:space="preserve">DESENHISTA PROJETISTA (HORISTA)                                                                                                                                                                                                                                                                                                                                                                                                                                                                           </v>
          </cell>
          <cell r="C1686" t="str">
            <v xml:space="preserve">H     </v>
          </cell>
        </row>
        <row r="1687">
          <cell r="A1687">
            <v>40807</v>
          </cell>
          <cell r="B1687" t="str">
            <v xml:space="preserve">DESENHISTA PROJETISTA (MENSALISTA)                                                                                                                                                                                                                                                                                                                                                                                                                                                                        </v>
          </cell>
          <cell r="C1687" t="str">
            <v xml:space="preserve">MES   </v>
          </cell>
        </row>
        <row r="1688">
          <cell r="A1688">
            <v>2359</v>
          </cell>
          <cell r="B1688" t="str">
            <v xml:space="preserve">DESENHISTA TECNICO AUXILIAR (HORISTA)                                                                                                                                                                                                                                                                                                                                                                                                                                                                     </v>
          </cell>
          <cell r="C1688" t="str">
            <v xml:space="preserve">H     </v>
          </cell>
        </row>
        <row r="1689">
          <cell r="A1689">
            <v>40808</v>
          </cell>
          <cell r="B1689" t="str">
            <v xml:space="preserve">DESENHISTA TECNICO AUXILIAR (MENSALISTA)                                                                                                                                                                                                                                                                                                                                                                                                                                                                  </v>
          </cell>
          <cell r="C1689" t="str">
            <v xml:space="preserve">MES   </v>
          </cell>
        </row>
        <row r="1690">
          <cell r="A1690">
            <v>44330</v>
          </cell>
          <cell r="B1690" t="str">
            <v xml:space="preserve">DESINFETANTE PRONTO USO                                                                                                                                                                                                                                                                                                                                                                                                                                                                                   </v>
          </cell>
          <cell r="C1690" t="str">
            <v xml:space="preserve">L     </v>
          </cell>
        </row>
        <row r="1691">
          <cell r="A1691">
            <v>43144</v>
          </cell>
          <cell r="B1691" t="str">
            <v xml:space="preserve">DESMOLDANTE PARA CONCRETO ESTAMPADO                                                                                                                                                                                                                                                                                                                                                                                                                                                                       </v>
          </cell>
          <cell r="C1691" t="str">
            <v xml:space="preserve">KG    </v>
          </cell>
        </row>
        <row r="1692">
          <cell r="A1692">
            <v>39397</v>
          </cell>
          <cell r="B1692" t="str">
            <v xml:space="preserve">DESMOLDANTE PARA FORMAS METALICAS A BASE DE OLEO VEGETAL                                                                                                                                                                                                                                                                                                                                                                                                                                                  </v>
          </cell>
          <cell r="C1692" t="str">
            <v xml:space="preserve">L     </v>
          </cell>
        </row>
        <row r="1693">
          <cell r="A1693">
            <v>2692</v>
          </cell>
          <cell r="B1693" t="str">
            <v xml:space="preserve">DESMOLDANTE PROTETOR PARA FORMAS DE MADEIRA, DE BASE OLEOSA EMULSIONADA EM AGUA                                                                                                                                                                                                                                                                                                                                                                                                                           </v>
          </cell>
          <cell r="C1693" t="str">
            <v xml:space="preserve">L     </v>
          </cell>
        </row>
        <row r="1694">
          <cell r="A1694">
            <v>44329</v>
          </cell>
          <cell r="B1694" t="str">
            <v xml:space="preserve">DETERGENTE NEUTRO USO GERAL, CONCENTRADO                                                                                                                                                                                                                                                                                                                                                                                                                                                                  </v>
          </cell>
          <cell r="C1694" t="str">
            <v xml:space="preserve">L     </v>
          </cell>
        </row>
        <row r="1695">
          <cell r="A1695">
            <v>5318</v>
          </cell>
          <cell r="B1695" t="str">
            <v xml:space="preserve">DILUENTE AGUARRAS                                                                                                                                                                                                                                                                                                                                                                                                                                                                                         </v>
          </cell>
          <cell r="C1695" t="str">
            <v xml:space="preserve">L     </v>
          </cell>
        </row>
        <row r="1696">
          <cell r="A1696">
            <v>5330</v>
          </cell>
          <cell r="B1696" t="str">
            <v xml:space="preserve">DILUENTE EPOXI                                                                                                                                                                                                                                                                                                                                                                                                                                                                                            </v>
          </cell>
          <cell r="C1696" t="str">
            <v xml:space="preserve">L     </v>
          </cell>
        </row>
        <row r="1697">
          <cell r="A1697">
            <v>44532</v>
          </cell>
          <cell r="B1697" t="str">
            <v xml:space="preserve">DISCO DE BORRACHA PARA LIXADEIRA RIGIDO 7 " COM ARRUELA  CENTRAL                                                                                                                                                                                                                                                                                                                                                                                                                                          </v>
          </cell>
          <cell r="C1697" t="str">
            <v xml:space="preserve">UN    </v>
          </cell>
        </row>
        <row r="1698">
          <cell r="A1698">
            <v>44531</v>
          </cell>
          <cell r="B1698" t="str">
            <v xml:space="preserve">DISCO DE CORTE DIAMANTADO SEGMENTADO DIAMETRO DE 180 MM PARA ESMERILHADEIRA  7 "                                                                                                                                                                                                                                                                                                                                                                                                                          </v>
          </cell>
          <cell r="C1698" t="str">
            <v xml:space="preserve">UN    </v>
          </cell>
        </row>
        <row r="1699">
          <cell r="A1699">
            <v>38140</v>
          </cell>
          <cell r="B1699" t="str">
            <v xml:space="preserve">DISCO DE CORTE DIAMANTADO SEGMENTADO PARA CONCRETO, DIAMETRO DE 110 MM, FURO DE 20 MM                                                                                                                                                                                                                                                                                                                                                                                                                     </v>
          </cell>
          <cell r="C1699" t="str">
            <v xml:space="preserve">UN    </v>
          </cell>
        </row>
        <row r="1700">
          <cell r="A1700">
            <v>13887</v>
          </cell>
          <cell r="B1700" t="str">
            <v xml:space="preserve">DISCO DE CORTE DIAMANTADO SEGMENTADO PARA CONCRETO, DIAMETRO DE 350 MM, FURO DE 1 " (14 X 1 ")                                                                                                                                                                                                                                                                                                                                                                                                            </v>
          </cell>
          <cell r="C1700" t="str">
            <v xml:space="preserve">UN    </v>
          </cell>
        </row>
        <row r="1701">
          <cell r="A1701">
            <v>44495</v>
          </cell>
          <cell r="B1701" t="str">
            <v xml:space="preserve">DISCO DE CORTE PARA METAL COM DUAS TELAS 12 X 1/8 X 3/4 "  (300 X 3,2 X 19,05 MM)                                                                                                                                                                                                                                                                                                                                                                                                                         </v>
          </cell>
          <cell r="C1701" t="str">
            <v xml:space="preserve">UN    </v>
          </cell>
        </row>
        <row r="1702">
          <cell r="A1702">
            <v>44533</v>
          </cell>
          <cell r="B1702" t="str">
            <v xml:space="preserve">DISCO DE DESBASTE PARA METAL FERROSO EM GERAL, COM TRES TELAS,  9 X 1/4 X 7/8 " ( 228,6 X 6,4 X 22,2 MM)                                                                                                                                                                                                                                                                                                                                                                                                  </v>
          </cell>
          <cell r="C1702" t="str">
            <v xml:space="preserve">UN    </v>
          </cell>
        </row>
        <row r="1703">
          <cell r="A1703">
            <v>44534</v>
          </cell>
          <cell r="B1703" t="str">
            <v xml:space="preserve">DISCO DE LIXA PARA METAL, DIAMETRO = 180 MM, GRAO  120                                                                                                                                                                                                                                                                                                                                                                                                                                                    </v>
          </cell>
          <cell r="C1703" t="str">
            <v xml:space="preserve">UN    </v>
          </cell>
        </row>
        <row r="1704">
          <cell r="A1704">
            <v>34544</v>
          </cell>
          <cell r="B1704" t="str">
            <v xml:space="preserve">DISJUNTOR  TERMOMAGNETICO TRIPOLAR 3 X 400 A / ICC - 25 KA                                                                                                                                                                                                                                                                                                                                                                                                                                                </v>
          </cell>
          <cell r="C1704" t="str">
            <v xml:space="preserve">UN    </v>
          </cell>
        </row>
        <row r="1705">
          <cell r="A1705">
            <v>34729</v>
          </cell>
          <cell r="B1705" t="str">
            <v xml:space="preserve">DISJUNTOR TERMICO E MAGNETICO AJUSTAVEIS, TRIPOLAR DE 100 ATE 250A, CAPACIDADE DE INTERRUPCAO DE 35KA                                                                                                                                                                                                                                                                                                                                                                                                     </v>
          </cell>
          <cell r="C1705" t="str">
            <v xml:space="preserve">UN    </v>
          </cell>
        </row>
        <row r="1706">
          <cell r="A1706">
            <v>34734</v>
          </cell>
          <cell r="B1706" t="str">
            <v xml:space="preserve">DISJUNTOR TERMICO E MAGNETICO AJUSTAVEIS, TRIPOLAR DE 300 ATE 400A, CAPACIDADE DE INTERRUPCAO DE 35KA                                                                                                                                                                                                                                                                                                                                                                                                     </v>
          </cell>
          <cell r="C1706" t="str">
            <v xml:space="preserve">UN    </v>
          </cell>
        </row>
        <row r="1707">
          <cell r="A1707">
            <v>34738</v>
          </cell>
          <cell r="B1707" t="str">
            <v xml:space="preserve">DISJUNTOR TERMICO E MAGNETICO AJUSTAVEIS, TRIPOLAR DE 450 ATE 600A, CAPACIDADE DE INTERRUPCAO DE 35KA                                                                                                                                                                                                                                                                                                                                                                                                     </v>
          </cell>
          <cell r="C1707" t="str">
            <v xml:space="preserve">UN    </v>
          </cell>
        </row>
        <row r="1708">
          <cell r="A1708">
            <v>2391</v>
          </cell>
          <cell r="B1708" t="str">
            <v xml:space="preserve">DISJUNTOR TERMOMAGNETICO TRIPOLAR 125A                                                                                                                                                                                                                                                                                                                                                                                                                                                                    </v>
          </cell>
          <cell r="C1708" t="str">
            <v xml:space="preserve">UN    </v>
          </cell>
        </row>
        <row r="1709">
          <cell r="A1709">
            <v>2374</v>
          </cell>
          <cell r="B1709" t="str">
            <v xml:space="preserve">DISJUNTOR TERMOMAGNETICO TRIPOLAR 150 A / 600 V, TIPO FXD / ICC - 35 KA                                                                                                                                                                                                                                                                                                                                                                                                                                   </v>
          </cell>
          <cell r="C1709" t="str">
            <v xml:space="preserve">UN    </v>
          </cell>
        </row>
        <row r="1710">
          <cell r="A1710">
            <v>2377</v>
          </cell>
          <cell r="B1710" t="str">
            <v xml:space="preserve">DISJUNTOR TERMOMAGNETICO TRIPOLAR 200 A / 600 V, TIPO FXD / ICC - 35 KA                                                                                                                                                                                                                                                                                                                                                                                                                                   </v>
          </cell>
          <cell r="C1710" t="str">
            <v xml:space="preserve">UN    </v>
          </cell>
        </row>
        <row r="1711">
          <cell r="A1711">
            <v>2393</v>
          </cell>
          <cell r="B1711" t="str">
            <v xml:space="preserve">DISJUNTOR TERMOMAGNETICO TRIPOLAR 250 A / 600 V, TIPO FXD                                                                                                                                                                                                                                                                                                                                                                                                                                                 </v>
          </cell>
          <cell r="C1711" t="str">
            <v xml:space="preserve">UN    </v>
          </cell>
        </row>
        <row r="1712">
          <cell r="A1712">
            <v>34705</v>
          </cell>
          <cell r="B1712" t="str">
            <v xml:space="preserve">DISJUNTOR TERMOMAGNETICO TRIPOLAR 3  X 250 A/ICC - 25 KA                                                                                                                                                                                                                                                                                                                                                                                                                                                  </v>
          </cell>
          <cell r="C1712" t="str">
            <v xml:space="preserve">UN    </v>
          </cell>
        </row>
        <row r="1713">
          <cell r="A1713">
            <v>34707</v>
          </cell>
          <cell r="B1713" t="str">
            <v xml:space="preserve">DISJUNTOR TERMOMAGNETICO TRIPOLAR 3 X 350 A/ICC - 25 KA                                                                                                                                                                                                                                                                                                                                                                                                                                                   </v>
          </cell>
          <cell r="C1713" t="str">
            <v xml:space="preserve">UN    </v>
          </cell>
        </row>
        <row r="1714">
          <cell r="A1714">
            <v>2378</v>
          </cell>
          <cell r="B1714" t="str">
            <v xml:space="preserve">DISJUNTOR TERMOMAGNETICO TRIPOLAR 300 A / 600 V, TIPO JXD / ICC - 40 KA                                                                                                                                                                                                                                                                                                                                                                                                                                   </v>
          </cell>
          <cell r="C1714" t="str">
            <v xml:space="preserve">UN    </v>
          </cell>
        </row>
        <row r="1715">
          <cell r="A1715">
            <v>2379</v>
          </cell>
          <cell r="B1715" t="str">
            <v xml:space="preserve">DISJUNTOR TERMOMAGNETICO TRIPOLAR 400 A / 600 V, TIPO JXD / ICC - 40 KA                                                                                                                                                                                                                                                                                                                                                                                                                                   </v>
          </cell>
          <cell r="C1715" t="str">
            <v xml:space="preserve">UN    </v>
          </cell>
        </row>
        <row r="1716">
          <cell r="A1716">
            <v>2376</v>
          </cell>
          <cell r="B1716" t="str">
            <v xml:space="preserve">DISJUNTOR TERMOMAGNETICO TRIPOLAR 600 A / 600 V, TIPO LXD / ICC - 40 KA                                                                                                                                                                                                                                                                                                                                                                                                                                   </v>
          </cell>
          <cell r="C1716" t="str">
            <v xml:space="preserve">UN    </v>
          </cell>
        </row>
        <row r="1717">
          <cell r="A1717">
            <v>2394</v>
          </cell>
          <cell r="B1717" t="str">
            <v xml:space="preserve">DISJUNTOR TERMOMAGNETICO TRIPOLAR 800 A / 600 V, TIPO LMXD                                                                                                                                                                                                                                                                                                                                                                                                                                                </v>
          </cell>
          <cell r="C1717" t="str">
            <v xml:space="preserve">UN    </v>
          </cell>
        </row>
        <row r="1718">
          <cell r="A1718">
            <v>34686</v>
          </cell>
          <cell r="B1718" t="str">
            <v xml:space="preserve">DISJUNTOR TIPO DIN / IEC, MONOPOLAR DE 40  ATE 50A                                                                                                                                                                                                                                                                                                                                                                                                                                                        </v>
          </cell>
          <cell r="C1718" t="str">
            <v xml:space="preserve">UN    </v>
          </cell>
        </row>
        <row r="1719">
          <cell r="A1719">
            <v>34616</v>
          </cell>
          <cell r="B1719" t="str">
            <v xml:space="preserve">DISJUNTOR TIPO DIN/IEC, BIPOLAR DE 6 ATE 32A                                                                                                                                                                                                                                                                                                                                                                                                                                                              </v>
          </cell>
          <cell r="C1719" t="str">
            <v xml:space="preserve">UN    </v>
          </cell>
        </row>
        <row r="1720">
          <cell r="A1720">
            <v>34623</v>
          </cell>
          <cell r="B1720" t="str">
            <v xml:space="preserve">DISJUNTOR TIPO DIN/IEC, BIPOLAR 40 ATE 50A                                                                                                                                                                                                                                                                                                                                                                                                                                                                </v>
          </cell>
          <cell r="C1720" t="str">
            <v xml:space="preserve">UN    </v>
          </cell>
        </row>
        <row r="1721">
          <cell r="A1721">
            <v>34628</v>
          </cell>
          <cell r="B1721" t="str">
            <v xml:space="preserve">DISJUNTOR TIPO DIN/IEC, BIPOLAR 63 A                                                                                                                                                                                                                                                                                                                                                                                                                                                                      </v>
          </cell>
          <cell r="C1721" t="str">
            <v xml:space="preserve">UN    </v>
          </cell>
        </row>
        <row r="1722">
          <cell r="A1722">
            <v>34653</v>
          </cell>
          <cell r="B1722" t="str">
            <v xml:space="preserve">DISJUNTOR TIPO DIN/IEC, MONOPOLAR DE 6  ATE  32A                                                                                                                                                                                                                                                                                                                                                                                                                                                          </v>
          </cell>
          <cell r="C1722" t="str">
            <v xml:space="preserve">UN    </v>
          </cell>
        </row>
        <row r="1723">
          <cell r="A1723">
            <v>34688</v>
          </cell>
          <cell r="B1723" t="str">
            <v xml:space="preserve">DISJUNTOR TIPO DIN/IEC, MONOPOLAR DE 63 A                                                                                                                                                                                                                                                                                                                                                                                                                                                                 </v>
          </cell>
          <cell r="C1723" t="str">
            <v xml:space="preserve">UN    </v>
          </cell>
        </row>
        <row r="1724">
          <cell r="A1724">
            <v>34709</v>
          </cell>
          <cell r="B1724" t="str">
            <v xml:space="preserve">DISJUNTOR TIPO DIN/IEC, TRIPOLAR DE 10 ATE 50A                                                                                                                                                                                                                                                                                                                                                                                                                                                            </v>
          </cell>
          <cell r="C1724" t="str">
            <v xml:space="preserve">UN    </v>
          </cell>
        </row>
        <row r="1725">
          <cell r="A1725">
            <v>34714</v>
          </cell>
          <cell r="B1725" t="str">
            <v xml:space="preserve">DISJUNTOR TIPO DIN/IEC, TRIPOLAR 63 A                                                                                                                                                                                                                                                                                                                                                                                                                                                                     </v>
          </cell>
          <cell r="C1725" t="str">
            <v xml:space="preserve">UN    </v>
          </cell>
        </row>
        <row r="1726">
          <cell r="A1726">
            <v>2388</v>
          </cell>
          <cell r="B1726" t="str">
            <v xml:space="preserve">DISJUNTOR TIPO NEMA, BIPOLAR 10  ATE  50 A, TENSAO MAXIMA 415 V                                                                                                                                                                                                                                                                                                                                                                                                                                           </v>
          </cell>
          <cell r="C1726" t="str">
            <v xml:space="preserve">UN    </v>
          </cell>
        </row>
        <row r="1727">
          <cell r="A1727">
            <v>34606</v>
          </cell>
          <cell r="B1727" t="str">
            <v xml:space="preserve">DISJUNTOR TIPO NEMA, BIPOLAR 60 ATE 100A, TENSAO MAXIMA 415 V                                                                                                                                                                                                                                                                                                                                                                                                                                             </v>
          </cell>
          <cell r="C1727" t="str">
            <v xml:space="preserve">UN    </v>
          </cell>
        </row>
        <row r="1728">
          <cell r="A1728">
            <v>34689</v>
          </cell>
          <cell r="B1728" t="str">
            <v xml:space="preserve">DISJUNTOR TIPO NEMA, MONOPOLAR DE 60 ATE 70A, TENSAO MAXIMA DE 240 V                                                                                                                                                                                                                                                                                                                                                                                                                                      </v>
          </cell>
          <cell r="C1728" t="str">
            <v xml:space="preserve">UN    </v>
          </cell>
        </row>
        <row r="1729">
          <cell r="A1729">
            <v>2370</v>
          </cell>
          <cell r="B1729" t="str">
            <v xml:space="preserve">DISJUNTOR TIPO NEMA, MONOPOLAR 10 ATE 30A, TENSAO MAXIMA DE 240 V                                                                                                                                                                                                                                                                                                                                                                                                                                         </v>
          </cell>
          <cell r="C1729" t="str">
            <v xml:space="preserve">UN    </v>
          </cell>
        </row>
        <row r="1730">
          <cell r="A1730">
            <v>2386</v>
          </cell>
          <cell r="B1730" t="str">
            <v xml:space="preserve">DISJUNTOR TIPO NEMA, MONOPOLAR 35  ATE  50 A, TENSAO MAXIMA DE 240 V                                                                                                                                                                                                                                                                                                                                                                                                                                      </v>
          </cell>
          <cell r="C1730" t="str">
            <v xml:space="preserve">UN    </v>
          </cell>
        </row>
        <row r="1731">
          <cell r="A1731">
            <v>2392</v>
          </cell>
          <cell r="B1731" t="str">
            <v xml:space="preserve">DISJUNTOR TIPO NEMA, TRIPOLAR 10  ATE  50A, TENSAO MAXIMA DE 415 V                                                                                                                                                                                                                                                                                                                                                                                                                                        </v>
          </cell>
          <cell r="C1731" t="str">
            <v xml:space="preserve">UN    </v>
          </cell>
        </row>
        <row r="1732">
          <cell r="A1732">
            <v>2373</v>
          </cell>
          <cell r="B1732" t="str">
            <v xml:space="preserve">DISJUNTOR TIPO NEMA, TRIPOLAR 60 ATE 100 A, TENSAO MAXIMA DE 415 V                                                                                                                                                                                                                                                                                                                                                                                                                                        </v>
          </cell>
          <cell r="C1732" t="str">
            <v xml:space="preserve">UN    </v>
          </cell>
        </row>
        <row r="1733">
          <cell r="A1733">
            <v>39465</v>
          </cell>
          <cell r="B1733" t="str">
            <v xml:space="preserve">DISPOSITIVO DPS CLASSE II, 1 POLO, TENSAO MAXIMA DE 175 V, CORRENTE MAXIMA DE *20* KA (TIPO AC)                                                                                                                                                                                                                                                                                                                                                                                                           </v>
          </cell>
          <cell r="C1733" t="str">
            <v xml:space="preserve">UN    </v>
          </cell>
        </row>
        <row r="1734">
          <cell r="A1734">
            <v>39466</v>
          </cell>
          <cell r="B1734" t="str">
            <v xml:space="preserve">DISPOSITIVO DPS CLASSE II, 1 POLO, TENSAO MAXIMA DE 175 V, CORRENTE MAXIMA DE *30* KA (TIPO AC)                                                                                                                                                                                                                                                                                                                                                                                                           </v>
          </cell>
          <cell r="C1734" t="str">
            <v xml:space="preserve">UN    </v>
          </cell>
        </row>
        <row r="1735">
          <cell r="A1735">
            <v>39467</v>
          </cell>
          <cell r="B1735" t="str">
            <v xml:space="preserve">DISPOSITIVO DPS CLASSE II, 1 POLO, TENSAO MAXIMA DE 175 V, CORRENTE MAXIMA DE *45* KA (TIPO AC)                                                                                                                                                                                                                                                                                                                                                                                                           </v>
          </cell>
          <cell r="C1735" t="str">
            <v xml:space="preserve">UN    </v>
          </cell>
        </row>
        <row r="1736">
          <cell r="A1736">
            <v>39468</v>
          </cell>
          <cell r="B1736" t="str">
            <v xml:space="preserve">DISPOSITIVO DPS CLASSE II, 1 POLO, TENSAO MAXIMA DE 175 V, CORRENTE MAXIMA DE *90* KA (TIPO AC)                                                                                                                                                                                                                                                                                                                                                                                                           </v>
          </cell>
          <cell r="C1736" t="str">
            <v xml:space="preserve">UN    </v>
          </cell>
        </row>
        <row r="1737">
          <cell r="A1737">
            <v>39469</v>
          </cell>
          <cell r="B1737" t="str">
            <v xml:space="preserve">DISPOSITIVO DPS CLASSE II, 1 POLO, TENSAO MAXIMA DE 275 V, CORRENTE MAXIMA DE *20* KA (TIPO AC)                                                                                                                                                                                                                                                                                                                                                                                                           </v>
          </cell>
          <cell r="C1737" t="str">
            <v xml:space="preserve">UN    </v>
          </cell>
        </row>
        <row r="1738">
          <cell r="A1738">
            <v>39470</v>
          </cell>
          <cell r="B1738" t="str">
            <v xml:space="preserve">DISPOSITIVO DPS CLASSE II, 1 POLO, TENSAO MAXIMA DE 275 V, CORRENTE MAXIMA DE *30* KA (TIPO AC)                                                                                                                                                                                                                                                                                                                                                                                                           </v>
          </cell>
          <cell r="C1738" t="str">
            <v xml:space="preserve">UN    </v>
          </cell>
        </row>
        <row r="1739">
          <cell r="A1739">
            <v>39471</v>
          </cell>
          <cell r="B1739" t="str">
            <v xml:space="preserve">DISPOSITIVO DPS CLASSE II, 1 POLO, TENSAO MAXIMA DE 275 V, CORRENTE MAXIMA DE *45* KA (TIPO AC)                                                                                                                                                                                                                                                                                                                                                                                                           </v>
          </cell>
          <cell r="C1739" t="str">
            <v xml:space="preserve">UN    </v>
          </cell>
        </row>
        <row r="1740">
          <cell r="A1740">
            <v>39472</v>
          </cell>
          <cell r="B1740" t="str">
            <v xml:space="preserve">DISPOSITIVO DPS CLASSE II, 1 POLO, TENSAO MAXIMA DE 275 V, CORRENTE MAXIMA DE *90* KA (TIPO AC)                                                                                                                                                                                                                                                                                                                                                                                                           </v>
          </cell>
          <cell r="C1740" t="str">
            <v xml:space="preserve">UN    </v>
          </cell>
        </row>
        <row r="1741">
          <cell r="A1741">
            <v>39473</v>
          </cell>
          <cell r="B1741" t="str">
            <v xml:space="preserve">DISPOSITIVO DPS CLASSE II, 1 POLO, TENSAO MAXIMA DE 385 V, CORRENTE MAXIMA DE *20* KA (TIPO AC)                                                                                                                                                                                                                                                                                                                                                                                                           </v>
          </cell>
          <cell r="C1741" t="str">
            <v xml:space="preserve">UN    </v>
          </cell>
        </row>
        <row r="1742">
          <cell r="A1742">
            <v>39474</v>
          </cell>
          <cell r="B1742" t="str">
            <v xml:space="preserve">DISPOSITIVO DPS CLASSE II, 1 POLO, TENSAO MAXIMA DE 385 V, CORRENTE MAXIMA DE *30* KA (TIPO AC)                                                                                                                                                                                                                                                                                                                                                                                                           </v>
          </cell>
          <cell r="C1742" t="str">
            <v xml:space="preserve">UN    </v>
          </cell>
        </row>
        <row r="1743">
          <cell r="A1743">
            <v>39475</v>
          </cell>
          <cell r="B1743" t="str">
            <v xml:space="preserve">DISPOSITIVO DPS CLASSE II, 1 POLO, TENSAO MAXIMA DE 385 V, CORRENTE MAXIMA DE *45* KA (TIPO AC)                                                                                                                                                                                                                                                                                                                                                                                                           </v>
          </cell>
          <cell r="C1743" t="str">
            <v xml:space="preserve">UN    </v>
          </cell>
        </row>
        <row r="1744">
          <cell r="A1744">
            <v>39476</v>
          </cell>
          <cell r="B1744" t="str">
            <v xml:space="preserve">DISPOSITIVO DPS CLASSE II, 1 POLO, TENSAO MAXIMA DE 385 V, CORRENTE MAXIMA DE *90* KA (TIPO AC)                                                                                                                                                                                                                                                                                                                                                                                                           </v>
          </cell>
          <cell r="C1744" t="str">
            <v xml:space="preserve">UN    </v>
          </cell>
        </row>
        <row r="1745">
          <cell r="A1745">
            <v>39477</v>
          </cell>
          <cell r="B1745" t="str">
            <v xml:space="preserve">DISPOSITIVO DPS CLASSE II, 1 POLO, TENSAO MAXIMA DE 460 V, CORRENTE MAXIMA DE *20* KA (TIPO AC)                                                                                                                                                                                                                                                                                                                                                                                                           </v>
          </cell>
          <cell r="C1745" t="str">
            <v xml:space="preserve">UN    </v>
          </cell>
        </row>
        <row r="1746">
          <cell r="A1746">
            <v>39478</v>
          </cell>
          <cell r="B1746" t="str">
            <v xml:space="preserve">DISPOSITIVO DPS CLASSE II, 1 POLO, TENSAO MAXIMA DE 460 V, CORRENTE MAXIMA DE *30* KA (TIPO AC)                                                                                                                                                                                                                                                                                                                                                                                                           </v>
          </cell>
          <cell r="C1746" t="str">
            <v xml:space="preserve">UN    </v>
          </cell>
        </row>
        <row r="1747">
          <cell r="A1747">
            <v>39479</v>
          </cell>
          <cell r="B1747" t="str">
            <v xml:space="preserve">DISPOSITIVO DPS CLASSE II, 1 POLO, TENSAO MAXIMA DE 460 V, CORRENTE MAXIMA DE *45* KA (TIPO AC)                                                                                                                                                                                                                                                                                                                                                                                                           </v>
          </cell>
          <cell r="C1747" t="str">
            <v xml:space="preserve">UN    </v>
          </cell>
        </row>
        <row r="1748">
          <cell r="A1748">
            <v>39480</v>
          </cell>
          <cell r="B1748" t="str">
            <v xml:space="preserve">DISPOSITIVO DPS CLASSE II, 1 POLO, TENSAO MAXIMA DE 460 V, CORRENTE MAXIMA DE *90* KA (TIPO AC)                                                                                                                                                                                                                                                                                                                                                                                                           </v>
          </cell>
          <cell r="C1748" t="str">
            <v xml:space="preserve">UN    </v>
          </cell>
        </row>
        <row r="1749">
          <cell r="A1749">
            <v>39459</v>
          </cell>
          <cell r="B1749" t="str">
            <v xml:space="preserve">DISPOSITIVO DR, 2 POLOS, SENSIBILIDADE DE 30 MA, CORRENTE DE 100 A, TIPO AC                                                                                                                                                                                                                                                                                                                                                                                                                               </v>
          </cell>
          <cell r="C1749" t="str">
            <v xml:space="preserve">UN    </v>
          </cell>
        </row>
        <row r="1750">
          <cell r="A1750">
            <v>39445</v>
          </cell>
          <cell r="B1750" t="str">
            <v xml:space="preserve">DISPOSITIVO DR, 2 POLOS, SENSIBILIDADE DE 30 MA, CORRENTE DE 25 A, TIPO AC                                                                                                                                                                                                                                                                                                                                                                                                                                </v>
          </cell>
          <cell r="C1750" t="str">
            <v xml:space="preserve">UN    </v>
          </cell>
        </row>
        <row r="1751">
          <cell r="A1751">
            <v>39446</v>
          </cell>
          <cell r="B1751" t="str">
            <v xml:space="preserve">DISPOSITIVO DR, 2 POLOS, SENSIBILIDADE DE 30 MA, CORRENTE DE 40 A, TIPO AC                                                                                                                                                                                                                                                                                                                                                                                                                                </v>
          </cell>
          <cell r="C1751" t="str">
            <v xml:space="preserve">UN    </v>
          </cell>
        </row>
        <row r="1752">
          <cell r="A1752">
            <v>39447</v>
          </cell>
          <cell r="B1752" t="str">
            <v xml:space="preserve">DISPOSITIVO DR, 2 POLOS, SENSIBILIDADE DE 30 MA, CORRENTE DE 63 A, TIPO AC                                                                                                                                                                                                                                                                                                                                                                                                                                </v>
          </cell>
          <cell r="C1752" t="str">
            <v xml:space="preserve">UN    </v>
          </cell>
        </row>
        <row r="1753">
          <cell r="A1753">
            <v>39448</v>
          </cell>
          <cell r="B1753" t="str">
            <v xml:space="preserve">DISPOSITIVO DR, 2 POLOS, SENSIBILIDADE DE 30 MA, CORRENTE DE 80 A, TIPO AC                                                                                                                                                                                                                                                                                                                                                                                                                                </v>
          </cell>
          <cell r="C1753" t="str">
            <v xml:space="preserve">UN    </v>
          </cell>
        </row>
        <row r="1754">
          <cell r="A1754">
            <v>39450</v>
          </cell>
          <cell r="B1754" t="str">
            <v xml:space="preserve">DISPOSITIVO DR, 2 POLOS, SENSIBILIDADE DE 300 MA, CORRENTE DE 25 A, TIPO AC                                                                                                                                                                                                                                                                                                                                                                                                                               </v>
          </cell>
          <cell r="C1754" t="str">
            <v xml:space="preserve">UN    </v>
          </cell>
        </row>
        <row r="1755">
          <cell r="A1755">
            <v>39451</v>
          </cell>
          <cell r="B1755" t="str">
            <v xml:space="preserve">DISPOSITIVO DR, 2 POLOS, SENSIBILIDADE DE 300 MA, CORRENTE DE 40 A, TIPO AC                                                                                                                                                                                                                                                                                                                                                                                                                               </v>
          </cell>
          <cell r="C1755" t="str">
            <v xml:space="preserve">UN    </v>
          </cell>
        </row>
        <row r="1756">
          <cell r="A1756">
            <v>39452</v>
          </cell>
          <cell r="B1756" t="str">
            <v xml:space="preserve">DISPOSITIVO DR, 2 POLOS, SENSIBILIDADE DE 300 MA, CORRENTE DE 63 A, TIPO AC                                                                                                                                                                                                                                                                                                                                                                                                                               </v>
          </cell>
          <cell r="C1756" t="str">
            <v xml:space="preserve">UN    </v>
          </cell>
        </row>
        <row r="1757">
          <cell r="A1757">
            <v>39523</v>
          </cell>
          <cell r="B1757" t="str">
            <v xml:space="preserve">DISPOSITIVO DR, 2 POLOS, SENSIBILIDADE DE 300 MA, CORRENTE DE 80 A, TIPO  AC                                                                                                                                                                                                                                                                                                                                                                                                                              </v>
          </cell>
          <cell r="C1757" t="str">
            <v xml:space="preserve">UN    </v>
          </cell>
        </row>
        <row r="1758">
          <cell r="A1758">
            <v>39449</v>
          </cell>
          <cell r="B1758" t="str">
            <v xml:space="preserve">DISPOSITIVO DR, 4 POLOS, SENSIBILIDADE DE 30 MA, CORRENTE DE 100 A, TIPO AC                                                                                                                                                                                                                                                                                                                                                                                                                               </v>
          </cell>
          <cell r="C1758" t="str">
            <v xml:space="preserve">UN    </v>
          </cell>
        </row>
        <row r="1759">
          <cell r="A1759">
            <v>39455</v>
          </cell>
          <cell r="B1759" t="str">
            <v xml:space="preserve">DISPOSITIVO DR, 4 POLOS, SENSIBILIDADE DE 30 MA, CORRENTE DE 25 A, TIPO AC                                                                                                                                                                                                                                                                                                                                                                                                                                </v>
          </cell>
          <cell r="C1759" t="str">
            <v xml:space="preserve">UN    </v>
          </cell>
        </row>
        <row r="1760">
          <cell r="A1760">
            <v>39456</v>
          </cell>
          <cell r="B1760" t="str">
            <v xml:space="preserve">DISPOSITIVO DR, 4 POLOS, SENSIBILIDADE DE 30 MA, CORRENTE DE 40 A, TIPO AC                                                                                                                                                                                                                                                                                                                                                                                                                                </v>
          </cell>
          <cell r="C1760" t="str">
            <v xml:space="preserve">UN    </v>
          </cell>
        </row>
        <row r="1761">
          <cell r="A1761">
            <v>39457</v>
          </cell>
          <cell r="B1761" t="str">
            <v xml:space="preserve">DISPOSITIVO DR, 4 POLOS, SENSIBILIDADE DE 30 MA, CORRENTE DE 63 A, TIPO AC                                                                                                                                                                                                                                                                                                                                                                                                                                </v>
          </cell>
          <cell r="C1761" t="str">
            <v xml:space="preserve">UN    </v>
          </cell>
        </row>
        <row r="1762">
          <cell r="A1762">
            <v>39458</v>
          </cell>
          <cell r="B1762" t="str">
            <v xml:space="preserve">DISPOSITIVO DR, 4 POLOS, SENSIBILIDADE DE 30 MA, CORRENTE DE 80 A, TIPO AC                                                                                                                                                                                                                                                                                                                                                                                                                                </v>
          </cell>
          <cell r="C1762" t="str">
            <v xml:space="preserve">UN    </v>
          </cell>
        </row>
        <row r="1763">
          <cell r="A1763">
            <v>39464</v>
          </cell>
          <cell r="B1763" t="str">
            <v xml:space="preserve">DISPOSITIVO DR, 4 POLOS, SENSIBILIDADE DE 300 MA, CORRENTE DE 100 A, TIPO AC                                                                                                                                                                                                                                                                                                                                                                                                                              </v>
          </cell>
          <cell r="C1763" t="str">
            <v xml:space="preserve">UN    </v>
          </cell>
        </row>
        <row r="1764">
          <cell r="A1764">
            <v>39460</v>
          </cell>
          <cell r="B1764" t="str">
            <v xml:space="preserve">DISPOSITIVO DR, 4 POLOS, SENSIBILIDADE DE 300 MA, CORRENTE DE 25 A, TIPO AC                                                                                                                                                                                                                                                                                                                                                                                                                               </v>
          </cell>
          <cell r="C1764" t="str">
            <v xml:space="preserve">UN    </v>
          </cell>
        </row>
        <row r="1765">
          <cell r="A1765">
            <v>39461</v>
          </cell>
          <cell r="B1765" t="str">
            <v xml:space="preserve">DISPOSITIVO DR, 4 POLOS, SENSIBILIDADE DE 300 MA, CORRENTE DE 40 A, TIPO AC                                                                                                                                                                                                                                                                                                                                                                                                                               </v>
          </cell>
          <cell r="C1765" t="str">
            <v xml:space="preserve">UN    </v>
          </cell>
        </row>
        <row r="1766">
          <cell r="A1766">
            <v>39462</v>
          </cell>
          <cell r="B1766" t="str">
            <v xml:space="preserve">DISPOSITIVO DR, 4 POLOS, SENSIBILIDADE DE 300 MA, CORRENTE DE 63 A, TIPO AC                                                                                                                                                                                                                                                                                                                                                                                                                               </v>
          </cell>
          <cell r="C1766" t="str">
            <v xml:space="preserve">UN    </v>
          </cell>
        </row>
        <row r="1767">
          <cell r="A1767">
            <v>39463</v>
          </cell>
          <cell r="B1767" t="str">
            <v xml:space="preserve">DISPOSITIVO DR, 4 POLOS, SENSIBILIDADE DE 300 MA, CORRENTE DE 80 A, TIPO AC                                                                                                                                                                                                                                                                                                                                                                                                                               </v>
          </cell>
          <cell r="C1767" t="str">
            <v xml:space="preserve">UN    </v>
          </cell>
        </row>
        <row r="1768">
          <cell r="A1768">
            <v>26039</v>
          </cell>
          <cell r="B1768" t="str">
            <v xml:space="preserve">DISTRIBUIDOR DE AGREGADOS AUTOPROPELIDO, CAP 3 M3, A DIESEL, 6 CC, 176 CV                                                                                                                                                                                                                                                                                                                                                                                                                                 </v>
          </cell>
          <cell r="C1768" t="str">
            <v xml:space="preserve">UN    </v>
          </cell>
        </row>
        <row r="1769">
          <cell r="A1769">
            <v>2401</v>
          </cell>
          <cell r="B1769" t="str">
            <v xml:space="preserve">DISTRIBUIDOR DE AGREGADOS REBOCAVEL, CAPACIDADE 1,9 M3, LARGURA DE TRABALHO 3,66 M                                                                                                                                                                                                                                                                                                                                                                                                                        </v>
          </cell>
          <cell r="C1769" t="str">
            <v xml:space="preserve">UN    </v>
          </cell>
        </row>
        <row r="1770">
          <cell r="A1770">
            <v>38870</v>
          </cell>
          <cell r="B1770" t="str">
            <v xml:space="preserve">DISTRIBUIDOR METALICO, COM ROSCA, 2 SAIDAS, DN 1" X 1/2", PARA CONEXAO COM ANEL DESLIZANTE EM TUBO PEX PARA INST. AGUA QUENTE/FRIA                                                                                                                                                                                                                                                                                                                                                                        </v>
          </cell>
          <cell r="C1770" t="str">
            <v xml:space="preserve">UN    </v>
          </cell>
        </row>
        <row r="1771">
          <cell r="A1771">
            <v>38869</v>
          </cell>
          <cell r="B1771" t="str">
            <v xml:space="preserve">DISTRIBUIDOR METALICO, COM ROSCA, 2 SAIDAS, DN 3/4" X 1/2", PARA CONEXAO COM ANEL DESLIZANTE EM TUBO PEX PARA INST. AGUA QUENTE/FRIA                                                                                                                                                                                                                                                                                                                                                                      </v>
          </cell>
          <cell r="C1771" t="str">
            <v xml:space="preserve">UN    </v>
          </cell>
        </row>
        <row r="1772">
          <cell r="A1772">
            <v>38872</v>
          </cell>
          <cell r="B1772" t="str">
            <v xml:space="preserve">DISTRIBUIDOR METALICO, COM ROSCA, 3 SAIDAS, DN 1" X 1/2", PARA CONEXAO COM ANEL DESLIZANTE EM TUBO PEX PARA INST. AGUA QUENTE/FRIA                                                                                                                                                                                                                                                                                                                                                                        </v>
          </cell>
          <cell r="C1772" t="str">
            <v xml:space="preserve">UN    </v>
          </cell>
        </row>
        <row r="1773">
          <cell r="A1773">
            <v>38871</v>
          </cell>
          <cell r="B1773" t="str">
            <v xml:space="preserve">DISTRIBUIDOR METALICO, COM ROSCA, 3 SAIDAS, DN 3/4" X 1/2", PARA CONEXAO COM ANEL DESLIZANTE EM TUBO PEX PARA INST. AGUA QUENTE/FRIA                                                                                                                                                                                                                                                                                                                                                                      </v>
          </cell>
          <cell r="C1773" t="str">
            <v xml:space="preserve">UN    </v>
          </cell>
        </row>
        <row r="1774">
          <cell r="A1774">
            <v>39283</v>
          </cell>
          <cell r="B1774" t="str">
            <v xml:space="preserve">DISTRIBUIDOR, PLASTICO, 2 SAIDAS, DN 32 X 16 MM, PARA CONEXAO COM CRIMPAGEM, EM TUBO PEX PARA INST. AGUA QUENTE/FRIA                                                                                                                                                                                                                                                                                                                                                                                      </v>
          </cell>
          <cell r="C1774" t="str">
            <v xml:space="preserve">UN    </v>
          </cell>
        </row>
        <row r="1775">
          <cell r="A1775">
            <v>39285</v>
          </cell>
          <cell r="B1775" t="str">
            <v xml:space="preserve">DISTRIBUIDOR, PLASTICO, 2 SAIDAS, DN 32 X 25 MM, PARA CONEXAO COM CRIMPAGEM, EM TUBO PEX PARA INST. AGUA QUENTE/FRIA                                                                                                                                                                                                                                                                                                                                                                                      </v>
          </cell>
          <cell r="C1775" t="str">
            <v xml:space="preserve">UN    </v>
          </cell>
        </row>
        <row r="1776">
          <cell r="A1776">
            <v>39286</v>
          </cell>
          <cell r="B1776" t="str">
            <v xml:space="preserve">DISTRIBUIDOR, PLASTICO, 3 SAIDAS, DN 32 X 16 MM, PARA CONEXAO COM CRIMPAGEM, EM TUBO PEX PARA INST. AGUA QUENTE/FRIA                                                                                                                                                                                                                                                                                                                                                                                      </v>
          </cell>
          <cell r="C1776" t="str">
            <v xml:space="preserve">UN    </v>
          </cell>
        </row>
        <row r="1777">
          <cell r="A1777">
            <v>39288</v>
          </cell>
          <cell r="B1777" t="str">
            <v xml:space="preserve">DISTRIBUIDOR, PLASTICO, 3 SAIDAS, DN 32 X 25 MM, PARA CONEXAO COM CRIMPAGEM, EM TUBO PEX PARA INST. AGUA QUENTE/FRIA                                                                                                                                                                                                                                                                                                                                                                                      </v>
          </cell>
          <cell r="C1777" t="str">
            <v xml:space="preserve">UN    </v>
          </cell>
        </row>
        <row r="1778">
          <cell r="A1778">
            <v>44476</v>
          </cell>
          <cell r="B1778" t="str">
            <v xml:space="preserve">DIVISORIA EM GRANITO, COM DUAS FACES POLIDAS, TIPO ANDORINHA/ QUARTZ/ CASTELO/ CORUMBA OU OUTROS EQUIVALENTES DA REGIAO, E=  *3,0*  CM                                                                                                                                                                                                                                                                                                                                                                    </v>
          </cell>
          <cell r="C1778" t="str">
            <v xml:space="preserve">M2    </v>
          </cell>
        </row>
        <row r="1779">
          <cell r="A1779">
            <v>10629</v>
          </cell>
          <cell r="B1779" t="str">
            <v xml:space="preserve">DIVISORIA EM MARMORE, COM DUAS FACES POLIDAS, BRANCO COMUM, E=  *3,0* CM                                                                                                                                                                                                                                                                                                                                                                                                                                  </v>
          </cell>
          <cell r="C1779" t="str">
            <v xml:space="preserve">M2    </v>
          </cell>
        </row>
        <row r="1780">
          <cell r="A1780">
            <v>10698</v>
          </cell>
          <cell r="B1780" t="str">
            <v xml:space="preserve">DIVISORIA, PLACA  PRE-MOLDADA EM GRANILITE, MARMORITE OU GRANITINA,  E = *3 CM                                                                                                                                                                                                                                                                                                                                                                                                                            </v>
          </cell>
          <cell r="C1780" t="str">
            <v xml:space="preserve">M2    </v>
          </cell>
        </row>
        <row r="1781">
          <cell r="A1781">
            <v>40521</v>
          </cell>
          <cell r="B1781" t="str">
            <v xml:space="preserve">DOBRADEIRA ELETROMECANICA DE VERGALHAO, PARA ACO DE DIAMETRO ATE 1 1/2 "Â, MOTOR ELETRICO TRIFASICO, POTENCIA DE 3 HP ATE 5 HP                                                                                                                                                                                                                                                                                                                                                                           </v>
          </cell>
          <cell r="C1781" t="str">
            <v xml:space="preserve">UN    </v>
          </cell>
        </row>
        <row r="1782">
          <cell r="A1782">
            <v>2432</v>
          </cell>
          <cell r="B1782" t="str">
            <v xml:space="preserve">DOBRADICA EM ACO/FERRO, 3 1/2" X  3", E= 1,9  A 2 MM, COM ANEL,  CROMADO OU ZINCADO, TAMPA BOLA, COM PARAFUSOS                                                                                                                                                                                                                                                                                                                                                                                            </v>
          </cell>
          <cell r="C1782" t="str">
            <v xml:space="preserve">UN    </v>
          </cell>
        </row>
        <row r="1783">
          <cell r="A1783">
            <v>2433</v>
          </cell>
          <cell r="B1783" t="str">
            <v xml:space="preserve">DOBRADICA EM ACO/FERRO, 3" X 2 1/2", E= 1,2 A 1,8 MM, SEM ANEL,  CROMADO OU ZINCADO, TAMPA CHATA, COM PARAFUSOS                                                                                                                                                                                                                                                                                                                                                                                           </v>
          </cell>
          <cell r="C1783" t="str">
            <v xml:space="preserve">UN    </v>
          </cell>
        </row>
        <row r="1784">
          <cell r="A1784">
            <v>2418</v>
          </cell>
          <cell r="B1784" t="str">
            <v xml:space="preserve">DOBRADICA EM ACO/FERRO, 3" X 2 1/2", E= 1,2 A 1,8 MM, SEM ANEL, CROMADO OU ZINCADO, TAMPA BOLA, COM PARAFUSOS                                                                                                                                                                                                                                                                                                                                                                                             </v>
          </cell>
          <cell r="C1784" t="str">
            <v xml:space="preserve">UN    </v>
          </cell>
        </row>
        <row r="1785">
          <cell r="A1785">
            <v>2420</v>
          </cell>
          <cell r="B1785" t="str">
            <v xml:space="preserve">DOBRADICA EM ACO/FERRO, 3" X 2 1/2", E= 1,9 A 2 MM, SEM ANEL,  CROMADO OU ZINCADO, TAMPA BOLA, COM PARAFUSOS                                                                                                                                                                                                                                                                                                                                                                                              </v>
          </cell>
          <cell r="C1785" t="str">
            <v xml:space="preserve">UN    </v>
          </cell>
        </row>
        <row r="1786">
          <cell r="A1786">
            <v>11447</v>
          </cell>
          <cell r="B1786" t="str">
            <v xml:space="preserve">DOBRADICA EM LATAO, 3 " X 2 1/2 ", E= 1,9 A 2 MM, COM ANEL, CROMADO, TAMPA BOLA, COM PARAFUSOS                                                                                                                                                                                                                                                                                                                                                                                                            </v>
          </cell>
          <cell r="C1786" t="str">
            <v xml:space="preserve">UN    </v>
          </cell>
        </row>
        <row r="1787">
          <cell r="A1787">
            <v>11451</v>
          </cell>
          <cell r="B1787" t="str">
            <v xml:space="preserve">DOBRADICA TIPO VAI-E-VEM EM ACO/FERRO, TAMANHO 3'', GALVANIZADO, COM PARAFUSOS                                                                                                                                                                                                                                                                                                                                                                                                                            </v>
          </cell>
          <cell r="C1787" t="str">
            <v xml:space="preserve">UN    </v>
          </cell>
        </row>
        <row r="1788">
          <cell r="A1788">
            <v>11116</v>
          </cell>
          <cell r="B1788" t="str">
            <v xml:space="preserve">DOMOS INDIVIDUAL EM ACRILICO BRANCO *95 X 95* CM, SEM INSTALACAO                                                                                                                                                                                                                                                                                                                                                                                                                                          </v>
          </cell>
          <cell r="C1788" t="str">
            <v xml:space="preserve">UN    </v>
          </cell>
        </row>
        <row r="1789">
          <cell r="A1789">
            <v>38411</v>
          </cell>
          <cell r="B1789" t="str">
            <v xml:space="preserve">DOSADOR DE AREIA, CAPACIDADE DE *26* LITROS                                                                                                                                                                                                                                                                                                                                                                                                                                                               </v>
          </cell>
          <cell r="C1789" t="str">
            <v xml:space="preserve">UN    </v>
          </cell>
        </row>
        <row r="1790">
          <cell r="A1790">
            <v>38189</v>
          </cell>
          <cell r="B1790" t="str">
            <v xml:space="preserve">DUCHA / CHUVEIRO METALICO, DE PAREDE, ARTICULAVEL, COM BRACO/CANO, SEM DESVIADOR                                                                                                                                                                                                                                                                                                                                                                                                                          </v>
          </cell>
          <cell r="C1790" t="str">
            <v xml:space="preserve">UN    </v>
          </cell>
        </row>
        <row r="1791">
          <cell r="A1791">
            <v>38190</v>
          </cell>
          <cell r="B1791" t="str">
            <v xml:space="preserve">DUCHA / CHUVEIRO METALICO, DE PAREDE, ARTICULAVEL, COM DESVIADOR E DUCHA MANUAL                                                                                                                                                                                                                                                                                                                                                                                                                           </v>
          </cell>
          <cell r="C1791" t="str">
            <v xml:space="preserve">UN    </v>
          </cell>
        </row>
        <row r="1792">
          <cell r="A1792">
            <v>7608</v>
          </cell>
          <cell r="B1792" t="str">
            <v xml:space="preserve">DUCHA / CHUVEIRO PLASTICO SIMPLES, 5 '', BRANCO, PARA ACOPLAR EM HASTE 1/2 ", AGUA FRIA                                                                                                                                                                                                                                                                                                                                                                                                                   </v>
          </cell>
          <cell r="C1792" t="str">
            <v xml:space="preserve">UN    </v>
          </cell>
        </row>
        <row r="1793">
          <cell r="A1793">
            <v>1370</v>
          </cell>
          <cell r="B1793" t="str">
            <v xml:space="preserve">DUCHA HIGIENICA PLASTICA COM REGISTRO METALICO 1/2 "                                                                                                                                                                                                                                                                                                                                                                                                                                                      </v>
          </cell>
          <cell r="C1793" t="str">
            <v xml:space="preserve">UN    </v>
          </cell>
        </row>
        <row r="1794">
          <cell r="A1794">
            <v>36516</v>
          </cell>
          <cell r="B1794" t="str">
            <v xml:space="preserve">DUMPER COM CAPACIDADE DE CARGA DE 1700 KG, PARTIDA ELETRICA, MOTOR DIESEL COM POTENCIA DE 16 CV                                                                                                                                                                                                                                                                                                                                                                                                           </v>
          </cell>
          <cell r="C1794" t="str">
            <v xml:space="preserve">UN    </v>
          </cell>
        </row>
        <row r="1795">
          <cell r="A1795">
            <v>34777</v>
          </cell>
          <cell r="B1795" t="str">
            <v xml:space="preserve">ELEMENTO VAZADO CERAMICO DIAGONAL (TIPO FLOR/QUADRADO/XIS) 25 X 18 X 7 CM                                                                                                                                                                                                                                                                                                                                                                                                                                 </v>
          </cell>
          <cell r="C1795" t="str">
            <v xml:space="preserve">UN    </v>
          </cell>
        </row>
        <row r="1796">
          <cell r="A1796">
            <v>7272</v>
          </cell>
          <cell r="B1796" t="str">
            <v xml:space="preserve">ELEMENTO VAZADO CERAMICO QUADRADO (TIPO RETO OU REDONDO), *7 A 9 X 20 X 20* CM (L X A X C)                                                                                                                                                                                                                                                                                                                                                                                                                </v>
          </cell>
          <cell r="C1796" t="str">
            <v xml:space="preserve">UN    </v>
          </cell>
        </row>
        <row r="1797">
          <cell r="A1797">
            <v>10605</v>
          </cell>
          <cell r="B1797" t="str">
            <v xml:space="preserve">ELEMENTO VAZADO DE CONCRETO, QUADRICULADO, 1 FURO *10 X 10 X 10* CM                                                                                                                                                                                                                                                                                                                                                                                                                                       </v>
          </cell>
          <cell r="C1797" t="str">
            <v xml:space="preserve">UN    </v>
          </cell>
        </row>
        <row r="1798">
          <cell r="A1798">
            <v>10604</v>
          </cell>
          <cell r="B1798" t="str">
            <v xml:space="preserve">ELEMENTO VAZADO DE CONCRETO, QUADRICULADO, 1 FURO *20 X 10 X 7* CM                                                                                                                                                                                                                                                                                                                                                                                                                                        </v>
          </cell>
          <cell r="C1798" t="str">
            <v xml:space="preserve">UN    </v>
          </cell>
        </row>
        <row r="1799">
          <cell r="A1799">
            <v>672</v>
          </cell>
          <cell r="B1799" t="str">
            <v xml:space="preserve">ELEMENTO VAZADO DE CONCRETO, QUADRICULADO, 1 FURO *20 X 20 X 6,5* CM                                                                                                                                                                                                                                                                                                                                                                                                                                      </v>
          </cell>
          <cell r="C1799" t="str">
            <v xml:space="preserve">UN    </v>
          </cell>
        </row>
        <row r="1800">
          <cell r="A1800">
            <v>668</v>
          </cell>
          <cell r="B1800" t="str">
            <v xml:space="preserve">ELEMENTO VAZADO DE CONCRETO, QUADRICULADO, 16 FUROS *29 X 29 X 6* CM                                                                                                                                                                                                                                                                                                                                                                                                                                      </v>
          </cell>
          <cell r="C1800" t="str">
            <v xml:space="preserve">UN    </v>
          </cell>
        </row>
        <row r="1801">
          <cell r="A1801">
            <v>10578</v>
          </cell>
          <cell r="B1801" t="str">
            <v xml:space="preserve">ELEMENTO VAZADO DE CONCRETO, QUADRICULADO, 16 FUROS *33 X 33 X 10* CM                                                                                                                                                                                                                                                                                                                                                                                                                                     </v>
          </cell>
          <cell r="C1801" t="str">
            <v xml:space="preserve">UN    </v>
          </cell>
        </row>
        <row r="1802">
          <cell r="A1802">
            <v>666</v>
          </cell>
          <cell r="B1802" t="str">
            <v xml:space="preserve">ELEMENTO VAZADO DE CONCRETO, QUADRICULADO, 16 FUROS *40 X 40 X 7* CM                                                                                                                                                                                                                                                                                                                                                                                                                                      </v>
          </cell>
          <cell r="C1802" t="str">
            <v xml:space="preserve">UN    </v>
          </cell>
        </row>
        <row r="1803">
          <cell r="A1803">
            <v>665</v>
          </cell>
          <cell r="B1803" t="str">
            <v xml:space="preserve">ELEMENTO VAZADO DE CONCRETO, QUADRICULADO, 16 FUROS *50 X 50 X 7* CM                                                                                                                                                                                                                                                                                                                                                                                                                                      </v>
          </cell>
          <cell r="C1803" t="str">
            <v xml:space="preserve">UN    </v>
          </cell>
        </row>
        <row r="1804">
          <cell r="A1804">
            <v>10577</v>
          </cell>
          <cell r="B1804" t="str">
            <v xml:space="preserve">ELEMENTO VAZADO DE CONCRETO, QUADRICULADO, 25 FUROS *50 X 50 X 5* CM                                                                                                                                                                                                                                                                                                                                                                                                                                      </v>
          </cell>
          <cell r="C1804" t="str">
            <v xml:space="preserve">UN    </v>
          </cell>
        </row>
        <row r="1805">
          <cell r="A1805">
            <v>10583</v>
          </cell>
          <cell r="B1805" t="str">
            <v xml:space="preserve">ELEMENTO VAZADO DE CONCRETO, VENEZIANA *39 X 22 X 15* CM                                                                                                                                                                                                                                                                                                                                                                                                                                                  </v>
          </cell>
          <cell r="C1805" t="str">
            <v xml:space="preserve">UN    </v>
          </cell>
        </row>
        <row r="1806">
          <cell r="A1806">
            <v>10579</v>
          </cell>
          <cell r="B1806" t="str">
            <v xml:space="preserve">ELEMENTO VAZADO DE CONCRETO, VENEZIANA *39 X 29 X 10* CM                                                                                                                                                                                                                                                                                                                                                                                                                                                  </v>
          </cell>
          <cell r="C1806" t="str">
            <v xml:space="preserve">UN    </v>
          </cell>
        </row>
        <row r="1807">
          <cell r="A1807">
            <v>10582</v>
          </cell>
          <cell r="B1807" t="str">
            <v xml:space="preserve">ELEMENTO VAZADO DE CONCRETO, VENEZIANA *40 X 10 X 10* CM                                                                                                                                                                                                                                                                                                                                                                                                                                                  </v>
          </cell>
          <cell r="C1807" t="str">
            <v xml:space="preserve">UN    </v>
          </cell>
        </row>
        <row r="1808">
          <cell r="A1808">
            <v>2436</v>
          </cell>
          <cell r="B1808" t="str">
            <v xml:space="preserve">ELETRICISTA (HORISTA)                                                                                                                                                                                                                                                                                                                                                                                                                                                                                     </v>
          </cell>
          <cell r="C1808" t="str">
            <v xml:space="preserve">H     </v>
          </cell>
        </row>
        <row r="1809">
          <cell r="A1809">
            <v>40918</v>
          </cell>
          <cell r="B1809" t="str">
            <v xml:space="preserve">ELETRICISTA (MENSALISTA)                                                                                                                                                                                                                                                                                                                                                                                                                                                                                  </v>
          </cell>
          <cell r="C1809" t="str">
            <v xml:space="preserve">MES   </v>
          </cell>
        </row>
        <row r="1810">
          <cell r="A1810">
            <v>2439</v>
          </cell>
          <cell r="B1810" t="str">
            <v xml:space="preserve">ELETRICISTA DE MANUTENCAO INDUSTRIAL (HORISTA)                                                                                                                                                                                                                                                                                                                                                                                                                                                            </v>
          </cell>
          <cell r="C1810" t="str">
            <v xml:space="preserve">H     </v>
          </cell>
        </row>
        <row r="1811">
          <cell r="A1811">
            <v>40923</v>
          </cell>
          <cell r="B1811" t="str">
            <v xml:space="preserve">ELETRICISTA DE MANUTENCAO INDUSTRIAL (MENSALISTA)                                                                                                                                                                                                                                                                                                                                                                                                                                                         </v>
          </cell>
          <cell r="C1811" t="str">
            <v xml:space="preserve">MES   </v>
          </cell>
        </row>
        <row r="1812">
          <cell r="A1812">
            <v>10998</v>
          </cell>
          <cell r="B1812" t="str">
            <v xml:space="preserve">ELETRODO REVESTIDO AWS - E-6010, DIAMETRO IGUAL A 4,00 MM                                                                                                                                                                                                                                                                                                                                                                                                                                                 </v>
          </cell>
          <cell r="C1812" t="str">
            <v xml:space="preserve">KG    </v>
          </cell>
        </row>
        <row r="1813">
          <cell r="A1813">
            <v>11002</v>
          </cell>
          <cell r="B1813" t="str">
            <v xml:space="preserve">ELETRODO REVESTIDO AWS - E6013, DIAMETRO IGUAL A 2,50 MM                                                                                                                                                                                                                                                                                                                                                                                                                                                  </v>
          </cell>
          <cell r="C1813" t="str">
            <v xml:space="preserve">KG    </v>
          </cell>
        </row>
        <row r="1814">
          <cell r="A1814">
            <v>10999</v>
          </cell>
          <cell r="B1814" t="str">
            <v xml:space="preserve">ELETRODO REVESTIDO AWS - E6013, DIAMETRO IGUAL A 4,00 MM                                                                                                                                                                                                                                                                                                                                                                                                                                                  </v>
          </cell>
          <cell r="C1814" t="str">
            <v xml:space="preserve">KG    </v>
          </cell>
        </row>
        <row r="1815">
          <cell r="A1815">
            <v>10997</v>
          </cell>
          <cell r="B1815" t="str">
            <v xml:space="preserve">ELETRODO REVESTIDO AWS - E7018, DIAMETRO IGUAL A 4,00 MM                                                                                                                                                                                                                                                                                                                                                                                                                                                  </v>
          </cell>
          <cell r="C1815" t="str">
            <v xml:space="preserve">KG    </v>
          </cell>
        </row>
        <row r="1816">
          <cell r="A1816">
            <v>2685</v>
          </cell>
          <cell r="B1816" t="str">
            <v xml:space="preserve">ELETRODUTO DE PVC RIGIDO ROSCAVEL DE 1 ", SEM LUVA                                                                                                                                                                                                                                                                                                                                                                                                                                                        </v>
          </cell>
          <cell r="C1816" t="str">
            <v xml:space="preserve">M     </v>
          </cell>
        </row>
        <row r="1817">
          <cell r="A1817">
            <v>2680</v>
          </cell>
          <cell r="B1817" t="str">
            <v xml:space="preserve">ELETRODUTO DE PVC RIGIDO ROSCAVEL DE 1 1/2 ", SEM LUVA                                                                                                                                                                                                                                                                                                                                                                                                                                                    </v>
          </cell>
          <cell r="C1817" t="str">
            <v xml:space="preserve">M     </v>
          </cell>
        </row>
        <row r="1818">
          <cell r="A1818">
            <v>2684</v>
          </cell>
          <cell r="B1818" t="str">
            <v xml:space="preserve">ELETRODUTO DE PVC RIGIDO ROSCAVEL DE 1 1/4 ", SEM LUVA                                                                                                                                                                                                                                                                                                                                                                                                                                                    </v>
          </cell>
          <cell r="C1818" t="str">
            <v xml:space="preserve">M     </v>
          </cell>
        </row>
        <row r="1819">
          <cell r="A1819">
            <v>2673</v>
          </cell>
          <cell r="B1819" t="str">
            <v xml:space="preserve">ELETRODUTO DE PVC RIGIDO ROSCAVEL DE 1/2 ", SEM LUVA                                                                                                                                                                                                                                                                                                                                                                                                                                                      </v>
          </cell>
          <cell r="C1819" t="str">
            <v xml:space="preserve">M     </v>
          </cell>
        </row>
        <row r="1820">
          <cell r="A1820">
            <v>2681</v>
          </cell>
          <cell r="B1820" t="str">
            <v xml:space="preserve">ELETRODUTO DE PVC RIGIDO ROSCAVEL DE 2 ", SEM LUVA                                                                                                                                                                                                                                                                                                                                                                                                                                                        </v>
          </cell>
          <cell r="C1820" t="str">
            <v xml:space="preserve">M     </v>
          </cell>
        </row>
        <row r="1821">
          <cell r="A1821">
            <v>2682</v>
          </cell>
          <cell r="B1821" t="str">
            <v xml:space="preserve">ELETRODUTO DE PVC RIGIDO ROSCAVEL DE 2 1/2 ", SEM LUVA                                                                                                                                                                                                                                                                                                                                                                                                                                                    </v>
          </cell>
          <cell r="C1821" t="str">
            <v xml:space="preserve">M     </v>
          </cell>
        </row>
        <row r="1822">
          <cell r="A1822">
            <v>2686</v>
          </cell>
          <cell r="B1822" t="str">
            <v xml:space="preserve">ELETRODUTO DE PVC RIGIDO ROSCAVEL DE 3 ", SEM LUVA                                                                                                                                                                                                                                                                                                                                                                                                                                                        </v>
          </cell>
          <cell r="C1822" t="str">
            <v xml:space="preserve">M     </v>
          </cell>
        </row>
        <row r="1823">
          <cell r="A1823">
            <v>2674</v>
          </cell>
          <cell r="B1823" t="str">
            <v xml:space="preserve">ELETRODUTO DE PVC RIGIDO ROSCAVEL DE 3/4 ", SEM LUVA                                                                                                                                                                                                                                                                                                                                                                                                                                                      </v>
          </cell>
          <cell r="C1823" t="str">
            <v xml:space="preserve">M     </v>
          </cell>
        </row>
        <row r="1824">
          <cell r="A1824">
            <v>2683</v>
          </cell>
          <cell r="B1824" t="str">
            <v xml:space="preserve">ELETRODUTO DE PVC RIGIDO ROSCAVEL DE 4 ", SEM LUVA                                                                                                                                                                                                                                                                                                                                                                                                                                                        </v>
          </cell>
          <cell r="C1824" t="str">
            <v xml:space="preserve">M     </v>
          </cell>
        </row>
        <row r="1825">
          <cell r="A1825">
            <v>2676</v>
          </cell>
          <cell r="B1825" t="str">
            <v xml:space="preserve">ELETRODUTO DE PVC RIGIDO SOLDAVEL, CLASSE B, DE 20 MM                                                                                                                                                                                                                                                                                                                                                                                                                                                     </v>
          </cell>
          <cell r="C1825" t="str">
            <v xml:space="preserve">M     </v>
          </cell>
        </row>
        <row r="1826">
          <cell r="A1826">
            <v>2678</v>
          </cell>
          <cell r="B1826" t="str">
            <v xml:space="preserve">ELETRODUTO DE PVC RIGIDO SOLDAVEL, CLASSE B, DE 25 MM                                                                                                                                                                                                                                                                                                                                                                                                                                                     </v>
          </cell>
          <cell r="C1826" t="str">
            <v xml:space="preserve">M     </v>
          </cell>
        </row>
        <row r="1827">
          <cell r="A1827">
            <v>2679</v>
          </cell>
          <cell r="B1827" t="str">
            <v xml:space="preserve">ELETRODUTO DE PVC RIGIDO SOLDAVEL, CLASSE B, DE 32 MM                                                                                                                                                                                                                                                                                                                                                                                                                                                     </v>
          </cell>
          <cell r="C1827" t="str">
            <v xml:space="preserve">M     </v>
          </cell>
        </row>
        <row r="1828">
          <cell r="A1828">
            <v>12070</v>
          </cell>
          <cell r="B1828" t="str">
            <v xml:space="preserve">ELETRODUTO DE PVC RIGIDO SOLDAVEL, CLASSE B, DE 40 MM                                                                                                                                                                                                                                                                                                                                                                                                                                                     </v>
          </cell>
          <cell r="C1828" t="str">
            <v xml:space="preserve">M     </v>
          </cell>
        </row>
        <row r="1829">
          <cell r="A1829">
            <v>2675</v>
          </cell>
          <cell r="B1829" t="str">
            <v xml:space="preserve">ELETRODUTO DE PVC RIGIDO SOLDAVEL, CLASSE B, DE 50 MM                                                                                                                                                                                                                                                                                                                                                                                                                                                     </v>
          </cell>
          <cell r="C1829" t="str">
            <v xml:space="preserve">M     </v>
          </cell>
        </row>
        <row r="1830">
          <cell r="A1830">
            <v>12067</v>
          </cell>
          <cell r="B1830" t="str">
            <v xml:space="preserve">ELETRODUTO DE PVC RIGIDO SOLDAVEL, CLASSE B, DE 60 MM                                                                                                                                                                                                                                                                                                                                                                                                                                                     </v>
          </cell>
          <cell r="C1830" t="str">
            <v xml:space="preserve">M     </v>
          </cell>
        </row>
        <row r="1831">
          <cell r="A1831">
            <v>21136</v>
          </cell>
          <cell r="B1831" t="str">
            <v xml:space="preserve">ELETRODUTO EM ACO GALVANIZADO ELETROLITICO, LEVE, DIAMETRO 1", PAREDE DE 0,90 MM                                                                                                                                                                                                                                                                                                                                                                                                                          </v>
          </cell>
          <cell r="C1831" t="str">
            <v xml:space="preserve">M     </v>
          </cell>
        </row>
        <row r="1832">
          <cell r="A1832">
            <v>21128</v>
          </cell>
          <cell r="B1832" t="str">
            <v xml:space="preserve">ELETRODUTO EM ACO GALVANIZADO ELETROLITICO, LEVE, DIAMETRO 3/4", PAREDE DE 0,90 MM                                                                                                                                                                                                                                                                                                                                                                                                                        </v>
          </cell>
          <cell r="C1832" t="str">
            <v xml:space="preserve">M     </v>
          </cell>
        </row>
        <row r="1833">
          <cell r="A1833">
            <v>21130</v>
          </cell>
          <cell r="B1833" t="str">
            <v xml:space="preserve">ELETRODUTO EM ACO GALVANIZADO ELETROLITICO, SEMI-PESADO, DIAMETRO 1 1/2", PAREDE DE 1,20 MM                                                                                                                                                                                                                                                                                                                                                                                                               </v>
          </cell>
          <cell r="C1833" t="str">
            <v xml:space="preserve">M     </v>
          </cell>
        </row>
        <row r="1834">
          <cell r="A1834">
            <v>21135</v>
          </cell>
          <cell r="B1834" t="str">
            <v xml:space="preserve">ELETRODUTO EM ACO GALVANIZADO ELETROLITICO, SEMI-PESADO, DIAMETRO 1 1/4", PAREDE DE 1,20 MM                                                                                                                                                                                                                                                                                                                                                                                                               </v>
          </cell>
          <cell r="C1834" t="str">
            <v xml:space="preserve">M     </v>
          </cell>
        </row>
        <row r="1835">
          <cell r="A1835">
            <v>40401</v>
          </cell>
          <cell r="B1835" t="str">
            <v xml:space="preserve">ELETRODUTO FLEXIVEL PLANO EM PEAD, COR PRETA E LARANJA,  DIAMETRO 32 MM                                                                                                                                                                                                                                                                                                                                                                                                                                   </v>
          </cell>
          <cell r="C1835" t="str">
            <v xml:space="preserve">M     </v>
          </cell>
        </row>
        <row r="1836">
          <cell r="A1836">
            <v>40402</v>
          </cell>
          <cell r="B1836" t="str">
            <v xml:space="preserve">ELETRODUTO FLEXIVEL PLANO EM PEAD, COR PRETA E LARANJA,  DIAMETRO 40 MM                                                                                                                                                                                                                                                                                                                                                                                                                                   </v>
          </cell>
          <cell r="C1836" t="str">
            <v xml:space="preserve">M     </v>
          </cell>
        </row>
        <row r="1837">
          <cell r="A1837">
            <v>40400</v>
          </cell>
          <cell r="B1837" t="str">
            <v xml:space="preserve">ELETRODUTO FLEXIVEL PLANO EM PEAD, COR PRETA E LARANJA, DIAMETRO 25 MM                                                                                                                                                                                                                                                                                                                                                                                                                                    </v>
          </cell>
          <cell r="C1837" t="str">
            <v xml:space="preserve">M     </v>
          </cell>
        </row>
        <row r="1838">
          <cell r="A1838">
            <v>2504</v>
          </cell>
          <cell r="B1838" t="str">
            <v xml:space="preserve">ELETRODUTO FLEXIVEL, EM ACO GALVANIZADO, REVESTIDO EXTERNAMENTE COM PVC PRETO, DIAMETRO EXTERNO DE 25 MM (3/4"), TIPO SEALTUBO                                                                                                                                                                                                                                                                                                                                                                            </v>
          </cell>
          <cell r="C1838" t="str">
            <v xml:space="preserve">M     </v>
          </cell>
        </row>
        <row r="1839">
          <cell r="A1839">
            <v>2501</v>
          </cell>
          <cell r="B1839" t="str">
            <v xml:space="preserve">ELETRODUTO FLEXIVEL, EM ACO GALVANIZADO, REVESTIDO EXTERNAMENTE COM PVC PRETO, DIAMETRO EXTERNO DE 32 MM (1"), TIPO SEALTUBO                                                                                                                                                                                                                                                                                                                                                                              </v>
          </cell>
          <cell r="C1839" t="str">
            <v xml:space="preserve">M     </v>
          </cell>
        </row>
        <row r="1840">
          <cell r="A1840">
            <v>2502</v>
          </cell>
          <cell r="B1840" t="str">
            <v xml:space="preserve">ELETRODUTO FLEXIVEL, EM ACO GALVANIZADO, REVESTIDO EXTERNAMENTE COM PVC PRETO, DIAMETRO EXTERNO DE 40 MM (1 1/4"), TIPO SEALTUBO                                                                                                                                                                                                                                                                                                                                                                          </v>
          </cell>
          <cell r="C1840" t="str">
            <v xml:space="preserve">M     </v>
          </cell>
        </row>
        <row r="1841">
          <cell r="A1841">
            <v>2503</v>
          </cell>
          <cell r="B1841" t="str">
            <v xml:space="preserve">ELETRODUTO FLEXIVEL, EM ACO GALVANIZADO, REVESTIDO EXTERNAMENTE COM PVC PRETO, DIAMETRO EXTERNO DE 50 MM( 1 1/2"), TIPO SEALTUBO                                                                                                                                                                                                                                                                                                                                                                          </v>
          </cell>
          <cell r="C1841" t="str">
            <v xml:space="preserve">M     </v>
          </cell>
        </row>
        <row r="1842">
          <cell r="A1842">
            <v>2500</v>
          </cell>
          <cell r="B1842" t="str">
            <v xml:space="preserve">ELETRODUTO FLEXIVEL, EM ACO GALVANIZADO, REVESTIDO EXTERNAMENTE COM PVC PRETO, DIAMETRO EXTERNO DE 60 MM (2"), TIPO SEALTUBO                                                                                                                                                                                                                                                                                                                                                                              </v>
          </cell>
          <cell r="C1842" t="str">
            <v xml:space="preserve">M     </v>
          </cell>
        </row>
        <row r="1843">
          <cell r="A1843">
            <v>2505</v>
          </cell>
          <cell r="B1843" t="str">
            <v xml:space="preserve">ELETRODUTO FLEXIVEL, EM ACO GALVANIZADO, REVESTIDO EXTERNAMENTE COM PVC PRETO, DIAMETRO EXTERNO DE 75 MM (2 1/2"), TIPO SEALTUBO                                                                                                                                                                                                                                                                                                                                                                          </v>
          </cell>
          <cell r="C1843" t="str">
            <v xml:space="preserve">M     </v>
          </cell>
        </row>
        <row r="1844">
          <cell r="A1844">
            <v>12056</v>
          </cell>
          <cell r="B1844" t="str">
            <v xml:space="preserve">ELETRODUTO FLEXIVEL, EM ACO, TIPO CONDUITE, DIAMETRO DE 1 1/2"                                                                                                                                                                                                                                                                                                                                                                                                                                            </v>
          </cell>
          <cell r="C1844" t="str">
            <v xml:space="preserve">M     </v>
          </cell>
        </row>
        <row r="1845">
          <cell r="A1845">
            <v>12057</v>
          </cell>
          <cell r="B1845" t="str">
            <v xml:space="preserve">ELETRODUTO FLEXIVEL, EM ACO, TIPO CONDUITE, DIAMETRO DE 1 1/4"                                                                                                                                                                                                                                                                                                                                                                                                                                            </v>
          </cell>
          <cell r="C1845" t="str">
            <v xml:space="preserve">M     </v>
          </cell>
        </row>
        <row r="1846">
          <cell r="A1846">
            <v>12059</v>
          </cell>
          <cell r="B1846" t="str">
            <v xml:space="preserve">ELETRODUTO FLEXIVEL, EM ACO, TIPO CONDUITE, DIAMETRO DE 1/2"                                                                                                                                                                                                                                                                                                                                                                                                                                              </v>
          </cell>
          <cell r="C1846" t="str">
            <v xml:space="preserve">M     </v>
          </cell>
        </row>
        <row r="1847">
          <cell r="A1847">
            <v>12058</v>
          </cell>
          <cell r="B1847" t="str">
            <v xml:space="preserve">ELETRODUTO FLEXIVEL, EM ACO, TIPO CONDUITE, DIAMETRO DE 1"                                                                                                                                                                                                                                                                                                                                                                                                                                                </v>
          </cell>
          <cell r="C1847" t="str">
            <v xml:space="preserve">M     </v>
          </cell>
        </row>
        <row r="1848">
          <cell r="A1848">
            <v>12060</v>
          </cell>
          <cell r="B1848" t="str">
            <v xml:space="preserve">ELETRODUTO FLEXIVEL, EM ACO, TIPO CONDUITE, DIAMETRO DE 2 1/2"                                                                                                                                                                                                                                                                                                                                                                                                                                            </v>
          </cell>
          <cell r="C1848" t="str">
            <v xml:space="preserve">M     </v>
          </cell>
        </row>
        <row r="1849">
          <cell r="A1849">
            <v>12061</v>
          </cell>
          <cell r="B1849" t="str">
            <v xml:space="preserve">ELETRODUTO FLEXIVEL, EM ACO, TIPO CONDUITE, DIAMETRO DE 2"                                                                                                                                                                                                                                                                                                                                                                                                                                                </v>
          </cell>
          <cell r="C1849" t="str">
            <v xml:space="preserve">M     </v>
          </cell>
        </row>
        <row r="1850">
          <cell r="A1850">
            <v>12062</v>
          </cell>
          <cell r="B1850" t="str">
            <v xml:space="preserve">ELETRODUTO FLEXIVEL, EM ACO, TIPO CONDUITE, DIAMETRO DE 3"                                                                                                                                                                                                                                                                                                                                                                                                                                                </v>
          </cell>
          <cell r="C1850" t="str">
            <v xml:space="preserve">M     </v>
          </cell>
        </row>
        <row r="1851">
          <cell r="A1851">
            <v>21137</v>
          </cell>
          <cell r="B1851" t="str">
            <v xml:space="preserve">ELETRODUTO METALICO FLEXIVEL REVESTIDO COM PVC PRETO, DIAMETRO EXTERNO DE 15 MM (3/8"), TIPO COPEX                                                                                                                                                                                                                                                                                                                                                                                                        </v>
          </cell>
          <cell r="C1851" t="str">
            <v xml:space="preserve">M     </v>
          </cell>
        </row>
        <row r="1852">
          <cell r="A1852">
            <v>2687</v>
          </cell>
          <cell r="B1852" t="str">
            <v xml:space="preserve">ELETRODUTO PVC FLEXIVEL CORRUGADO, COR AMARELA, DE 16 MM                                                                                                                                                                                                                                                                                                                                                                                                                                                  </v>
          </cell>
          <cell r="C1852" t="str">
            <v xml:space="preserve">M     </v>
          </cell>
        </row>
        <row r="1853">
          <cell r="A1853">
            <v>2689</v>
          </cell>
          <cell r="B1853" t="str">
            <v xml:space="preserve">ELETRODUTO PVC FLEXIVEL CORRUGADO, COR AMARELA, DE 20 MM                                                                                                                                                                                                                                                                                                                                                                                                                                                  </v>
          </cell>
          <cell r="C1853" t="str">
            <v xml:space="preserve">M     </v>
          </cell>
        </row>
        <row r="1854">
          <cell r="A1854">
            <v>2688</v>
          </cell>
          <cell r="B1854" t="str">
            <v xml:space="preserve">ELETRODUTO PVC FLEXIVEL CORRUGADO, COR AMARELA, DE 25 MM                                                                                                                                                                                                                                                                                                                                                                                                                                                  </v>
          </cell>
          <cell r="C1854" t="str">
            <v xml:space="preserve">M     </v>
          </cell>
        </row>
        <row r="1855">
          <cell r="A1855">
            <v>2690</v>
          </cell>
          <cell r="B1855" t="str">
            <v xml:space="preserve">ELETRODUTO PVC FLEXIVEL CORRUGADO, COR AMARELA, DE 32 MM                                                                                                                                                                                                                                                                                                                                                                                                                                                  </v>
          </cell>
          <cell r="C1855" t="str">
            <v xml:space="preserve">M     </v>
          </cell>
        </row>
        <row r="1856">
          <cell r="A1856">
            <v>39243</v>
          </cell>
          <cell r="B1856" t="str">
            <v xml:space="preserve">ELETRODUTO PVC FLEXIVEL CORRUGADO, REFORCADO, COR LARANJA, DE 20 MM, PARA LAJES E PISOS                                                                                                                                                                                                                                                                                                                                                                                                                   </v>
          </cell>
          <cell r="C1856" t="str">
            <v xml:space="preserve">M     </v>
          </cell>
        </row>
        <row r="1857">
          <cell r="A1857">
            <v>39244</v>
          </cell>
          <cell r="B1857" t="str">
            <v xml:space="preserve">ELETRODUTO PVC FLEXIVEL CORRUGADO, REFORCADO, COR LARANJA, DE 25 MM, PARA LAJES E PISOS                                                                                                                                                                                                                                                                                                                                                                                                                   </v>
          </cell>
          <cell r="C1857" t="str">
            <v xml:space="preserve">M     </v>
          </cell>
        </row>
        <row r="1858">
          <cell r="A1858">
            <v>39245</v>
          </cell>
          <cell r="B1858" t="str">
            <v xml:space="preserve">ELETRODUTO PVC FLEXIVEL CORRUGADO, REFORCADO, COR LARANJA, DE 32 MM, PARA LAJES E PISOS                                                                                                                                                                                                                                                                                                                                                                                                                   </v>
          </cell>
          <cell r="C1858" t="str">
            <v xml:space="preserve">M     </v>
          </cell>
        </row>
        <row r="1859">
          <cell r="A1859">
            <v>39254</v>
          </cell>
          <cell r="B1859" t="str">
            <v xml:space="preserve">ELETRODUTO/CONDULETE DE PVC RIGIDO, LISO, COR CINZA, DE 1/2", PARA INSTALACOES APARENTES (NBR 5410)                                                                                                                                                                                                                                                                                                                                                                                                       </v>
          </cell>
          <cell r="C1859" t="str">
            <v xml:space="preserve">M     </v>
          </cell>
        </row>
        <row r="1860">
          <cell r="A1860">
            <v>39255</v>
          </cell>
          <cell r="B1860" t="str">
            <v xml:space="preserve">ELETRODUTO/CONDULETE DE PVC RIGIDO, LISO, COR CINZA, DE 1", PARA INSTALACOES APARENTES (NBR 5410)                                                                                                                                                                                                                                                                                                                                                                                                         </v>
          </cell>
          <cell r="C1860" t="str">
            <v xml:space="preserve">M     </v>
          </cell>
        </row>
        <row r="1861">
          <cell r="A1861">
            <v>39253</v>
          </cell>
          <cell r="B1861" t="str">
            <v xml:space="preserve">ELETRODUTO/CONDULETE DE PVC RIGIDO, LISO, COR CINZA, DE 3/4", PARA INSTALACOES APARENTES (NBR 5410)                                                                                                                                                                                                                                                                                                                                                                                                       </v>
          </cell>
          <cell r="C1861" t="str">
            <v xml:space="preserve">M     </v>
          </cell>
        </row>
        <row r="1862">
          <cell r="A1862">
            <v>39246</v>
          </cell>
          <cell r="B1862" t="str">
            <v xml:space="preserve">ELETRODUTO/DUTO PEAD FLEXIVEL PAREDE SIMPLES, CORRUGACAO HELICOIDAL, COR PRETA, SEM ROSCA, DE 1 1/2", PARA CABEAMENTO SUBTERRANEO (NBR 15715)                                                                                                                                                                                                                                                                                                                                                             </v>
          </cell>
          <cell r="C1862" t="str">
            <v xml:space="preserve">M     </v>
          </cell>
        </row>
        <row r="1863">
          <cell r="A1863">
            <v>39247</v>
          </cell>
          <cell r="B1863" t="str">
            <v xml:space="preserve">ELETRODUTO/DUTO PEAD FLEXIVEL PAREDE SIMPLES, CORRUGACAO HELICOIDAL, COR PRETA, SEM ROSCA, DE 1 1/4", PARA CABEAMENTO SUBTERRANEO (NBR 15715)                                                                                                                                                                                                                                                                                                                                                             </v>
          </cell>
          <cell r="C1863" t="str">
            <v xml:space="preserve">M     </v>
          </cell>
        </row>
        <row r="1864">
          <cell r="A1864">
            <v>2446</v>
          </cell>
          <cell r="B1864" t="str">
            <v xml:space="preserve">ELETRODUTO/DUTO PEAD FLEXIVEL PAREDE SIMPLES, CORRUGACAO HELICOIDAL, COR PRETA, SEM ROSCA, DE 2",  PARA CABEAMENTO SUBTERRANEO (NBR 15715)                                                                                                                                                                                                                                                                                                                                                                </v>
          </cell>
          <cell r="C1864" t="str">
            <v xml:space="preserve">M     </v>
          </cell>
        </row>
        <row r="1865">
          <cell r="A1865">
            <v>2442</v>
          </cell>
          <cell r="B1865" t="str">
            <v xml:space="preserve">ELETRODUTO/DUTO PEAD FLEXIVEL PAREDE SIMPLES, CORRUGACAO HELICOIDAL, COR PRETA, SEM ROSCA, DE 3",  PARA CABEAMENTO SUBTERRANEO (NBR 15715)                                                                                                                                                                                                                                                                                                                                                                </v>
          </cell>
          <cell r="C1865" t="str">
            <v xml:space="preserve">M     </v>
          </cell>
        </row>
        <row r="1866">
          <cell r="A1866">
            <v>39248</v>
          </cell>
          <cell r="B1866" t="str">
            <v xml:space="preserve">ELETRODUTO/DUTO PEAD FLEXIVEL PAREDE SIMPLES, CORRUGACAO HELICOIDAL, COR PRETA, SEM ROSCA, DE 4", PARA CABEAMENTO SUBTERRANEO (NBR 15715)                                                                                                                                                                                                                                                                                                                                                                 </v>
          </cell>
          <cell r="C1866" t="str">
            <v xml:space="preserve">M     </v>
          </cell>
        </row>
        <row r="1867">
          <cell r="A1867">
            <v>2438</v>
          </cell>
          <cell r="B1867" t="str">
            <v xml:space="preserve">ELETROTECNICO (HORISTA)                                                                                                                                                                                                                                                                                                                                                                                                                                                                                   </v>
          </cell>
          <cell r="C1867" t="str">
            <v xml:space="preserve">H     </v>
          </cell>
        </row>
        <row r="1868">
          <cell r="A1868">
            <v>40922</v>
          </cell>
          <cell r="B1868" t="str">
            <v xml:space="preserve">ELETROTECNICO (MENSALISTA)                                                                                                                                                                                                                                                                                                                                                                                                                                                                                </v>
          </cell>
          <cell r="C1868" t="str">
            <v xml:space="preserve">MES   </v>
          </cell>
        </row>
        <row r="1869">
          <cell r="A1869">
            <v>36486</v>
          </cell>
          <cell r="B1869" t="str">
            <v xml:space="preserve">ELEVADOR DE CARGA A CABO, CABINE SEMI FECHADA 2,0 X 1,5 X 2,0 M, CAPACIDADE DE CARGA 1000 KG, TORRE  2,38 X 2,21 X 15 M, GUINCHO DE EMBREAGEM, FREIO DE SEGURANCA, LIMITADOR DE VELOCIDADE E CANCELA                                                                                                                                                                                                                                                                                                      </v>
          </cell>
          <cell r="C1869" t="str">
            <v xml:space="preserve">UN    </v>
          </cell>
        </row>
        <row r="1870">
          <cell r="A1870">
            <v>37777</v>
          </cell>
          <cell r="B1870" t="str">
            <v xml:space="preserve">ELEVADOR DE CREMALHEIRA CABINE FECHADA 1,5 X 2,5 X 2,35 M (UMA POR TORRE), CAPACIDADE DE CARGA 1200 KG (15 PESSOAS), TORRE  24 M (16 MODULOS), FREIO DE SEGURANCA, LIMITADOR DE CARGA                                                                                                                                                                                                                                                                                                                     </v>
          </cell>
          <cell r="C1870" t="str">
            <v xml:space="preserve">UN    </v>
          </cell>
        </row>
        <row r="1871">
          <cell r="A1871">
            <v>12624</v>
          </cell>
          <cell r="B1871" t="str">
            <v xml:space="preserve">EMENDA PARA CALHA PLUVIAL, PVC, DIAMETRO ENTRE 119 E 170 MM, PARA DRENAGEM PLUVIAL PREDIAL                                                                                                                                                                                                                                                                                                                                                                                                                </v>
          </cell>
          <cell r="C1871" t="str">
            <v xml:space="preserve">UN    </v>
          </cell>
        </row>
        <row r="1872">
          <cell r="A1872">
            <v>517</v>
          </cell>
          <cell r="B1872" t="str">
            <v xml:space="preserve">EMULSAO ASFALTICA ANIONICA                                                                                                                                                                                                                                                                                                                                                                                                                                                                                </v>
          </cell>
          <cell r="C1872" t="str">
            <v xml:space="preserve">L     </v>
          </cell>
        </row>
        <row r="1873">
          <cell r="A1873">
            <v>37534</v>
          </cell>
          <cell r="B1873" t="str">
            <v xml:space="preserve">EMULSAO EXPLOSIVA EM CARTUCHOS DE 1" X 12", DENSIDADE 1.15 G/CM3, INICIACAO ESPOLETA N. 8 / CORDEL                                                                                                                                                                                                                                                                                                                                                                                                        </v>
          </cell>
          <cell r="C1873" t="str">
            <v xml:space="preserve">KG    </v>
          </cell>
        </row>
        <row r="1874">
          <cell r="A1874">
            <v>37535</v>
          </cell>
          <cell r="B1874" t="str">
            <v xml:space="preserve">EMULSAO EXPLOSIVA EM CARTUCHOS DE 1" X 24", DENSIDADE 1.15 G/CM3, INICIACAO ESPOLETA N. 8 / CORDEL                                                                                                                                                                                                                                                                                                                                                                                                        </v>
          </cell>
          <cell r="C1874" t="str">
            <v xml:space="preserve">KG    </v>
          </cell>
        </row>
        <row r="1875">
          <cell r="A1875">
            <v>37533</v>
          </cell>
          <cell r="B1875" t="str">
            <v xml:space="preserve">EMULSAO EXPLOSIVA EM CARTUCHOS DE 1" X 8", DENSIDADE 1.15 G/CM3, INICIACAO ESPOLETA N. 8 / CORDEL                                                                                                                                                                                                                                                                                                                                                                                                         </v>
          </cell>
          <cell r="C1875" t="str">
            <v xml:space="preserve">KG    </v>
          </cell>
        </row>
        <row r="1876">
          <cell r="A1876">
            <v>37537</v>
          </cell>
          <cell r="B1876" t="str">
            <v xml:space="preserve">EMULSAO EXPLOSIVA EM CARTUCHOS DE 2 1/2" X 24", DENSIDADE 1.15 G/CM3, INICIACAO ESPOLETA N. 8 / CORDEL                                                                                                                                                                                                                                                                                                                                                                                                    </v>
          </cell>
          <cell r="C1876" t="str">
            <v xml:space="preserve">KG    </v>
          </cell>
        </row>
        <row r="1877">
          <cell r="A1877">
            <v>37536</v>
          </cell>
          <cell r="B1877" t="str">
            <v xml:space="preserve">EMULSAO EXPLOSIVA EM CARTUCHOS DE 2 1/4" X 24", DENSIDADE 1.15 G/CM3, INICIACAO ESPOLETA N. 8 / CORDEL                                                                                                                                                                                                                                                                                                                                                                                                    </v>
          </cell>
          <cell r="C1877" t="str">
            <v xml:space="preserve">KG    </v>
          </cell>
        </row>
        <row r="1878">
          <cell r="A1878">
            <v>37532</v>
          </cell>
          <cell r="B1878" t="str">
            <v xml:space="preserve">EMULSAO EXPLOSIVA EM CARTUCHOS DE 2" X 24", DENSIDADE 1.15 G/CM3, INICIACAO ESPOLETA N. 8 / CORDEL                                                                                                                                                                                                                                                                                                                                                                                                        </v>
          </cell>
          <cell r="C1878" t="str">
            <v xml:space="preserve">KG    </v>
          </cell>
        </row>
        <row r="1879">
          <cell r="A1879">
            <v>2696</v>
          </cell>
          <cell r="B1879" t="str">
            <v xml:space="preserve">ENCANADOR OU BOMBEIRO HIDRAULICO (HORISTA)                                                                                                                                                                                                                                                                                                                                                                                                                                                                </v>
          </cell>
          <cell r="C1879" t="str">
            <v xml:space="preserve">H     </v>
          </cell>
        </row>
        <row r="1880">
          <cell r="A1880">
            <v>40928</v>
          </cell>
          <cell r="B1880" t="str">
            <v xml:space="preserve">ENCANADOR OU BOMBEIRO HIDRAULICO (MENSALISTA)                                                                                                                                                                                                                                                                                                                                                                                                                                                             </v>
          </cell>
          <cell r="C1880" t="str">
            <v xml:space="preserve">MES   </v>
          </cell>
        </row>
        <row r="1881">
          <cell r="A1881">
            <v>4083</v>
          </cell>
          <cell r="B1881" t="str">
            <v xml:space="preserve">ENCARREGADO GERAL DE OBRAS (HORISTA)                                                                                                                                                                                                                                                                                                                                                                                                                                                                      </v>
          </cell>
          <cell r="C1881" t="str">
            <v xml:space="preserve">H     </v>
          </cell>
        </row>
        <row r="1882">
          <cell r="A1882">
            <v>40818</v>
          </cell>
          <cell r="B1882" t="str">
            <v xml:space="preserve">ENCARREGADO GERAL DE OBRAS (MENSALISTA)                                                                                                                                                                                                                                                                                                                                                                                                                                                                   </v>
          </cell>
          <cell r="C1882" t="str">
            <v xml:space="preserve">MES   </v>
          </cell>
        </row>
        <row r="1883">
          <cell r="A1883">
            <v>43146</v>
          </cell>
          <cell r="B1883" t="str">
            <v xml:space="preserve">ENDURECEDOR MINERAL DE BASE CIMENTICIA PARA PISO DE CONCRETO                                                                                                                                                                                                                                                                                                                                                                                                                                              </v>
          </cell>
          <cell r="C1883" t="str">
            <v xml:space="preserve">KG    </v>
          </cell>
        </row>
        <row r="1884">
          <cell r="A1884">
            <v>2705</v>
          </cell>
          <cell r="B1884" t="str">
            <v xml:space="preserve">ENERGIA ELETRICA ATE 2000 KWH INDUSTRIAL, SEM DEMANDA                                                                                                                                                                                                                                                                                                                                                                                                                                                     </v>
          </cell>
          <cell r="C1884" t="str">
            <v xml:space="preserve">KWH   </v>
          </cell>
        </row>
        <row r="1885">
          <cell r="A1885">
            <v>14250</v>
          </cell>
          <cell r="B1885" t="str">
            <v xml:space="preserve">ENERGIA ELETRICA COMERCIAL, BAIXA TENSAO, RELATIVA AO CONSUMO DE ATE 100 KWH, INCLUINDO ICMS, PIS/PASEP E COFINS                                                                                                                                                                                                                                                                                                                                                                                          </v>
          </cell>
          <cell r="C1885" t="str">
            <v xml:space="preserve">KWH   </v>
          </cell>
        </row>
        <row r="1886">
          <cell r="A1886">
            <v>11683</v>
          </cell>
          <cell r="B1886" t="str">
            <v xml:space="preserve">ENGATE / RABICHO FLEXIVEL INOX 1/2 " X 30 CM                                                                                                                                                                                                                                                                                                                                                                                                                                                              </v>
          </cell>
          <cell r="C1886" t="str">
            <v xml:space="preserve">UN    </v>
          </cell>
        </row>
        <row r="1887">
          <cell r="A1887">
            <v>11684</v>
          </cell>
          <cell r="B1887" t="str">
            <v xml:space="preserve">ENGATE / RABICHO FLEXIVEL INOX 1/2 " X 40 CM                                                                                                                                                                                                                                                                                                                                                                                                                                                              </v>
          </cell>
          <cell r="C1887" t="str">
            <v xml:space="preserve">UN    </v>
          </cell>
        </row>
        <row r="1888">
          <cell r="A1888">
            <v>6141</v>
          </cell>
          <cell r="B1888" t="str">
            <v xml:space="preserve">ENGATE/RABICHO FLEXIVEL PLASTICO (PVC OU ABS) BRANCO 1/2 " X 30 CM                                                                                                                                                                                                                                                                                                                                                                                                                                        </v>
          </cell>
          <cell r="C1888" t="str">
            <v xml:space="preserve">UN    </v>
          </cell>
        </row>
        <row r="1889">
          <cell r="A1889">
            <v>11681</v>
          </cell>
          <cell r="B1889" t="str">
            <v xml:space="preserve">ENGATE/RABICHO FLEXIVEL PLASTICO (PVC OU ABS) BRANCO 1/2 " X 40 CM                                                                                                                                                                                                                                                                                                                                                                                                                                        </v>
          </cell>
          <cell r="C1889" t="str">
            <v xml:space="preserve">UN    </v>
          </cell>
        </row>
        <row r="1890">
          <cell r="A1890">
            <v>2706</v>
          </cell>
          <cell r="B1890" t="str">
            <v xml:space="preserve">ENGENHEIRO CIVIL DE OBRA JUNIOR                                                                                                                                                                                                                                                                                                                                                                                                                                                                           </v>
          </cell>
          <cell r="C1890" t="str">
            <v xml:space="preserve">H     </v>
          </cell>
        </row>
        <row r="1891">
          <cell r="A1891">
            <v>40811</v>
          </cell>
          <cell r="B1891" t="str">
            <v xml:space="preserve">ENGENHEIRO CIVIL DE OBRA JUNIOR (MENSALISTA)                                                                                                                                                                                                                                                                                                                                                                                                                                                              </v>
          </cell>
          <cell r="C1891" t="str">
            <v xml:space="preserve">MES   </v>
          </cell>
        </row>
        <row r="1892">
          <cell r="A1892">
            <v>2707</v>
          </cell>
          <cell r="B1892" t="str">
            <v xml:space="preserve">ENGENHEIRO CIVIL DE OBRA PLENO                                                                                                                                                                                                                                                                                                                                                                                                                                                                            </v>
          </cell>
          <cell r="C1892" t="str">
            <v xml:space="preserve">H     </v>
          </cell>
        </row>
        <row r="1893">
          <cell r="A1893">
            <v>40813</v>
          </cell>
          <cell r="B1893" t="str">
            <v xml:space="preserve">ENGENHEIRO CIVIL DE OBRA PLENO (MENSALISTA)                                                                                                                                                                                                                                                                                                                                                                                                                                                               </v>
          </cell>
          <cell r="C1893" t="str">
            <v xml:space="preserve">MES   </v>
          </cell>
        </row>
        <row r="1894">
          <cell r="A1894">
            <v>2708</v>
          </cell>
          <cell r="B1894" t="str">
            <v xml:space="preserve">ENGENHEIRO CIVIL DE OBRA SENIOR                                                                                                                                                                                                                                                                                                                                                                                                                                                                           </v>
          </cell>
          <cell r="C1894" t="str">
            <v xml:space="preserve">H     </v>
          </cell>
        </row>
        <row r="1895">
          <cell r="A1895">
            <v>40814</v>
          </cell>
          <cell r="B1895" t="str">
            <v xml:space="preserve">ENGENHEIRO CIVIL DE OBRA SENIOR (MENSALISTA)                                                                                                                                                                                                                                                                                                                                                                                                                                                              </v>
          </cell>
          <cell r="C1895" t="str">
            <v xml:space="preserve">MES   </v>
          </cell>
        </row>
        <row r="1896">
          <cell r="A1896">
            <v>34779</v>
          </cell>
          <cell r="B1896" t="str">
            <v xml:space="preserve">ENGENHEIRO CIVIL JUNIOR                                                                                                                                                                                                                                                                                                                                                                                                                                                                                   </v>
          </cell>
          <cell r="C1896" t="str">
            <v xml:space="preserve">H     </v>
          </cell>
        </row>
        <row r="1897">
          <cell r="A1897">
            <v>40936</v>
          </cell>
          <cell r="B1897" t="str">
            <v xml:space="preserve">ENGENHEIRO CIVIL JUNIOR (MENSALISTA)                                                                                                                                                                                                                                                                                                                                                                                                                                                                      </v>
          </cell>
          <cell r="C1897" t="str">
            <v xml:space="preserve">MES   </v>
          </cell>
        </row>
        <row r="1898">
          <cell r="A1898">
            <v>34780</v>
          </cell>
          <cell r="B1898" t="str">
            <v xml:space="preserve">ENGENHEIRO CIVIL PLENO                                                                                                                                                                                                                                                                                                                                                                                                                                                                                    </v>
          </cell>
          <cell r="C1898" t="str">
            <v xml:space="preserve">H     </v>
          </cell>
        </row>
        <row r="1899">
          <cell r="A1899">
            <v>40937</v>
          </cell>
          <cell r="B1899" t="str">
            <v xml:space="preserve">ENGENHEIRO CIVIL PLENO (MENSALISTA)                                                                                                                                                                                                                                                                                                                                                                                                                                                                       </v>
          </cell>
          <cell r="C1899" t="str">
            <v xml:space="preserve">MES   </v>
          </cell>
        </row>
        <row r="1900">
          <cell r="A1900">
            <v>34782</v>
          </cell>
          <cell r="B1900" t="str">
            <v xml:space="preserve">ENGENHEIRO CIVIL SENIOR                                                                                                                                                                                                                                                                                                                                                                                                                                                                                   </v>
          </cell>
          <cell r="C1900" t="str">
            <v xml:space="preserve">H     </v>
          </cell>
        </row>
        <row r="1901">
          <cell r="A1901">
            <v>40938</v>
          </cell>
          <cell r="B1901" t="str">
            <v xml:space="preserve">ENGENHEIRO CIVIL SENIOR (MENSALISTA)                                                                                                                                                                                                                                                                                                                                                                                                                                                                      </v>
          </cell>
          <cell r="C1901" t="str">
            <v xml:space="preserve">MES   </v>
          </cell>
        </row>
        <row r="1902">
          <cell r="A1902">
            <v>34783</v>
          </cell>
          <cell r="B1902" t="str">
            <v xml:space="preserve">ENGENHEIRO ELETRICISTA                                                                                                                                                                                                                                                                                                                                                                                                                                                                                    </v>
          </cell>
          <cell r="C1902" t="str">
            <v xml:space="preserve">H     </v>
          </cell>
        </row>
        <row r="1903">
          <cell r="A1903">
            <v>40939</v>
          </cell>
          <cell r="B1903" t="str">
            <v xml:space="preserve">ENGENHEIRO ELETRICISTA (MENSALISTA)                                                                                                                                                                                                                                                                                                                                                                                                                                                                       </v>
          </cell>
          <cell r="C1903" t="str">
            <v xml:space="preserve">MES   </v>
          </cell>
        </row>
        <row r="1904">
          <cell r="A1904">
            <v>34785</v>
          </cell>
          <cell r="B1904" t="str">
            <v xml:space="preserve">ENGENHEIRO SANITARISTA                                                                                                                                                                                                                                                                                                                                                                                                                                                                                    </v>
          </cell>
          <cell r="C1904" t="str">
            <v xml:space="preserve">H     </v>
          </cell>
        </row>
        <row r="1905">
          <cell r="A1905">
            <v>40940</v>
          </cell>
          <cell r="B1905" t="str">
            <v xml:space="preserve">ENGENHEIRO SANITARISTA (MENSALISTA)                                                                                                                                                                                                                                                                                                                                                                                                                                                                       </v>
          </cell>
          <cell r="C1905" t="str">
            <v xml:space="preserve">MES   </v>
          </cell>
        </row>
        <row r="1906">
          <cell r="A1906">
            <v>38403</v>
          </cell>
          <cell r="B1906" t="str">
            <v xml:space="preserve">ENXADA ESTREITA *25 X 23* CM COM CABO                                                                                                                                                                                                                                                                                                                                                                                                                                                                     </v>
          </cell>
          <cell r="C1906" t="str">
            <v xml:space="preserve">UN    </v>
          </cell>
        </row>
        <row r="1907">
          <cell r="A1907">
            <v>43482</v>
          </cell>
          <cell r="B1907" t="str">
            <v xml:space="preserve">EPI - FAMILIA ALMOXARIFE - HORISTA (ENCARGOS COMPLEMENTARES - COLETADO CAIXA)                                                                                                                                                                                                                                                                                                                                                                                                                             </v>
          </cell>
          <cell r="C1907" t="str">
            <v xml:space="preserve">H     </v>
          </cell>
        </row>
        <row r="1908">
          <cell r="A1908">
            <v>43494</v>
          </cell>
          <cell r="B1908" t="str">
            <v xml:space="preserve">EPI - FAMILIA ALMOXARIFE - MENSALISTA (ENCARGOS COMPLEMENTARES - COLETADO CAIXA)                                                                                                                                                                                                                                                                                                                                                                                                                          </v>
          </cell>
          <cell r="C1908" t="str">
            <v xml:space="preserve">MES   </v>
          </cell>
        </row>
        <row r="1909">
          <cell r="A1909">
            <v>43483</v>
          </cell>
          <cell r="B1909" t="str">
            <v xml:space="preserve">EPI - FAMILIA CARPINTEIRO DE FORMAS - HORISTA (ENCARGOS COMPLEMENTARES - COLETADO CAIXA)                                                                                                                                                                                                                                                                                                                                                                                                                  </v>
          </cell>
          <cell r="C1909" t="str">
            <v xml:space="preserve">H     </v>
          </cell>
        </row>
        <row r="1910">
          <cell r="A1910">
            <v>43495</v>
          </cell>
          <cell r="B1910" t="str">
            <v xml:space="preserve">EPI - FAMILIA CARPINTEIRO DE FORMAS - MENSALISTA (ENCARGOS COMPLEMENTARES - COLETADO CAIXA)                                                                                                                                                                                                                                                                                                                                                                                                               </v>
          </cell>
          <cell r="C1910" t="str">
            <v xml:space="preserve">MES   </v>
          </cell>
        </row>
        <row r="1911">
          <cell r="A1911">
            <v>43484</v>
          </cell>
          <cell r="B1911" t="str">
            <v xml:space="preserve">EPI - FAMILIA ELETRICISTA - HORISTA (ENCARGOS COMPLEMENTARES - COLETADO CAIXA)                                                                                                                                                                                                                                                                                                                                                                                                                            </v>
          </cell>
          <cell r="C1911" t="str">
            <v xml:space="preserve">H     </v>
          </cell>
        </row>
        <row r="1912">
          <cell r="A1912">
            <v>43496</v>
          </cell>
          <cell r="B1912" t="str">
            <v xml:space="preserve">EPI - FAMILIA ELETRICISTA - MENSALISTA (ENCARGOS COMPLEMENTARES - COLETADO CAIXA)                                                                                                                                                                                                                                                                                                                                                                                                                         </v>
          </cell>
          <cell r="C1912" t="str">
            <v xml:space="preserve">MES   </v>
          </cell>
        </row>
        <row r="1913">
          <cell r="A1913">
            <v>43485</v>
          </cell>
          <cell r="B1913" t="str">
            <v xml:space="preserve">EPI - FAMILIA ENCANADOR - HORISTA (ENCARGOS COMPLEMENTARES - COLETADO CAIXA)                                                                                                                                                                                                                                                                                                                                                                                                                              </v>
          </cell>
          <cell r="C1913" t="str">
            <v xml:space="preserve">H     </v>
          </cell>
        </row>
        <row r="1914">
          <cell r="A1914">
            <v>43497</v>
          </cell>
          <cell r="B1914" t="str">
            <v xml:space="preserve">EPI - FAMILIA ENCANADOR - MENSALISTA (ENCARGOS COMPLEMENTARES - COLETADO CAIXA)                                                                                                                                                                                                                                                                                                                                                                                                                           </v>
          </cell>
          <cell r="C1914" t="str">
            <v xml:space="preserve">MES   </v>
          </cell>
        </row>
        <row r="1915">
          <cell r="A1915">
            <v>43487</v>
          </cell>
          <cell r="B1915" t="str">
            <v xml:space="preserve">EPI - FAMILIA ENCARREGADO GERAL - HORISTA (ENCARGOS COMPLEMENTARES - COLETADO CAIXA)                                                                                                                                                                                                                                                                                                                                                                                                                      </v>
          </cell>
          <cell r="C1915" t="str">
            <v xml:space="preserve">H     </v>
          </cell>
        </row>
        <row r="1916">
          <cell r="A1916">
            <v>43499</v>
          </cell>
          <cell r="B1916" t="str">
            <v xml:space="preserve">EPI - FAMILIA ENCARREGADO GERAL - MENSALISTA (ENCARGOS COMPLEMENTARES - COLETADO CAIXA)                                                                                                                                                                                                                                                                                                                                                                                                                   </v>
          </cell>
          <cell r="C1916" t="str">
            <v xml:space="preserve">MES   </v>
          </cell>
        </row>
        <row r="1917">
          <cell r="A1917">
            <v>43486</v>
          </cell>
          <cell r="B1917" t="str">
            <v xml:space="preserve">EPI - FAMILIA ENGENHEIRO CIVIL - HORISTA (ENCARGOS COMPLEMENTARES - COLETADO CAIXA)                                                                                                                                                                                                                                                                                                                                                                                                                       </v>
          </cell>
          <cell r="C1917" t="str">
            <v xml:space="preserve">H     </v>
          </cell>
        </row>
        <row r="1918">
          <cell r="A1918">
            <v>43498</v>
          </cell>
          <cell r="B1918" t="str">
            <v xml:space="preserve">EPI - FAMILIA ENGENHEIRO CIVIL - MENSALISTA (ENCARGOS COMPLEMENTARES - COLETADO CAIXA)                                                                                                                                                                                                                                                                                                                                                                                                                    </v>
          </cell>
          <cell r="C1918" t="str">
            <v xml:space="preserve">MES   </v>
          </cell>
        </row>
        <row r="1919">
          <cell r="A1919">
            <v>43488</v>
          </cell>
          <cell r="B1919" t="str">
            <v xml:space="preserve">EPI - FAMILIA OPERADOR ESCAVADEIRA - HORISTA (ENCARGOS COMPLEMENTARES - COLETADO CAIXA)                                                                                                                                                                                                                                                                                                                                                                                                                   </v>
          </cell>
          <cell r="C1919" t="str">
            <v xml:space="preserve">H     </v>
          </cell>
        </row>
        <row r="1920">
          <cell r="A1920">
            <v>43500</v>
          </cell>
          <cell r="B1920" t="str">
            <v xml:space="preserve">EPI - FAMILIA OPERADOR ESCAVADEIRA - MENSALISTA (ENCARGOS COMPLEMENTARES - COLETADO CAIXA)                                                                                                                                                                                                                                                                                                                                                                                                                </v>
          </cell>
          <cell r="C1920" t="str">
            <v xml:space="preserve">MES   </v>
          </cell>
        </row>
        <row r="1921">
          <cell r="A1921">
            <v>43489</v>
          </cell>
          <cell r="B1921" t="str">
            <v xml:space="preserve">EPI - FAMILIA PEDREIRO - HORISTA (ENCARGOS COMPLEMENTARES - COLETADO CAIXA)                                                                                                                                                                                                                                                                                                                                                                                                                               </v>
          </cell>
          <cell r="C1921" t="str">
            <v xml:space="preserve">H     </v>
          </cell>
        </row>
        <row r="1922">
          <cell r="A1922">
            <v>43501</v>
          </cell>
          <cell r="B1922" t="str">
            <v xml:space="preserve">EPI - FAMILIA PEDREIRO - MENSALISTA (ENCARGOS COMPLEMENTARES - COLETADO CAIXA)                                                                                                                                                                                                                                                                                                                                                                                                                            </v>
          </cell>
          <cell r="C1922" t="str">
            <v xml:space="preserve">MES   </v>
          </cell>
        </row>
        <row r="1923">
          <cell r="A1923">
            <v>43490</v>
          </cell>
          <cell r="B1923" t="str">
            <v xml:space="preserve">EPI - FAMILIA PINTOR - HORISTA (ENCARGOS COMPLEMENTARES - COLETADO CAIXA)                                                                                                                                                                                                                                                                                                                                                                                                                                 </v>
          </cell>
          <cell r="C1923" t="str">
            <v xml:space="preserve">H     </v>
          </cell>
        </row>
        <row r="1924">
          <cell r="A1924">
            <v>43502</v>
          </cell>
          <cell r="B1924" t="str">
            <v xml:space="preserve">EPI - FAMILIA PINTOR - MENSALISTA (ENCARGOS COMPLEMENTARES - COLETADO CAIXA)                                                                                                                                                                                                                                                                                                                                                                                                                              </v>
          </cell>
          <cell r="C1924" t="str">
            <v xml:space="preserve">MES   </v>
          </cell>
        </row>
        <row r="1925">
          <cell r="A1925">
            <v>43491</v>
          </cell>
          <cell r="B1925" t="str">
            <v xml:space="preserve">EPI - FAMILIA SERVENTE - HORISTA (ENCARGOS COMPLEMENTARES - COLETADO CAIXA)                                                                                                                                                                                                                                                                                                                                                                                                                               </v>
          </cell>
          <cell r="C1925" t="str">
            <v xml:space="preserve">H     </v>
          </cell>
        </row>
        <row r="1926">
          <cell r="A1926">
            <v>43503</v>
          </cell>
          <cell r="B1926" t="str">
            <v xml:space="preserve">EPI - FAMILIA SERVENTE - MENSALISTA (ENCARGOS COMPLEMENTARES - COLETADO CAIXA)                                                                                                                                                                                                                                                                                                                                                                                                                            </v>
          </cell>
          <cell r="C1926" t="str">
            <v xml:space="preserve">MES   </v>
          </cell>
        </row>
        <row r="1927">
          <cell r="A1927">
            <v>43492</v>
          </cell>
          <cell r="B1927" t="str">
            <v xml:space="preserve">EPI - FAMILIA SOLDADOR - HORISTA (ENCARGOS COMPLEMENTARES - COLETADO CAIXA)                                                                                                                                                                                                                                                                                                                                                                                                                               </v>
          </cell>
          <cell r="C1927" t="str">
            <v xml:space="preserve">H     </v>
          </cell>
        </row>
        <row r="1928">
          <cell r="A1928">
            <v>43504</v>
          </cell>
          <cell r="B1928" t="str">
            <v xml:space="preserve">EPI - FAMILIA SOLDADOR - MENSALISTA (ENCARGOS COMPLEMENTARES - COLETADO CAIXA)                                                                                                                                                                                                                                                                                                                                                                                                                            </v>
          </cell>
          <cell r="C1928" t="str">
            <v xml:space="preserve">MES   </v>
          </cell>
        </row>
        <row r="1929">
          <cell r="A1929">
            <v>43493</v>
          </cell>
          <cell r="B1929" t="str">
            <v xml:space="preserve">EPI - FAMILIA TOPOGRAFO - HORISTA (ENCARGOS COMPLEMENTARES - COLETADO CAIXA)                                                                                                                                                                                                                                                                                                                                                                                                                              </v>
          </cell>
          <cell r="C1929" t="str">
            <v xml:space="preserve">H     </v>
          </cell>
        </row>
        <row r="1930">
          <cell r="A1930">
            <v>43505</v>
          </cell>
          <cell r="B1930" t="str">
            <v xml:space="preserve">EPI - FAMILIA TOPOGRAFO - MENSALISTA (ENCARGOS COMPLEMENTARES - COLETADO CAIXA)                                                                                                                                                                                                                                                                                                                                                                                                                           </v>
          </cell>
          <cell r="C1930" t="str">
            <v xml:space="preserve">MES   </v>
          </cell>
        </row>
        <row r="1931">
          <cell r="A1931">
            <v>37774</v>
          </cell>
          <cell r="B1931" t="str">
            <v xml:space="preserve">EQUIPAMENTO DE LIMPEZA COMBINADO (VACUO/ALTA PRESSAO) 95% VACUO, TANQUE 7000 L, BOMBA 140 KGF/CM2 66 L/MIN COM MOTOR INDEPENDENTE A DIESEL DE 60 CV (INCLUI MONTAGEM, NAO INCLUI CAMINHAO)                                                                                                                                                                                                                                                                                                                </v>
          </cell>
          <cell r="C1931" t="str">
            <v xml:space="preserve">UN    </v>
          </cell>
        </row>
        <row r="1932">
          <cell r="A1932">
            <v>38629</v>
          </cell>
          <cell r="B1932" t="str">
            <v xml:space="preserve">EQUIPAMENTO P/ DEMARCACAO DE FAIXAS DE TRAFEGO A QUENTE, A SER MONTADO SOBRE CAMINHAO DE PBT MIN. DE 17 T, DIST. MIN. ENTRE EIXOS 5,2 M, CAPACIDADE PARA 1.000 KG DE MATERIAL TERMOPLASTICO (INCLUI MONTAGEM, NAO INCLUI CAMINHAO, NEM COMPRESSOR DE AR)                                                                                                                                                                                                                                                  </v>
          </cell>
          <cell r="C1932" t="str">
            <v xml:space="preserve">UN    </v>
          </cell>
        </row>
        <row r="1933">
          <cell r="A1933">
            <v>38630</v>
          </cell>
          <cell r="B1933" t="str">
            <v xml:space="preserve">EQUIPAMENTO PARA DEMARCACAO DE FAIXAS DE TRAFEGO A FRIO, A SER MONTADO SOBRE CAMINHAO DE PBT MINIMO DE 9 T E DISTANCIA MINIMA ENTRE EIXOS DE 4,3 M, CAPACIDADE PARA 800 L DE TINTA (INCLUI MONTAGEM, NAO INCLUI CAMINHAO)                                                                                                                                                                                                                                                                                 </v>
          </cell>
          <cell r="C1933" t="str">
            <v xml:space="preserve">UN    </v>
          </cell>
        </row>
        <row r="1934">
          <cell r="A1934">
            <v>38476</v>
          </cell>
          <cell r="B1934" t="str">
            <v xml:space="preserve">ESCADA DUPLA DE ABRIR EM ALUMINIO, MODELO PINTOR, 8 DEGRAUS                                                                                                                                                                                                                                                                                                                                                                                                                                               </v>
          </cell>
          <cell r="C1934" t="str">
            <v xml:space="preserve">UN    </v>
          </cell>
        </row>
        <row r="1935">
          <cell r="A1935">
            <v>38477</v>
          </cell>
          <cell r="B1935" t="str">
            <v xml:space="preserve">ESCADA EXTENSIVEL EM ALUMINIO COM 6,00 M ESTENDIDA                                                                                                                                                                                                                                                                                                                                                                                                                                                        </v>
          </cell>
          <cell r="C1935" t="str">
            <v xml:space="preserve">UN    </v>
          </cell>
        </row>
        <row r="1936">
          <cell r="A1936">
            <v>40635</v>
          </cell>
          <cell r="B1936" t="str">
            <v xml:space="preserve">ESCAVADEIRA HIDRAULICA SOBRE ESTEIRA, COM GARRA GIRATORIA DE MANDIBULAS, PESO OPERACIONAL ENTRE 22,00 E 25,50 TON, POTENCIA LIQUIDA ENTRE 150 E 160 HP                                                                                                                                                                                                                                                                                                                                                    </v>
          </cell>
          <cell r="C1936" t="str">
            <v xml:space="preserve">UN    </v>
          </cell>
        </row>
        <row r="1937">
          <cell r="A1937">
            <v>36483</v>
          </cell>
          <cell r="B1937" t="str">
            <v xml:space="preserve">ESCAVADEIRA HIDRAULICA SOBRE ESTEIRAS CACAMBA 0,40 A 1,20 M3, PESO OPERACIONAL 21,19 T, POTENCIA LIQUIDA 173 HP                                                                                                                                                                                                                                                                                                                                                                                           </v>
          </cell>
          <cell r="C1937" t="str">
            <v xml:space="preserve">UN    </v>
          </cell>
        </row>
        <row r="1938">
          <cell r="A1938">
            <v>14525</v>
          </cell>
          <cell r="B1938" t="str">
            <v xml:space="preserve">ESCAVADEIRA HIDRAULICA SOBRE ESTEIRAS COM CACAMBA DE 1,20 M3, PESO OPERACIONAL 21 T, POTENCIA BRUTA 155 HP                                                                                                                                                                                                                                                                                                                                                                                                </v>
          </cell>
          <cell r="C1938" t="str">
            <v xml:space="preserve">UN    </v>
          </cell>
        </row>
        <row r="1939">
          <cell r="A1939">
            <v>36482</v>
          </cell>
          <cell r="B1939" t="str">
            <v xml:space="preserve">ESCAVADEIRA HIDRAULICA SOBRE ESTEIRAS, CACAMBA  0,80 M3, PESO OPERACIONAL 17,8 T, POTENCIA LIQUIDA 110 HP                                                                                                                                                                                                                                                                                                                                                                                                 </v>
          </cell>
          <cell r="C1939" t="str">
            <v xml:space="preserve">UN    </v>
          </cell>
        </row>
        <row r="1940">
          <cell r="A1940">
            <v>36408</v>
          </cell>
          <cell r="B1940" t="str">
            <v xml:space="preserve">ESCAVADEIRA HIDRAULICA SOBRE ESTEIRAS, CACAMBA 0,4 A 1,70 M3, PESO OPERACIONAL 23,2 T, POTENCIA BRUTA 183 HP                                                                                                                                                                                                                                                                                                                                                                                              </v>
          </cell>
          <cell r="C1940" t="str">
            <v xml:space="preserve">UN    </v>
          </cell>
        </row>
        <row r="1941">
          <cell r="A1941">
            <v>2723</v>
          </cell>
          <cell r="B1941" t="str">
            <v xml:space="preserve">ESCAVADEIRA HIDRAULICA SOBRE ESTEIRAS, CACAMBA 0,62M3, PESO OPERACIONAL 12,61T, POTENCIA LIQUIDA 95HP                                                                                                                                                                                                                                                                                                                                                                                                     </v>
          </cell>
          <cell r="C1941" t="str">
            <v xml:space="preserve">UN    </v>
          </cell>
        </row>
        <row r="1942">
          <cell r="A1942">
            <v>36481</v>
          </cell>
          <cell r="B1942" t="str">
            <v xml:space="preserve">ESCAVADEIRA HIDRAULICA SOBRE ESTEIRAS, CACAMBA 0,80 A 1,30 M3, PESO OPERACIONAL 22,18 T, POTENCIA LIQUIDA 170 HP                                                                                                                                                                                                                                                                                                                                                                                          </v>
          </cell>
          <cell r="C1942" t="str">
            <v xml:space="preserve">UN    </v>
          </cell>
        </row>
        <row r="1943">
          <cell r="A1943">
            <v>10685</v>
          </cell>
          <cell r="B1943" t="str">
            <v xml:space="preserve">ESCAVADEIRA HIDRAULICA SOBRE ESTEIRAS, CACAMBA 0,80M3, PESO OPERACIONAL 17T, POTENCIA BRUTA 111HP                                                                                                                                                                                                                                                                                                                                                                                                         </v>
          </cell>
          <cell r="C1943" t="str">
            <v xml:space="preserve">UN    </v>
          </cell>
        </row>
        <row r="1944">
          <cell r="A1944">
            <v>40636</v>
          </cell>
          <cell r="B1944" t="str">
            <v xml:space="preserve">ESCAVADEIRA HIDRAULICA SOBRE ESTEIRAS, CAPACIDADE DA CACAMBA ENTRE 1,20 E 1,50 M3, PESO OPERACIONAL ENTRE 20,00 E 22,00 TON, POTENCIA LIQUIDA ENTRE 150 E 155 HP, EQUIPADA COM CLAMSHELL                                                                                                                                                                                                                                                                                                                  </v>
          </cell>
          <cell r="C1944" t="str">
            <v xml:space="preserve">UN    </v>
          </cell>
        </row>
        <row r="1945">
          <cell r="A1945">
            <v>4111</v>
          </cell>
          <cell r="B1945" t="str">
            <v xml:space="preserve">ESCORA PRE-MOLDADA EM CONCRETO, *10 X 10* CM, H = 2,30M                                                                                                                                                                                                                                                                                                                                                                                                                                                   </v>
          </cell>
          <cell r="C1945" t="str">
            <v xml:space="preserve">UN    </v>
          </cell>
        </row>
        <row r="1946">
          <cell r="A1946">
            <v>44538</v>
          </cell>
          <cell r="B1946" t="str">
            <v xml:space="preserve">ESCOVA CIRCULAR EM ACO LATONADO, 6 X 1 " (DIAMETRO X ESPESSURA), FURO DE 1 1/4 ", FIO ONDULADO *0,30*  MM                                                                                                                                                                                                                                                                                                                                                                                                 </v>
          </cell>
          <cell r="C1946" t="str">
            <v xml:space="preserve">UN    </v>
          </cell>
        </row>
        <row r="1947">
          <cell r="A1947">
            <v>12</v>
          </cell>
          <cell r="B1947" t="str">
            <v xml:space="preserve">ESCOVA DE ACO, COM CABO, *4  X 15* FILEIRAS DE CERDAS                                                                                                                                                                                                                                                                                                                                                                                                                                                     </v>
          </cell>
          <cell r="C1947" t="str">
            <v xml:space="preserve">UN    </v>
          </cell>
        </row>
        <row r="1948">
          <cell r="A1948">
            <v>37554</v>
          </cell>
          <cell r="B1948" t="str">
            <v xml:space="preserve">ESGUICHO JATO REGULAVEL, TIPO ELKHART, ENGATE RAPIDO 1 1/2", PARA COMBATE A INCENDIO                                                                                                                                                                                                                                                                                                                                                                                                                      </v>
          </cell>
          <cell r="C1948" t="str">
            <v xml:space="preserve">UN    </v>
          </cell>
        </row>
        <row r="1949">
          <cell r="A1949">
            <v>37555</v>
          </cell>
          <cell r="B1949" t="str">
            <v xml:space="preserve">ESGUICHO JATO REGULAVEL, TIPO ELKHART, ENGATE RAPIDO 2 1/2", PARA COMBATE A INCENDIO                                                                                                                                                                                                                                                                                                                                                                                                                      </v>
          </cell>
          <cell r="C1949" t="str">
            <v xml:space="preserve">UN    </v>
          </cell>
        </row>
        <row r="1950">
          <cell r="A1950">
            <v>10902</v>
          </cell>
          <cell r="B1950" t="str">
            <v xml:space="preserve">ESGUICHO TIPO JATO SOLIDO, EM LATAO, ENGATE RAPIDO 1 1/2" X 13 MM, PARA MANGUEIRA EM INSTALACAO PREDIAL COMBATE A INCENDIO                                                                                                                                                                                                                                                                                                                                                                                </v>
          </cell>
          <cell r="C1950" t="str">
            <v xml:space="preserve">UN    </v>
          </cell>
        </row>
        <row r="1951">
          <cell r="A1951">
            <v>20965</v>
          </cell>
          <cell r="B1951" t="str">
            <v xml:space="preserve">ESGUICHO TIPO JATO SOLIDO, EM LATAO, ENGATE RAPIDO 1 1/2" X 16 MM, PARA MANGUEIRA EM INSTALACAO PREDIAL COMBATE A INCENDIO                                                                                                                                                                                                                                                                                                                                                                                </v>
          </cell>
          <cell r="C1951" t="str">
            <v xml:space="preserve">UN    </v>
          </cell>
        </row>
        <row r="1952">
          <cell r="A1952">
            <v>20966</v>
          </cell>
          <cell r="B1952" t="str">
            <v xml:space="preserve">ESGUICHO TIPO JATO SOLIDO, EM LATAO, ENGATE RAPIDO 1 1/2" X 19 MM, PARA MANGUEIRA EM INSTALACAO PREDIAL COMBATE A INCENDIO                                                                                                                                                                                                                                                                                                                                                                                </v>
          </cell>
          <cell r="C1952" t="str">
            <v xml:space="preserve">UN    </v>
          </cell>
        </row>
        <row r="1953">
          <cell r="A1953">
            <v>10903</v>
          </cell>
          <cell r="B1953" t="str">
            <v xml:space="preserve">ESGUICHO TIPO JATO SOLIDO, EM LATAO, ENGATE RAPIDO 2 1/2" X 13 MM, PARA MANGUEIRA EM INSTALACAO PREDIAL COMBATE A INCENDIO                                                                                                                                                                                                                                                                                                                                                                                </v>
          </cell>
          <cell r="C1953" t="str">
            <v xml:space="preserve">UN    </v>
          </cell>
        </row>
        <row r="1954">
          <cell r="A1954">
            <v>20967</v>
          </cell>
          <cell r="B1954" t="str">
            <v xml:space="preserve">ESGUICHO TIPO JATO SOLIDO, EM LATAO, ENGATE RAPIDO 2 1/2" X 16 MM, PARA MANGUEIRA EM INSTALACAO PREDIAL COMBATE A INCENDIO                                                                                                                                                                                                                                                                                                                                                                                </v>
          </cell>
          <cell r="C1954" t="str">
            <v xml:space="preserve">UN    </v>
          </cell>
        </row>
        <row r="1955">
          <cell r="A1955">
            <v>20968</v>
          </cell>
          <cell r="B1955" t="str">
            <v xml:space="preserve">ESGUICHO TIPO JATO SOLIDO, EM LATAO, ENGATE RAPIDO 2 1/2" X 19 MM, PARA MANGUEIRA EM INSTALACAO PREDIAL COMBATE A INCENDIO                                                                                                                                                                                                                                                                                                                                                                                </v>
          </cell>
          <cell r="C1955" t="str">
            <v xml:space="preserve">UN    </v>
          </cell>
        </row>
        <row r="1956">
          <cell r="A1956">
            <v>11359</v>
          </cell>
          <cell r="B1956" t="str">
            <v xml:space="preserve">ESMERILHADEIRA ANGULAR ELETRICA, DIAMETRO DO DISCO 7 '' (180 MM), ROTACAO 8500 RPM, POTENCIA 2400 W                                                                                                                                                                                                                                                                                                                                                                                                       </v>
          </cell>
          <cell r="C1956" t="str">
            <v xml:space="preserve">UN    </v>
          </cell>
        </row>
        <row r="1957">
          <cell r="A1957">
            <v>39017</v>
          </cell>
          <cell r="B1957" t="str">
            <v xml:space="preserve">ESPACADOR / DISTANCIADOR CIRCULAR COM ENTRADA LATERAL, EM PLASTICO, PARA VERGALHAO *4,2 A 12,5* MM, COBRIMENTO 20 MM                                                                                                                                                                                                                                                                                                                                                                                      </v>
          </cell>
          <cell r="C1957" t="str">
            <v xml:space="preserve">UN    </v>
          </cell>
        </row>
        <row r="1958">
          <cell r="A1958">
            <v>39315</v>
          </cell>
          <cell r="B1958" t="str">
            <v xml:space="preserve">ESPACADOR / DISTANCIADOR TIPO GARRA DUPLA, EM PLASTICO, COBRIMENTO *20* MM, PARA FERRAGENS DE LAJES E FUNDO DE VIGAS                                                                                                                                                                                                                                                                                                                                                                                      </v>
          </cell>
          <cell r="C1958" t="str">
            <v xml:space="preserve">UN    </v>
          </cell>
        </row>
        <row r="1959">
          <cell r="A1959">
            <v>39016</v>
          </cell>
          <cell r="B1959" t="str">
            <v xml:space="preserve">ESPACADOR / DISTANCIADOR TIPO PINO EM PLASTICO, PARA VERGALHAO ATE 10 MM, PARA APOIO DE ARMADURA                                                                                                                                                                                                                                                                                                                                                                                                          </v>
          </cell>
          <cell r="C1959" t="str">
            <v xml:space="preserve">UN    </v>
          </cell>
        </row>
        <row r="1960">
          <cell r="A1960">
            <v>39481</v>
          </cell>
          <cell r="B1960" t="str">
            <v xml:space="preserve">ESPACADOR OU DISTANCIADOR, EM PLASTICO, TIPO APOIO DE CORDOALHA (CARANGUEJO), PARA ARMADURA NEGATIVA E PROTENSAO, COBRIMENTO 50 MM                                                                                                                                                                                                                                                                                                                                                                        </v>
          </cell>
          <cell r="C1960" t="str">
            <v xml:space="preserve">UN    </v>
          </cell>
        </row>
        <row r="1961">
          <cell r="A1961">
            <v>39013</v>
          </cell>
          <cell r="B1961" t="str">
            <v xml:space="preserve">ESPACADOR/SEPARADOR /CENTRALIZADOR DE BARRA DE ACO, PLASTICO, (CHUMBADOR TIPO CARAMBOLA - CB), DIAMETRO INTERNO ATE 20 MM                                                                                                                                                                                                                                                                                                                                                                                 </v>
          </cell>
          <cell r="C1961" t="str">
            <v xml:space="preserve">UN    </v>
          </cell>
        </row>
        <row r="1962">
          <cell r="A1962">
            <v>44919</v>
          </cell>
          <cell r="B1962" t="str">
            <v xml:space="preserve">ESPACADOR/SEPARADOR /CENTRALIZADOR DE BARRA DE ACO, PLASTICO, (CHUMBADOR TIPO CARAMBOLA - CB), DIAMETRO INTERNO ENTRE 25 A 32 MM                                                                                                                                                                                                                                                                                                                                                                          </v>
          </cell>
          <cell r="C1962" t="str">
            <v xml:space="preserve">UN    </v>
          </cell>
        </row>
        <row r="1963">
          <cell r="A1963">
            <v>40433</v>
          </cell>
          <cell r="B1963" t="str">
            <v xml:space="preserve">ESPACADOR/SEPARADOR DE CORDOALHA TIPO DISCO 12 FUROS DE 14 MM, PARA TIRANTES                                                                                                                                                                                                                                                                                                                                                                                                                              </v>
          </cell>
          <cell r="C1963" t="str">
            <v xml:space="preserve">UN    </v>
          </cell>
        </row>
        <row r="1964">
          <cell r="A1964">
            <v>20219</v>
          </cell>
          <cell r="B1964" t="str">
            <v xml:space="preserve">ESPARGIDOR DE ASFALTO PRESSURIZADO, REBOCAVEL, TANQUE DE 2500 L, PNEUMATICO,  COM MOTOR A GASOLINA 3,4HP                                                                                                                                                                                                                                                                                                                                                                                                  </v>
          </cell>
          <cell r="C1964" t="str">
            <v xml:space="preserve">UN    </v>
          </cell>
        </row>
        <row r="1965">
          <cell r="A1965">
            <v>36484</v>
          </cell>
          <cell r="B1965" t="str">
            <v xml:space="preserve">ESPARGIDOR DE ASFALTO PRESSURIZADO, TANQUE 6 M3 COM ISOLACAO TERMICA, AQUECIDO COM 2 MACARICOS, COM BARRA ESPARGIDORA 3,60 M, A SER MONTADO SOBRE CAMINHAO                                                                                                                                                                                                                                                                                                                                                </v>
          </cell>
          <cell r="C1965" t="str">
            <v xml:space="preserve">UN    </v>
          </cell>
        </row>
        <row r="1966">
          <cell r="A1966">
            <v>38367</v>
          </cell>
          <cell r="B1966" t="str">
            <v xml:space="preserve">ESPATULA DE ACO INOX COM CABO DE MADEIRA, LARGURA 8 CM                                                                                                                                                                                                                                                                                                                                                                                                                                                    </v>
          </cell>
          <cell r="C1966" t="str">
            <v xml:space="preserve">UN    </v>
          </cell>
        </row>
        <row r="1967">
          <cell r="A1967">
            <v>38368</v>
          </cell>
          <cell r="B1967" t="str">
            <v xml:space="preserve">ESPATULA DE PLASTICO LISA, LARGURA 10 CM                                                                                                                                                                                                                                                                                                                                                                                                                                                                  </v>
          </cell>
          <cell r="C1967" t="str">
            <v xml:space="preserve">UN    </v>
          </cell>
        </row>
        <row r="1968">
          <cell r="A1968">
            <v>38091</v>
          </cell>
          <cell r="B1968" t="str">
            <v xml:space="preserve">ESPELHO / PLACA CEGA 4" X 2", PARA INSTALACAO DE TOMADAS E INTERRUPTORES                                                                                                                                                                                                                                                                                                                                                                                                                                  </v>
          </cell>
          <cell r="C1968" t="str">
            <v xml:space="preserve">UN    </v>
          </cell>
        </row>
        <row r="1969">
          <cell r="A1969">
            <v>38095</v>
          </cell>
          <cell r="B1969" t="str">
            <v xml:space="preserve">ESPELHO / PLACA CEGA 4" X 4", PARA INSTALACAO DE TOMADAS E INTERRUPTORES                                                                                                                                                                                                                                                                                                                                                                                                                                  </v>
          </cell>
          <cell r="C1969" t="str">
            <v xml:space="preserve">UN    </v>
          </cell>
        </row>
        <row r="1970">
          <cell r="A1970">
            <v>38092</v>
          </cell>
          <cell r="B1970" t="str">
            <v xml:space="preserve">ESPELHO / PLACA DE 1 POSTO 4" X 2", PARA INSTALACAO DE TOMADAS E INTERRUPTORES                                                                                                                                                                                                                                                                                                                                                                                                                            </v>
          </cell>
          <cell r="C1970" t="str">
            <v xml:space="preserve">UN    </v>
          </cell>
        </row>
        <row r="1971">
          <cell r="A1971">
            <v>38093</v>
          </cell>
          <cell r="B1971" t="str">
            <v xml:space="preserve">ESPELHO / PLACA DE 2 POSTOS 4" X 2", PARA INSTALACAO DE TOMADAS E INTERRUPTORES                                                                                                                                                                                                                                                                                                                                                                                                                           </v>
          </cell>
          <cell r="C1971" t="str">
            <v xml:space="preserve">UN    </v>
          </cell>
        </row>
        <row r="1972">
          <cell r="A1972">
            <v>38096</v>
          </cell>
          <cell r="B1972" t="str">
            <v xml:space="preserve">ESPELHO / PLACA DE 2 POSTOS 4" X 4", PARA INSTALACAO DE TOMADAS E INTERRUPTORES                                                                                                                                                                                                                                                                                                                                                                                                                           </v>
          </cell>
          <cell r="C1972" t="str">
            <v xml:space="preserve">UN    </v>
          </cell>
        </row>
        <row r="1973">
          <cell r="A1973">
            <v>38094</v>
          </cell>
          <cell r="B1973" t="str">
            <v xml:space="preserve">ESPELHO / PLACA DE 3 POSTOS 4" X 2", PARA INSTALACAO DE TOMADAS E INTERRUPTORES                                                                                                                                                                                                                                                                                                                                                                                                                           </v>
          </cell>
          <cell r="C1973" t="str">
            <v xml:space="preserve">UN    </v>
          </cell>
        </row>
        <row r="1974">
          <cell r="A1974">
            <v>38097</v>
          </cell>
          <cell r="B1974" t="str">
            <v xml:space="preserve">ESPELHO / PLACA DE 4 POSTOS 4" X 4", PARA INSTALACAO DE TOMADAS E INTERRUPTORES                                                                                                                                                                                                                                                                                                                                                                                                                           </v>
          </cell>
          <cell r="C1974" t="str">
            <v xml:space="preserve">UN    </v>
          </cell>
        </row>
        <row r="1975">
          <cell r="A1975">
            <v>38098</v>
          </cell>
          <cell r="B1975" t="str">
            <v xml:space="preserve">ESPELHO / PLACA DE 6 POSTOS 4" X 4", PARA INSTALACAO DE TOMADAS E INTERRUPTORES                                                                                                                                                                                                                                                                                                                                                                                                                           </v>
          </cell>
          <cell r="C1975" t="str">
            <v xml:space="preserve">UN    </v>
          </cell>
        </row>
        <row r="1976">
          <cell r="A1976">
            <v>11186</v>
          </cell>
          <cell r="B1976" t="str">
            <v xml:space="preserve">ESPELHO CRISTAL E = 4 MM                                                                                                                                                                                                                                                                                                                                                                                                                                                                                  </v>
          </cell>
          <cell r="C1976" t="str">
            <v xml:space="preserve">M2    </v>
          </cell>
        </row>
        <row r="1977">
          <cell r="A1977">
            <v>11558</v>
          </cell>
          <cell r="B1977" t="str">
            <v xml:space="preserve">ESPELHO, RETO OU CURVO, EM LATAO CROMADO, ESPESSURA ATE 6 MM, LARGURA *40*MM, ALTURA *180*MM - PARA FECHADURA DE EMBUTIR                                                                                                                                                                                                                                                                                                                                                                                  </v>
          </cell>
          <cell r="C1977" t="str">
            <v xml:space="preserve">PAR   </v>
          </cell>
        </row>
        <row r="1978">
          <cell r="A1978">
            <v>11557</v>
          </cell>
          <cell r="B1978" t="str">
            <v xml:space="preserve">ESPELHO, RETO OU CURVO, EM LATAO CROMADO, ESPESSURA MINIMA 6 MM, LARGURA *43*MM, ALTURA *230*MM - PARA FECHADURA DE EMBUTIR                                                                                                                                                                                                                                                                                                                                                                               </v>
          </cell>
          <cell r="C1978" t="str">
            <v xml:space="preserve">PAR   </v>
          </cell>
        </row>
        <row r="1979">
          <cell r="A1979">
            <v>2759</v>
          </cell>
          <cell r="B1979" t="str">
            <v xml:space="preserve">ESPOLETA SIMPLES N 8.                                                                                                                                                                                                                                                                                                                                                                                                                                                                                     </v>
          </cell>
          <cell r="C1979" t="str">
            <v xml:space="preserve">UN    </v>
          </cell>
        </row>
        <row r="1980">
          <cell r="A1980">
            <v>38124</v>
          </cell>
          <cell r="B1980" t="str">
            <v xml:space="preserve">ESPUMA EXPANSIVA DE POLIURETANO, APLICACAO MANUAL - 500 ML                                                                                                                                                                                                                                                                                                                                                                                                                                                </v>
          </cell>
          <cell r="C1980" t="str">
            <v xml:space="preserve">UN    </v>
          </cell>
        </row>
        <row r="1981">
          <cell r="A1981">
            <v>38380</v>
          </cell>
          <cell r="B1981" t="str">
            <v xml:space="preserve">ESQUADRO DE ACO 12 " (300 MM), CABO DE ALUMINIO                                                                                                                                                                                                                                                                                                                                                                                                                                                           </v>
          </cell>
          <cell r="C1981" t="str">
            <v xml:space="preserve">UN    </v>
          </cell>
        </row>
        <row r="1982">
          <cell r="A1982">
            <v>42429</v>
          </cell>
          <cell r="B1982" t="str">
            <v xml:space="preserve">ESQUI TRIPLO, EM TUBO DE ACO CARBONO, PINTURA NO PROCESSO ELETROSTATICO - EQUIPAMENTO DE GINASTICA PARA ACADEMIA AO AR LIVRE / ACADEMIA DA TERCEIRA IDADE - ATI                                                                                                                                                                                                                                                                                                                                           </v>
          </cell>
          <cell r="C1982" t="str">
            <v xml:space="preserve">UN    </v>
          </cell>
        </row>
        <row r="1983">
          <cell r="A1983">
            <v>39616</v>
          </cell>
          <cell r="B1983" t="str">
            <v xml:space="preserve">ESTABILIZADOR BIVOLT AUTOMATICO, 1000 VA                                                                                                                                                                                                                                                                                                                                                                                                                                                                  </v>
          </cell>
          <cell r="C1983" t="str">
            <v xml:space="preserve">UN    </v>
          </cell>
        </row>
        <row r="1984">
          <cell r="A1984">
            <v>39618</v>
          </cell>
          <cell r="B1984" t="str">
            <v xml:space="preserve">ESTABILIZADOR BIVOLT AUTOMATICO, 1500 VA                                                                                                                                                                                                                                                                                                                                                                                                                                                                  </v>
          </cell>
          <cell r="C1984" t="str">
            <v xml:space="preserve">UN    </v>
          </cell>
        </row>
        <row r="1985">
          <cell r="A1985">
            <v>39619</v>
          </cell>
          <cell r="B1985" t="str">
            <v xml:space="preserve">ESTABILIZADOR BIVOLT AUTOMATICO, 2000 VA                                                                                                                                                                                                                                                                                                                                                                                                                                                                  </v>
          </cell>
          <cell r="C1985" t="str">
            <v xml:space="preserve">UN    </v>
          </cell>
        </row>
        <row r="1986">
          <cell r="A1986">
            <v>39613</v>
          </cell>
          <cell r="B1986" t="str">
            <v xml:space="preserve">ESTABILIZADOR BIVOLT AUTOMATICO, 300 VA                                                                                                                                                                                                                                                                                                                                                                                                                                                                   </v>
          </cell>
          <cell r="C1986" t="str">
            <v xml:space="preserve">UN    </v>
          </cell>
        </row>
        <row r="1987">
          <cell r="A1987">
            <v>39614</v>
          </cell>
          <cell r="B1987" t="str">
            <v xml:space="preserve">ESTABILIZADOR BIVOLT AUTOMATICO, 500 VA                                                                                                                                                                                                                                                                                                                                                                                                                                                                   </v>
          </cell>
          <cell r="C1987" t="str">
            <v xml:space="preserve">UN    </v>
          </cell>
        </row>
        <row r="1988">
          <cell r="A1988">
            <v>38538</v>
          </cell>
          <cell r="B1988" t="str">
            <v xml:space="preserve">ESTACA PRE-MOLDADA MACICA DE CONCRETO VIBRADO ARMADO, PARA CARGA DE 25 T, SECAO QUADRADA DE *16 X 16*, COM ANEL METALICO INCORPORADO A PECA (SOMENTE FORNECIMENTO)                                                                                                                                                                                                                                                                                                                                        </v>
          </cell>
          <cell r="C1988" t="str">
            <v xml:space="preserve">M     </v>
          </cell>
        </row>
        <row r="1989">
          <cell r="A1989">
            <v>38539</v>
          </cell>
          <cell r="B1989" t="str">
            <v xml:space="preserve">ESTACA PRE-MOLDADA MACICA DE CONCRETO VIBRADO ARMADO, PARA CARGA DE 50 T, SECAO QUADRADA, COM ANEL METALICO INCORPORADO A PECA (SOMENTE FORNECIMENTO)                                                                                                                                                                                                                                                                                                                                                     </v>
          </cell>
          <cell r="C1989" t="str">
            <v xml:space="preserve">M     </v>
          </cell>
        </row>
        <row r="1990">
          <cell r="A1990">
            <v>38540</v>
          </cell>
          <cell r="B1990" t="str">
            <v xml:space="preserve">ESTACA PRE-MOLDADA VAZADA DE CONCRETO CENTRIFUGADO, PARA CARGA DE 100 T, SECAO CIRCULAR, COM ANEL METALICO INCORPORADO A PECA (SOMENTE FORNECIMENTO)                                                                                                                                                                                                                                                                                                                                                      </v>
          </cell>
          <cell r="C1990" t="str">
            <v xml:space="preserve">M     </v>
          </cell>
        </row>
        <row r="1991">
          <cell r="A1991">
            <v>38384</v>
          </cell>
          <cell r="B1991" t="str">
            <v xml:space="preserve">ESTILETE DE METAL, LAMINA 18 MM                                                                                                                                                                                                                                                                                                                                                                                                                                                                           </v>
          </cell>
          <cell r="C1991" t="str">
            <v xml:space="preserve">UN    </v>
          </cell>
        </row>
        <row r="1992">
          <cell r="A1992">
            <v>13</v>
          </cell>
          <cell r="B1992" t="str">
            <v xml:space="preserve">ESTOPA                                                                                                                                                                                                                                                                                                                                                                                                                                                                                                    </v>
          </cell>
          <cell r="C1992" t="str">
            <v xml:space="preserve">KG    </v>
          </cell>
        </row>
        <row r="1993">
          <cell r="A1993">
            <v>2762</v>
          </cell>
          <cell r="B1993" t="str">
            <v xml:space="preserve">ESTOPIM SIMPLES                                                                                                                                                                                                                                                                                                                                                                                                                                                                                           </v>
          </cell>
          <cell r="C1993" t="str">
            <v xml:space="preserve">M     </v>
          </cell>
        </row>
        <row r="1994">
          <cell r="A1994">
            <v>21142</v>
          </cell>
          <cell r="B1994" t="str">
            <v xml:space="preserve">ESTRIBO COM PARAFUSO EM CHAPA DE FERRO FUNDIDO DE 2" X 3/16" X 35 CM, SECAO "U", PARA MADEIRAMENTO DE TELHADO                                                                                                                                                                                                                                                                                                                                                                                             </v>
          </cell>
          <cell r="C1994" t="str">
            <v xml:space="preserve">UN    </v>
          </cell>
        </row>
        <row r="1995">
          <cell r="A1995">
            <v>4223</v>
          </cell>
          <cell r="B1995" t="str">
            <v xml:space="preserve">ETANOL                                                                                                                                                                                                                                                                                                                                                                                                                                                                                                    </v>
          </cell>
          <cell r="C1995" t="str">
            <v xml:space="preserve">L     </v>
          </cell>
        </row>
        <row r="1996">
          <cell r="A1996">
            <v>37372</v>
          </cell>
          <cell r="B1996" t="str">
            <v xml:space="preserve">EXAMES - HORISTA (COLETADO CAIXA - ENCARGOS COMPLEMENTARES)                                                                                                                                                                                                                                                                                                                                                                                                                                               </v>
          </cell>
          <cell r="C1996" t="str">
            <v xml:space="preserve">H     </v>
          </cell>
        </row>
        <row r="1997">
          <cell r="A1997">
            <v>40863</v>
          </cell>
          <cell r="B1997" t="str">
            <v xml:space="preserve">EXAMES - MENSALISTA (COLETADO CAIXA - ENCARGOS COMPLEMENTARES)                                                                                                                                                                                                                                                                                                                                                                                                                                            </v>
          </cell>
          <cell r="C1997" t="str">
            <v xml:space="preserve">MES   </v>
          </cell>
        </row>
        <row r="1998">
          <cell r="A1998">
            <v>38475</v>
          </cell>
          <cell r="B1998" t="str">
            <v xml:space="preserve">EXTENSAO DE SOLDA 201 ACETILENO, E = *1,5 A 2,5* MM                                                                                                                                                                                                                                                                                                                                                                                                                                                       </v>
          </cell>
          <cell r="C1998" t="str">
            <v xml:space="preserve">UN    </v>
          </cell>
        </row>
        <row r="1999">
          <cell r="A1999">
            <v>38474</v>
          </cell>
          <cell r="B1999" t="str">
            <v xml:space="preserve">EXTENSAO DE SOLDA 201 GLP, E = *2,5 A 4,0* MM                                                                                                                                                                                                                                                                                                                                                                                                                                                             </v>
          </cell>
          <cell r="C1999" t="str">
            <v xml:space="preserve">UN    </v>
          </cell>
        </row>
        <row r="2000">
          <cell r="A2000">
            <v>10886</v>
          </cell>
          <cell r="B2000" t="str">
            <v xml:space="preserve">EXTINTOR DE INCENDIO PORTATIL COM CARGA DE AGUA PRESSURIZADA DE 10 L, CLASSE A                                                                                                                                                                                                                                                                                                                                                                                                                            </v>
          </cell>
          <cell r="C2000" t="str">
            <v xml:space="preserve">UN    </v>
          </cell>
        </row>
        <row r="2001">
          <cell r="A2001">
            <v>10888</v>
          </cell>
          <cell r="B2001" t="str">
            <v xml:space="preserve">EXTINTOR DE INCENDIO PORTATIL COM CARGA DE GAS CARBONICO CO2 DE 4 KG, CLASSE BC                                                                                                                                                                                                                                                                                                                                                                                                                           </v>
          </cell>
          <cell r="C2001" t="str">
            <v xml:space="preserve">UN    </v>
          </cell>
        </row>
        <row r="2002">
          <cell r="A2002">
            <v>10889</v>
          </cell>
          <cell r="B2002" t="str">
            <v xml:space="preserve">EXTINTOR DE INCENDIO PORTATIL COM CARGA DE GAS CARBONICO CO2 DE 6 KG, CLASSE BC                                                                                                                                                                                                                                                                                                                                                                                                                           </v>
          </cell>
          <cell r="C2002" t="str">
            <v xml:space="preserve">UN    </v>
          </cell>
        </row>
        <row r="2003">
          <cell r="A2003">
            <v>10890</v>
          </cell>
          <cell r="B2003" t="str">
            <v xml:space="preserve">EXTINTOR DE INCENDIO PORTATIL COM CARGA DE PO QUIMICO SECO (PQS) DE 12 KG, CLASSE BC                                                                                                                                                                                                                                                                                                                                                                                                                      </v>
          </cell>
          <cell r="C2003" t="str">
            <v xml:space="preserve">UN    </v>
          </cell>
        </row>
        <row r="2004">
          <cell r="A2004">
            <v>10891</v>
          </cell>
          <cell r="B2004" t="str">
            <v xml:space="preserve">EXTINTOR DE INCENDIO PORTATIL COM CARGA DE PO QUIMICO SECO (PQS) DE 4 KG, CLASSE BC                                                                                                                                                                                                                                                                                                                                                                                                                       </v>
          </cell>
          <cell r="C2004" t="str">
            <v xml:space="preserve">UN    </v>
          </cell>
        </row>
        <row r="2005">
          <cell r="A2005">
            <v>10892</v>
          </cell>
          <cell r="B2005" t="str">
            <v xml:space="preserve">EXTINTOR DE INCENDIO PORTATIL COM CARGA DE PO QUIMICO SECO (PQS) DE 6 KG, CLASSE BC                                                                                                                                                                                                                                                                                                                                                                                                                       </v>
          </cell>
          <cell r="C2005" t="str">
            <v xml:space="preserve">UN    </v>
          </cell>
        </row>
        <row r="2006">
          <cell r="A2006">
            <v>20977</v>
          </cell>
          <cell r="B2006" t="str">
            <v xml:space="preserve">EXTINTOR DE INCENDIO PORTATIL COM CARGA DE PO QUIMICO SECO (PQS) DE 8 KG, CLASSE BC                                                                                                                                                                                                                                                                                                                                                                                                                       </v>
          </cell>
          <cell r="C2006" t="str">
            <v xml:space="preserve">UN    </v>
          </cell>
        </row>
        <row r="2007">
          <cell r="A2007">
            <v>3073</v>
          </cell>
          <cell r="B2007" t="str">
            <v xml:space="preserve">EXTREMIDADE PVC PBA, BF, JE, DN 100/ DE 110 MM (NBR 10351)                                                                                                                                                                                                                                                                                                                                                                                                                                                </v>
          </cell>
          <cell r="C2007" t="str">
            <v xml:space="preserve">UN    </v>
          </cell>
        </row>
        <row r="2008">
          <cell r="A2008">
            <v>3074</v>
          </cell>
          <cell r="B2008" t="str">
            <v xml:space="preserve">EXTREMIDADE PVC PBA, BF, JE, DN 75/ DE 85 MM (NBR 10351)                                                                                                                                                                                                                                                                                                                                                                                                                                                  </v>
          </cell>
          <cell r="C2008" t="str">
            <v xml:space="preserve">UN    </v>
          </cell>
        </row>
        <row r="2009">
          <cell r="A2009">
            <v>3076</v>
          </cell>
          <cell r="B2009" t="str">
            <v xml:space="preserve">EXTREMIDADE PVC PBA, PF, JE, DN 100 / DE 110 MM (NBR 10351)                                                                                                                                                                                                                                                                                                                                                                                                                                               </v>
          </cell>
          <cell r="C2009" t="str">
            <v xml:space="preserve">UN    </v>
          </cell>
        </row>
        <row r="2010">
          <cell r="A2010">
            <v>3075</v>
          </cell>
          <cell r="B2010" t="str">
            <v xml:space="preserve">EXTREMIDADE PVC PBA, PF, JE, DN 75 / DE 85 MM (NBR 10351)                                                                                                                                                                                                                                                                                                                                                                                                                                                 </v>
          </cell>
          <cell r="C2010" t="str">
            <v xml:space="preserve">UN    </v>
          </cell>
        </row>
        <row r="2011">
          <cell r="A2011">
            <v>10781</v>
          </cell>
          <cell r="B2011" t="str">
            <v xml:space="preserve">EXTREMIDADE/TUBETE PARA HIDROMETRO PVC, COM ROSCA, CURTA, COM BUCHA LATAO, 3/4"                                                                                                                                                                                                                                                                                                                                                                                                                           </v>
          </cell>
          <cell r="C2011" t="str">
            <v xml:space="preserve">UN    </v>
          </cell>
        </row>
        <row r="2012">
          <cell r="A2012">
            <v>43612</v>
          </cell>
          <cell r="B2012" t="str">
            <v xml:space="preserve">FECHADRUA BICO DE PAPAGAIO PARA PORTA DE CORRER EXTERNA, EM ACO INOX COM ACABAMENTO CROMADO, MAQUINA COM 45 MM, INCLUINDO CHAVE TIPO CILINDRO                                                                                                                                                                                                                                                                                                                                                             </v>
          </cell>
          <cell r="C2012" t="str">
            <v xml:space="preserve">CJ    </v>
          </cell>
        </row>
        <row r="2013">
          <cell r="A2013">
            <v>43613</v>
          </cell>
          <cell r="B2013" t="str">
            <v xml:space="preserve">FECHADRUA BICO DE PAPAGAIO PARA PORTA DE CORRER INTERNA, EM ACO INOX COM ACABAMENTO CROMADO, MAQUINA COM 45 MM, INCLUINDO CHAVE TIPO BIPARTIDA                                                                                                                                                                                                                                                                                                                                                            </v>
          </cell>
          <cell r="C2013" t="str">
            <v xml:space="preserve">CJ    </v>
          </cell>
        </row>
        <row r="2014">
          <cell r="A2014">
            <v>11480</v>
          </cell>
          <cell r="B2014" t="str">
            <v xml:space="preserve">FECHADURA AUXILIAR DE SEGURANCA PARA PORTA EXTERNA, EM ACO INOX, BROCA DE 45 A 55 MM, LINGUETA COM 3 AVANCOS, INCLUINDO 2 CHAVES TIPO CILINDRO                                                                                                                                                                                                                                                                                                                                                            </v>
          </cell>
          <cell r="C2014" t="str">
            <v xml:space="preserve">CJ    </v>
          </cell>
        </row>
        <row r="2015">
          <cell r="A2015">
            <v>11469</v>
          </cell>
          <cell r="B2015" t="str">
            <v xml:space="preserve">FECHADURA DE EMBUTIR PARA GAVETA E MOVEIS DE MADEIRA, EM ACO INOX COM ACABAMENTO CROMADO, COM ABAS LATERAIS, CILINDRO COM 22 MM DE DIAMETRO, INCLUINDO CHAVE COM PERFIL METALICO E CAPA ESCAMOTEAVEL                                                                                                                                                                                                                                                                                                      </v>
          </cell>
          <cell r="C2015" t="str">
            <v xml:space="preserve">UN    </v>
          </cell>
        </row>
        <row r="2016">
          <cell r="A2016">
            <v>11468</v>
          </cell>
          <cell r="B2016" t="str">
            <v xml:space="preserve">FECHADURA DE SOBREPOR PARA GAVETAS E ARMARIOS, EM ACO INOX COM ACABAMENTO CROMADO, COM CILINDRO DE APROX 20 MM                                                                                                                                                                                                                                                                                                                                                                                            </v>
          </cell>
          <cell r="C2016" t="str">
            <v xml:space="preserve">UN    </v>
          </cell>
        </row>
        <row r="2017">
          <cell r="A2017">
            <v>11484</v>
          </cell>
          <cell r="B2017" t="str">
            <v xml:space="preserve">FECHADURA DE SOBREPOR PARA PORTAO, EM ACO INOX COM ACABAMENTO CROMADO, CAIXA DE 100 MM, INCLUINDO CHAVE TIPO CILINDRO                                                                                                                                                                                                                                                                                                                                                                                     </v>
          </cell>
          <cell r="C2017" t="str">
            <v xml:space="preserve">UN    </v>
          </cell>
        </row>
        <row r="2018">
          <cell r="A2018">
            <v>38155</v>
          </cell>
          <cell r="B2018" t="str">
            <v xml:space="preserve">FECHADURA DE SOBREPOR PARA PORTAO, EM ACO INOX COM ACABAMENTO CROMADO, CAIXA DE 100 MM, INCLUINDO CHAVE TIPO TETRA                                                                                                                                                                                                                                                                                                                                                                                        </v>
          </cell>
          <cell r="C2018" t="str">
            <v xml:space="preserve">UN    </v>
          </cell>
        </row>
        <row r="2019">
          <cell r="A2019">
            <v>11467</v>
          </cell>
          <cell r="B2019" t="str">
            <v xml:space="preserve">FECHADURA DE SOBREPOR TIPO CAIXAO, EM FERRO COM ACABAMENTO RESINADO, SEM MACANETA, SEM CILINDRO, INCLUINDO CHAVE TIPO SIMPLES                                                                                                                                                                                                                                                                                                                                                                             </v>
          </cell>
          <cell r="C2019" t="str">
            <v xml:space="preserve">UN    </v>
          </cell>
        </row>
        <row r="2020">
          <cell r="A2020">
            <v>38153</v>
          </cell>
          <cell r="B2020" t="str">
            <v xml:space="preserve">FECHADURA ESPELHO PARA PORTA DE BANHEIRO, EM ACO INOX (MAQUINA, TESTA E CONTRA-TESTA) E EM ZAMAC (MACANETA, LINGUETA E TRINCOS) COM ACABAMENTO CROMADO, MAQUINA DE 40 MM, INCLUINDO CHAVE TIPO TRANQUETA                                                                                                                                                                                                                                                                                                  </v>
          </cell>
          <cell r="C2020" t="str">
            <v xml:space="preserve">CJ    </v>
          </cell>
        </row>
        <row r="2021">
          <cell r="A2021">
            <v>43607</v>
          </cell>
          <cell r="B2021" t="str">
            <v xml:space="preserve">FECHADURA ESPELHO PARA PORTA DE BANHEIRO, EM ACO INOX (MAQUINA, TESTA E CONTRA-TESTA) E EM ZAMAC (MACANETA, LINGUETA E TRINCOS) COM ACABAMENTO CROMADO, MAQUINA DE 55 MM, INCLUINDO CHAVE TIPO TRANQUETA  (CONJUNTO DE FECHADURAS)                                                                                                                                                                                                                                                                        </v>
          </cell>
          <cell r="C2021" t="str">
            <v xml:space="preserve">CJ    </v>
          </cell>
        </row>
        <row r="2022">
          <cell r="A2022">
            <v>3080</v>
          </cell>
          <cell r="B2022" t="str">
            <v xml:space="preserve">FECHADURA ESPELHO PARA PORTA EXTERNA, EM ACO INOX (MAQUINA, TESTA E CONTRA-TESTA) E EM ZAMAC (MACANETA, LINGUETA E TRINCOS) COM ACABAMENTO CROMADO, MAQUINA DE 40 MM, INCLUINDO CHAVE TIPO CILINDRO                                                                                                                                                                                                                                                                                                       </v>
          </cell>
          <cell r="C2022" t="str">
            <v xml:space="preserve">CJ    </v>
          </cell>
        </row>
        <row r="2023">
          <cell r="A2023">
            <v>3081</v>
          </cell>
          <cell r="B2023" t="str">
            <v xml:space="preserve">FECHADURA ESPELHO PARA PORTA EXTERNA, EM ACO INOX (MAQUINA, TESTA E CONTRA-TESTA) E EM ZAMAC (MACANETA, LINGUETA E TRINCOS) COM ACABAMENTO CROMADO, MAQUINA DE 55 MM, INCLUINDO CHAVE TIPO CILINDRO                                                                                                                                                                                                                                                                                                       </v>
          </cell>
          <cell r="C2023" t="str">
            <v xml:space="preserve">CJ    </v>
          </cell>
        </row>
        <row r="2024">
          <cell r="A2024">
            <v>3090</v>
          </cell>
          <cell r="B2024" t="str">
            <v xml:space="preserve">FECHADURA ESPELHO PARA PORTA INTERNA, EM ACO INOX (MAQUINA, TESTA E CONTRA-TESTA) E EM ZAMAC (MACANETA, LINGUETA E TRINCOS) COM ACABAMENTO CROMADO, MAQUINA DE 40 MM, INCLUINDO CHAVE TIPO INTERNA                                                                                                                                                                                                                                                                                                        </v>
          </cell>
          <cell r="C2024" t="str">
            <v xml:space="preserve">CJ    </v>
          </cell>
        </row>
        <row r="2025">
          <cell r="A2025">
            <v>43611</v>
          </cell>
          <cell r="B2025" t="str">
            <v xml:space="preserve">FECHADURA ESPELHO PARA PORTA INTERNA, EM ACO INOX (MAQUINA, TESTA E CONTRA-TESTA) E EM ZAMAC (MACANETA, LINGUETA E TRINCOS) COM ACABAMENTO CROMADO, MAQUINA DE 55 MM, INCLUINDO CHAVE TIPO INTERNA                                                                                                                                                                                                                                                                                                        </v>
          </cell>
          <cell r="C2025" t="str">
            <v xml:space="preserve">CJ    </v>
          </cell>
        </row>
        <row r="2026">
          <cell r="A2026">
            <v>3103</v>
          </cell>
          <cell r="B2026" t="str">
            <v xml:space="preserve">FECHADURA PARA PORTA PIVOTANTE DE VIDRO TEMPERADO, EM ACO INOX COM ACABAMENTO CROMADO, RECORTE PADRAO SANTA MARINA, COM CILINDRO EM LATAO, INCLUINDO CHAVE TIPO CILINDRO                                                                                                                                                                                                                                                                                                                                  </v>
          </cell>
          <cell r="C2026" t="str">
            <v xml:space="preserve">UN    </v>
          </cell>
        </row>
        <row r="2027">
          <cell r="A2027">
            <v>3097</v>
          </cell>
          <cell r="B2027" t="str">
            <v xml:space="preserve">FECHADURA ROSETA REDONDA PARA PORTA DE BANHEIRO, EM ACO INOX (MAQUINA, TESTA E CONTRA-TESTA) E EM ZAMAC (MACANETA, LINGUETA E TRINCOS) COM ACABAMENTO CROMADO, MAQUINA DE 40 MM, INCLUINDO CHAVE TIPO TRANQUETA                                                                                                                                                                                                                                                                                           </v>
          </cell>
          <cell r="C2027" t="str">
            <v xml:space="preserve">CJ    </v>
          </cell>
        </row>
        <row r="2028">
          <cell r="A2028">
            <v>3099</v>
          </cell>
          <cell r="B2028" t="str">
            <v xml:space="preserve">FECHADURA ROSETA REDONDA PARA PORTA DE BANHEIRO, EM ACO INOX (MAQUINA, TESTA E CONTRA-TESTA) E EM ZAMAC (MACANETA, LINGUETA E TRINCOS) COM ACABAMENTO CROMADO, MAQUINA DE 55 MM, INCLUINDO CHAVE TIPO TRANQUETA                                                                                                                                                                                                                                                                                           </v>
          </cell>
          <cell r="C2028" t="str">
            <v xml:space="preserve">CJ    </v>
          </cell>
        </row>
        <row r="2029">
          <cell r="A2029">
            <v>38151</v>
          </cell>
          <cell r="B2029" t="str">
            <v xml:space="preserve">FECHADURA ROSETA REDONDA PARA PORTA EXTERNA, EM ACO INOX (MAQUINA, TESTA E CONTRA-TESTA) E EM ZAMAC (MACANETA, LINGUETA E TRINCOS) COM ACABAMENTO CROMADO, MAQUINA DE 40 MM, INCLUINDO CHAVE TIPO CILINDRO                                                                                                                                                                                                                                                                                                </v>
          </cell>
          <cell r="C2029" t="str">
            <v xml:space="preserve">CJ    </v>
          </cell>
        </row>
        <row r="2030">
          <cell r="A2030">
            <v>38152</v>
          </cell>
          <cell r="B2030" t="str">
            <v xml:space="preserve">FECHADURA ROSETA REDONDA PARA PORTA EXTERNA, EM ACO INOX (MAQUINA, TESTA E CONTRA-TESTA) E EM ZAMAC (MACANETA, LINGUETA E TRINCOS) COM ACABAMENTO CROMADO, MAQUINA DE 55 MM, INCLUINDO CHAVE TIPO CILINDRO                                                                                                                                                                                                                                                                                                </v>
          </cell>
          <cell r="C2030" t="str">
            <v xml:space="preserve">CJ    </v>
          </cell>
        </row>
        <row r="2031">
          <cell r="A2031">
            <v>43610</v>
          </cell>
          <cell r="B2031" t="str">
            <v xml:space="preserve">FECHADURA ROSETA REDONDA PARA PORTA INTERNA, EM ACO INOX (MAQUINA, TESTA E CONTRA-TESTA) E EM ZAMAC (MACANETA, LINGUETA E TRINCOS) COM ACABAMENTO CROMADO, MAQUINA DE 40 MM, INCLUINDO CHAVE TIPO INTERNA (CONJUNTO DE FECHADURAS)                                                                                                                                                                                                                                                                        </v>
          </cell>
          <cell r="C2031" t="str">
            <v xml:space="preserve">CJ    </v>
          </cell>
        </row>
        <row r="2032">
          <cell r="A2032">
            <v>3093</v>
          </cell>
          <cell r="B2032" t="str">
            <v xml:space="preserve">FECHADURA ROSETA REDONDA PARA PORTA INTERNA, EM ACO INOX (MAQUINA, TESTA E CONTRA-TESTA) E EM ZAMAC (MACANETA, LINGUETA E TRINCOS) COM ACABAMENTO CROMADO, MAQUINA DE 55 MM, INCLUINDO CHAVE TIPO INTERNA                                                                                                                                                                                                                                                                                                 </v>
          </cell>
          <cell r="C2032" t="str">
            <v xml:space="preserve">CJ    </v>
          </cell>
        </row>
        <row r="2033">
          <cell r="A2033">
            <v>38165</v>
          </cell>
          <cell r="B2033" t="str">
            <v xml:space="preserve">FECHO / FECHADURA COM PUXADOR CONCHA, COM TRANCA TIPO TRAVA, PARA JANELA / PORTA DE CORRER (INCLUI TESTA, FECHADURA, PUXADOR) - COMPLETA                                                                                                                                                                                                                                                                                                                                                                  </v>
          </cell>
          <cell r="C2033" t="str">
            <v xml:space="preserve">CJ    </v>
          </cell>
        </row>
        <row r="2034">
          <cell r="A2034">
            <v>38177</v>
          </cell>
          <cell r="B2034" t="str">
            <v xml:space="preserve">FECHO / TRINCO TIPO AVIAO, EM ZAMAC CROMADO, *60* MM, PARA JANELAS - INCLUI PARAFUSOS                                                                                                                                                                                                                                                                                                                                                                                                                     </v>
          </cell>
          <cell r="C2034" t="str">
            <v xml:space="preserve">UN    </v>
          </cell>
        </row>
        <row r="2035">
          <cell r="A2035">
            <v>11458</v>
          </cell>
          <cell r="B2035" t="str">
            <v xml:space="preserve">FECHO DE SEGURANCA, TIPO BATOM, EM LATAO / ZAMAC, CROMADO, PARA PORTAS E JANELAS - INCLUI PARAFUSOS                                                                                                                                                                                                                                                                                                                                                                                                       </v>
          </cell>
          <cell r="C2035" t="str">
            <v xml:space="preserve">UN    </v>
          </cell>
        </row>
        <row r="2036">
          <cell r="A2036">
            <v>3108</v>
          </cell>
          <cell r="B2036" t="str">
            <v xml:space="preserve">FECHO QUEBRA UNHA, EM LATAO COM ACABAMENTO CROMADO, DE EMBUTIR, COM COMANDO ALAVANCA, ALTURA DE DE 22 CM, LARGURA MINIMA DE 1,90 CM E ESPESSURA MINIMA DE 1,90 MM, PARA PORTAS E JANELAS (INCLUI PARAFUSOS)                                                                                                                                                                                                                                                                                               </v>
          </cell>
          <cell r="C2036" t="str">
            <v xml:space="preserve">UN    </v>
          </cell>
        </row>
        <row r="2037">
          <cell r="A2037">
            <v>3105</v>
          </cell>
          <cell r="B2037" t="str">
            <v xml:space="preserve">FECHO QUEBRA UNHA, EM LATAO COM ACABAMENTO CROMADO, DE EMBUTIR, COM COMANDO ALAVANCA, ALTURA DE DE 40 CM, LARGURA MINIMA DE 1,90 CM E ESPESSURA MINIMA DE 1,90 MM, PARA PORTAS E JANELAS (INCLUI PARAFUSOS)                                                                                                                                                                                                                                                                                               </v>
          </cell>
          <cell r="C2037" t="str">
            <v xml:space="preserve">UN    </v>
          </cell>
        </row>
        <row r="2038">
          <cell r="A2038">
            <v>38178</v>
          </cell>
          <cell r="B2038" t="str">
            <v xml:space="preserve">FECHO QUEBRA UNHA, EM LATAO COM ACABAMENTO CROMADO, DE EMBUTIR, COM COMANDO DESLIZANTE, ALTURA DE 12 CM, LARGURA MINIMA DE 1,90 CM E ESPESSURA MINIMA DE 1,90 MM                                                                                                                                                                                                                                                                                                                                          </v>
          </cell>
          <cell r="C2038" t="str">
            <v xml:space="preserve">UN    </v>
          </cell>
        </row>
        <row r="2039">
          <cell r="A2039">
            <v>43575</v>
          </cell>
          <cell r="B2039" t="str">
            <v xml:space="preserve">FECHO QUEBRA UNHA, EM LATAO COM ACABAMENTO CROMADO, DE EMBUTIR, COM COMANDO DESLIZANTE, ALTURA DE 22 CM, LARGURA MINIMA DE 1,90 CM E ESPESSURA MINIMA DE 1,90 MM                                                                                                                                                                                                                                                                                                                                          </v>
          </cell>
          <cell r="C2039" t="str">
            <v xml:space="preserve">UN    </v>
          </cell>
        </row>
        <row r="2040">
          <cell r="A2040">
            <v>43577</v>
          </cell>
          <cell r="B2040" t="str">
            <v xml:space="preserve">FECHO QUEBRA UNHA, EM LATAO COM ACABAMENTO CROMADO, DE EMBUTIR, COM COMANDO DESLIZANTE, ALTURA DE 40 CM, LARGURA MINIMA DE 1,90 CM E ESPESSURA MINIMA DE 1,90 MM                                                                                                                                                                                                                                                                                                                                          </v>
          </cell>
          <cell r="C2040" t="str">
            <v xml:space="preserve">UN    </v>
          </cell>
        </row>
        <row r="2041">
          <cell r="A2041">
            <v>43458</v>
          </cell>
          <cell r="B2041" t="str">
            <v xml:space="preserve">FERRAMENTAS - FAMILIA ALMOXARIFE - HORISTA (ENCARGOS COMPLEMENTARES - COLETADO CAIXA)                                                                                                                                                                                                                                                                                                                                                                                                                     </v>
          </cell>
          <cell r="C2041" t="str">
            <v xml:space="preserve">H     </v>
          </cell>
        </row>
        <row r="2042">
          <cell r="A2042">
            <v>43470</v>
          </cell>
          <cell r="B2042" t="str">
            <v xml:space="preserve">FERRAMENTAS - FAMILIA ALMOXARIFE - MENSALISTA (ENCARGOS COMPLEMENTARES - COLETADO CAIXA)                                                                                                                                                                                                                                                                                                                                                                                                                  </v>
          </cell>
          <cell r="C2042" t="str">
            <v xml:space="preserve">MES   </v>
          </cell>
        </row>
        <row r="2043">
          <cell r="A2043">
            <v>43459</v>
          </cell>
          <cell r="B2043" t="str">
            <v xml:space="preserve">FERRAMENTAS - FAMILIA CARPINTEIRO DE FORMAS - HORISTA (ENCARGOS COMPLEMENTARES - COLETADO CAIXA)                                                                                                                                                                                                                                                                                                                                                                                                          </v>
          </cell>
          <cell r="C2043" t="str">
            <v xml:space="preserve">H     </v>
          </cell>
        </row>
        <row r="2044">
          <cell r="A2044">
            <v>43471</v>
          </cell>
          <cell r="B2044" t="str">
            <v xml:space="preserve">FERRAMENTAS - FAMILIA CARPINTEIRO DE FORMAS - MENSALISTA (ENCARGOS COMPLEMENTARES - COLETADO CAIXA)                                                                                                                                                                                                                                                                                                                                                                                                       </v>
          </cell>
          <cell r="C2044" t="str">
            <v xml:space="preserve">MES   </v>
          </cell>
        </row>
        <row r="2045">
          <cell r="A2045">
            <v>43460</v>
          </cell>
          <cell r="B2045" t="str">
            <v xml:space="preserve">FERRAMENTAS - FAMILIA ELETRICISTA - HORISTA (ENCARGOS COMPLEMENTARES - COLETADO CAIXA)                                                                                                                                                                                                                                                                                                                                                                                                                    </v>
          </cell>
          <cell r="C2045" t="str">
            <v xml:space="preserve">H     </v>
          </cell>
        </row>
        <row r="2046">
          <cell r="A2046">
            <v>43472</v>
          </cell>
          <cell r="B2046" t="str">
            <v xml:space="preserve">FERRAMENTAS - FAMILIA ELETRICISTA - MENSALISTA (ENCARGOS COMPLEMENTARES - COLETADO CAIXA)                                                                                                                                                                                                                                                                                                                                                                                                                 </v>
          </cell>
          <cell r="C2046" t="str">
            <v xml:space="preserve">MES   </v>
          </cell>
        </row>
        <row r="2047">
          <cell r="A2047">
            <v>43461</v>
          </cell>
          <cell r="B2047" t="str">
            <v xml:space="preserve">FERRAMENTAS - FAMILIA ENCANADOR - HORISTA (ENCARGOS COMPLEMENTARES - COLETADO CAIXA)                                                                                                                                                                                                                                                                                                                                                                                                                      </v>
          </cell>
          <cell r="C2047" t="str">
            <v xml:space="preserve">H     </v>
          </cell>
        </row>
        <row r="2048">
          <cell r="A2048">
            <v>43473</v>
          </cell>
          <cell r="B2048" t="str">
            <v xml:space="preserve">FERRAMENTAS - FAMILIA ENCANADOR - MENSALISTA (ENCARGOS COMPLEMENTARES - COLETADO CAIXA)                                                                                                                                                                                                                                                                                                                                                                                                                   </v>
          </cell>
          <cell r="C2048" t="str">
            <v xml:space="preserve">MES   </v>
          </cell>
        </row>
        <row r="2049">
          <cell r="A2049">
            <v>43463</v>
          </cell>
          <cell r="B2049" t="str">
            <v xml:space="preserve">FERRAMENTAS - FAMILIA ENCARREGADO GERAL - HORISTA (ENCARGOS COMPLEMENTARES - COLETADO CAIXA)                                                                                                                                                                                                                                                                                                                                                                                                              </v>
          </cell>
          <cell r="C2049" t="str">
            <v xml:space="preserve">H     </v>
          </cell>
        </row>
        <row r="2050">
          <cell r="A2050">
            <v>43475</v>
          </cell>
          <cell r="B2050" t="str">
            <v xml:space="preserve">FERRAMENTAS - FAMILIA ENCARREGADO GERAL - MENSALISTA (ENCARGOS COMPLEMENTARES - COLETADO CAIXA)                                                                                                                                                                                                                                                                                                                                                                                                           </v>
          </cell>
          <cell r="C2050" t="str">
            <v xml:space="preserve">MES   </v>
          </cell>
        </row>
        <row r="2051">
          <cell r="A2051">
            <v>43462</v>
          </cell>
          <cell r="B2051" t="str">
            <v xml:space="preserve">FERRAMENTAS - FAMILIA ENGENHEIRO CIVIL - HORISTA (ENCARGOS COMPLEMENTARES - COLETADO CAIXA)                                                                                                                                                                                                                                                                                                                                                                                                               </v>
          </cell>
          <cell r="C2051" t="str">
            <v xml:space="preserve">H     </v>
          </cell>
        </row>
        <row r="2052">
          <cell r="A2052">
            <v>43474</v>
          </cell>
          <cell r="B2052" t="str">
            <v xml:space="preserve">FERRAMENTAS - FAMILIA ENGENHEIRO CIVIL - MENSALISTA (ENCARGOS COMPLEMENTARES - COLETADO CAIXA)                                                                                                                                                                                                                                                                                                                                                                                                            </v>
          </cell>
          <cell r="C2052" t="str">
            <v xml:space="preserve">MES   </v>
          </cell>
        </row>
        <row r="2053">
          <cell r="A2053">
            <v>43464</v>
          </cell>
          <cell r="B2053" t="str">
            <v xml:space="preserve">FERRAMENTAS - FAMILIA OPERADOR ESCAVADEIRA - HORISTA (ENCARGOS COMPLEMENTARES - COLETADO CAIXA)                                                                                                                                                                                                                                                                                                                                                                                                           </v>
          </cell>
          <cell r="C2053" t="str">
            <v xml:space="preserve">H     </v>
          </cell>
        </row>
        <row r="2054">
          <cell r="A2054">
            <v>43476</v>
          </cell>
          <cell r="B2054" t="str">
            <v xml:space="preserve">FERRAMENTAS - FAMILIA OPERADOR ESCAVADEIRA - MENSALISTA (ENCARGOS COMPLEMENTARES - COLETADO CAIXA)                                                                                                                                                                                                                                                                                                                                                                                                        </v>
          </cell>
          <cell r="C2054" t="str">
            <v xml:space="preserve">MES   </v>
          </cell>
        </row>
        <row r="2055">
          <cell r="A2055">
            <v>43465</v>
          </cell>
          <cell r="B2055" t="str">
            <v xml:space="preserve">FERRAMENTAS - FAMILIA PEDREIRO - HORISTA (ENCARGOS COMPLEMENTARES - COLETADO CAIXA)                                                                                                                                                                                                                                                                                                                                                                                                                       </v>
          </cell>
          <cell r="C2055" t="str">
            <v xml:space="preserve">H     </v>
          </cell>
        </row>
        <row r="2056">
          <cell r="A2056">
            <v>43477</v>
          </cell>
          <cell r="B2056" t="str">
            <v xml:space="preserve">FERRAMENTAS - FAMILIA PEDREIRO - MENSALISTA (ENCARGOS COMPLEMENTARES - COLETADO CAIXA)                                                                                                                                                                                                                                                                                                                                                                                                                    </v>
          </cell>
          <cell r="C2056" t="str">
            <v xml:space="preserve">MES   </v>
          </cell>
        </row>
        <row r="2057">
          <cell r="A2057">
            <v>43466</v>
          </cell>
          <cell r="B2057" t="str">
            <v xml:space="preserve">FERRAMENTAS - FAMILIA PINTOR - HORISTA (ENCARGOS COMPLEMENTARES - COLETADO CAIXA)                                                                                                                                                                                                                                                                                                                                                                                                                         </v>
          </cell>
          <cell r="C2057" t="str">
            <v xml:space="preserve">H     </v>
          </cell>
        </row>
        <row r="2058">
          <cell r="A2058">
            <v>43478</v>
          </cell>
          <cell r="B2058" t="str">
            <v xml:space="preserve">FERRAMENTAS - FAMILIA PINTOR - MENSALISTA (ENCARGOS COMPLEMENTARES - COLETADO CAIXA)                                                                                                                                                                                                                                                                                                                                                                                                                      </v>
          </cell>
          <cell r="C2058" t="str">
            <v xml:space="preserve">MES   </v>
          </cell>
        </row>
        <row r="2059">
          <cell r="A2059">
            <v>43467</v>
          </cell>
          <cell r="B2059" t="str">
            <v xml:space="preserve">FERRAMENTAS - FAMILIA SERVENTE - HORISTA (ENCARGOS COMPLEMENTARES - COLETADO CAIXA)                                                                                                                                                                                                                                                                                                                                                                                                                       </v>
          </cell>
          <cell r="C2059" t="str">
            <v xml:space="preserve">H     </v>
          </cell>
        </row>
        <row r="2060">
          <cell r="A2060">
            <v>43479</v>
          </cell>
          <cell r="B2060" t="str">
            <v xml:space="preserve">FERRAMENTAS - FAMILIA SERVENTE - MENSALISTA (ENCARGOS COMPLEMENTARES - COLETADO CAIXA)                                                                                                                                                                                                                                                                                                                                                                                                                    </v>
          </cell>
          <cell r="C2060" t="str">
            <v xml:space="preserve">MES   </v>
          </cell>
        </row>
        <row r="2061">
          <cell r="A2061">
            <v>43468</v>
          </cell>
          <cell r="B2061" t="str">
            <v xml:space="preserve">FERRAMENTAS - FAMILIA SOLDADOR - HORISTA (ENCARGOS COMPLEMENTARES - COLETADO CAIXA)                                                                                                                                                                                                                                                                                                                                                                                                                       </v>
          </cell>
          <cell r="C2061" t="str">
            <v xml:space="preserve">H     </v>
          </cell>
        </row>
        <row r="2062">
          <cell r="A2062">
            <v>43480</v>
          </cell>
          <cell r="B2062" t="str">
            <v xml:space="preserve">FERRAMENTAS - FAMILIA SOLDADOR - MENSALISTA (ENCARGOS COMPLEMENTARES - COLETADO CAIXA)                                                                                                                                                                                                                                                                                                                                                                                                                    </v>
          </cell>
          <cell r="C2062" t="str">
            <v xml:space="preserve">MES   </v>
          </cell>
        </row>
        <row r="2063">
          <cell r="A2063">
            <v>43469</v>
          </cell>
          <cell r="B2063" t="str">
            <v xml:space="preserve">FERRAMENTAS - FAMILIA TOPOGRAFO - HORISTA (ENCARGOS COMPLEMENTARES - COLETADO CAIXA)                                                                                                                                                                                                                                                                                                                                                                                                                      </v>
          </cell>
          <cell r="C2063" t="str">
            <v xml:space="preserve">H     </v>
          </cell>
        </row>
        <row r="2064">
          <cell r="A2064">
            <v>43481</v>
          </cell>
          <cell r="B2064" t="str">
            <v xml:space="preserve">FERRAMENTAS - FAMILIA TOPOGRAFO - MENSALISTA (ENCARGOS COMPLEMENTARES - COLETADO CAIXA)                                                                                                                                                                                                                                                                                                                                                                                                                   </v>
          </cell>
          <cell r="C2064" t="str">
            <v xml:space="preserve">MES   </v>
          </cell>
        </row>
        <row r="2065">
          <cell r="A2065">
            <v>3119</v>
          </cell>
          <cell r="B2065" t="str">
            <v xml:space="preserve">FERROLHO COM FECHO / TRINCO REDONDO, EM ACO GALVANIZADO / ZINCADO, DE SOBREPOR, COM COMPRIMENTO DE 2" E ESPESSURA MINIMA DA CHAPA DE 0,90 MM, PARA PORTAS E JANELAS                                                                                                                                                                                                                                                                                                                                       </v>
          </cell>
          <cell r="C2065" t="str">
            <v xml:space="preserve">UN    </v>
          </cell>
        </row>
        <row r="2066">
          <cell r="A2066">
            <v>3122</v>
          </cell>
          <cell r="B2066" t="str">
            <v xml:space="preserve">FERROLHO COM FECHO / TRINCO REDONDO, EM ACO GALVANIZADO / ZINCADO, DE SOBREPOR, COM COMPRIMENTO DE 3" A 4" E ESPESSURA MINIMA DA CHAPA DE 0,90 MM                                                                                                                                                                                                                                                                                                                                                         </v>
          </cell>
          <cell r="C2066" t="str">
            <v xml:space="preserve">UN    </v>
          </cell>
        </row>
        <row r="2067">
          <cell r="A2067">
            <v>3121</v>
          </cell>
          <cell r="B2067" t="str">
            <v xml:space="preserve">FERROLHO COM FECHO / TRINCO REDONDO, EM ACO GALVANIZADO / ZINCADO, DE SOBREPOR, COM COMPRIMENTO DE 5" E ESPESSURA MINIMA DA CHAPA DE 0,90 MM                                                                                                                                                                                                                                                                                                                                                              </v>
          </cell>
          <cell r="C2067" t="str">
            <v xml:space="preserve">UN    </v>
          </cell>
        </row>
        <row r="2068">
          <cell r="A2068">
            <v>3120</v>
          </cell>
          <cell r="B2068" t="str">
            <v xml:space="preserve">FERROLHO COM FECHO / TRINCO REDONDO, EM ACO GALVANIZADO / ZINCADO, DE SOBREPOR, COM COMPRIMENTO DE 6" E ESPESSURA MINIMA DA CHAPA DE 1,50 MM                                                                                                                                                                                                                                                                                                                                                              </v>
          </cell>
          <cell r="C2068" t="str">
            <v xml:space="preserve">UN    </v>
          </cell>
        </row>
        <row r="2069">
          <cell r="A2069">
            <v>11455</v>
          </cell>
          <cell r="B2069" t="str">
            <v xml:space="preserve">FERROLHO COM FECHO / TRINCO REDONDO, EM ACO GALVANIZADO / ZINCADO, DE SOBREPOR, COM COMPRIMENTO DE 8" E ESPESSURA MINIMA DA CHAPA DE 1,50 MM                                                                                                                                                                                                                                                                                                                                                              </v>
          </cell>
          <cell r="C2069" t="str">
            <v xml:space="preserve">UN    </v>
          </cell>
        </row>
        <row r="2070">
          <cell r="A2070">
            <v>11456</v>
          </cell>
          <cell r="B2070" t="str">
            <v xml:space="preserve">FERROLHO COM FECHO /TRINCO REDONDO, EM ACO GALVANIZADO / ZINCADO, DE SOBREPOR, COM COMPRIMENTO DE 10" A 12" E ESPESSURA MINIMA DA CHAPA DE 1,50 MM                                                                                                                                                                                                                                                                                                                                                        </v>
          </cell>
          <cell r="C2070" t="str">
            <v xml:space="preserve">UN    </v>
          </cell>
        </row>
        <row r="2071">
          <cell r="A2071">
            <v>3107</v>
          </cell>
          <cell r="B2071" t="str">
            <v xml:space="preserve">FERROLHO COM FECHO CHATO E PORTA CADEADO , EM ACO GALVANIZADO / ZINCADO, DE SOBREPOR, COM COMPRIMENTO DE 3" A 4", CHAPA COM ESPESSURA MINIMA DE 0,90 MM E LARGURA MINIMA DE 3,20 CM (FECHO SIMPLES / LEVE) (INCLUI PARAFUSOS)                                                                                                                                                                                                                                                                             </v>
          </cell>
          <cell r="C2071" t="str">
            <v xml:space="preserve">UN    </v>
          </cell>
        </row>
        <row r="2072">
          <cell r="A2072">
            <v>43583</v>
          </cell>
          <cell r="B2072" t="str">
            <v xml:space="preserve">FERROLHO COM FECHO CHATO E PORTA CADEADO , EM ACO GALVANIZADO / ZINCADO, DE SOBREPOR, COM COMPRIMENTO DE 3" A 4", CHAPA COM ESPESSURA MINIMA DE 1,70 MM E LARGURA MINIMA DE 5,00 CM (FECHO REFORCADO)                                                                                                                                                                                                                                                                                                     </v>
          </cell>
          <cell r="C2072" t="str">
            <v xml:space="preserve">UN    </v>
          </cell>
        </row>
        <row r="2073">
          <cell r="A2073">
            <v>43586</v>
          </cell>
          <cell r="B2073" t="str">
            <v xml:space="preserve">FERROLHO COM FECHO CHATO E PORTA CADEADO , EM ACO GALVANIZADO / ZINCADO, DE SOBREPOR, COM COMPRIMENTO DE 5", CHAPA COM ESPESSURA MINIMA DE 0,90 MM E LARGURA MINIMA DE 3,20 CM (FECHO SIMPLES)                                                                                                                                                                                                                                                                                                            </v>
          </cell>
          <cell r="C2073" t="str">
            <v xml:space="preserve">UN    </v>
          </cell>
        </row>
        <row r="2074">
          <cell r="A2074">
            <v>11461</v>
          </cell>
          <cell r="B2074" t="str">
            <v xml:space="preserve">FERROLHO COM FECHO CHATO E PORTA CADEADO , EM ACO GALVANIZADO / ZINCADO, DE SOBREPOR, COM COMPRIMENTO DE 5", CHAPA COM ESPESSURA MINIMA DE 1,70 MM E LARGURA MINIMA DE 5,00 CM (FECHO REFORCADO)                                                                                                                                                                                                                                                                                                          </v>
          </cell>
          <cell r="C2074" t="str">
            <v xml:space="preserve">UN    </v>
          </cell>
        </row>
        <row r="2075">
          <cell r="A2075">
            <v>43587</v>
          </cell>
          <cell r="B2075" t="str">
            <v xml:space="preserve">FERROLHO COM FECHO CHATO E PORTA CADEADO , EM ACO GALVANIZADO / ZINCADO, DE SOBREPOR, COM COMPRIMENTO DE 6", CHAPA COM ESPESSURA MINIMA DE 0,90 MM E LARGURA MINIMA DE 3,80 CM (FECHO SIMPLES)                                                                                                                                                                                                                                                                                                            </v>
          </cell>
          <cell r="C2075" t="str">
            <v xml:space="preserve">UN    </v>
          </cell>
        </row>
        <row r="2076">
          <cell r="A2076">
            <v>3106</v>
          </cell>
          <cell r="B2076" t="str">
            <v xml:space="preserve">FERROLHO COM FECHO CHATO E PORTA CADEADO , EM ACO GALVANIZADO / ZINCADO, DE SOBREPOR, COM COMPRIMENTO DE 6", CHAPA COM ESPESSURA MINIMA DE 1,70 MM E LARGURA /MINIMA DE 5,00 CM (FECHO REFORCADO) (INCLUI PARAFUSOS)                                                                                                                                                                                                                                                                                      </v>
          </cell>
          <cell r="C2076" t="str">
            <v xml:space="preserve">UN    </v>
          </cell>
        </row>
        <row r="2077">
          <cell r="A2077">
            <v>44539</v>
          </cell>
          <cell r="B2077" t="str">
            <v xml:space="preserve">FERTILIZANTE NPK -  10:10:10                                                                                                                                                                                                                                                                                                                                                                                                                                                                              </v>
          </cell>
          <cell r="C2077" t="str">
            <v xml:space="preserve">KG    </v>
          </cell>
        </row>
        <row r="2078">
          <cell r="A2078">
            <v>3123</v>
          </cell>
          <cell r="B2078" t="str">
            <v xml:space="preserve">FERTILIZANTE NPK - 4: 14: 8                                                                                                                                                                                                                                                                                                                                                                                                                                                                               </v>
          </cell>
          <cell r="C2078" t="str">
            <v xml:space="preserve">KG    </v>
          </cell>
        </row>
        <row r="2079">
          <cell r="A2079">
            <v>38125</v>
          </cell>
          <cell r="B2079" t="str">
            <v xml:space="preserve">FERTILIZANTE ORGANICO COMPOSTO, CLASSE A                                                                                                                                                                                                                                                                                                                                                                                                                                                                  </v>
          </cell>
          <cell r="C2079" t="str">
            <v xml:space="preserve">KG    </v>
          </cell>
        </row>
        <row r="2080">
          <cell r="A2080">
            <v>39014</v>
          </cell>
          <cell r="B2080" t="str">
            <v xml:space="preserve">FIBRA DE ACO PARA REFORCO DO CONCRETO, SOLTA, TIPO A-I, FATOR DE FORMA *50* L / D, COMPRIMENTO DE *30* MM E RESISTENCIA A TRACAO DO ACO MAIOR 1000 MPA                                                                                                                                                                                                                                                                                                                                                    </v>
          </cell>
          <cell r="C2080" t="str">
            <v xml:space="preserve">KG    </v>
          </cell>
        </row>
        <row r="2081">
          <cell r="A2081">
            <v>39365</v>
          </cell>
          <cell r="B2081" t="str">
            <v xml:space="preserve">FILTRO ANAEROBIO, EM POLIETILENO DE ALTA DENSIDADE (PEAD), CAPACIDADE *1100* LITROS (NBR 13969)                                                                                                                                                                                                                                                                                                                                                                                                           </v>
          </cell>
          <cell r="C2081" t="str">
            <v xml:space="preserve">UN    </v>
          </cell>
        </row>
        <row r="2082">
          <cell r="A2082">
            <v>39366</v>
          </cell>
          <cell r="B2082" t="str">
            <v xml:space="preserve">FILTRO ANAEROBIO, EM POLIETILENO DE ALTA DENSIDADE (PEAD), CAPACIDADE *2800* LITROS (NBR 13969)                                                                                                                                                                                                                                                                                                                                                                                                           </v>
          </cell>
          <cell r="C2082" t="str">
            <v xml:space="preserve">UN    </v>
          </cell>
        </row>
        <row r="2083">
          <cell r="A2083">
            <v>39367</v>
          </cell>
          <cell r="B2083" t="str">
            <v xml:space="preserve">FILTRO ANAEROBIO, EM POLIETILENO DE ALTA DENSIDADE (PEAD), CAPACIDADE *5000* LITROS (NBR 13969)                                                                                                                                                                                                                                                                                                                                                                                                           </v>
          </cell>
          <cell r="C2083" t="str">
            <v xml:space="preserve">UN    </v>
          </cell>
        </row>
        <row r="2084">
          <cell r="A2084">
            <v>37394</v>
          </cell>
          <cell r="B2084" t="str">
            <v xml:space="preserve">FINCAPINO CURTO CALIBRE 22, CARGA MEDIA POTENCIA 5 (PARA FERRAMENTA DE ACAO DIRETA) COR VERMELHA                                                                                                                                                                                                                                                                                                                                                                                                          </v>
          </cell>
          <cell r="C2084" t="str">
            <v xml:space="preserve">CENTO </v>
          </cell>
        </row>
        <row r="2085">
          <cell r="A2085">
            <v>14146</v>
          </cell>
          <cell r="B2085" t="str">
            <v xml:space="preserve">FINCAPINO LONGO CALIBRE 22, CARGA FORTE POTENCIA 7 (PARA FERRAMENTA DE ACAO DIRETA), COR AMARELA                                                                                                                                                                                                                                                                                                                                                                                                          </v>
          </cell>
          <cell r="C2085" t="str">
            <v xml:space="preserve">CENTO </v>
          </cell>
        </row>
        <row r="2086">
          <cell r="A2086">
            <v>938</v>
          </cell>
          <cell r="B2086" t="str">
            <v xml:space="preserve">FIO DE COBRE, SOLIDO, CLASSE 1, ISOLACAO EM PVC/A, ANTICHAMA BWF-B, 450/750V, SECAO NOMINAL 1,5 MM2                                                                                                                                                                                                                                                                                                                                                                                                       </v>
          </cell>
          <cell r="C2086" t="str">
            <v xml:space="preserve">M     </v>
          </cell>
        </row>
        <row r="2087">
          <cell r="A2087">
            <v>937</v>
          </cell>
          <cell r="B2087" t="str">
            <v xml:space="preserve">FIO DE COBRE, SOLIDO, CLASSE 1, ISOLACAO EM PVC/A, ANTICHAMA BWF-B, 450/750V, SECAO NOMINAL 10 MM2                                                                                                                                                                                                                                                                                                                                                                                                        </v>
          </cell>
          <cell r="C2087" t="str">
            <v xml:space="preserve">M     </v>
          </cell>
        </row>
        <row r="2088">
          <cell r="A2088">
            <v>939</v>
          </cell>
          <cell r="B2088" t="str">
            <v xml:space="preserve">FIO DE COBRE, SOLIDO, CLASSE 1, ISOLACAO EM PVC/A, ANTICHAMA BWF-B, 450/750V, SECAO NOMINAL 2,5 MM2                                                                                                                                                                                                                                                                                                                                                                                                       </v>
          </cell>
          <cell r="C2088" t="str">
            <v xml:space="preserve">M     </v>
          </cell>
        </row>
        <row r="2089">
          <cell r="A2089">
            <v>944</v>
          </cell>
          <cell r="B2089" t="str">
            <v xml:space="preserve">FIO DE COBRE, SOLIDO, CLASSE 1, ISOLACAO EM PVC/A, ANTICHAMA BWF-B, 450/750V, SECAO NOMINAL 4 MM2                                                                                                                                                                                                                                                                                                                                                                                                         </v>
          </cell>
          <cell r="C2089" t="str">
            <v xml:space="preserve">M     </v>
          </cell>
        </row>
        <row r="2090">
          <cell r="A2090">
            <v>940</v>
          </cell>
          <cell r="B2090" t="str">
            <v xml:space="preserve">FIO DE COBRE, SOLIDO, CLASSE 1, ISOLACAO EM PVC/A, ANTICHAMA BWF-B, 450/750V, SECAO NOMINAL 6 MM2                                                                                                                                                                                                                                                                                                                                                                                                         </v>
          </cell>
          <cell r="C2090" t="str">
            <v xml:space="preserve">M     </v>
          </cell>
        </row>
        <row r="2091">
          <cell r="A2091">
            <v>44397</v>
          </cell>
          <cell r="B2091" t="str">
            <v xml:space="preserve">FITA / CINTA AUTOADESIVA ELASTOMERICA PARA VEDACAO, L= 50 MM, E = 3 MM                                                                                                                                                                                                                                                                                                                                                                                                                                    </v>
          </cell>
          <cell r="C2091" t="str">
            <v xml:space="preserve">M     </v>
          </cell>
        </row>
        <row r="2092">
          <cell r="A2092">
            <v>406</v>
          </cell>
          <cell r="B2092" t="str">
            <v xml:space="preserve">FITA ACO INOX PARA CINTAR POSTE, L = 19 MM, E = 0,5 MM (ROLO DE 30M)                                                                                                                                                                                                                                                                                                                                                                                                                                      </v>
          </cell>
          <cell r="C2092" t="str">
            <v xml:space="preserve">UN    </v>
          </cell>
        </row>
        <row r="2093">
          <cell r="A2093">
            <v>42529</v>
          </cell>
          <cell r="B2093" t="str">
            <v xml:space="preserve">FITA ADESIVA ALUMINIZADA, PARA INSTALACAO DE MANTAS DE SUBCOBERTURA,  L = *5* CM                                                                                                                                                                                                                                                                                                                                                                                                                          </v>
          </cell>
          <cell r="C2093" t="str">
            <v xml:space="preserve">M     </v>
          </cell>
        </row>
        <row r="2094">
          <cell r="A2094">
            <v>39634</v>
          </cell>
          <cell r="B2094" t="str">
            <v xml:space="preserve">FITA ADESIVA ANTICORROSIVA DE PVC FLEXIVEL, COR PRETA, PARA PROTECAO TUBULACAO, 50 MM X 30 M (L X C), E= *0,25* MM                                                                                                                                                                                                                                                                                                                                                                                        </v>
          </cell>
          <cell r="C2094" t="str">
            <v xml:space="preserve">M     </v>
          </cell>
        </row>
        <row r="2095">
          <cell r="A2095">
            <v>39701</v>
          </cell>
          <cell r="B2095" t="str">
            <v xml:space="preserve">FITA ADESIVA ASFALTICA ALUMINIZADA MULTIUSO, L = 10 CM, ROLO DE 10 M                                                                                                                                                                                                                                                                                                                                                                                                                                      </v>
          </cell>
          <cell r="C2095" t="str">
            <v xml:space="preserve">UN    </v>
          </cell>
        </row>
        <row r="2096">
          <cell r="A2096">
            <v>12815</v>
          </cell>
          <cell r="B2096" t="str">
            <v xml:space="preserve">FITA CREPE ROLO DE 25 MM X 50 M                                                                                                                                                                                                                                                                                                                                                                                                                                                                           </v>
          </cell>
          <cell r="C2096" t="str">
            <v xml:space="preserve">UN    </v>
          </cell>
        </row>
        <row r="2097">
          <cell r="A2097">
            <v>407</v>
          </cell>
          <cell r="B2097" t="str">
            <v xml:space="preserve">FITA DE ALUMINIO PARA PROTECAO DO CONDUTOR LARGURA 10 MM                                                                                                                                                                                                                                                                                                                                                                                                                                                  </v>
          </cell>
          <cell r="C2097" t="str">
            <v xml:space="preserve">KG    </v>
          </cell>
        </row>
        <row r="2098">
          <cell r="A2098">
            <v>39431</v>
          </cell>
          <cell r="B2098" t="str">
            <v xml:space="preserve">FITA DE PAPEL MICROPERFURADO, 50 X 150 MM, PARA TRATAMENTO DE JUNTAS DE CHAPA DE GESSO PARA DRYWALL                                                                                                                                                                                                                                                                                                                                                                                                       </v>
          </cell>
          <cell r="C2098" t="str">
            <v xml:space="preserve">M     </v>
          </cell>
        </row>
        <row r="2099">
          <cell r="A2099">
            <v>39432</v>
          </cell>
          <cell r="B2099" t="str">
            <v xml:space="preserve">FITA DE PAPEL REFORCADA COM LAMINA DE METAL PARA REFORCO DE CANTOS DE CHAPA DE GESSO PARA DRYWALL                                                                                                                                                                                                                                                                                                                                                                                                         </v>
          </cell>
          <cell r="C2099" t="str">
            <v xml:space="preserve">M     </v>
          </cell>
        </row>
        <row r="2100">
          <cell r="A2100">
            <v>20111</v>
          </cell>
          <cell r="B2100" t="str">
            <v xml:space="preserve">FITA ISOLANTE ADESIVA ANTICHAMA, USO ATE 750 V, EM ROLO DE 19 MM X 20 M                                                                                                                                                                                                                                                                                                                                                                                                                                   </v>
          </cell>
          <cell r="C2100" t="str">
            <v xml:space="preserve">UN    </v>
          </cell>
        </row>
        <row r="2101">
          <cell r="A2101">
            <v>21127</v>
          </cell>
          <cell r="B2101" t="str">
            <v xml:space="preserve">FITA ISOLANTE ADESIVA ANTICHAMA, USO ATE 750 V, EM ROLO DE 19 MM X 5 M                                                                                                                                                                                                                                                                                                                                                                                                                                    </v>
          </cell>
          <cell r="C2101" t="str">
            <v xml:space="preserve">UN    </v>
          </cell>
        </row>
        <row r="2102">
          <cell r="A2102">
            <v>404</v>
          </cell>
          <cell r="B2102" t="str">
            <v xml:space="preserve">FITA ISOLANTE DE BORRACHA AUTOFUSAO, USO ATE 69 KV (ALTA TENSAO)                                                                                                                                                                                                                                                                                                                                                                                                                                          </v>
          </cell>
          <cell r="C2102" t="str">
            <v xml:space="preserve">M     </v>
          </cell>
        </row>
        <row r="2103">
          <cell r="A2103">
            <v>14151</v>
          </cell>
          <cell r="B2103" t="str">
            <v xml:space="preserve">FITA METALICA GRAVADA, L = 17 MM, ROLO DE 25 M, CARGA RECOMENDADA = *120* KGF                                                                                                                                                                                                                                                                                                                                                                                                                             </v>
          </cell>
          <cell r="C2103" t="str">
            <v xml:space="preserve">UN    </v>
          </cell>
        </row>
        <row r="2104">
          <cell r="A2104">
            <v>14153</v>
          </cell>
          <cell r="B2104" t="str">
            <v xml:space="preserve">FITA METALICA PERFURADA, L = *18* MM, ROLO DE 30 M, CARGA RECOMENDADA = *30* KGF                                                                                                                                                                                                                                                                                                                                                                                                                          </v>
          </cell>
          <cell r="C2104" t="str">
            <v xml:space="preserve">UN    </v>
          </cell>
        </row>
        <row r="2105">
          <cell r="A2105">
            <v>14152</v>
          </cell>
          <cell r="B2105" t="str">
            <v xml:space="preserve">FITA METALICA PERFURADA, L = 17 MM, ROLO DE 30 M, CARGA RECOMENDADA = *19* KGF                                                                                                                                                                                                                                                                                                                                                                                                                            </v>
          </cell>
          <cell r="C2105" t="str">
            <v xml:space="preserve">UN    </v>
          </cell>
        </row>
        <row r="2106">
          <cell r="A2106">
            <v>14154</v>
          </cell>
          <cell r="B2106" t="str">
            <v xml:space="preserve">FITA METALICA PERFURADA, L = 25 MM, ROLO DE 30 M, CARGA RECOMENDADA = *222,5* KGF                                                                                                                                                                                                                                                                                                                                                                                                                         </v>
          </cell>
          <cell r="C2106" t="str">
            <v xml:space="preserve">UN    </v>
          </cell>
        </row>
        <row r="2107">
          <cell r="A2107">
            <v>3146</v>
          </cell>
          <cell r="B2107" t="str">
            <v xml:space="preserve">FITA VEDA ROSCA EM ROLOS DE 18 MM X 10 M (L X C)                                                                                                                                                                                                                                                                                                                                                                                                                                                          </v>
          </cell>
          <cell r="C2107" t="str">
            <v xml:space="preserve">UN    </v>
          </cell>
        </row>
        <row r="2108">
          <cell r="A2108">
            <v>3143</v>
          </cell>
          <cell r="B2108" t="str">
            <v xml:space="preserve">FITA VEDA ROSCA EM ROLOS DE 18 MM X 25 M (L X C)                                                                                                                                                                                                                                                                                                                                                                                                                                                          </v>
          </cell>
          <cell r="C2108" t="str">
            <v xml:space="preserve">UN    </v>
          </cell>
        </row>
        <row r="2109">
          <cell r="A2109">
            <v>3148</v>
          </cell>
          <cell r="B2109" t="str">
            <v xml:space="preserve">FITA VEDA ROSCA EM ROLOS DE 18 MM X 50 M (L X C)                                                                                                                                                                                                                                                                                                                                                                                                                                                          </v>
          </cell>
          <cell r="C2109" t="str">
            <v xml:space="preserve">UN    </v>
          </cell>
        </row>
        <row r="2110">
          <cell r="A2110">
            <v>4310</v>
          </cell>
          <cell r="B2110" t="str">
            <v xml:space="preserve">FIXADOR DE ABA AUTOTRAVANTE PARA TELHA DE FIBROCIMENTO, TIPO CANALETE 90 OU KALHETAO                                                                                                                                                                                                                                                                                                                                                                                                                      </v>
          </cell>
          <cell r="C2110" t="str">
            <v xml:space="preserve">UN    </v>
          </cell>
        </row>
        <row r="2111">
          <cell r="A2111">
            <v>4311</v>
          </cell>
          <cell r="B2111" t="str">
            <v xml:space="preserve">FIXADOR DE ABA SIMPLES PARA TELHA DE FIBROCIMENTO, TIPO CANALETA 49 OU KALHETA                                                                                                                                                                                                                                                                                                                                                                                                                            </v>
          </cell>
          <cell r="C2111" t="str">
            <v xml:space="preserve">UN    </v>
          </cell>
        </row>
        <row r="2112">
          <cell r="A2112">
            <v>4312</v>
          </cell>
          <cell r="B2112" t="str">
            <v xml:space="preserve">FIXADOR DE ABA SIMPLES PARA TELHA DE FIBROCIMENTO, TIPO CANALETA 90 OU KALHETAO                                                                                                                                                                                                                                                                                                                                                                                                                           </v>
          </cell>
          <cell r="C2112" t="str">
            <v xml:space="preserve">UN    </v>
          </cell>
        </row>
        <row r="2113">
          <cell r="A2113">
            <v>13261</v>
          </cell>
          <cell r="B2113" t="str">
            <v xml:space="preserve">FLANELA *30 X 40* CM                                                                                                                                                                                                                                                                                                                                                                                                                                                                                      </v>
          </cell>
          <cell r="C2113" t="str">
            <v xml:space="preserve">UN    </v>
          </cell>
        </row>
        <row r="2114">
          <cell r="A2114">
            <v>3272</v>
          </cell>
          <cell r="B2114" t="str">
            <v xml:space="preserve">FLANGE SEXTAVADO DE FERRO GALVANIZADO, COM ROSCA BSP, DE 1 1/2"                                                                                                                                                                                                                                                                                                                                                                                                                                           </v>
          </cell>
          <cell r="C2114" t="str">
            <v xml:space="preserve">UN    </v>
          </cell>
        </row>
        <row r="2115">
          <cell r="A2115">
            <v>3265</v>
          </cell>
          <cell r="B2115" t="str">
            <v xml:space="preserve">FLANGE SEXTAVADO DE FERRO GALVANIZADO, COM ROSCA BSP, DE 1 1/4"                                                                                                                                                                                                                                                                                                                                                                                                                                           </v>
          </cell>
          <cell r="C2115" t="str">
            <v xml:space="preserve">UN    </v>
          </cell>
        </row>
        <row r="2116">
          <cell r="A2116">
            <v>3262</v>
          </cell>
          <cell r="B2116" t="str">
            <v xml:space="preserve">FLANGE SEXTAVADO DE FERRO GALVANIZADO, COM ROSCA BSP, DE 1/2"                                                                                                                                                                                                                                                                                                                                                                                                                                             </v>
          </cell>
          <cell r="C2116" t="str">
            <v xml:space="preserve">UN    </v>
          </cell>
        </row>
        <row r="2117">
          <cell r="A2117">
            <v>3264</v>
          </cell>
          <cell r="B2117" t="str">
            <v xml:space="preserve">FLANGE SEXTAVADO DE FERRO GALVANIZADO, COM ROSCA BSP, DE 1"                                                                                                                                                                                                                                                                                                                                                                                                                                               </v>
          </cell>
          <cell r="C2117" t="str">
            <v xml:space="preserve">UN    </v>
          </cell>
        </row>
        <row r="2118">
          <cell r="A2118">
            <v>3267</v>
          </cell>
          <cell r="B2118" t="str">
            <v xml:space="preserve">FLANGE SEXTAVADO DE FERRO GALVANIZADO, COM ROSCA BSP, DE 2 1/2"                                                                                                                                                                                                                                                                                                                                                                                                                                           </v>
          </cell>
          <cell r="C2118" t="str">
            <v xml:space="preserve">UN    </v>
          </cell>
        </row>
        <row r="2119">
          <cell r="A2119">
            <v>3266</v>
          </cell>
          <cell r="B2119" t="str">
            <v xml:space="preserve">FLANGE SEXTAVADO DE FERRO GALVANIZADO, COM ROSCA BSP, DE 2"                                                                                                                                                                                                                                                                                                                                                                                                                                               </v>
          </cell>
          <cell r="C2119" t="str">
            <v xml:space="preserve">UN    </v>
          </cell>
        </row>
        <row r="2120">
          <cell r="A2120">
            <v>3263</v>
          </cell>
          <cell r="B2120" t="str">
            <v xml:space="preserve">FLANGE SEXTAVADO DE FERRO GALVANIZADO, COM ROSCA BSP, DE 3/4"                                                                                                                                                                                                                                                                                                                                                                                                                                             </v>
          </cell>
          <cell r="C2120" t="str">
            <v xml:space="preserve">UN    </v>
          </cell>
        </row>
        <row r="2121">
          <cell r="A2121">
            <v>3268</v>
          </cell>
          <cell r="B2121" t="str">
            <v xml:space="preserve">FLANGE SEXTAVADO DE FERRO GALVANIZADO, COM ROSCA BSP, DE 3"                                                                                                                                                                                                                                                                                                                                                                                                                                               </v>
          </cell>
          <cell r="C2121" t="str">
            <v xml:space="preserve">UN    </v>
          </cell>
        </row>
        <row r="2122">
          <cell r="A2122">
            <v>3271</v>
          </cell>
          <cell r="B2122" t="str">
            <v xml:space="preserve">FLANGE SEXTAVADO DE FERRO GALVANIZADO, COM ROSCA BSP, DE 4"                                                                                                                                                                                                                                                                                                                                                                                                                                               </v>
          </cell>
          <cell r="C2122" t="str">
            <v xml:space="preserve">UN    </v>
          </cell>
        </row>
        <row r="2123">
          <cell r="A2123">
            <v>3270</v>
          </cell>
          <cell r="B2123" t="str">
            <v xml:space="preserve">FLANGE SEXTAVADO DE FERRO GALVANIZADO, COM ROSCA BSP, DE 6"                                                                                                                                                                                                                                                                                                                                                                                                                                               </v>
          </cell>
          <cell r="C2123" t="str">
            <v xml:space="preserve">UN    </v>
          </cell>
        </row>
        <row r="2124">
          <cell r="A2124">
            <v>3275</v>
          </cell>
          <cell r="B2124" t="str">
            <v xml:space="preserve">FORRO COMPOSTO POR PAINEIS DE LA DE VIDRO, REVESTIDOS EM PVC MICROPERFURADO, DE *1250 X 625* MM, ESPESSURA 15 MM (COM COLOCACAO)                                                                                                                                                                                                                                                                                                                                                                          </v>
          </cell>
          <cell r="C2124" t="str">
            <v xml:space="preserve">M2    </v>
          </cell>
        </row>
        <row r="2125">
          <cell r="A2125">
            <v>39512</v>
          </cell>
          <cell r="B2125" t="str">
            <v xml:space="preserve">FORRO DE FIBRA MINERAL EM PLACAS DE 1250 X 625 MM, E = 15 MM, BORDA RETA, COM PINTURA ANTIMOFO, APOIADO EM PERFIL DE ACO GALVANIZADO COM 24 MM DE BASE - INSTALADO                                                                                                                                                                                                                                                                                                                                        </v>
          </cell>
          <cell r="C2125" t="str">
            <v xml:space="preserve">M2    </v>
          </cell>
        </row>
        <row r="2126">
          <cell r="A2126">
            <v>39511</v>
          </cell>
          <cell r="B2126" t="str">
            <v xml:space="preserve">FORRO DE FIBRA MINERAL EM PLACAS DE 625 X 625 MM, E = 15 MM, BORDA RETA, COM PINTURA ANTIMOFO, APOIADO EM PERFIL DE ACO GALVANIZADO COM 24 MM DE BASE - INSTALADO                                                                                                                                                                                                                                                                                                                                         </v>
          </cell>
          <cell r="C2126" t="str">
            <v xml:space="preserve">M2    </v>
          </cell>
        </row>
        <row r="2127">
          <cell r="A2127">
            <v>39513</v>
          </cell>
          <cell r="B2127" t="str">
            <v xml:space="preserve">FORRO DE FIBRA MINERAL EM PLACAS DE 625 X 625 MM, E = 15/16 MM, BORDA REBAIXADA, COM PINTURA ANTIMOFO, APOIADO EM PERFIL DE ACO GALVANIZADO COM 24 MM DE BASE - INSTALADO                                                                                                                                                                                                                                                                                                                                 </v>
          </cell>
          <cell r="C2127" t="str">
            <v xml:space="preserve">M2    </v>
          </cell>
        </row>
        <row r="2128">
          <cell r="A2128">
            <v>3286</v>
          </cell>
          <cell r="B2128" t="str">
            <v xml:space="preserve">FORRO DE MADEIRA CEDRINHO OU EQUIVALENTE DA REGIAO, ENCAIXE MACHO/FEMEA COM FRISO, *10 X 1* CM (SEM COLOCACAO)                                                                                                                                                                                                                                                                                                                                                                                            </v>
          </cell>
          <cell r="C2128" t="str">
            <v xml:space="preserve">M2    </v>
          </cell>
        </row>
        <row r="2129">
          <cell r="A2129">
            <v>3287</v>
          </cell>
          <cell r="B2129" t="str">
            <v xml:space="preserve">FORRO DE MADEIRA CUMARU/IPE CHAMPANHE OU EQUIVALENTE DA REGIAO, ENCAIXE MACHO/FEMEA COM FRISO, *10 X 1* CM (SEM COLOCACAO)                                                                                                                                                                                                                                                                                                                                                                                </v>
          </cell>
          <cell r="C2129" t="str">
            <v xml:space="preserve">M2    </v>
          </cell>
        </row>
        <row r="2130">
          <cell r="A2130">
            <v>3283</v>
          </cell>
          <cell r="B2130" t="str">
            <v xml:space="preserve">FORRO DE MADEIRA PINUS OU EQUIVALENTE DA REGIAO, ENCAIXE MACHO/FEMEA COM FRISO, *10 X 1* CM (SEM COLOCACAO)                                                                                                                                                                                                                                                                                                                                                                                               </v>
          </cell>
          <cell r="C2130" t="str">
            <v xml:space="preserve">M2    </v>
          </cell>
        </row>
        <row r="2131">
          <cell r="A2131">
            <v>11587</v>
          </cell>
          <cell r="B2131" t="str">
            <v xml:space="preserve">FORRO DE PVC LISO, BRANCO, REGUA DE 10 CM, ESPESSURA DE 8 MM A 10 MM (COM COLOCACAO / SEM ESTRUTURA METALICA)                                                                                                                                                                                                                                                                                                                                                                                             </v>
          </cell>
          <cell r="C2131" t="str">
            <v xml:space="preserve">M2    </v>
          </cell>
        </row>
        <row r="2132">
          <cell r="A2132">
            <v>36225</v>
          </cell>
          <cell r="B2132" t="str">
            <v xml:space="preserve">FORRO DE PVC LISO, BRANCO, REGUA DE 20 CM, ESPESSURA DE 8 MM A 10 MM, COMPRIMENTO 6 M (SEM COLOCACAO)                                                                                                                                                                                                                                                                                                                                                                                                     </v>
          </cell>
          <cell r="C2132" t="str">
            <v xml:space="preserve">M2    </v>
          </cell>
        </row>
        <row r="2133">
          <cell r="A2133">
            <v>36230</v>
          </cell>
          <cell r="B2133" t="str">
            <v xml:space="preserve">FORRO DE PVC, FRISADO, BRANCO, REGUA DE 10 CM, ESPESSURA DE 8 MM A 10 MM E COMPRIMENTO 6 M (SEM COLOCACAO)                                                                                                                                                                                                                                                                                                                                                                                                </v>
          </cell>
          <cell r="C2133" t="str">
            <v xml:space="preserve">M2    </v>
          </cell>
        </row>
        <row r="2134">
          <cell r="A2134">
            <v>36238</v>
          </cell>
          <cell r="B2134" t="str">
            <v xml:space="preserve">FORRO DE PVC, FRISADO, BRANCO, REGUA DE 20 CM, ESPESSURA DE 8 MM A 10 MM E COMPRIMENTO 6 M (SEM COLOCACAO)                                                                                                                                                                                                                                                                                                                                                                                                </v>
          </cell>
          <cell r="C2134" t="str">
            <v xml:space="preserve">M2    </v>
          </cell>
        </row>
        <row r="2135">
          <cell r="A2135">
            <v>39363</v>
          </cell>
          <cell r="B2135" t="str">
            <v xml:space="preserve">FOSSA SEPTICA, SEM FILTRO, EM POLIETILENO DE ALTA DENSIDADE (PEAD), PARA 15 A 30 CONTRIBUINTES, CILINDRICA, COM TAMPA, CAPACIDADE APROXIMADA DE *5500* LITROS (NBR 7229)                                                                                                                                                                                                                                                                                                                                  </v>
          </cell>
          <cell r="C2135" t="str">
            <v xml:space="preserve">UN    </v>
          </cell>
        </row>
        <row r="2136">
          <cell r="A2136">
            <v>39361</v>
          </cell>
          <cell r="B2136" t="str">
            <v xml:space="preserve">FOSSA SEPTICA, SEM FILTRO, EM POLIETILENO DE ALTA DENSIDADE (PEAD), PARA 4 A 7 CONTRIBUINTES, CILINDRICA, COM TAMPA, CAPACIDADE APROXIMADA DE *1100* LITROS (NBR 7229)                                                                                                                                                                                                                                                                                                                                    </v>
          </cell>
          <cell r="C2136" t="str">
            <v xml:space="preserve">UN    </v>
          </cell>
        </row>
        <row r="2137">
          <cell r="A2137">
            <v>39362</v>
          </cell>
          <cell r="B2137" t="str">
            <v xml:space="preserve">FOSSA SEPTICA, SEM FILTRO, EM POLIETILENO DE ALTA DENSIDADE (PEAD), PARA 8 A 14 CONTRIBUINTES, CILINDRICA, COM TAMPA, CAPACIDADE APROXIMADA DE *3000* LITROS (NBR 7229)                                                                                                                                                                                                                                                                                                                                   </v>
          </cell>
          <cell r="C2137" t="str">
            <v xml:space="preserve">UN    </v>
          </cell>
        </row>
        <row r="2138">
          <cell r="A2138">
            <v>39364</v>
          </cell>
          <cell r="B2138" t="str">
            <v xml:space="preserve">FOSSA SEPTICA,SEM FILTRO, EM POLIETILENO DE ALTA DENSIDADE (PEAD), PARA 40 A 52 CONTRIBUINTES, CILINDRICA, COM TAMPA, CAPACIDADE APROXIMADA DE *10000* LITROS (NBR 7229)                                                                                                                                                                                                                                                                                                                                  </v>
          </cell>
          <cell r="C2138" t="str">
            <v xml:space="preserve">UN    </v>
          </cell>
        </row>
        <row r="2139">
          <cell r="A2139">
            <v>14576</v>
          </cell>
          <cell r="B2139" t="str">
            <v xml:space="preserve">FRESADORA DE ASFALTO A FRIO SOBRE ESTEIRAS, LARG. FRESAGEM 2,00 M, POT. 410 KW/550 HP                                                                                                                                                                                                                                                                                                                                                                                                                     </v>
          </cell>
          <cell r="C2139" t="str">
            <v xml:space="preserve">UN    </v>
          </cell>
        </row>
        <row r="2140">
          <cell r="A2140">
            <v>13877</v>
          </cell>
          <cell r="B2140" t="str">
            <v xml:space="preserve">FRESADORA DE ASFALTO A FRIO SOBRE RODAS, LARG. FRESAGEM 1,00 M, POT. 155 KW/208 HP                                                                                                                                                                                                                                                                                                                                                                                                                        </v>
          </cell>
          <cell r="C2140" t="str">
            <v xml:space="preserve">UN    </v>
          </cell>
        </row>
        <row r="2141">
          <cell r="A2141">
            <v>7307</v>
          </cell>
          <cell r="B2141" t="str">
            <v xml:space="preserve">FUNDO ANTICORROSIVO PARA METAIS FERROSOS (ZARCAO)                                                                                                                                                                                                                                                                                                                                                                                                                                                         </v>
          </cell>
          <cell r="C2141" t="str">
            <v xml:space="preserve">L     </v>
          </cell>
        </row>
        <row r="2142">
          <cell r="A2142">
            <v>38122</v>
          </cell>
          <cell r="B2142" t="str">
            <v xml:space="preserve">FUNDO PREPARADOR ACRILICO BASE AGUA                                                                                                                                                                                                                                                                                                                                                                                                                                                                       </v>
          </cell>
          <cell r="C2142" t="str">
            <v xml:space="preserve">L     </v>
          </cell>
        </row>
        <row r="2143">
          <cell r="A2143">
            <v>43653</v>
          </cell>
          <cell r="B2143" t="str">
            <v xml:space="preserve">FUNDO SINTETICO NIVELADOR BRANCO FOSCO PARA MADEIRA                                                                                                                                                                                                                                                                                                                                                                                                                                                       </v>
          </cell>
          <cell r="C2143" t="str">
            <v xml:space="preserve">L     </v>
          </cell>
        </row>
        <row r="2144">
          <cell r="A2144">
            <v>38633</v>
          </cell>
          <cell r="B2144" t="str">
            <v xml:space="preserve">FURO PARA TORNEIRA OU OUTROS ACESSORIOS  EM BANCADA DE MARMORE/ GRANITO OU OUTRO TIPO DE PEDRA NATURAL                                                                                                                                                                                                                                                                                                                                                                                                    </v>
          </cell>
          <cell r="C2144" t="str">
            <v xml:space="preserve">UN    </v>
          </cell>
        </row>
        <row r="2145">
          <cell r="A2145">
            <v>12344</v>
          </cell>
          <cell r="B2145" t="str">
            <v xml:space="preserve">FUSIVEL DIAZED 20 A TAMANHO DII, CAPACIDADE DE INTERRUPCAO DE 50 KA EM VCA E 8 KA EM VCC, TENSAO NOMIMNAL DE 500 V                                                                                                                                                                                                                                                                                                                                                                                        </v>
          </cell>
          <cell r="C2145" t="str">
            <v xml:space="preserve">UN    </v>
          </cell>
        </row>
        <row r="2146">
          <cell r="A2146">
            <v>12343</v>
          </cell>
          <cell r="B2146" t="str">
            <v xml:space="preserve">FUSIVEL DIAZED 35 A TAMANHO DIII, CAPACIDADE DE INTERRUPCAO DE 50 KA EM VCA E 8 KA EM VCC, TENSAO NOMIMNAL DE 500 V                                                                                                                                                                                                                                                                                                                                                                                       </v>
          </cell>
          <cell r="C2146" t="str">
            <v xml:space="preserve">UN    </v>
          </cell>
        </row>
        <row r="2147">
          <cell r="A2147">
            <v>3295</v>
          </cell>
          <cell r="B2147" t="str">
            <v xml:space="preserve">FUSIVEL NH *36* A 80 AMPERES, TAMANHO 00, CAPACIDADE DE INTERRUPCAO DE 120 KA, TENSAO NOMIMNAL DE 500 V                                                                                                                                                                                                                                                                                                                                                                                                   </v>
          </cell>
          <cell r="C2147" t="str">
            <v xml:space="preserve">UN    </v>
          </cell>
        </row>
        <row r="2148">
          <cell r="A2148">
            <v>3302</v>
          </cell>
          <cell r="B2148" t="str">
            <v xml:space="preserve">FUSIVEL NH 100 A TAMANHO 00, CAPACIDADE DE INTERRUPCAO DE 120 KA, TENSAO NOMIMNAL DE 500 V                                                                                                                                                                                                                                                                                                                                                                                                                </v>
          </cell>
          <cell r="C2148" t="str">
            <v xml:space="preserve">UN    </v>
          </cell>
        </row>
        <row r="2149">
          <cell r="A2149">
            <v>3297</v>
          </cell>
          <cell r="B2149" t="str">
            <v xml:space="preserve">FUSIVEL NH 125 A TAMANHO 00, CAPACIDADE DE INTERRUPCAO DE 120 KA, TENSAO NOMIMNAL DE 500 V                                                                                                                                                                                                                                                                                                                                                                                                                </v>
          </cell>
          <cell r="C2149" t="str">
            <v xml:space="preserve">UN    </v>
          </cell>
        </row>
        <row r="2150">
          <cell r="A2150">
            <v>3294</v>
          </cell>
          <cell r="B2150" t="str">
            <v xml:space="preserve">FUSIVEL NH 160 A TAMANHO 00, CAPACIDADE DE INTERRUPCAO DE 120 KA, TENSAO NOMIMNAL DE 500 V                                                                                                                                                                                                                                                                                                                                                                                                                </v>
          </cell>
          <cell r="C2150" t="str">
            <v xml:space="preserve">UN    </v>
          </cell>
        </row>
        <row r="2151">
          <cell r="A2151">
            <v>3292</v>
          </cell>
          <cell r="B2151" t="str">
            <v xml:space="preserve">FUSIVEL NH 20 A TAMANHO 000, CAPACIDADE DE INTERRUPCAO DE 120 KA, TENSAO NOMIMNAL DE 500 V                                                                                                                                                                                                                                                                                                                                                                                                                </v>
          </cell>
          <cell r="C2151" t="str">
            <v xml:space="preserve">UN    </v>
          </cell>
        </row>
        <row r="2152">
          <cell r="A2152">
            <v>3298</v>
          </cell>
          <cell r="B2152" t="str">
            <v xml:space="preserve">FUSIVEL NH 200 A 250 AMPERES, TAMANHO 1, CAPACIDADE DE INTERRUPCAO DE 120 KA, TENSAO NOMIMNAL DE 500 V                                                                                                                                                                                                                                                                                                                                                                                                    </v>
          </cell>
          <cell r="C2152" t="str">
            <v xml:space="preserve">UN    </v>
          </cell>
        </row>
        <row r="2153">
          <cell r="A2153">
            <v>11596</v>
          </cell>
          <cell r="B2153" t="str">
            <v xml:space="preserve">GABIAO  TIPO CAIXA, MALHA HEXAGONAL 8 X 10 CM (ZN/AL), FIO 2,7 MM, DIMENSOES 2,0 X 1,0 X 0,5 M (C X L X A)                                                                                                                                                                                                                                                                                                                                                                                                </v>
          </cell>
          <cell r="C2153" t="str">
            <v xml:space="preserve">UN    </v>
          </cell>
        </row>
        <row r="2154">
          <cell r="A2154">
            <v>34802</v>
          </cell>
          <cell r="B2154" t="str">
            <v xml:space="preserve">GABIAO MANTA (COLCHAO) MALHA HEXAGONAL 6 X 8 CM (ZN/AL REVESTIDO COM POLIMERO), DIMENSOES 4,0 X 2,0 X 0,17 M (C X L X A) FIO 2 MM                                                                                                                                                                                                                                                                                                                                                                         </v>
          </cell>
          <cell r="C2154" t="str">
            <v xml:space="preserve">UN    </v>
          </cell>
        </row>
        <row r="2155">
          <cell r="A2155">
            <v>11588</v>
          </cell>
          <cell r="B2155" t="str">
            <v xml:space="preserve">GABIAO MANTA (COLCHAO) MALHA HEXAGONAL 6 X 8 CM (ZN/AL REVESTIDO COM POLIMERO), FIO 2 MM, DIMENSOES 4,0 X 2,0 X 0,23 M (C X L X A)                                                                                                                                                                                                                                                                                                                                                                        </v>
          </cell>
          <cell r="C2155" t="str">
            <v xml:space="preserve">UN    </v>
          </cell>
        </row>
        <row r="2156">
          <cell r="A2156">
            <v>34383</v>
          </cell>
          <cell r="B2156" t="str">
            <v xml:space="preserve">GABIAO MANTA (COLCHAO) MALHA HEXAGONAL 6 X 8 CM (ZN/AL REVESTIDO COM POLIMERO), FIO 2 MM, DIMENSOES 4,0 X 2,0 X 0,3 M (C X L X A)                                                                                                                                                                                                                                                                                                                                                                         </v>
          </cell>
          <cell r="C2156" t="str">
            <v xml:space="preserve">UN    </v>
          </cell>
        </row>
        <row r="2157">
          <cell r="A2157">
            <v>40451</v>
          </cell>
          <cell r="B2157" t="str">
            <v xml:space="preserve">GABIAO MANTA (COLCHAO) MALHA HEXAGONAL 6 X 8 CM (ZN/AL REVESTIDO COM POLIMERO), FIO 2,0 MM, DIMENSOES 5,0 X 2,0 X 0,17 M (C X L X A)                                                                                                                                                                                                                                                                                                                                                                      </v>
          </cell>
          <cell r="C2157" t="str">
            <v xml:space="preserve">M2    </v>
          </cell>
        </row>
        <row r="2158">
          <cell r="A2158">
            <v>40453</v>
          </cell>
          <cell r="B2158" t="str">
            <v xml:space="preserve">GABIAO MANTA (COLCHAO) MALHA HEXAGONAL 6 X 8 CM (ZN/AL REVESTIDO COM POLIMERO), FIO 2,0 MM, DIMENSOES 5,0 X 2,0 X 0,23 M (C X L X A)                                                                                                                                                                                                                                                                                                                                                                      </v>
          </cell>
          <cell r="C2158" t="str">
            <v xml:space="preserve">M2    </v>
          </cell>
        </row>
        <row r="2159">
          <cell r="A2159">
            <v>40452</v>
          </cell>
          <cell r="B2159" t="str">
            <v xml:space="preserve">GABIAO MANTA (COLCHAO) MALHA HEXAGONAL 6 X 8 CM (ZN/AL REVESTIDO COM POLIMERO), FIO 2,0 MM, DIMENSOES 5,0 X 2,0 X 0,30 M (C X L X A)                                                                                                                                                                                                                                                                                                                                                                      </v>
          </cell>
          <cell r="C2159" t="str">
            <v xml:space="preserve">M2    </v>
          </cell>
        </row>
        <row r="2160">
          <cell r="A2160">
            <v>11594</v>
          </cell>
          <cell r="B2160" t="str">
            <v xml:space="preserve">GABIAO SACO MALHA HEXAGONAL 8 X 10 CM (ZN/AL REVESTIDO COM POLIMERO),  FIO 2,4 MM, DIMENSOES 3,0 X 0,65 M                                                                                                                                                                                                                                                                                                                                                                                                 </v>
          </cell>
          <cell r="C2160" t="str">
            <v xml:space="preserve">UN    </v>
          </cell>
        </row>
        <row r="2161">
          <cell r="A2161">
            <v>3311</v>
          </cell>
          <cell r="B2161" t="str">
            <v xml:space="preserve">GABIAO SACO MALHA HEXAGONAL 8 X 10 CM (ZN/AL REVESTIDO COM POLIMERO), FIO 2,4 MM, H = 0,65 M                                                                                                                                                                                                                                                                                                                                                                                                              </v>
          </cell>
          <cell r="C2161" t="str">
            <v xml:space="preserve">M3    </v>
          </cell>
        </row>
        <row r="2162">
          <cell r="A2162">
            <v>11599</v>
          </cell>
          <cell r="B2162" t="str">
            <v xml:space="preserve">GABIAO SACO MALHA HEXAGONAL 8 X 10 CM (ZN/AL), FIO 2,7 MM, DIMENSOES 4,0 X 0,65 M                                                                                                                                                                                                                                                                                                                                                                                                                         </v>
          </cell>
          <cell r="C2162" t="str">
            <v xml:space="preserve">UN    </v>
          </cell>
        </row>
        <row r="2163">
          <cell r="A2163">
            <v>11593</v>
          </cell>
          <cell r="B2163" t="str">
            <v xml:space="preserve">GABIAO TIPO CAIXA MALHA HEXAGONAL 8 X 10 CM (ZN/AL REVESTIDO COM POLIMERO),  FIO 2,4 MM, DIMENSOES 2,0 X 1,0 X 1,0 M (C X L X A)                                                                                                                                                                                                                                                                                                                                                                          </v>
          </cell>
          <cell r="C2163" t="str">
            <v xml:space="preserve">UN    </v>
          </cell>
        </row>
        <row r="2164">
          <cell r="A2164">
            <v>3314</v>
          </cell>
          <cell r="B2164" t="str">
            <v xml:space="preserve">GABIAO TIPO CAIXA MALHA HEXAGONAL 8 X 10 CM (ZN/AL REVESTIDO COM POLIMERO),  FIO 2,4 MM, H = 0,50 M                                                                                                                                                                                                                                                                                                                                                                                                       </v>
          </cell>
          <cell r="C2164" t="str">
            <v xml:space="preserve">M3    </v>
          </cell>
        </row>
        <row r="2165">
          <cell r="A2165">
            <v>11597</v>
          </cell>
          <cell r="B2165" t="str">
            <v xml:space="preserve">GABIAO TIPO CAIXA MALHA HEXAGONAL 8 X 10 CM (ZN/AL), FIO 2,7 MM, DIMENSOES 2,0 X 1,0 X 1,0 M (C X L X A)                                                                                                                                                                                                                                                                                                                                                                                                  </v>
          </cell>
          <cell r="C2165" t="str">
            <v xml:space="preserve">UN    </v>
          </cell>
        </row>
        <row r="2166">
          <cell r="A2166">
            <v>3309</v>
          </cell>
          <cell r="B2166" t="str">
            <v xml:space="preserve">GABIAO TIPO CAIXA MALHA HEXAGONAL 8 X 10 CM (ZN/AL), FIO 2,7 MM, H = 0,50 M                                                                                                                                                                                                                                                                                                                                                                                                                               </v>
          </cell>
          <cell r="C2166" t="str">
            <v xml:space="preserve">M3    </v>
          </cell>
        </row>
        <row r="2167">
          <cell r="A2167">
            <v>34612</v>
          </cell>
          <cell r="B2167" t="str">
            <v xml:space="preserve">GABIAO TIPO CAIXA PARA SOLO REFORCADO, MALHA HEXAGONAL DE DUPLA TORCAO 8 X 10 CM (ZN/AL REVESTIDO COM POLIMERO), FIO 2,7 MM, DIMENSOES 2,0 X 1,0 X 0,5 M, COM CAUDA DE 3,0 M                                                                                                                                                                                                                                                                                                                              </v>
          </cell>
          <cell r="C2167" t="str">
            <v xml:space="preserve">UN    </v>
          </cell>
        </row>
        <row r="2168">
          <cell r="A2168">
            <v>34635</v>
          </cell>
          <cell r="B2168" t="str">
            <v xml:space="preserve">GABIAO TIPO CAIXA PARA SOLO REFORCADO, MALHA HEXAGONAL DE DUPLA TORCAO 8 X 10 CM (ZN/AL REVESTIDO COM POLIMERO), FIO 2,7 MM, DIMENSOES 2,0 X 1,0 X 1,0 M, COM CAUDA DE 3,0 M                                                                                                                                                                                                                                                                                                                              </v>
          </cell>
          <cell r="C2168" t="str">
            <v xml:space="preserve">UN    </v>
          </cell>
        </row>
        <row r="2169">
          <cell r="A2169">
            <v>34633</v>
          </cell>
          <cell r="B2169" t="str">
            <v xml:space="preserve">GABIAO TIPO CAIXA PARA SOLO REFORCADO, MALHA HEXAGONAL DE DUPLA TORCAO 8 X 10 CM (ZN/AL REVESTIDO COM POLIMERO), FIO 2,7 MM, DIMENSOES 2,0 X 1,0 X 1,0 M, COM CAUDA DE 4,0 M                                                                                                                                                                                                                                                                                                                              </v>
          </cell>
          <cell r="C2169" t="str">
            <v xml:space="preserve">UN    </v>
          </cell>
        </row>
        <row r="2170">
          <cell r="A2170">
            <v>40440</v>
          </cell>
          <cell r="B2170" t="str">
            <v xml:space="preserve">GABIAO TIPO CAIXA PARA SOLO REFORCADO, MALHA HEXAGONAL 8 X 10 CM (ZN/AL REVESTIDO COM POLIMERO), FIO 2,7 MM, DIMENSOES 2,0 X 1,0 X 0,5 M, COM CAUDA DE 4,0 M                                                                                                                                                                                                                                                                                                                                              </v>
          </cell>
          <cell r="C2170" t="str">
            <v xml:space="preserve">M3    </v>
          </cell>
        </row>
        <row r="2171">
          <cell r="A2171">
            <v>40441</v>
          </cell>
          <cell r="B2171" t="str">
            <v xml:space="preserve">GABIAO TIPO CAIXA PARA SOLO REFORCADO, MALHA HEXAGONAL 8 X 10 CM (ZN/AL REVESTIDO COM POLIMERO), FIO 2,7 MM, DIMENSOES 2,0 X 1,0 X 1,0 M, COM CAUDA DE 4,0 M                                                                                                                                                                                                                                                                                                                                              </v>
          </cell>
          <cell r="C2171" t="str">
            <v xml:space="preserve">M3    </v>
          </cell>
        </row>
        <row r="2172">
          <cell r="A2172">
            <v>40449</v>
          </cell>
          <cell r="B2172" t="str">
            <v xml:space="preserve">GABIAO TIPO CAIXA TRAPEZOIDAL, MALHA HEXAGONAL 10 X 12 CM (ZN/AL REVESTIDO COM POLIMERO) FIO 2,7 MM, FACE COM 65 GRAUS, COM GEOSSINTETICO, DIMENSOES 2,0 X 1,5 X 1,0 M (C X L X A)                                                                                                                                                                                                                                                                                                                        </v>
          </cell>
          <cell r="C2172" t="str">
            <v xml:space="preserve">M3    </v>
          </cell>
        </row>
        <row r="2173">
          <cell r="A2173">
            <v>34800</v>
          </cell>
          <cell r="B2173" t="str">
            <v xml:space="preserve">GABIAO TIPO CAIXA, MALHA HEXAGONAL 8 X 10 CM (ZN/AL REVESTIDO COM POLIMERO), FIO DE 2,4 MM, DIMENSOES 2,0 x 1,0 x 1,0 M (C X L X A)                                                                                                                                                                                                                                                                                                                                                                       </v>
          </cell>
          <cell r="C2173" t="str">
            <v xml:space="preserve">M3    </v>
          </cell>
        </row>
        <row r="2174">
          <cell r="A2174">
            <v>11592</v>
          </cell>
          <cell r="B2174" t="str">
            <v xml:space="preserve">GABIAO TIPO CAIXA, MALHA HEXAGONAL 8 X 10 CM (ZN/AL REVESTIDO COM POLIMERO), FIO 2,4 MM, DIMENSOES 2,0 X 1,0 X 0,5 M (C X L X A)                                                                                                                                                                                                                                                                                                                                                                          </v>
          </cell>
          <cell r="C2174" t="str">
            <v xml:space="preserve">UN    </v>
          </cell>
        </row>
        <row r="2175">
          <cell r="A2175">
            <v>40438</v>
          </cell>
          <cell r="B2175" t="str">
            <v xml:space="preserve">GABIAO TIPO CAIXA, MALHA HEXAGONAL 8 X 10 CM (ZN/AL), FIO DE 2,7 MM, DIMENSOES 2,0 X 1,0 X 1,0 M (C X L X A)                                                                                                                                                                                                                                                                                                                                                                                              </v>
          </cell>
          <cell r="C2175" t="str">
            <v xml:space="preserve">M3    </v>
          </cell>
        </row>
        <row r="2176">
          <cell r="A2176">
            <v>40436</v>
          </cell>
          <cell r="B2176" t="str">
            <v xml:space="preserve">GABIAO TIPO CAIXA, MALHA HEXAGONAL 8 X 10 CM (ZN/AL), FIO DE 2,7 MM, DIMENSOES 5,0 X 1,0 X 1,0 M (C X L X A)                                                                                                                                                                                                                                                                                                                                                                                              </v>
          </cell>
          <cell r="C2176" t="str">
            <v xml:space="preserve">M3    </v>
          </cell>
        </row>
        <row r="2177">
          <cell r="A2177">
            <v>4315</v>
          </cell>
          <cell r="B2177" t="str">
            <v xml:space="preserve">GANCHO CHATO EM FERRO GALVANIZADO,  L = 110 MM, RECOBRIMENTO = 100MM, SECAO 1/8 X 1/2" (3 MM X 12 MM), PARA FIXAR TELHA DE FIBROCIMENTO ONDULADA                                                                                                                                                                                                                                                                                                                                                          </v>
          </cell>
          <cell r="C2177" t="str">
            <v xml:space="preserve">UN    </v>
          </cell>
        </row>
        <row r="2178">
          <cell r="A2178">
            <v>402</v>
          </cell>
          <cell r="B2178" t="str">
            <v xml:space="preserve">GANCHO OLHAL EM ACO GALVANIZADO, ESPESSURA 16MM, ABERTURA 21MM                                                                                                                                                                                                                                                                                                                                                                                                                                            </v>
          </cell>
          <cell r="C2178" t="str">
            <v xml:space="preserve">UN    </v>
          </cell>
        </row>
        <row r="2179">
          <cell r="A2179">
            <v>4226</v>
          </cell>
          <cell r="B2179" t="str">
            <v xml:space="preserve">GAS DE COZINHA - GLP                                                                                                                                                                                                                                                                                                                                                                                                                                                                                      </v>
          </cell>
          <cell r="C2179" t="str">
            <v xml:space="preserve">KG    </v>
          </cell>
        </row>
        <row r="2180">
          <cell r="A2180">
            <v>4222</v>
          </cell>
          <cell r="B2180" t="str">
            <v xml:space="preserve">GASOLINA COMUM                                                                                                                                                                                                                                                                                                                                                                                                                                                                                            </v>
          </cell>
          <cell r="C2180" t="str">
            <v xml:space="preserve">L     </v>
          </cell>
        </row>
        <row r="2181">
          <cell r="A2181">
            <v>34804</v>
          </cell>
          <cell r="B2181" t="str">
            <v xml:space="preserve">GEOGRELHA TECIDA COM FILAMENTOS DE POLIESTER + PVC, RESISTENCIA LONGITUDINAL: 90 KN/M, RESISTENCIA TRANSVERSAL: 30 KN/M, ALONGAMENTO = 12 POR CENTO                                                                                                                                                                                                                                                                                                                                                       </v>
          </cell>
          <cell r="C2181" t="str">
            <v xml:space="preserve">M2    </v>
          </cell>
        </row>
        <row r="2182">
          <cell r="A2182">
            <v>4013</v>
          </cell>
          <cell r="B2182" t="str">
            <v xml:space="preserve">GEOTEXTIL NAO TECIDO AGULHADO DE FILAMENTOS CONTINUOS 100% POLIESTER, RESITENCIA A TRACAO = 09 KN/M                                                                                                                                                                                                                                                                                                                                                                                                       </v>
          </cell>
          <cell r="C2182" t="str">
            <v xml:space="preserve">M2    </v>
          </cell>
        </row>
        <row r="2183">
          <cell r="A2183">
            <v>4011</v>
          </cell>
          <cell r="B2183" t="str">
            <v xml:space="preserve">GEOTEXTIL NAO TECIDO AGULHADO DE FILAMENTOS CONTINUOS 100% POLIESTER, RESITENCIA A TRACAO = 10 KN/M                                                                                                                                                                                                                                                                                                                                                                                                       </v>
          </cell>
          <cell r="C2183" t="str">
            <v xml:space="preserve">M2    </v>
          </cell>
        </row>
        <row r="2184">
          <cell r="A2184">
            <v>4021</v>
          </cell>
          <cell r="B2184" t="str">
            <v xml:space="preserve">GEOTEXTIL NAO TECIDO AGULHADO DE FILAMENTOS CONTINUOS 100% POLIESTER, RESITENCIA A TRACAO = 14 KN/M                                                                                                                                                                                                                                                                                                                                                                                                       </v>
          </cell>
          <cell r="C2184" t="str">
            <v xml:space="preserve">M2    </v>
          </cell>
        </row>
        <row r="2185">
          <cell r="A2185">
            <v>4019</v>
          </cell>
          <cell r="B2185" t="str">
            <v xml:space="preserve">GEOTEXTIL NAO TECIDO AGULHADO DE FILAMENTOS CONTINUOS 100% POLIESTER, RESITENCIA A TRACAO = 16 KN/M                                                                                                                                                                                                                                                                                                                                                                                                       </v>
          </cell>
          <cell r="C2185" t="str">
            <v xml:space="preserve">M2    </v>
          </cell>
        </row>
        <row r="2186">
          <cell r="A2186">
            <v>4012</v>
          </cell>
          <cell r="B2186" t="str">
            <v xml:space="preserve">GEOTEXTIL NAO TECIDO AGULHADO DE FILAMENTOS CONTINUOS 100% POLIESTER, RESITENCIA A TRACAO = 21 KN/M                                                                                                                                                                                                                                                                                                                                                                                                       </v>
          </cell>
          <cell r="C2186" t="str">
            <v xml:space="preserve">M2    </v>
          </cell>
        </row>
        <row r="2187">
          <cell r="A2187">
            <v>4020</v>
          </cell>
          <cell r="B2187" t="str">
            <v xml:space="preserve">GEOTEXTIL NAO TECIDO AGULHADO DE FILAMENTOS CONTINUOS 100% POLIESTER, RESITENCIA A TRACAO = 26 KN/M                                                                                                                                                                                                                                                                                                                                                                                                       </v>
          </cell>
          <cell r="C2187" t="str">
            <v xml:space="preserve">M2    </v>
          </cell>
        </row>
        <row r="2188">
          <cell r="A2188">
            <v>4018</v>
          </cell>
          <cell r="B2188" t="str">
            <v xml:space="preserve">GEOTEXTIL NAO TECIDO AGULHADO DE FILAMENTOS CONTINUOS 100% POLIESTER, RESITENCIA A TRACAO = 31 KN/M                                                                                                                                                                                                                                                                                                                                                                                                       </v>
          </cell>
          <cell r="C2188" t="str">
            <v xml:space="preserve">M2    </v>
          </cell>
        </row>
        <row r="2189">
          <cell r="A2189">
            <v>36498</v>
          </cell>
          <cell r="B2189" t="str">
            <v xml:space="preserve">GERADOR PORTATIL MONOFASICO, POTENCIA 5500 VA, MOTOR A GASOLINA, POTENCIA DO MOTOR 13 CV                                                                                                                                                                                                                                                                                                                                                                                                                  </v>
          </cell>
          <cell r="C2189" t="str">
            <v xml:space="preserve">UN    </v>
          </cell>
        </row>
        <row r="2190">
          <cell r="A2190">
            <v>12872</v>
          </cell>
          <cell r="B2190" t="str">
            <v xml:space="preserve">GESSEIRO (HORISTA)                                                                                                                                                                                                                                                                                                                                                                                                                                                                                        </v>
          </cell>
          <cell r="C2190" t="str">
            <v xml:space="preserve">H     </v>
          </cell>
        </row>
        <row r="2191">
          <cell r="A2191">
            <v>41075</v>
          </cell>
          <cell r="B2191" t="str">
            <v xml:space="preserve">GESSEIRO (MENSALISTA)                                                                                                                                                                                                                                                                                                                                                                                                                                                                                     </v>
          </cell>
          <cell r="C2191" t="str">
            <v xml:space="preserve">MES   </v>
          </cell>
        </row>
        <row r="2192">
          <cell r="A2192">
            <v>44324</v>
          </cell>
          <cell r="B2192" t="str">
            <v xml:space="preserve">GESSO COLA, EM PO, PARA FIXACAO DE MOLDURAS, SANCAS E BLOCOS DE GESSO                                                                                                                                                                                                                                                                                                                                                                                                                                     </v>
          </cell>
          <cell r="C2192" t="str">
            <v xml:space="preserve">KG    </v>
          </cell>
        </row>
        <row r="2193">
          <cell r="A2193">
            <v>3315</v>
          </cell>
          <cell r="B2193" t="str">
            <v xml:space="preserve">GESSO EM PO PARA REVESTIMENTOS/MOLDURAS/SANCAS E USO GERAL                                                                                                                                                                                                                                                                                                                                                                                                                                                </v>
          </cell>
          <cell r="C2193" t="str">
            <v xml:space="preserve">KG    </v>
          </cell>
        </row>
        <row r="2194">
          <cell r="A2194">
            <v>36870</v>
          </cell>
          <cell r="B2194" t="str">
            <v xml:space="preserve">GESSO PROJETADO                                                                                                                                                                                                                                                                                                                                                                                                                                                                                           </v>
          </cell>
          <cell r="C2194" t="str">
            <v xml:space="preserve">KG    </v>
          </cell>
        </row>
        <row r="2195">
          <cell r="A2195">
            <v>5092</v>
          </cell>
          <cell r="B2195" t="str">
            <v xml:space="preserve">GONZO DE EMBUTIR, EM LATAO / ZAMAC, *20 X 48* MM, PARA JANELA BASCULANTE / PIVOTANTE, JOGO COM 4 PECAS (PAR)  - INCLUI PARAFUSOS                                                                                                                                                                                                                                                                                                                                                                          </v>
          </cell>
          <cell r="C2195" t="str">
            <v xml:space="preserve">PAR   </v>
          </cell>
        </row>
        <row r="2196">
          <cell r="A2196">
            <v>11462</v>
          </cell>
          <cell r="B2196" t="str">
            <v xml:space="preserve">GONZO DE SOBREPOR, EM LATAO / ZAMAC, PARA JANELA PIVOTANTE - INCLUI PARAFUSOS                                                                                                                                                                                                                                                                                                                                                                                                                             </v>
          </cell>
          <cell r="C2196" t="str">
            <v xml:space="preserve">PAR   </v>
          </cell>
        </row>
        <row r="2197">
          <cell r="A2197">
            <v>36529</v>
          </cell>
          <cell r="B2197" t="str">
            <v xml:space="preserve">GRADE DE DISCOS COM CONTROLE REMOTO, REBOCAVEL, COM 24 DISCOS 24" X 6 MM, COM PNEUS PARA TRANSPORTE                                                                                                                                                                                                                                                                                                                                                                                                       </v>
          </cell>
          <cell r="C2197" t="str">
            <v xml:space="preserve">UN    </v>
          </cell>
        </row>
        <row r="2198">
          <cell r="A2198">
            <v>3318</v>
          </cell>
          <cell r="B2198" t="str">
            <v xml:space="preserve">GRADE DE DISCOS MECANICA 20X24" COM 20 DISCOS 24" X 6MM  COM PNEUS PARA TRANSPORTE                                                                                                                                                                                                                                                                                                                                                                                                                        </v>
          </cell>
          <cell r="C2198" t="str">
            <v xml:space="preserve">UN    </v>
          </cell>
        </row>
        <row r="2199">
          <cell r="A2199">
            <v>3324</v>
          </cell>
          <cell r="B2199" t="str">
            <v xml:space="preserve">GRAMA BATATAIS EM PLACAS, SEM PLANTIO                                                                                                                                                                                                                                                                                                                                                                                                                                                                     </v>
          </cell>
          <cell r="C2199" t="str">
            <v xml:space="preserve">M2    </v>
          </cell>
        </row>
        <row r="2200">
          <cell r="A2200">
            <v>3322</v>
          </cell>
          <cell r="B2200" t="str">
            <v xml:space="preserve">GRAMA ESMERALDA OU SAO CARLOS OU CURITIBANA, EM PLACAS, SEM PLANTIO                                                                                                                                                                                                                                                                                                                                                                                                                                       </v>
          </cell>
          <cell r="C2200" t="str">
            <v xml:space="preserve">M2    </v>
          </cell>
        </row>
        <row r="2201">
          <cell r="A2201">
            <v>5076</v>
          </cell>
          <cell r="B2201" t="str">
            <v xml:space="preserve">GRAMPO DE ACO POLIDO 1 " X 9                                                                                                                                                                                                                                                                                                                                                                                                                                                                              </v>
          </cell>
          <cell r="C2201" t="str">
            <v xml:space="preserve">KG    </v>
          </cell>
        </row>
        <row r="2202">
          <cell r="A2202">
            <v>5077</v>
          </cell>
          <cell r="B2202" t="str">
            <v xml:space="preserve">GRAMPO DE ACO POLIDO 7/8 " X 9                                                                                                                                                                                                                                                                                                                                                                                                                                                                            </v>
          </cell>
          <cell r="C2202" t="str">
            <v xml:space="preserve">KG    </v>
          </cell>
        </row>
        <row r="2203">
          <cell r="A2203">
            <v>11837</v>
          </cell>
          <cell r="B2203" t="str">
            <v xml:space="preserve">GRAMPO LINHA VIVA DE LATAO ESTANHADO, DIAMETRO DO CONDUTOR PRINCIPAL DE 10 A 120 MM2, DIAMETRO DA DERIVACAO DE 10 A 70 MM2                                                                                                                                                                                                                                                                                                                                                                                </v>
          </cell>
          <cell r="C2203" t="str">
            <v xml:space="preserve">UN    </v>
          </cell>
        </row>
        <row r="2204">
          <cell r="A2204">
            <v>38055</v>
          </cell>
          <cell r="B2204" t="str">
            <v xml:space="preserve">GRAMPO METALICO TIPO OLHAL PARA HASTE DE ATERRAMENTO DE 1/2'', CONDUTOR DE *10* A 50 MM2                                                                                                                                                                                                                                                                                                                                                                                                                  </v>
          </cell>
          <cell r="C2204" t="str">
            <v xml:space="preserve">UN    </v>
          </cell>
        </row>
        <row r="2205">
          <cell r="A2205">
            <v>415</v>
          </cell>
          <cell r="B2205" t="str">
            <v xml:space="preserve">GRAMPO METALICO TIPO OLHAL PARA HASTE DE ATERRAMENTO DE 1'', CONDUTOR DE *10* A 50 MM2                                                                                                                                                                                                                                                                                                                                                                                                                    </v>
          </cell>
          <cell r="C2205" t="str">
            <v xml:space="preserve">UN    </v>
          </cell>
        </row>
        <row r="2206">
          <cell r="A2206">
            <v>416</v>
          </cell>
          <cell r="B2206" t="str">
            <v xml:space="preserve">GRAMPO METALICO TIPO OLHAL PARA HASTE DE ATERRAMENTO DE 3/4'', CONDUTOR DE *10* A 50 MM2                                                                                                                                                                                                                                                                                                                                                                                                                  </v>
          </cell>
          <cell r="C2206" t="str">
            <v xml:space="preserve">UN    </v>
          </cell>
        </row>
        <row r="2207">
          <cell r="A2207">
            <v>425</v>
          </cell>
          <cell r="B2207" t="str">
            <v xml:space="preserve">GRAMPO METALICO TIPO OLHAL PARA HASTE DE ATERRAMENTO DE 5/8'', CONDUTOR DE *10* A 50 MM2                                                                                                                                                                                                                                                                                                                                                                                                                  </v>
          </cell>
          <cell r="C2207" t="str">
            <v xml:space="preserve">UN    </v>
          </cell>
        </row>
        <row r="2208">
          <cell r="A2208">
            <v>426</v>
          </cell>
          <cell r="B2208" t="str">
            <v xml:space="preserve">GRAMPO METALICO TIPO U PARA HASTE DE ATERRAMENTO DE ATE 3/4'', CONDUTOR DE 10 A 25 MM2                                                                                                                                                                                                                                                                                                                                                                                                                    </v>
          </cell>
          <cell r="C2208" t="str">
            <v xml:space="preserve">UN    </v>
          </cell>
        </row>
        <row r="2209">
          <cell r="A2209">
            <v>38056</v>
          </cell>
          <cell r="B2209" t="str">
            <v xml:space="preserve">GRAMPO METALICO TIPO U PARA HASTE DE ATERRAMENTO DE ATE 5/8'', CONDUTOR DE 10 A 25 MM2                                                                                                                                                                                                                                                                                                                                                                                                                    </v>
          </cell>
          <cell r="C2209" t="str">
            <v xml:space="preserve">UN    </v>
          </cell>
        </row>
        <row r="2210">
          <cell r="A2210">
            <v>1564</v>
          </cell>
          <cell r="B2210" t="str">
            <v xml:space="preserve">GRAMPO PARALELO METALICO PARA CABO DE 6 A 50 MM2, COM 2 PARAFUSOS                                                                                                                                                                                                                                                                                                                                                                                                                                         </v>
          </cell>
          <cell r="C2210" t="str">
            <v xml:space="preserve">UN    </v>
          </cell>
        </row>
        <row r="2211">
          <cell r="A2211">
            <v>11032</v>
          </cell>
          <cell r="B2211" t="str">
            <v xml:space="preserve">GRAMPO U DE 5/8 " N8 EM FERRO GALVANIZADO                                                                                                                                                                                                                                                                                                                                                                                                                                                                 </v>
          </cell>
          <cell r="C2211" t="str">
            <v xml:space="preserve">UN    </v>
          </cell>
        </row>
        <row r="2212">
          <cell r="A2212">
            <v>36786</v>
          </cell>
          <cell r="B2212" t="str">
            <v xml:space="preserve">GRANALHA DE ACO, ANGULAR (GRIT), PARA JATEAMENTO, PENEIRA 0,117 A 1,00 MM, (SAE G-40 A G-80)                                                                                                                                                                                                                                                                                                                                                                                                              </v>
          </cell>
          <cell r="C2212" t="str">
            <v>SC25KG</v>
          </cell>
        </row>
        <row r="2213">
          <cell r="A2213">
            <v>36785</v>
          </cell>
          <cell r="B2213" t="str">
            <v xml:space="preserve">GRANALHA DE ACO, ANGULAR (GRIT), PARA JATEAMENTO, PENEIRA 1,41 A 1,19 MM (SAE G16)                                                                                                                                                                                                                                                                                                                                                                                                                        </v>
          </cell>
          <cell r="C2213" t="str">
            <v>SC25KG</v>
          </cell>
        </row>
        <row r="2214">
          <cell r="A2214">
            <v>36782</v>
          </cell>
          <cell r="B2214" t="str">
            <v xml:space="preserve">GRANALHA DE ACO, ESFERICA (SHOT), PARA JATEAMENTO, PENEIRA 0,40 A 1,00 MM (SAE S-170 A S-280)                                                                                                                                                                                                                                                                                                                                                                                                             </v>
          </cell>
          <cell r="C2214" t="str">
            <v>SC25KG</v>
          </cell>
        </row>
        <row r="2215">
          <cell r="A2215">
            <v>44481</v>
          </cell>
          <cell r="B2215" t="str">
            <v xml:space="preserve">GRANALHA DE ACO, ESFERICA (SHOT), PARA JATEAMENTO, PENEIRA 1,19 A 1,00 MM  (SAE S390)                                                                                                                                                                                                                                                                                                                                                                                                                     </v>
          </cell>
          <cell r="C2215" t="str">
            <v>SC25KG</v>
          </cell>
        </row>
        <row r="2216">
          <cell r="A2216">
            <v>4824</v>
          </cell>
          <cell r="B2216" t="str">
            <v xml:space="preserve">GRANILHA/ GRANA/ PEDRISCO OU AGREGADO EM MARMORE/ GRANITO/ QUARTZO E CALCARIO, PRETO, CINZA, PALHA OU BRANCO                                                                                                                                                                                                                                                                                                                                                                                              </v>
          </cell>
          <cell r="C2216" t="str">
            <v xml:space="preserve">KG    </v>
          </cell>
        </row>
        <row r="2217">
          <cell r="A2217">
            <v>11795</v>
          </cell>
          <cell r="B2217" t="str">
            <v xml:space="preserve">GRANITO PARA BANCADA, POLIDO, TIPO ANDORINHA/ QUARTZ/ CASTELO/ CORUMBA OU OUTROS EQUIVALENTES DA REGIAO, E=  *2,5* CM                                                                                                                                                                                                                                                                                                                                                                                     </v>
          </cell>
          <cell r="C2217" t="str">
            <v xml:space="preserve">M2    </v>
          </cell>
        </row>
        <row r="2218">
          <cell r="A2218">
            <v>134</v>
          </cell>
          <cell r="B2218" t="str">
            <v xml:space="preserve">GRAUTE CIMENTICIO PARA USO GERAL                                                                                                                                                                                                                                                                                                                                                                                                                                                                          </v>
          </cell>
          <cell r="C2218" t="str">
            <v xml:space="preserve">KG    </v>
          </cell>
        </row>
        <row r="2219">
          <cell r="A2219">
            <v>4229</v>
          </cell>
          <cell r="B2219" t="str">
            <v xml:space="preserve">GRAXA LUBRIFICANTE                                                                                                                                                                                                                                                                                                                                                                                                                                                                                        </v>
          </cell>
          <cell r="C2219" t="str">
            <v xml:space="preserve">KG    </v>
          </cell>
        </row>
        <row r="2220">
          <cell r="A2220">
            <v>11731</v>
          </cell>
          <cell r="B2220" t="str">
            <v xml:space="preserve">GRELHA FIXA, EM PVC BRANCA, QUADRADA, 150 X 150 MM, PARA RALOS E CAIXAS                                                                                                                                                                                                                                                                                                                                                                                                                                   </v>
          </cell>
          <cell r="C2220" t="str">
            <v xml:space="preserve">UN    </v>
          </cell>
        </row>
        <row r="2221">
          <cell r="A2221">
            <v>11732</v>
          </cell>
          <cell r="B2221" t="str">
            <v xml:space="preserve">GRELHA FIXA, PVC CROMADA, REDONDA, 150 MM, PARA RALOS E CAIXAS                                                                                                                                                                                                                                                                                                                                                                                                                                            </v>
          </cell>
          <cell r="C2221" t="str">
            <v xml:space="preserve">UN    </v>
          </cell>
        </row>
        <row r="2222">
          <cell r="A2222">
            <v>11244</v>
          </cell>
          <cell r="B2222" t="str">
            <v xml:space="preserve">GRELHA FOFO ARTICULADA, CARGA MAXIMA 1,5 T, *300 X 1000* MM, E= *15* MM                                                                                                                                                                                                                                                                                                                                                                                                                                   </v>
          </cell>
          <cell r="C2222" t="str">
            <v xml:space="preserve">UN    </v>
          </cell>
        </row>
        <row r="2223">
          <cell r="A2223">
            <v>11245</v>
          </cell>
          <cell r="B2223" t="str">
            <v xml:space="preserve">GRELHA FOFO SIMPLES COM REQUADRO, CARGA MAXIMA  12,5 T, *300 X 1000* MM, E= *15* MM, AREA ESTACIONAMENTO CARRO PASSEIO                                                                                                                                                                                                                                                                                                                                                                                    </v>
          </cell>
          <cell r="C2223" t="str">
            <v xml:space="preserve">UN    </v>
          </cell>
        </row>
        <row r="2224">
          <cell r="A2224">
            <v>11235</v>
          </cell>
          <cell r="B2224" t="str">
            <v xml:space="preserve">GRELHA FOFO SIMPLES COM REQUADRO, CARGA MAXIMA 1,5 T, 150 X 1000 MM, E= *15* MM                                                                                                                                                                                                                                                                                                                                                                                                                           </v>
          </cell>
          <cell r="C2224" t="str">
            <v xml:space="preserve">UN    </v>
          </cell>
        </row>
        <row r="2225">
          <cell r="A2225">
            <v>11236</v>
          </cell>
          <cell r="B2225" t="str">
            <v xml:space="preserve">GRELHA FOFO SIMPLES COM REQUADRO, CARGA MAXIMA 1,5 T, 200 X 1000 MM, E= *15* MM                                                                                                                                                                                                                                                                                                                                                                                                                           </v>
          </cell>
          <cell r="C2225" t="str">
            <v xml:space="preserve">UN    </v>
          </cell>
        </row>
        <row r="2226">
          <cell r="A2226">
            <v>36494</v>
          </cell>
          <cell r="B2226" t="str">
            <v xml:space="preserve">GRUA ASCENCIONAL, LANCA DE 30 M, CAPACIDADE DE 1,0 T A 30 M, ALTURA ATE 39 M                                                                                                                                                                                                                                                                                                                                                                                                                              </v>
          </cell>
          <cell r="C2226" t="str">
            <v xml:space="preserve">UN    </v>
          </cell>
        </row>
        <row r="2227">
          <cell r="A2227">
            <v>36493</v>
          </cell>
          <cell r="B2227" t="str">
            <v xml:space="preserve">GRUA ASCENCIONAL, LANCA DE 42 M, CAPACIDADE DE 1,5 T A 30 M, ALTURA ATE 39 M                                                                                                                                                                                                                                                                                                                                                                                                                              </v>
          </cell>
          <cell r="C2227" t="str">
            <v xml:space="preserve">UN    </v>
          </cell>
        </row>
        <row r="2228">
          <cell r="A2228">
            <v>36492</v>
          </cell>
          <cell r="B2228" t="str">
            <v xml:space="preserve">GRUA ASCENCIONAL, LANCA DE 50 M, CAPACIDADE DE 2,33 T A 30 M, ALTURA ATE 48 M                                                                                                                                                                                                                                                                                                                                                                                                                             </v>
          </cell>
          <cell r="C2228" t="str">
            <v xml:space="preserve">UN    </v>
          </cell>
        </row>
        <row r="2229">
          <cell r="A2229">
            <v>36499</v>
          </cell>
          <cell r="B2229" t="str">
            <v xml:space="preserve">GRUPO GERADOR A GASOLINA, POTENCIA NOMINAL 2,2 KW, TENSAO DE SAIDA 110/220 V, MOTOR POTENCIA 6,5 HP                                                                                                                                                                                                                                                                                                                                                                                                       </v>
          </cell>
          <cell r="C2229" t="str">
            <v xml:space="preserve">UN    </v>
          </cell>
        </row>
        <row r="2230">
          <cell r="A2230">
            <v>13533</v>
          </cell>
          <cell r="B2230" t="str">
            <v xml:space="preserve">GRUPO GERADOR DE SOLDA ELETRICA, COM MAQUINA DE SOLDA, ATE 400 AMPERES E GERADOR A DIESEL 30 CV, MOTOR 4 CILINDROS, TANQUE COMBUST., CARENAGEM DE PROTECAO SOBRE RODAS                                                                                                                                                                                                                                                                                                                                    </v>
          </cell>
          <cell r="C2230" t="str">
            <v xml:space="preserve">UN    </v>
          </cell>
        </row>
        <row r="2231">
          <cell r="A2231">
            <v>13333</v>
          </cell>
          <cell r="B2231" t="str">
            <v xml:space="preserve">GRUPO GERADOR DE SOLDA ELETRICA, COM MAQUINA DE SOLDA, ATE 400 AMPERES E GERADOR A DIESEL 60 CV, MOTOR 4 CILINDROS, TANQUE COMBUST., CARENAGEM DE PROTECAO SOBRE RODAS                                                                                                                                                                                                                                                                                                                                    </v>
          </cell>
          <cell r="C2231" t="str">
            <v xml:space="preserve">UN    </v>
          </cell>
        </row>
        <row r="2232">
          <cell r="A2232">
            <v>39585</v>
          </cell>
          <cell r="B2232" t="str">
            <v xml:space="preserve">GRUPO GERADOR DIESEL, COM CARENAGEM, POTENCIA STANDART ENTRE 100 E 110 KVA, VELOCIDADE DE 1800 RPM, FREQUENCIA DE 60 HZ                                                                                                                                                                                                                                                                                                                                                                                   </v>
          </cell>
          <cell r="C2232" t="str">
            <v xml:space="preserve">UN    </v>
          </cell>
        </row>
        <row r="2233">
          <cell r="A2233">
            <v>39586</v>
          </cell>
          <cell r="B2233" t="str">
            <v xml:space="preserve">GRUPO GERADOR DIESEL, COM CARENAGEM, POTENCIA STANDART ENTRE 140 E 150 KVA, VELOCIDADE DE 1800 RPM, FREQUENCIA DE 60 HZ                                                                                                                                                                                                                                                                                                                                                                                   </v>
          </cell>
          <cell r="C2233" t="str">
            <v xml:space="preserve">UN    </v>
          </cell>
        </row>
        <row r="2234">
          <cell r="A2234">
            <v>39587</v>
          </cell>
          <cell r="B2234" t="str">
            <v xml:space="preserve">GRUPO GERADOR DIESEL, COM CARENAGEM, POTENCIA STANDART ENTRE 210 E 220 KVA, VELOCIDADE DE 1800 RPM, FREQUENCIA DE 60 HZ                                                                                                                                                                                                                                                                                                                                                                                   </v>
          </cell>
          <cell r="C2234" t="str">
            <v xml:space="preserve">UN    </v>
          </cell>
        </row>
        <row r="2235">
          <cell r="A2235">
            <v>39588</v>
          </cell>
          <cell r="B2235" t="str">
            <v xml:space="preserve">GRUPO GERADOR DIESEL, COM CARENAGEM, POTENCIA STANDART ENTRE 250 E 260 KVA, VELOCIDADE DE 1800 RPM, FREQUENCIA DE 60 HZ                                                                                                                                                                                                                                                                                                                                                                                   </v>
          </cell>
          <cell r="C2235" t="str">
            <v xml:space="preserve">UN    </v>
          </cell>
        </row>
        <row r="2236">
          <cell r="A2236">
            <v>39584</v>
          </cell>
          <cell r="B2236" t="str">
            <v xml:space="preserve">GRUPO GERADOR DIESEL, COM CARENAGEM, POTENCIA STANDART ENTRE 50 E 55 KVA, VELOCIDADE DE 1800 RPM, FREQUENCIA DE 60 HZ                                                                                                                                                                                                                                                                                                                                                                                     </v>
          </cell>
          <cell r="C2236" t="str">
            <v xml:space="preserve">UN    </v>
          </cell>
        </row>
        <row r="2237">
          <cell r="A2237">
            <v>39590</v>
          </cell>
          <cell r="B2237" t="str">
            <v xml:space="preserve">GRUPO GERADOR DIESEL, SEM CARENAGEM, POTENCIA STANDART ENTRE 100 E 110 KVA, VELOCIDADE DE 1800 RPM, FREQUENCIA DE 60 HZ                                                                                                                                                                                                                                                                                                                                                                                   </v>
          </cell>
          <cell r="C2237" t="str">
            <v xml:space="preserve">UN    </v>
          </cell>
        </row>
        <row r="2238">
          <cell r="A2238">
            <v>39592</v>
          </cell>
          <cell r="B2238" t="str">
            <v xml:space="preserve">GRUPO GERADOR DIESEL, SEM CARENAGEM, POTENCIA STANDART ENTRE 210 E 220 KVA, VELOCIDADE DE 1800 RPM, FREQUENCIA DE 60 HZ                                                                                                                                                                                                                                                                                                                                                                                   </v>
          </cell>
          <cell r="C2238" t="str">
            <v xml:space="preserve">UN    </v>
          </cell>
        </row>
        <row r="2239">
          <cell r="A2239">
            <v>39593</v>
          </cell>
          <cell r="B2239" t="str">
            <v xml:space="preserve">GRUPO GERADOR DIESEL, SEM CARENAGEM, POTENCIA STANDART ENTRE 250 E 260 KVA, VELOCIDADE DE 1800 RPM, FREQUENCIA DE 60 HZ                                                                                                                                                                                                                                                                                                                                                                                   </v>
          </cell>
          <cell r="C2239" t="str">
            <v xml:space="preserve">UN    </v>
          </cell>
        </row>
        <row r="2240">
          <cell r="A2240">
            <v>14254</v>
          </cell>
          <cell r="B2240" t="str">
            <v xml:space="preserve">GRUPO GERADOR DIESEL, SEM CARENAGEM, POTENCIA STANDART ENTRE 80 E 90 KVA, VELOCIDADE DE 1800 RPM, FREQUENCIA DE 60 HZ                                                                                                                                                                                                                                                                                                                                                                                     </v>
          </cell>
          <cell r="C2240" t="str">
            <v xml:space="preserve">UN    </v>
          </cell>
        </row>
        <row r="2241">
          <cell r="A2241">
            <v>44494</v>
          </cell>
          <cell r="B2241" t="str">
            <v xml:space="preserve">GRUPO GERADOR ESTACIONARIO SILENCIADO, POTENCIA 50 KVA, MOTOR  DIESEL                                                                                                                                                                                                                                                                                                                                                                                                                                     </v>
          </cell>
          <cell r="C2241" t="str">
            <v xml:space="preserve">UN    </v>
          </cell>
        </row>
        <row r="2242">
          <cell r="A2242">
            <v>25019</v>
          </cell>
          <cell r="B2242" t="str">
            <v xml:space="preserve">GRUPO GERADOR ESTACIONARIO, MOTOR DIESEL POTENCIA 170 KVA                                                                                                                                                                                                                                                                                                                                                                                                                                                 </v>
          </cell>
          <cell r="C2242" t="str">
            <v xml:space="preserve">UN    </v>
          </cell>
        </row>
        <row r="2243">
          <cell r="A2243">
            <v>36501</v>
          </cell>
          <cell r="B2243" t="str">
            <v xml:space="preserve">GRUPO GERADOR ESTACIONARIO, POTENCIA 150 KVA, MOTOR DIESEL                                                                                                                                                                                                                                                                                                                                                                                                                                                </v>
          </cell>
          <cell r="C2243" t="str">
            <v xml:space="preserve">UN    </v>
          </cell>
        </row>
        <row r="2244">
          <cell r="A2244">
            <v>44493</v>
          </cell>
          <cell r="B2244" t="str">
            <v xml:space="preserve">GRUPO GERADOR ESTACIONARIO, SILENCIADO, POTENCIA 180 KVA, MOTOR  DIESEL                                                                                                                                                                                                                                                                                                                                                                                                                                   </v>
          </cell>
          <cell r="C2244" t="str">
            <v xml:space="preserve">UN    </v>
          </cell>
        </row>
        <row r="2245">
          <cell r="A2245">
            <v>36500</v>
          </cell>
          <cell r="B2245" t="str">
            <v xml:space="preserve">GRUPO GERADOR REBOCAVEL, POTENCIA *66* KVA, MOTOR A DIESEL                                                                                                                                                                                                                                                                                                                                                                                                                                                </v>
          </cell>
          <cell r="C2245" t="str">
            <v xml:space="preserve">UN    </v>
          </cell>
        </row>
        <row r="2246">
          <cell r="A2246">
            <v>20017</v>
          </cell>
          <cell r="B2246" t="str">
            <v xml:space="preserve">GUARNICAO / ALIZAR / VISTA LISA EM MADEIRA MACICA, PARA PORTA  , E = *1* CM, L = *5* CM, CEDRINHO / ANGELIM COMERCIAL / TAURI/ CURUPIXA / PEROBA / CUMARU OU EQUIVALENTE DA REGIAO                                                                                                                                                                                                                                                                                                                        </v>
          </cell>
          <cell r="C2246" t="str">
            <v xml:space="preserve">M     </v>
          </cell>
        </row>
        <row r="2247">
          <cell r="A2247">
            <v>20007</v>
          </cell>
          <cell r="B2247" t="str">
            <v xml:space="preserve">GUARNICAO / ALIZAR / VISTA LISA EM MADEIRA MACICA, PARA PORTA , E = *1* CM, L = *5* CM,  PINUS /EUCALIPTO / VIROLA OU EQUIVALENTE DA REGIAO                                                                                                                                                                                                                                                                                                                                                               </v>
          </cell>
          <cell r="C2247" t="str">
            <v xml:space="preserve">M     </v>
          </cell>
        </row>
        <row r="2248">
          <cell r="A2248">
            <v>39831</v>
          </cell>
          <cell r="B2248" t="str">
            <v xml:space="preserve">GUARNICAO / ALIZAR / VISTA, E = *1,5* CM, L = *5,0* CM, EM POLIESTIRENO, BRANCO (JOGO PARA 1 FACE)                                                                                                                                                                                                                                                                                                                                                                                                        </v>
          </cell>
          <cell r="C2248" t="str">
            <v xml:space="preserve">JG    </v>
          </cell>
        </row>
        <row r="2249">
          <cell r="A2249">
            <v>36888</v>
          </cell>
          <cell r="B2249" t="str">
            <v xml:space="preserve">GUARNICAO / MOLDURA / ARREMATE DE ACABAMENTO PARA ESQUADRIA, EM ALUMINIO PERFIL 25, ACABAMENTO ANODIZADO BRANCO OU BRILHANTE, PARA 1 FACE                                                                                                                                                                                                                                                                                                                                                                 </v>
          </cell>
          <cell r="C2249" t="str">
            <v xml:space="preserve">M     </v>
          </cell>
        </row>
        <row r="2250">
          <cell r="A2250">
            <v>39836</v>
          </cell>
          <cell r="B2250" t="str">
            <v xml:space="preserve">GUARNICAO/ALIZAR/VISTA, E = *1,3* CM, L = *5,0* CM HASTE REGULAVEL = *35* MM, EM MDF/PVC WOOD/ POLIESTIRENO OU MADEIRA LAMINADA, PRIMER BRANCO (JOGO PARA 1 FACE)                                                                                                                                                                                                                                                                                                                                         </v>
          </cell>
          <cell r="C2250" t="str">
            <v xml:space="preserve">JG    </v>
          </cell>
        </row>
        <row r="2251">
          <cell r="A2251">
            <v>39830</v>
          </cell>
          <cell r="B2251" t="str">
            <v xml:space="preserve">GUARNICAO/ALIZAR/VISTA, E = *1,3* CM, L = *7,0* CM, EM POLIESTIRENO, BRANCO (JOGO PARA 1 FACE)                                                                                                                                                                                                                                                                                                                                                                                                            </v>
          </cell>
          <cell r="C2251" t="str">
            <v xml:space="preserve">JG    </v>
          </cell>
        </row>
        <row r="2252">
          <cell r="A2252">
            <v>40527</v>
          </cell>
          <cell r="B2252" t="str">
            <v xml:space="preserve">GUINCHO DE ALAVANCA MANUAL, CAPACIDADE DE 1,6 T, COM 20 M DE CABO DE ACO (AQUISICAO)                                                                                                                                                                                                                                                                                                                                                                                                                      </v>
          </cell>
          <cell r="C2252" t="str">
            <v xml:space="preserve">UN    </v>
          </cell>
        </row>
        <row r="2253">
          <cell r="A2253">
            <v>36497</v>
          </cell>
          <cell r="B2253" t="str">
            <v xml:space="preserve">GUINCHO DE ALAVANCA MANUAL, CAPACIDADE 3,2 T COM 20 M DE CABO DE ACO DIAMETRO 16,3 MM                                                                                                                                                                                                                                                                                                                                                                                                                     </v>
          </cell>
          <cell r="C2253" t="str">
            <v xml:space="preserve">UN    </v>
          </cell>
        </row>
        <row r="2254">
          <cell r="A2254">
            <v>36487</v>
          </cell>
          <cell r="B2254" t="str">
            <v xml:space="preserve">GUINCHO ELETRICO DE COLUNA, CAPACIDADE 400 KG, COM MOTO FREIO, MOTOR TRIFASICO DE 1,25 CV                                                                                                                                                                                                                                                                                                                                                                                                                 </v>
          </cell>
          <cell r="C2254" t="str">
            <v xml:space="preserve">UN    </v>
          </cell>
        </row>
        <row r="2255">
          <cell r="A2255">
            <v>44475</v>
          </cell>
          <cell r="B2255" t="str">
            <v xml:space="preserve">GUINDASTE HIDRAULICO AUTOPROPELIDO, COM LANCA TELESCOPICA 28,80 M, CAPACIDADE MAXIMA 30 T, POTENCIA 97 KW, TRACAO  4 X 4                                                                                                                                                                                                                                                                                                                                                                                  </v>
          </cell>
          <cell r="C2255" t="str">
            <v xml:space="preserve">UN    </v>
          </cell>
        </row>
        <row r="2256">
          <cell r="A2256">
            <v>44474</v>
          </cell>
          <cell r="B2256" t="str">
            <v xml:space="preserve">GUINDASTE HIDRAULICO AUTOPROPELIDO, COM LANCA TELESCOPICA 40 M, CAPACIDADE MAXIMA 60 T, POTENCIA 260 KW, TRACAO  6 X 6                                                                                                                                                                                                                                                                                                                                                                                    </v>
          </cell>
          <cell r="C2256" t="str">
            <v xml:space="preserve">UN    </v>
          </cell>
        </row>
        <row r="2257">
          <cell r="A2257">
            <v>44490</v>
          </cell>
          <cell r="B2257" t="str">
            <v xml:space="preserve">GUINDASTE HIDRAULICO AUTOPROPELIDO, COM LANCA TELESCOPICA 50 M, CAPACIDADE MAXIMA 100 T, POTENCIA 350 KW,  TRACAO 10 X 6                                                                                                                                                                                                                                                                                                                                                                                  </v>
          </cell>
          <cell r="C2257" t="str">
            <v xml:space="preserve">UN    </v>
          </cell>
        </row>
        <row r="2258">
          <cell r="A2258">
            <v>37776</v>
          </cell>
          <cell r="B2258" t="str">
            <v xml:space="preserve">GUINDAUTO HIDRAULICO, CAPACIDADE MAXIMA DE CARGA 10000 KG, MOMENTO MAXIMO DE CARGA 23 TM , ALCANCE MAXIMO HORIZONTAL 11,80 M, PARA MONTAGEM SOBRE CHASSI DE CAMINHAO PBT MINIMO 15000 KG (INCLUI MONTAGEM, NAO INCLUI CAMINHAO)                                                                                                                                                                                                                                                                           </v>
          </cell>
          <cell r="C2258" t="str">
            <v xml:space="preserve">UN    </v>
          </cell>
        </row>
        <row r="2259">
          <cell r="A2259">
            <v>37775</v>
          </cell>
          <cell r="B2259" t="str">
            <v xml:space="preserve">GUINDAUTO HIDRAULICO, CAPACIDADE MAXIMA DE CARGA 14340 KG, MOMENTO MAXIMO DE CARGA 42,3 TM, ALCANCE MAXIMO HORIZONTAL 16,80 M, PARA MONTAGEM SOBRE CHASSI DE CAMINHAO PBT MINIMO 23000 KG (INCLUI MONTAGEM, NAO INCLUI CAMINHAO)                                                                                                                                                                                                                                                                          </v>
          </cell>
          <cell r="C2259" t="str">
            <v xml:space="preserve">UN    </v>
          </cell>
        </row>
        <row r="2260">
          <cell r="A2260">
            <v>36491</v>
          </cell>
          <cell r="B2260" t="str">
            <v xml:space="preserve">GUINDAUTO HIDRAULICO, CAPACIDADE MAXIMA DE CARGA 30000 KG, MOMENTO MAXIMO DE CARGA 92,2 TM , ALCANCE MAXIMO HORIZONTAL  22,00 M, PARA MONTAGEM SOBRE CHASSI DE CAMINHAO PBT MINIMO 30000 KG (INCLUI MONTAGEM, NAO INCLUI CAMINHAO)                                                                                                                                                                                                                                                                        </v>
          </cell>
          <cell r="C2260" t="str">
            <v xml:space="preserve">UN    </v>
          </cell>
        </row>
        <row r="2261">
          <cell r="A2261">
            <v>10712</v>
          </cell>
          <cell r="B2261" t="str">
            <v xml:space="preserve">GUINDAUTO HIDRAULICO, CAPACIDADE MAXIMA DE CARGA 3300 KG, MOMENTO MAXIMO DE CARGA 5,8 TM , ALCANCE MAXIMO HORIZONTAL  7,60 M, PARA MONTAGEM SOBRE CHASSI DE CAMINHAO PBT MINIMO 8000 KG (INCLUI MONTAGEM, NAO INCLUI CAMINHAO)                                                                                                                                                                                                                                                                            </v>
          </cell>
          <cell r="C2261" t="str">
            <v xml:space="preserve">UN    </v>
          </cell>
        </row>
        <row r="2262">
          <cell r="A2262">
            <v>3363</v>
          </cell>
          <cell r="B2262" t="str">
            <v xml:space="preserve">GUINDAUTO HIDRAULICO, CAPACIDADE MAXIMA DE CARGA 6200 KG, MOMENTO MAXIMO DE CARGA 11,7 TM , ALCANCE MAXIMO HORIZONTAL  9,70 M, PARA MONTAGEM SOBRE CHASSI DE CAMINHAO PBT MINIMO 13000 KG (INCLUI MONTAGEM, NAO INCLUI CAMINHAO)                                                                                                                                                                                                                                                                          </v>
          </cell>
          <cell r="C2262" t="str">
            <v xml:space="preserve">UN    </v>
          </cell>
        </row>
        <row r="2263">
          <cell r="A2263">
            <v>3365</v>
          </cell>
          <cell r="B2263" t="str">
            <v xml:space="preserve">GUINDAUTO HIDRAULICO, CAPACIDADE MAXIMA DE CARGA 8500 KG, MOMENTO MAXIMO DE CARGA 30,4 TM , ALCANCE MAXIMO HORIZONTAL  14,30 M, PARA MONTAGEM SOBRE CHASSI DE CAMINHAO PBT MINIMO 23000 KG (INCLUI MONTAGEM, NAO INCLUI CAMINHAO)                                                                                                                                                                                                                                                                         </v>
          </cell>
          <cell r="C2263" t="str">
            <v xml:space="preserve">UN    </v>
          </cell>
        </row>
        <row r="2264">
          <cell r="A2264">
            <v>7569</v>
          </cell>
          <cell r="B2264" t="str">
            <v xml:space="preserve">HASTE ANCORA EM ACO GALVANIZADO, DIMENSOES 16 MM X 2000 MM                                                                                                                                                                                                                                                                                                                                                                                                                                                </v>
          </cell>
          <cell r="C2264" t="str">
            <v xml:space="preserve">UN    </v>
          </cell>
        </row>
        <row r="2265">
          <cell r="A2265">
            <v>34349</v>
          </cell>
          <cell r="B2265" t="str">
            <v xml:space="preserve">HASTE DE ACO GALVANIZADO PARA FIXACAO DE CONCERTINA 2 "/3 M                                                                                                                                                                                                                                                                                                                                                                                                                                               </v>
          </cell>
          <cell r="C2265" t="str">
            <v xml:space="preserve">UN    </v>
          </cell>
        </row>
        <row r="2266">
          <cell r="A2266">
            <v>3378</v>
          </cell>
          <cell r="B2266" t="str">
            <v xml:space="preserve">HASTE DE ATERRAMENTO EM ACO COM 3,00 M DE COMPRIMENTO E DN = 3/4", REVESTIDA COM BAIXA CAMADA DE COBRE, SEM CONECTOR                                                                                                                                                                                                                                                                                                                                                                                      </v>
          </cell>
          <cell r="C2266" t="str">
            <v xml:space="preserve">UN    </v>
          </cell>
        </row>
        <row r="2267">
          <cell r="A2267">
            <v>3380</v>
          </cell>
          <cell r="B2267" t="str">
            <v xml:space="preserve">HASTE DE ATERRAMENTO EM ACO COM 3,00 M DE COMPRIMENTO E DN = 5/8", REVESTIDA COM BAIXA CAMADA DE COBRE, COM CONECTOR TIPO GRAMPO                                                                                                                                                                                                                                                                                                                                                                          </v>
          </cell>
          <cell r="C2267" t="str">
            <v xml:space="preserve">UN    </v>
          </cell>
        </row>
        <row r="2268">
          <cell r="A2268">
            <v>3379</v>
          </cell>
          <cell r="B2268" t="str">
            <v xml:space="preserve">HASTE DE ATERRAMENTO EM ACO COM 3,00 M DE COMPRIMENTO E DN = 5/8", REVESTIDA COM BAIXA CAMADA DE COBRE, SEM CONECTOR                                                                                                                                                                                                                                                                                                                                                                                      </v>
          </cell>
          <cell r="C2268" t="str">
            <v xml:space="preserve">UN    </v>
          </cell>
        </row>
        <row r="2269">
          <cell r="A2269">
            <v>11991</v>
          </cell>
          <cell r="B2269" t="str">
            <v xml:space="preserve">HASTE DE ATERRAMENTO EM ACO GALVANIZADO TIPO CANTONEIRA COM 2,00 M DE COMPRIMENTO, 25 X 25 MM E CHAPA DE 3/16"                                                                                                                                                                                                                                                                                                                                                                                            </v>
          </cell>
          <cell r="C2269" t="str">
            <v xml:space="preserve">UN    </v>
          </cell>
        </row>
        <row r="2270">
          <cell r="A2270">
            <v>11029</v>
          </cell>
          <cell r="B2270" t="str">
            <v xml:space="preserve">HASTE RETA PARA GANCHO DE FERRO GALVANIZADO, COM ROSCA 1/4 " X 30 CM PARA FIXACAO DE TELHA METALICA, INCLUI PORCA E ARRUELAS DE VEDACAO                                                                                                                                                                                                                                                                                                                                                                   </v>
          </cell>
          <cell r="C2270" t="str">
            <v xml:space="preserve">CJ    </v>
          </cell>
        </row>
        <row r="2271">
          <cell r="A2271">
            <v>4316</v>
          </cell>
          <cell r="B2271" t="str">
            <v xml:space="preserve">HASTE RETA PARA GANCHO DE FERRO GALVANIZADO, COM ROSCA 1/4 " X 40 CM PARA FIXACAO DE TELHA DE FIBROCIMENTO, INCLUI PORCA SEXTAVADA DE  ZINCO                                                                                                                                                                                                                                                                                                                                                              </v>
          </cell>
          <cell r="C2271" t="str">
            <v xml:space="preserve">UN    </v>
          </cell>
        </row>
        <row r="2272">
          <cell r="A2272">
            <v>4313</v>
          </cell>
          <cell r="B2272" t="str">
            <v xml:space="preserve">HASTE RETA PARA GANCHO DE FERRO GALVANIZADO, COM ROSCA 5/16" X 35 CM PARA FIXACAO DE TELHA DE FIBROCIMENTO, INCLUI PORCA E ARRUELAS DE VEDACAO                                                                                                                                                                                                                                                                                                                                                            </v>
          </cell>
          <cell r="C2272" t="str">
            <v xml:space="preserve">CJ    </v>
          </cell>
        </row>
        <row r="2273">
          <cell r="A2273">
            <v>4317</v>
          </cell>
          <cell r="B2273" t="str">
            <v xml:space="preserve">HASTE RETA PARA GANCHO DE FERRO GALVANIZADO, COM ROSCA 5/16" X 40 CM PARA FIXACAO DE TELHA DE FIBROCIMENTO, INCLUI PORCA SEXTAVADA DE  ZINCO                                                                                                                                                                                                                                                                                                                                                              </v>
          </cell>
          <cell r="C2273" t="str">
            <v xml:space="preserve">UN    </v>
          </cell>
        </row>
        <row r="2274">
          <cell r="A2274">
            <v>4314</v>
          </cell>
          <cell r="B2274" t="str">
            <v xml:space="preserve">HASTE RETA PARA GANCHO DE FERRO GALVANIZADO, COM ROSCA 5/16" X 45 CM PARA FIXACAO DE TELHA DE FIBROCIMENTO, INCLUI PORCA E ARRUELAS DE VEDACAO                                                                                                                                                                                                                                                                                                                                                            </v>
          </cell>
          <cell r="C2274" t="str">
            <v xml:space="preserve">CJ    </v>
          </cell>
        </row>
        <row r="2275">
          <cell r="A2275">
            <v>10921</v>
          </cell>
          <cell r="B2275" t="str">
            <v xml:space="preserve">HIDRANTE DE COLUNA COMPLETO, EM FERRO FUNDIDO, DN = 100 MM, COM REGISTRO, CUNHA DE BORRACHA, CURVA DESSIMETRICA, EXTREMIDADE E TAMPAS (INCLUI KIT FIXACAO)                                                                                                                                                                                                                                                                                                                                                </v>
          </cell>
          <cell r="C2275" t="str">
            <v xml:space="preserve">UN    </v>
          </cell>
        </row>
        <row r="2276">
          <cell r="A2276">
            <v>10922</v>
          </cell>
          <cell r="B2276" t="str">
            <v xml:space="preserve">HIDRANTE DE COLUNA COMPLETO, EM FERRO FUNDIDO, DN = 75 MM, COM REGISTRO, CUNHA DE BORRACHA, CURVA DESSIMETRICA, EXTREMIDADE E TAMPAS (INCLUI KIT FIXACAO)                                                                                                                                                                                                                                                                                                                                                 </v>
          </cell>
          <cell r="C2276" t="str">
            <v xml:space="preserve">UN    </v>
          </cell>
        </row>
        <row r="2277">
          <cell r="A2277">
            <v>10923</v>
          </cell>
          <cell r="B2277" t="str">
            <v xml:space="preserve">HIDRANTE SUBTERRANEO, EM FERRO FUNDIDO, COM CURVA CURTA E CAIXA, DN 75 MM                                                                                                                                                                                                                                                                                                                                                                                                                                 </v>
          </cell>
          <cell r="C2277" t="str">
            <v xml:space="preserve">UN    </v>
          </cell>
        </row>
        <row r="2278">
          <cell r="A2278">
            <v>10924</v>
          </cell>
          <cell r="B2278" t="str">
            <v xml:space="preserve">HIDRANTE SUBTERRANEO, EM FERRO FUNDIDO, COM CURVA LONGA E CAIXA, DN 75 MM                                                                                                                                                                                                                                                                                                                                                                                                                                 </v>
          </cell>
          <cell r="C2278" t="str">
            <v xml:space="preserve">UN    </v>
          </cell>
        </row>
        <row r="2279">
          <cell r="A2279">
            <v>37772</v>
          </cell>
          <cell r="B2279" t="str">
            <v xml:space="preserve">HIDROJATEADORA PARA DESOBSTRUCAO DE REDES E GALERIAS, TANQUE 7000 L, BOMBA TRIPLEX 120 KGF/CM2 128 L/MIN (INCLUI MONTAGEM, NAO INCLUI CAMINHAO)                                                                                                                                                                                                                                                                                                                                                           </v>
          </cell>
          <cell r="C2279" t="str">
            <v xml:space="preserve">UN    </v>
          </cell>
        </row>
        <row r="2280">
          <cell r="A2280">
            <v>37771</v>
          </cell>
          <cell r="B2280" t="str">
            <v xml:space="preserve">HIDROJATEADORA PARA DESOBSTRUCAO DE REDES E GALERIAS, TANQUE 7000 L, BOMBA TRIPLEX 140 KGF/CM2 260 L/MIN ALIMENTADA POR MOTOR INDEPENDENTE A DIESEL POTENCIA 125 CV (INCLUI MONTAGEM, NAO INCLUI CAMINHAO)                                                                                                                                                                                                                                                                                                </v>
          </cell>
          <cell r="C2280" t="str">
            <v xml:space="preserve">UN    </v>
          </cell>
        </row>
        <row r="2281">
          <cell r="A2281">
            <v>12772</v>
          </cell>
          <cell r="B2281" t="str">
            <v xml:space="preserve">HIDROMETRO MULTIJATO / MEDIDOR DE AGUA, DN 1 1/2", VAZAO MAXIMA DE 20 M3/H, PARA AGUA POTAVEL FRIA, RELOJOARIA PLANA, CLASSE B, HORIZONTAL (SEM CONEXOES)                                                                                                                                                                                                                                                                                                                                                 </v>
          </cell>
          <cell r="C2281" t="str">
            <v xml:space="preserve">UN    </v>
          </cell>
        </row>
        <row r="2282">
          <cell r="A2282">
            <v>12770</v>
          </cell>
          <cell r="B2282" t="str">
            <v xml:space="preserve">HIDROMETRO MULTIJATO / MEDIDOR DE AGUA, DN 1", VAZAO MAXIMA DE 10 M3/H, PARA AGUA POTAVEL FRIA, RELOJOARIA PLANA, CLASSE B, HORIZONTAL (SEM CONEXOES)                                                                                                                                                                                                                                                                                                                                                     </v>
          </cell>
          <cell r="C2282" t="str">
            <v xml:space="preserve">UN    </v>
          </cell>
        </row>
        <row r="2283">
          <cell r="A2283">
            <v>12775</v>
          </cell>
          <cell r="B2283" t="str">
            <v xml:space="preserve">HIDROMETRO MULTIJATO / MEDIDOR DE AGUA, DN 1", VAZAO MAXIMA DE 7 M3/H, PARA AGUA POTAVEL FRIA, RELOJOARIA PLANA, CLASSE B, HORIZONTAL (SEM CONEXOES)                                                                                                                                                                                                                                                                                                                                                      </v>
          </cell>
          <cell r="C2283" t="str">
            <v xml:space="preserve">UN    </v>
          </cell>
        </row>
        <row r="2284">
          <cell r="A2284">
            <v>12768</v>
          </cell>
          <cell r="B2284" t="str">
            <v xml:space="preserve">HIDROMETRO MULTIJATO / MEDIDOR DE AGUA, DN 2", VAZAO MAXIMA DE 30 M3/H, PARA AGUA POTAVEL FRIA, RELOJOARIA PLANA, CLASSE B, HORIZONTAL (SEM CONEXOES)                                                                                                                                                                                                                                                                                                                                                     </v>
          </cell>
          <cell r="C2284" t="str">
            <v xml:space="preserve">UN    </v>
          </cell>
        </row>
        <row r="2285">
          <cell r="A2285">
            <v>12769</v>
          </cell>
          <cell r="B2285" t="str">
            <v xml:space="preserve">HIDROMETRO UNIJATO / MEDIDOR DE AGUA, DN 1/2", VAZAO MAXIMA DE 1,5 M3/H, PARA AGUA POTAVEL FRIA, RELOJOARIA PLANA, CLASSE B, HORIZONTAL (SEM CONEXOES)                                                                                                                                                                                                                                                                                                                                                    </v>
          </cell>
          <cell r="C2285" t="str">
            <v xml:space="preserve">UN    </v>
          </cell>
        </row>
        <row r="2286">
          <cell r="A2286">
            <v>12773</v>
          </cell>
          <cell r="B2286" t="str">
            <v xml:space="preserve">HIDROMETRO UNIJATO / MEDIDOR DE AGUA, DN 1/2", VAZAO MAXIMA DE 3 M3/H, PARA AGUA POTAVEL FRIA, RELOJOARIA PLANA, CLASSE B, HORIZONTAL (SEM CONEXOES)                                                                                                                                                                                                                                                                                                                                                      </v>
          </cell>
          <cell r="C2286" t="str">
            <v xml:space="preserve">UN    </v>
          </cell>
        </row>
        <row r="2287">
          <cell r="A2287">
            <v>12774</v>
          </cell>
          <cell r="B2287" t="str">
            <v xml:space="preserve">HIDROMETRO UNIJATO / MEDIDOR DE AGUA, DN 3/4", VAZAO MAXIMA DE 5 M3/H, PARA AGUA POTAVEL FRIA, RELOJOARIA PLANA, CLASSE B, HORIZONTAL (SEM CONEXOES)0,                                                                                                                                                                                                                                                                                                                                                    </v>
          </cell>
          <cell r="C2287" t="str">
            <v xml:space="preserve">UN    </v>
          </cell>
        </row>
        <row r="2288">
          <cell r="A2288">
            <v>12776</v>
          </cell>
          <cell r="B2288" t="str">
            <v xml:space="preserve">HIDROMETRO WOLTMANN, DN 2", VAZAO MAXIMA DE 50 M3/H, PARA AGUA POTAVEL FRIA, RELOJOARIA PLANA, TURBINA HORIZONTAL, EQUIPADO COM TELIMETRIA (SEM CONEXOES)                                                                                                                                                                                                                                                                                                                                                 </v>
          </cell>
          <cell r="C2288" t="str">
            <v xml:space="preserve">UN    </v>
          </cell>
        </row>
        <row r="2289">
          <cell r="A2289">
            <v>12777</v>
          </cell>
          <cell r="B2289" t="str">
            <v xml:space="preserve">HIDROMETRO WOLTMANN, DN 3", VAZAO MAXIMA DE 80 M3/H, PARA AGUA POTAVEL FRIA, RELOJOARIA PLANA, TURBINA HORIZONTAL, EQUIPADO COM TELIMETRIA (SEM CONEXOES)                                                                                                                                                                                                                                                                                                                                                 </v>
          </cell>
          <cell r="C2289" t="str">
            <v xml:space="preserve">UN    </v>
          </cell>
        </row>
        <row r="2290">
          <cell r="A2290">
            <v>3391</v>
          </cell>
          <cell r="B2290" t="str">
            <v xml:space="preserve">IGNITOR PARA LAMPADA DE VAPOR DE SODIO / VAPOR METALICO ATE 2000 W, TENSAO DE PULSO ENTRE 600 A 750 V                                                                                                                                                                                                                                                                                                                                                                                                     </v>
          </cell>
          <cell r="C2290" t="str">
            <v xml:space="preserve">UN    </v>
          </cell>
        </row>
        <row r="2291">
          <cell r="A2291">
            <v>3389</v>
          </cell>
          <cell r="B2291" t="str">
            <v xml:space="preserve">IGNITOR PARA LAMPADA DE VAPOR DE SODIO / VAPOR METALICO ATE 400 W, TENSAO DE PULSO ENTRE 3000 A 4500 V                                                                                                                                                                                                                                                                                                                                                                                                    </v>
          </cell>
          <cell r="C2291" t="str">
            <v xml:space="preserve">UN    </v>
          </cell>
        </row>
        <row r="2292">
          <cell r="A2292">
            <v>3390</v>
          </cell>
          <cell r="B2292" t="str">
            <v xml:space="preserve">IGNITOR PARA LAMPADA DE VAPOR DE SODIO / VAPOR METALICO ATE 400 W, TENSAO DE PULSO ENTRE 580 A 750 V                                                                                                                                                                                                                                                                                                                                                                                                      </v>
          </cell>
          <cell r="C2292" t="str">
            <v xml:space="preserve">UN    </v>
          </cell>
        </row>
        <row r="2293">
          <cell r="A2293">
            <v>12873</v>
          </cell>
          <cell r="B2293" t="str">
            <v xml:space="preserve">IMPERMEABILIZADOR (HORISTA)                                                                                                                                                                                                                                                                                                                                                                                                                                                                               </v>
          </cell>
          <cell r="C2293" t="str">
            <v xml:space="preserve">H     </v>
          </cell>
        </row>
        <row r="2294">
          <cell r="A2294">
            <v>41076</v>
          </cell>
          <cell r="B2294" t="str">
            <v xml:space="preserve">IMPERMEABILIZADOR (MENSALISTA)                                                                                                                                                                                                                                                                                                                                                                                                                                                                            </v>
          </cell>
          <cell r="C2294" t="str">
            <v xml:space="preserve">MES   </v>
          </cell>
        </row>
        <row r="2295">
          <cell r="A2295">
            <v>140</v>
          </cell>
          <cell r="B2295" t="str">
            <v xml:space="preserve">IMPERMEABILIZANTE FLEXIVEL BRANCO DE BASE ACRILICA PARA COBERTURAS                                                                                                                                                                                                                                                                                                                                                                                                                                        </v>
          </cell>
          <cell r="C2295" t="str">
            <v xml:space="preserve">KG    </v>
          </cell>
        </row>
        <row r="2296">
          <cell r="A2296">
            <v>151</v>
          </cell>
          <cell r="B2296" t="str">
            <v xml:space="preserve">IMPERMEABILIZANTE INCOLOR,  BASE SILICONE, PARA TRATAMENTO DE FACHADAS, TELHAS, PEDRAS E OUTRAS SUPERFICIES                                                                                                                                                                                                                                                                                                                                                                                               </v>
          </cell>
          <cell r="C2296" t="str">
            <v xml:space="preserve">L     </v>
          </cell>
        </row>
        <row r="2297">
          <cell r="A2297">
            <v>7340</v>
          </cell>
          <cell r="B2297" t="str">
            <v xml:space="preserve">IMUNIZANTE PARA MADEIRA, INCOLOR                                                                                                                                                                                                                                                                                                                                                                                                                                                                          </v>
          </cell>
          <cell r="C2297" t="str">
            <v xml:space="preserve">L     </v>
          </cell>
        </row>
        <row r="2298">
          <cell r="A2298">
            <v>2701</v>
          </cell>
          <cell r="B2298" t="str">
            <v xml:space="preserve">INSTALADOR DE TUBULACOES (TUBOS/EQUIPAMENTOS)                                                                                                                                                                                                                                                                                                                                                                                                                                                             </v>
          </cell>
          <cell r="C2298" t="str">
            <v xml:space="preserve">H     </v>
          </cell>
        </row>
        <row r="2299">
          <cell r="A2299">
            <v>40929</v>
          </cell>
          <cell r="B2299" t="str">
            <v xml:space="preserve">INSTALADOR DE TUBULACOES (TUBOS/EQUIPAMENTOS) (MENSALISTA)                                                                                                                                                                                                                                                                                                                                                                                                                                                </v>
          </cell>
          <cell r="C2299" t="str">
            <v xml:space="preserve">MES   </v>
          </cell>
        </row>
        <row r="2300">
          <cell r="A2300">
            <v>45099</v>
          </cell>
          <cell r="B2300" t="str">
            <v xml:space="preserve">INSUMO TESTE UNIDADE NOVA                                                                                                                                                                                                                                                                                                                                                                                                                                                                                 </v>
          </cell>
          <cell r="C2300" t="str">
            <v>M2XPVM</v>
          </cell>
        </row>
        <row r="2301">
          <cell r="A2301">
            <v>38114</v>
          </cell>
          <cell r="B2301" t="str">
            <v xml:space="preserve">INTERRUPTOR BIPOLAR SIMPLES 10 A, 250 V (APENAS MODULO)                                                                                                                                                                                                                                                                                                                                                                                                                                                   </v>
          </cell>
          <cell r="C2301" t="str">
            <v xml:space="preserve">UN    </v>
          </cell>
        </row>
        <row r="2302">
          <cell r="A2302">
            <v>38064</v>
          </cell>
          <cell r="B2302" t="str">
            <v xml:space="preserve">INTERRUPTOR BIPOLAR 10A, 250V, CONJUNTO MONTADO PARA EMBUTIR 4" X 2" (PLACA + SUPORTE + MODULO)                                                                                                                                                                                                                                                                                                                                                                                                           </v>
          </cell>
          <cell r="C2302" t="str">
            <v xml:space="preserve">UN    </v>
          </cell>
        </row>
        <row r="2303">
          <cell r="A2303">
            <v>38115</v>
          </cell>
          <cell r="B2303" t="str">
            <v xml:space="preserve">INTERRUPTOR INTERMEDIARIO 10 A, 250 V (APENAS MODULO)                                                                                                                                                                                                                                                                                                                                                                                                                                                     </v>
          </cell>
          <cell r="C2303" t="str">
            <v xml:space="preserve">UN    </v>
          </cell>
        </row>
        <row r="2304">
          <cell r="A2304">
            <v>38065</v>
          </cell>
          <cell r="B2304" t="str">
            <v xml:space="preserve">INTERRUPTOR INTERMEDIARIO 10A, 250V, CONJUNTO MONTADO PARA EMBUTIR 4" X 2" (PLACA + SUPORTE + MODULO)                                                                                                                                                                                                                                                                                                                                                                                                     </v>
          </cell>
          <cell r="C2304" t="str">
            <v xml:space="preserve">UN    </v>
          </cell>
        </row>
        <row r="2305">
          <cell r="A2305">
            <v>38078</v>
          </cell>
          <cell r="B2305" t="str">
            <v xml:space="preserve">INTERRUPTOR PARALELO + TOMADA 2P+T 10A, 250V, CONJUNTO MONTADO PARA EMBUTIR 4" X 2" (PLACA + SUPORTE + MODULOS)                                                                                                                                                                                                                                                                                                                                                                                           </v>
          </cell>
          <cell r="C2305" t="str">
            <v xml:space="preserve">UN    </v>
          </cell>
        </row>
        <row r="2306">
          <cell r="A2306">
            <v>38113</v>
          </cell>
          <cell r="B2306" t="str">
            <v xml:space="preserve">INTERRUPTOR PARALELO 10A, 250V (APENAS MODULO)                                                                                                                                                                                                                                                                                                                                                                                                                                                            </v>
          </cell>
          <cell r="C2306" t="str">
            <v xml:space="preserve">UN    </v>
          </cell>
        </row>
        <row r="2307">
          <cell r="A2307">
            <v>38063</v>
          </cell>
          <cell r="B2307" t="str">
            <v xml:space="preserve">INTERRUPTOR PARALELO 10A, 250V, CONJUNTO MONTADO PARA EMBUTIR 4" X 2" (PLACA + SUPORTE + MODULO)                                                                                                                                                                                                                                                                                                                                                                                                          </v>
          </cell>
          <cell r="C2307" t="str">
            <v xml:space="preserve">UN    </v>
          </cell>
        </row>
        <row r="2308">
          <cell r="A2308">
            <v>38080</v>
          </cell>
          <cell r="B2308" t="str">
            <v xml:space="preserve">INTERRUPTOR SIMPLES + INTERRUPTOR PARALELO + TOMADA 2P+T 10A, 250V, CONJUNTO MONTADO PARA EMBUTIR 4" X 2" (PLACA + SUPORTE + MODULOS)                                                                                                                                                                                                                                                                                                                                                                     </v>
          </cell>
          <cell r="C2308" t="str">
            <v xml:space="preserve">UN    </v>
          </cell>
        </row>
        <row r="2309">
          <cell r="A2309">
            <v>38069</v>
          </cell>
          <cell r="B2309" t="str">
            <v xml:space="preserve">INTERRUPTOR SIMPLES + INTERRUPTOR PARALELO 10A, 250V, CONJUNTO MONTADO PARA EMBUTIR 4" X 2" (PLACA + SUPORTE + MODULOS)                                                                                                                                                                                                                                                                                                                                                                                   </v>
          </cell>
          <cell r="C2309" t="str">
            <v xml:space="preserve">UN    </v>
          </cell>
        </row>
        <row r="2310">
          <cell r="A2310">
            <v>38077</v>
          </cell>
          <cell r="B2310" t="str">
            <v xml:space="preserve">INTERRUPTOR SIMPLES + TOMADA 2P+T 10A, 250V, CONJUNTO MONTADO PARA EMBUTIR 4" X 2" (PLACA + SUPORTE + MODULOS)                                                                                                                                                                                                                                                                                                                                                                                            </v>
          </cell>
          <cell r="C2310" t="str">
            <v xml:space="preserve">UN    </v>
          </cell>
        </row>
        <row r="2311">
          <cell r="A2311">
            <v>38073</v>
          </cell>
          <cell r="B2311" t="str">
            <v xml:space="preserve">INTERRUPTOR SIMPLES + 2 INTERRUPTORES PARALELOS 10A, 250V, CONJUNTO MONTADO PARA EMBUTIR 4" X 2" (PLACA + SUPORTE + MODULOS)                                                                                                                                                                                                                                                                                                                                                                              </v>
          </cell>
          <cell r="C2311" t="str">
            <v xml:space="preserve">UN    </v>
          </cell>
        </row>
        <row r="2312">
          <cell r="A2312">
            <v>38112</v>
          </cell>
          <cell r="B2312" t="str">
            <v xml:space="preserve">INTERRUPTOR SIMPLES 10A, 250V (APENAS MODULO)                                                                                                                                                                                                                                                                                                                                                                                                                                                             </v>
          </cell>
          <cell r="C2312" t="str">
            <v xml:space="preserve">UN    </v>
          </cell>
        </row>
        <row r="2313">
          <cell r="A2313">
            <v>38062</v>
          </cell>
          <cell r="B2313" t="str">
            <v xml:space="preserve">INTERRUPTOR SIMPLES 10A, 250V, CONJUNTO MONTADO PARA EMBUTIR 4" X 2" (PLACA + SUPORTE + MODULO)                                                                                                                                                                                                                                                                                                                                                                                                           </v>
          </cell>
          <cell r="C2313" t="str">
            <v xml:space="preserve">UN    </v>
          </cell>
        </row>
        <row r="2314">
          <cell r="A2314">
            <v>12128</v>
          </cell>
          <cell r="B2314" t="str">
            <v xml:space="preserve">INTERRUPTOR SIMPLES 10A, 250V, CONJUNTO MONTADO PARA SOBREPOR 4" X 2" (CAIXA + MODULO)                                                                                                                                                                                                                                                                                                                                                                                                                    </v>
          </cell>
          <cell r="C2314" t="str">
            <v xml:space="preserve">UN    </v>
          </cell>
        </row>
        <row r="2315">
          <cell r="A2315">
            <v>12129</v>
          </cell>
          <cell r="B2315" t="str">
            <v xml:space="preserve">INTERRUPTOR SIMPLES 10A, 250V, CONJUNTO MONTADO PARA SOBREPOR 4" X 2" (CAIXA + 2 MODULOS)                                                                                                                                                                                                                                                                                                                                                                                                                 </v>
          </cell>
          <cell r="C2315" t="str">
            <v xml:space="preserve">UN    </v>
          </cell>
        </row>
        <row r="2316">
          <cell r="A2316">
            <v>38081</v>
          </cell>
          <cell r="B2316" t="str">
            <v xml:space="preserve">INTERRUPTORES PARALELOS (2 MODULOS) + TOMADA 2P+T 10A, 250V, CONJUNTO MONTADO PARA EMBUTIR 4" X 2" (PLACA + SUPORTE + MODULOS)                                                                                                                                                                                                                                                                                                                                                                            </v>
          </cell>
          <cell r="C2316" t="str">
            <v xml:space="preserve">UN    </v>
          </cell>
        </row>
        <row r="2317">
          <cell r="A2317">
            <v>38070</v>
          </cell>
          <cell r="B2317" t="str">
            <v xml:space="preserve">INTERRUPTORES PARALELOS (2 MODULOS) 10A, 250V, CONJUNTO MONTADO PARA EMBUTIR 4" X 2" (PLACA + SUPORTE + MODULOS)                                                                                                                                                                                                                                                                                                                                                                                          </v>
          </cell>
          <cell r="C2317" t="str">
            <v xml:space="preserve">UN    </v>
          </cell>
        </row>
        <row r="2318">
          <cell r="A2318">
            <v>38074</v>
          </cell>
          <cell r="B2318" t="str">
            <v xml:space="preserve">INTERRUPTORES PARALELOS (3 MODULOS) 10A, 250V, CONJUNTO MONTADO PARA EMBUTIR 4" X 2" (PLACA + SUPORTE + MODULO)                                                                                                                                                                                                                                                                                                                                                                                           </v>
          </cell>
          <cell r="C2318" t="str">
            <v xml:space="preserve">UN    </v>
          </cell>
        </row>
        <row r="2319">
          <cell r="A2319">
            <v>38079</v>
          </cell>
          <cell r="B2319" t="str">
            <v xml:space="preserve">INTERRUPTORES SIMPLES (2 MODULOS) + TOMADA 2P+T 10A, 250V, CONJUNTO MONTADO PARA EMBUTIR 4" X 2" (PLACA + SUPORTE + MODULOS)                                                                                                                                                                                                                                                                                                                                                                              </v>
          </cell>
          <cell r="C2319" t="str">
            <v xml:space="preserve">UN    </v>
          </cell>
        </row>
        <row r="2320">
          <cell r="A2320">
            <v>38072</v>
          </cell>
          <cell r="B2320" t="str">
            <v xml:space="preserve">INTERRUPTORES SIMPLES (2 MODULOS) + 1 INTERRUPTOR PARALELO 10A, 250V, CONJUNTO MONTADO PARA EMBUTIR 4" X 2" (PLACA + SUPORTE + MODULOS)                                                                                                                                                                                                                                                                                                                                                                   </v>
          </cell>
          <cell r="C2320" t="str">
            <v xml:space="preserve">UN    </v>
          </cell>
        </row>
        <row r="2321">
          <cell r="A2321">
            <v>38068</v>
          </cell>
          <cell r="B2321" t="str">
            <v xml:space="preserve">INTERRUPTORES SIMPLES (2 MODULOS) 10A, 250V, CONJUNTO MONTADO PARA EMBUTIR 4" X 2" (PLACA + SUPORTE + MODULOS)                                                                                                                                                                                                                                                                                                                                                                                            </v>
          </cell>
          <cell r="C2321" t="str">
            <v xml:space="preserve">UN    </v>
          </cell>
        </row>
        <row r="2322">
          <cell r="A2322">
            <v>38071</v>
          </cell>
          <cell r="B2322" t="str">
            <v xml:space="preserve">INTERRUPTORES SIMPLES (3 MODULOS) 10A, 250V, CONJUNTO MONTADO PARA EMBUTIR 4" X 2" (PLACA + SUPORTE + MODULOS)                                                                                                                                                                                                                                                                                                                                                                                            </v>
          </cell>
          <cell r="C2322" t="str">
            <v xml:space="preserve">UN    </v>
          </cell>
        </row>
        <row r="2323">
          <cell r="A2323">
            <v>38412</v>
          </cell>
          <cell r="B2323" t="str">
            <v xml:space="preserve">INVERSOR DE SOLDA MONOFASICO DE 160 A, POTENCIA DE 5400 W, TENSAO DE 220 V, TURBO VENTILADO, PROTECAO POR FUSIVEL TERMICO, PARA ELETRODOS DE 2,0 A 4,0 MM                                                                                                                                                                                                                                                                                                                                                 </v>
          </cell>
          <cell r="C2323" t="str">
            <v xml:space="preserve">UN    </v>
          </cell>
        </row>
        <row r="2324">
          <cell r="A2324">
            <v>3405</v>
          </cell>
          <cell r="B2324" t="str">
            <v xml:space="preserve">ISOLADOR DE PORCELANA SUSPENSO, DISCO TIPO GARFO OLHAL, DIAMETRO DE 152 MM, PARA TENSAO DE *15* KV                                                                                                                                                                                                                                                                                                                                                                                                        </v>
          </cell>
          <cell r="C2324" t="str">
            <v xml:space="preserve">UN    </v>
          </cell>
        </row>
        <row r="2325">
          <cell r="A2325">
            <v>3394</v>
          </cell>
          <cell r="B2325" t="str">
            <v xml:space="preserve">ISOLADOR DE PORCELANA, TIPO BUCHA, PARA TENSAO DE *15* KV                                                                                                                                                                                                                                                                                                                                                                                                                                                 </v>
          </cell>
          <cell r="C2325" t="str">
            <v xml:space="preserve">UN    </v>
          </cell>
        </row>
        <row r="2326">
          <cell r="A2326">
            <v>3393</v>
          </cell>
          <cell r="B2326" t="str">
            <v xml:space="preserve">ISOLADOR DE PORCELANA, TIPO BUCHA, PARA TENSAO DE *35* KV                                                                                                                                                                                                                                                                                                                                                                                                                                                 </v>
          </cell>
          <cell r="C2326" t="str">
            <v xml:space="preserve">UN    </v>
          </cell>
        </row>
        <row r="2327">
          <cell r="A2327">
            <v>3406</v>
          </cell>
          <cell r="B2327" t="str">
            <v xml:space="preserve">ISOLADOR DE PORCELANA, TIPO PINO MONOCORPO, PARA TENSAO DE *15* KV                                                                                                                                                                                                                                                                                                                                                                                                                                        </v>
          </cell>
          <cell r="C2327" t="str">
            <v xml:space="preserve">UN    </v>
          </cell>
        </row>
        <row r="2328">
          <cell r="A2328">
            <v>3395</v>
          </cell>
          <cell r="B2328" t="str">
            <v xml:space="preserve">ISOLADOR DE PORCELANA, TIPO PINO MONOCORPO, PARA TENSAO DE *35* KV                                                                                                                                                                                                                                                                                                                                                                                                                                        </v>
          </cell>
          <cell r="C2328" t="str">
            <v xml:space="preserve">UN    </v>
          </cell>
        </row>
        <row r="2329">
          <cell r="A2329">
            <v>3398</v>
          </cell>
          <cell r="B2329" t="str">
            <v xml:space="preserve">ISOLADOR DE PORCELANA, TIPO ROLDANA, DIMENSOES DE *72* X *72* MM, PARA USO EM BAIXA TENSAO                                                                                                                                                                                                                                                                                                                                                                                                                </v>
          </cell>
          <cell r="C2329" t="str">
            <v xml:space="preserve">UN    </v>
          </cell>
        </row>
        <row r="2330">
          <cell r="A2330">
            <v>40662</v>
          </cell>
          <cell r="B2330" t="str">
            <v xml:space="preserve">JANELA BASCULANTE EM MADEIRA PINUS/ EUCALIPTO/ TAUARI/ VIROLA OU EQUIVALENTE DA REGIAO, *60 X 60*, CAIXA DO BATENTE/ MARCO E = *10* CM, 2 BASCULAS PARA VIDRO, COM FERRAGENS (SEM VIDRO, SEM GUARNICAO/ALIZAR E SEM ACABAMENTO)                                                                                                                                                                                                                                                                           </v>
          </cell>
          <cell r="C2330" t="str">
            <v xml:space="preserve">UN    </v>
          </cell>
        </row>
        <row r="2331">
          <cell r="A2331">
            <v>3437</v>
          </cell>
          <cell r="B2331" t="str">
            <v xml:space="preserve">JANELA BASCULANTE EM MADEIRA PINUS/ EUCALIPTO/ TAUARI/ VIROLA OU EQUIVALENTE DA REGIAO, CAIXA DO BATENTE/ MARCO *10* CM, *2* FOLHAS BASCULANTES PARA VIDRO, COM FERRAGENS (SEM VIDRO, SEM GUARNICAO/ALIZAR E SEM ACABAMENTO)                                                                                                                                                                                                                                                                              </v>
          </cell>
          <cell r="C2331" t="str">
            <v xml:space="preserve">M2    </v>
          </cell>
        </row>
        <row r="2332">
          <cell r="A2332">
            <v>11190</v>
          </cell>
          <cell r="B2332" t="str">
            <v xml:space="preserve">JANELA BASCULANTE, ACO, COM BATENTE/REQUADRO, 60 X 60 CM (SEM VIDROS)                                                                                                                                                                                                                                                                                                                                                                                                                                     </v>
          </cell>
          <cell r="C2332" t="str">
            <v xml:space="preserve">UN    </v>
          </cell>
        </row>
        <row r="2333">
          <cell r="A2333">
            <v>34377</v>
          </cell>
          <cell r="B2333" t="str">
            <v xml:space="preserve">JANELA BASCULANTE, EM ALUMINIO PERFIL 20, 80 X 60 CM (A X L), 4 FLS (1 FIXA E 3 MOVEIS), ACABAMENTO BRANCO OU BRILHANTE, BATENTE DE 3 A 4 CM, COM VIDRO 4 MM, SEM GUARNICAO                                                                                                                                                                                                                                                                                                                               </v>
          </cell>
          <cell r="C2333" t="str">
            <v xml:space="preserve">UN    </v>
          </cell>
        </row>
        <row r="2334">
          <cell r="A2334">
            <v>3428</v>
          </cell>
          <cell r="B2334" t="str">
            <v xml:space="preserve">JANELA DE ABRIR EM MADEIRA IMBUIA/CEDRO ARANA/CEDRO ROSA OU EQUIVALENTE DA REGIAO, CAIXA DO BATENTE/MARCO *10* CM, 2 FOLHAS DE ABRIR TIPO VENEZIANA E 2 FOLHAS DE ABRIR PARA VIDRO, COM GUARNICAO/ALIZAR, COM FERRAGENS, (SEM VIDRO E SEM ACABAMENTO)                                                                                                                                                                                                                                                     </v>
          </cell>
          <cell r="C2334" t="str">
            <v xml:space="preserve">M2    </v>
          </cell>
        </row>
        <row r="2335">
          <cell r="A2335">
            <v>3429</v>
          </cell>
          <cell r="B2335" t="str">
            <v xml:space="preserve">JANELA DE ABRIR EM MADEIRA PINUS/EUCALIPTO/ TAUARI/ VIROLA OU EQUIVALENTE DA REGIAO, CAIXA DO BATENTE/MARCO *10* CM, 2 FOLHAS DE ABRIR TIPO VENEZIANA E 2 FOLHAS GUILHOTINA PARA VIDRO, COM FERRAGENS (SEM VIDRO,SEM GUARNICAO/ALIZAR E SEM ACABAMENTO)                                                                                                                                                                                                                                                   </v>
          </cell>
          <cell r="C2335" t="str">
            <v xml:space="preserve">M2    </v>
          </cell>
        </row>
        <row r="2336">
          <cell r="A2336">
            <v>11199</v>
          </cell>
          <cell r="B2336" t="str">
            <v xml:space="preserve">JANELA DE CORRER, ACO, BATENTE/REQUADRO DE 6 A 14 CM, COM DIVISAO HORIZ , PINT ANTICORROSIVA, SEM VIDRO, BANDEIRA COM BASCULA, 4 FLS, 120 X 150 CM (A X L)                                                                                                                                                                                                                                                                                                                                                </v>
          </cell>
          <cell r="C2336" t="str">
            <v xml:space="preserve">UN    </v>
          </cell>
        </row>
        <row r="2337">
          <cell r="A2337">
            <v>34369</v>
          </cell>
          <cell r="B2337" t="str">
            <v xml:space="preserve">JANELA DE CORRER, EM ALUMINIO PEFIL 25, 100 X 200 CM (A X L), 4 FLS, SEM BANDEIRA, ACABAMENTO BRANCO OU BRILHANTE, BATENTE DE 6 A 7 CM, COM VIDRO 4 MM, SEM GUARNICAO/ALIZAR                                                                                                                                                                                                                                                                                                                              </v>
          </cell>
          <cell r="C2337" t="str">
            <v xml:space="preserve">UN    </v>
          </cell>
        </row>
        <row r="2338">
          <cell r="A2338">
            <v>36896</v>
          </cell>
          <cell r="B2338" t="str">
            <v xml:space="preserve">JANELA DE CORRER, EM ALUMINIO PERFIL 25, 100 X 120 CM (A X L), 2 FLS MOVEIS, SEM BANDEIRA, ACABAMENTO BRANCO OU BRILHANTE, BATENTE DE 6 A 7 CM, COM VIDRO 4 MM, SEM GUARNICAO                                                                                                                                                                                                                                                                                                                             </v>
          </cell>
          <cell r="C2338" t="str">
            <v xml:space="preserve">UN    </v>
          </cell>
        </row>
        <row r="2339">
          <cell r="A2339">
            <v>34367</v>
          </cell>
          <cell r="B2339" t="str">
            <v xml:space="preserve">JANELA DE CORRER, EM ALUMINIO PERFIL 25, 100 X 150 CM (A X L), 2 FLS MOVEIS, SEM BANDEIRA, ACABAMENTO BRANCO OU BRILHANTE, BATENTE DE 6 A 7 CM, COM VIDRO 4 MM, SEM GUARNICAO                                                                                                                                                                                                                                                                                                                             </v>
          </cell>
          <cell r="C2339" t="str">
            <v xml:space="preserve">UN    </v>
          </cell>
        </row>
        <row r="2340">
          <cell r="A2340">
            <v>36897</v>
          </cell>
          <cell r="B2340" t="str">
            <v xml:space="preserve">JANELA DE CORRER, EM ALUMINIO PERFIL 25, 100 X 150 CM (A X L), 4 FLS MOVEIS, SEM BANDEIRA, ACABAMENTO BRANCO OU BRILHANTE, BATENTE DE 6 A 7 CM, COM VIDRO 4 MM, SEM GUARNICAO/ALIZAR                                                                                                                                                                                                                                                                                                                      </v>
          </cell>
          <cell r="C2340" t="str">
            <v xml:space="preserve">UN    </v>
          </cell>
        </row>
        <row r="2341">
          <cell r="A2341">
            <v>34364</v>
          </cell>
          <cell r="B2341" t="str">
            <v xml:space="preserve">JANELA DE CORRER, EM ALUMINIO PERFIL 25, 120 X 150 CM (A X L), 4 FLS, BANDEIRA COM BASCULA, ACABAMENTO BRANCO OU BRILHANTE, BATENTE/REQUADRO DE 6 A 14 CM, COM VIDRO 4 MM, SEM GUARNICAO/ALIZAR                                                                                                                                                                                                                                                                                                           </v>
          </cell>
          <cell r="C2341" t="str">
            <v xml:space="preserve">UN    </v>
          </cell>
        </row>
        <row r="2342">
          <cell r="A2342">
            <v>40659</v>
          </cell>
          <cell r="B234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42" t="str">
            <v xml:space="preserve">M2    </v>
          </cell>
        </row>
        <row r="2343">
          <cell r="A2343">
            <v>40660</v>
          </cell>
          <cell r="B234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43" t="str">
            <v xml:space="preserve">M2    </v>
          </cell>
        </row>
        <row r="2344">
          <cell r="A2344">
            <v>40661</v>
          </cell>
          <cell r="B234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44" t="str">
            <v xml:space="preserve">M2    </v>
          </cell>
        </row>
        <row r="2345">
          <cell r="A2345">
            <v>3421</v>
          </cell>
          <cell r="B234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45" t="str">
            <v xml:space="preserve">M2    </v>
          </cell>
        </row>
        <row r="2346">
          <cell r="A2346">
            <v>599</v>
          </cell>
          <cell r="B2346" t="str">
            <v xml:space="preserve">JANELA FIXA, EM ALUMINIO PERFIL 20, 60  X 80 CM (A X L), BATENTE/REQUADRO DE 3 A 14 CM, COM VIDRO 4 MM, SEM GUARNICAO/ALIZAR, ACABAMENTO ALUM BRANCO OU BRILHANTE                                                                                                                                                                                                                                                                                                                                         </v>
          </cell>
          <cell r="C2346" t="str">
            <v xml:space="preserve">M2    </v>
          </cell>
        </row>
        <row r="2347">
          <cell r="A2347">
            <v>44053</v>
          </cell>
          <cell r="B2347" t="str">
            <v xml:space="preserve">JANELA INTEGRADA VENEZIANA EM ALUMINIO PERFIL 25, 120 X 120 CM (A X L), 2 FLS ( 2 VIDROS) E VENEZIANA COM ACIONAMENTO MANUAL, SEM BANDEIRA, ACABAMENTO BRILHANTE, BATENTE DE 11,50 A 12,50 CM, COM VIDRO 4 MM, INCLUSO GUARNICAO                                                                                                                                                                                                                                                                          </v>
          </cell>
          <cell r="C2347" t="str">
            <v xml:space="preserve">UN    </v>
          </cell>
        </row>
        <row r="2348">
          <cell r="A2348">
            <v>3423</v>
          </cell>
          <cell r="B2348" t="str">
            <v xml:space="preserve">JANELA MAXIM AR EM MADEIRA CEDRINHO/ ANGELIM COMERCIAL/ CURUPIXA/ CUMARU OU EQUIVALENTE DA REGIAO, CAIXA DO BATENTE/MARCO *10* CM, 1 FOLHA  PARA VIDRO, COM GUARNICAO/ALIZAR, COM FERRAGENS, (SEM VIDRO E SEM ACABAMENTO)                                                                                                                                                                                                                                                                                 </v>
          </cell>
          <cell r="C2348" t="str">
            <v xml:space="preserve">M2    </v>
          </cell>
        </row>
        <row r="2349">
          <cell r="A2349">
            <v>34381</v>
          </cell>
          <cell r="B2349" t="str">
            <v xml:space="preserve">JANELA MAXIM AR, EM ALUMINIO PERFIL 25, 60 X 80 CM (A X L), ACABAMENTO BRANCO OU BRILHANTE, BATENTE DE 4 A 5 CM, COM VIDRO 4 MM, SEM GUARNICAO/ALIZAR                                                                                                                                                                                                                                                                                                                                                     </v>
          </cell>
          <cell r="C2349" t="str">
            <v xml:space="preserve">UN    </v>
          </cell>
        </row>
        <row r="2350">
          <cell r="A2350">
            <v>34797</v>
          </cell>
          <cell r="B2350" t="str">
            <v xml:space="preserve">JANELA MAXIMO AR, ACO, BATENTE / REQUADRO DE 6 A 14 CM, PINT ANTICORROSIVA, SEM VIDRO, COM GRADE, 1 FL, 60  X 80 CM (A X L)                                                                                                                                                                                                                                                                                                                                                                               </v>
          </cell>
          <cell r="C2350" t="str">
            <v xml:space="preserve">UN    </v>
          </cell>
        </row>
        <row r="2351">
          <cell r="A2351">
            <v>44054</v>
          </cell>
          <cell r="B2351" t="str">
            <v xml:space="preserve">JANELA VENEZIANA DE CORRER, EM ALUMINIO PERFIL 25, 100 X 120 CM (A X L), 3 FLS (2 VENEZIANAS E 1 VIDRO), SEM BANDEIRA, ACABAMENTO BRANCO OU BRILHANTE, BATENTE DE 8 A 9 CM, COM VIDRO 4 MM, SEM GUARNICAO/ALIZAR                                                                                                                                                                                                                                                                                          </v>
          </cell>
          <cell r="C2351" t="str">
            <v xml:space="preserve">UN    </v>
          </cell>
        </row>
        <row r="2352">
          <cell r="A2352">
            <v>44399</v>
          </cell>
          <cell r="B2352" t="str">
            <v xml:space="preserve">JANELA VENEZIANA DE CORRER, EM ALUMINIO PERFIL 25, 100 X 150 CM (A X L), 6 FLS (4 VENEZIANAS E 2 VIDROS), SEM BANDEIRA, ACABAMENTO BRANCO OU BRILHANTE, BATENTE DE 8 A 9 CM, COM VIDRO 4 MM, SEM GUARNICAO / ALIZAR                                                                                                                                                                                                                                                                                       </v>
          </cell>
          <cell r="C2352" t="str">
            <v xml:space="preserve">UN    </v>
          </cell>
        </row>
        <row r="2353">
          <cell r="A2353">
            <v>44503</v>
          </cell>
          <cell r="B2353" t="str">
            <v xml:space="preserve">JARDINEIRO (HORISTA)                                                                                                                                                                                                                                                                                                                                                                                                                                                                                      </v>
          </cell>
          <cell r="C2353" t="str">
            <v xml:space="preserve">H     </v>
          </cell>
        </row>
        <row r="2354">
          <cell r="A2354">
            <v>41077</v>
          </cell>
          <cell r="B2354" t="str">
            <v xml:space="preserve">JARDINEIRO (MENSALISTA)                                                                                                                                                                                                                                                                                                                                                                                                                                                                                   </v>
          </cell>
          <cell r="C2354" t="str">
            <v xml:space="preserve">MES   </v>
          </cell>
        </row>
        <row r="2355">
          <cell r="A2355">
            <v>37963</v>
          </cell>
          <cell r="B2355" t="str">
            <v xml:space="preserve">JOELHO CPVC, SOLDAVEL, 45 GRAUS, 15 MM, PARA AGUA QUENTE                                                                                                                                                                                                                                                                                                                                                                                                                                                  </v>
          </cell>
          <cell r="C2355" t="str">
            <v xml:space="preserve">UN    </v>
          </cell>
        </row>
        <row r="2356">
          <cell r="A2356">
            <v>37964</v>
          </cell>
          <cell r="B2356" t="str">
            <v xml:space="preserve">JOELHO CPVC, SOLDAVEL, 45 GRAUS, 22 MM, PARA AGUA QUENTE                                                                                                                                                                                                                                                                                                                                                                                                                                                  </v>
          </cell>
          <cell r="C2356" t="str">
            <v xml:space="preserve">UN    </v>
          </cell>
        </row>
        <row r="2357">
          <cell r="A2357">
            <v>37965</v>
          </cell>
          <cell r="B2357" t="str">
            <v xml:space="preserve">JOELHO CPVC, SOLDAVEL, 45 GRAUS, 28 MM, PARA AGUA QUENTE                                                                                                                                                                                                                                                                                                                                                                                                                                                  </v>
          </cell>
          <cell r="C2357" t="str">
            <v xml:space="preserve">UN    </v>
          </cell>
        </row>
        <row r="2358">
          <cell r="A2358">
            <v>37966</v>
          </cell>
          <cell r="B2358" t="str">
            <v xml:space="preserve">JOELHO CPVC, SOLDAVEL, 45 GRAUS, 35 MM, PARA AGUA QUENTE                                                                                                                                                                                                                                                                                                                                                                                                                                                  </v>
          </cell>
          <cell r="C2358" t="str">
            <v xml:space="preserve">UN    </v>
          </cell>
        </row>
        <row r="2359">
          <cell r="A2359">
            <v>37967</v>
          </cell>
          <cell r="B2359" t="str">
            <v xml:space="preserve">JOELHO CPVC, SOLDAVEL, 45 GRAUS, 42 MM, PARA AGUA QUENTE                                                                                                                                                                                                                                                                                                                                                                                                                                                  </v>
          </cell>
          <cell r="C2359" t="str">
            <v xml:space="preserve">UN    </v>
          </cell>
        </row>
        <row r="2360">
          <cell r="A2360">
            <v>37968</v>
          </cell>
          <cell r="B2360" t="str">
            <v xml:space="preserve">JOELHO CPVC, SOLDAVEL, 45 GRAUS, 54 MM, PARA AGUA QUENTE                                                                                                                                                                                                                                                                                                                                                                                                                                                  </v>
          </cell>
          <cell r="C2360" t="str">
            <v xml:space="preserve">UN    </v>
          </cell>
        </row>
        <row r="2361">
          <cell r="A2361">
            <v>37969</v>
          </cell>
          <cell r="B2361" t="str">
            <v xml:space="preserve">JOELHO CPVC, SOLDAVEL, 45 GRAUS, 73 MM, PARA AGUA QUENTE                                                                                                                                                                                                                                                                                                                                                                                                                                                  </v>
          </cell>
          <cell r="C2361" t="str">
            <v xml:space="preserve">UN    </v>
          </cell>
        </row>
        <row r="2362">
          <cell r="A2362">
            <v>37970</v>
          </cell>
          <cell r="B2362" t="str">
            <v xml:space="preserve">JOELHO CPVC, SOLDAVEL, 45 GRAUS, 89 MM, PARA AGUA QUENTE                                                                                                                                                                                                                                                                                                                                                                                                                                                  </v>
          </cell>
          <cell r="C2362" t="str">
            <v xml:space="preserve">UN    </v>
          </cell>
        </row>
        <row r="2363">
          <cell r="A2363">
            <v>44251</v>
          </cell>
          <cell r="B2363" t="str">
            <v xml:space="preserve">JOELHO CPVC, SOLDAVEL, 90 GRAUS, 114 MM, PARA AGUA QUENTE                                                                                                                                                                                                                                                                                                                                                                                                                                                 </v>
          </cell>
          <cell r="C2363" t="str">
            <v xml:space="preserve">UN    </v>
          </cell>
        </row>
        <row r="2364">
          <cell r="A2364">
            <v>21118</v>
          </cell>
          <cell r="B2364" t="str">
            <v xml:space="preserve">JOELHO CPVC, SOLDAVEL, 90 GRAUS, 15 MM, PARA AGUA QUENTE                                                                                                                                                                                                                                                                                                                                                                                                                                                  </v>
          </cell>
          <cell r="C2364" t="str">
            <v xml:space="preserve">UN    </v>
          </cell>
        </row>
        <row r="2365">
          <cell r="A2365">
            <v>37956</v>
          </cell>
          <cell r="B2365" t="str">
            <v xml:space="preserve">JOELHO CPVC, SOLDAVEL, 90 GRAUS, 22 MM, PARA AGUA QUENTE                                                                                                                                                                                                                                                                                                                                                                                                                                                  </v>
          </cell>
          <cell r="C2365" t="str">
            <v xml:space="preserve">UN    </v>
          </cell>
        </row>
        <row r="2366">
          <cell r="A2366">
            <v>37957</v>
          </cell>
          <cell r="B2366" t="str">
            <v xml:space="preserve">JOELHO CPVC, SOLDAVEL, 90 GRAUS, 28 MM, PARA AGUA QUENTE                                                                                                                                                                                                                                                                                                                                                                                                                                                  </v>
          </cell>
          <cell r="C2366" t="str">
            <v xml:space="preserve">UN    </v>
          </cell>
        </row>
        <row r="2367">
          <cell r="A2367">
            <v>37958</v>
          </cell>
          <cell r="B2367" t="str">
            <v xml:space="preserve">JOELHO CPVC, SOLDAVEL, 90 GRAUS, 35 MM, PARA AGUA QUENTE                                                                                                                                                                                                                                                                                                                                                                                                                                                  </v>
          </cell>
          <cell r="C2367" t="str">
            <v xml:space="preserve">UN    </v>
          </cell>
        </row>
        <row r="2368">
          <cell r="A2368">
            <v>37959</v>
          </cell>
          <cell r="B2368" t="str">
            <v xml:space="preserve">JOELHO CPVC, SOLDAVEL, 90 GRAUS, 42 MM, PARA AGUA QUENTE                                                                                                                                                                                                                                                                                                                                                                                                                                                  </v>
          </cell>
          <cell r="C2368" t="str">
            <v xml:space="preserve">UN    </v>
          </cell>
        </row>
        <row r="2369">
          <cell r="A2369">
            <v>37960</v>
          </cell>
          <cell r="B2369" t="str">
            <v xml:space="preserve">JOELHO CPVC, SOLDAVEL, 90 GRAUS, 54 MM, PARA AGUA QUENTE                                                                                                                                                                                                                                                                                                                                                                                                                                                  </v>
          </cell>
          <cell r="C2369" t="str">
            <v xml:space="preserve">UN    </v>
          </cell>
        </row>
        <row r="2370">
          <cell r="A2370">
            <v>37961</v>
          </cell>
          <cell r="B2370" t="str">
            <v xml:space="preserve">JOELHO CPVC, SOLDAVEL, 90 GRAUS, 73 MM, PARA AGUA QUENTE                                                                                                                                                                                                                                                                                                                                                                                                                                                  </v>
          </cell>
          <cell r="C2370" t="str">
            <v xml:space="preserve">UN    </v>
          </cell>
        </row>
        <row r="2371">
          <cell r="A2371">
            <v>37962</v>
          </cell>
          <cell r="B2371" t="str">
            <v xml:space="preserve">JOELHO CPVC, SOLDAVEL, 90 GRAUS, 89 MM, PARA AGUA QUENTE                                                                                                                                                                                                                                                                                                                                                                                                                                                  </v>
          </cell>
          <cell r="C2371" t="str">
            <v xml:space="preserve">UN    </v>
          </cell>
        </row>
        <row r="2372">
          <cell r="A2372">
            <v>3533</v>
          </cell>
          <cell r="B2372" t="str">
            <v xml:space="preserve">JOELHO DE REDUCAO, PVC SOLDAVEL, 90 GRAUS, 25 MM X 20 MM, COR MARROM, PARA AGUA FRIA PREDIAL                                                                                                                                                                                                                                                                                                                                                                                                              </v>
          </cell>
          <cell r="C2372" t="str">
            <v xml:space="preserve">UN    </v>
          </cell>
        </row>
        <row r="2373">
          <cell r="A2373">
            <v>3538</v>
          </cell>
          <cell r="B2373" t="str">
            <v xml:space="preserve">JOELHO DE REDUCAO, PVC SOLDAVEL, 90 GRAUS, 32 MM X 25 MM, COR MARROM, PARA AGUA FRIA PREDIAL                                                                                                                                                                                                                                                                                                                                                                                                              </v>
          </cell>
          <cell r="C2373" t="str">
            <v xml:space="preserve">UN    </v>
          </cell>
        </row>
        <row r="2374">
          <cell r="A2374">
            <v>3498</v>
          </cell>
          <cell r="B2374" t="str">
            <v xml:space="preserve">JOELHO DE REDUCAO, PVC, ROSCAVEL, 90 GRAUS, 1" X 3/4", COR BRANCA, PARA AGUA FRIA PREDIAL                                                                                                                                                                                                                                                                                                                                                                                                                 </v>
          </cell>
          <cell r="C2374" t="str">
            <v xml:space="preserve">UN    </v>
          </cell>
        </row>
        <row r="2375">
          <cell r="A2375">
            <v>3496</v>
          </cell>
          <cell r="B2375" t="str">
            <v xml:space="preserve">JOELHO DE REDUCAO, PVC, ROSCAVEL, 90 GRAUS, 3/4" X 1/2", COR BRANCA, PARA AGUA FRIA PREDIAL                                                                                                                                                                                                                                                                                                                                                                                                               </v>
          </cell>
          <cell r="C2375" t="str">
            <v xml:space="preserve">UN    </v>
          </cell>
        </row>
        <row r="2376">
          <cell r="A2376">
            <v>38429</v>
          </cell>
          <cell r="B2376" t="str">
            <v xml:space="preserve">JOELHO DE TRANSICAO, CPVC, SOLDAVEL, 90 GRAUS, 15 MM X 1/2", PARA AGUA QUENTE                                                                                                                                                                                                                                                                                                                                                                                                                             </v>
          </cell>
          <cell r="C2376" t="str">
            <v xml:space="preserve">UN    </v>
          </cell>
        </row>
        <row r="2377">
          <cell r="A2377">
            <v>38431</v>
          </cell>
          <cell r="B2377" t="str">
            <v xml:space="preserve">JOELHO DE TRANSICAO, CPVC, SOLDAVEL, 90 GRAUS, 22 MM X 1/2", PARA AGUA QUENTE                                                                                                                                                                                                                                                                                                                                                                                                                             </v>
          </cell>
          <cell r="C2377" t="str">
            <v xml:space="preserve">UN    </v>
          </cell>
        </row>
        <row r="2378">
          <cell r="A2378">
            <v>38430</v>
          </cell>
          <cell r="B2378" t="str">
            <v xml:space="preserve">JOELHO DE TRANSICAO, CPVC, SOLDAVEL, 90 GRAUS, 22 MM X 3/4", PARA AGUA QUENTE                                                                                                                                                                                                                                                                                                                                                                                                                             </v>
          </cell>
          <cell r="C2378" t="str">
            <v xml:space="preserve">UN    </v>
          </cell>
        </row>
        <row r="2379">
          <cell r="A2379">
            <v>36348</v>
          </cell>
          <cell r="B2379" t="str">
            <v xml:space="preserve">JOELHO PPR 45 GRAUS, SOLDAVEL, F/F, DN 20 MM, PARA AGUA QUENTE PREDIAL                                                                                                                                                                                                                                                                                                                                                                                                                                    </v>
          </cell>
          <cell r="C2379" t="str">
            <v xml:space="preserve">UN    </v>
          </cell>
        </row>
        <row r="2380">
          <cell r="A2380">
            <v>36349</v>
          </cell>
          <cell r="B2380" t="str">
            <v xml:space="preserve">JOELHO PPR 45 GRAUS, SOLDAVEL, F/F, DN 25 MM, PARA AGUA QUENTE PREDIAL                                                                                                                                                                                                                                                                                                                                                                                                                                    </v>
          </cell>
          <cell r="C2380" t="str">
            <v xml:space="preserve">UN    </v>
          </cell>
        </row>
        <row r="2381">
          <cell r="A2381">
            <v>38987</v>
          </cell>
          <cell r="B2381" t="str">
            <v xml:space="preserve">JOELHO PPR 45 GRAUS, SOLDAVEL, F/F, DN 40 MM, PARA AQUA QUENTE E FRIA PREDIAL                                                                                                                                                                                                                                                                                                                                                                                                                             </v>
          </cell>
          <cell r="C2381" t="str">
            <v xml:space="preserve">UN    </v>
          </cell>
        </row>
        <row r="2382">
          <cell r="A2382">
            <v>38988</v>
          </cell>
          <cell r="B2382" t="str">
            <v xml:space="preserve">JOELHO PPR 45 GRAUS, SOLDAVEL, F/F, DN 50 MM, PARA AQUA QUENTE E FRIA PREDIAL                                                                                                                                                                                                                                                                                                                                                                                                                             </v>
          </cell>
          <cell r="C2382" t="str">
            <v xml:space="preserve">UN    </v>
          </cell>
        </row>
        <row r="2383">
          <cell r="A2383">
            <v>38989</v>
          </cell>
          <cell r="B2383" t="str">
            <v xml:space="preserve">JOELHO PPR 45 GRAUS, SOLDAVEL, F/F, DN 63 MM, PARA AQUA QUENTE E FRIA PREDIAL                                                                                                                                                                                                                                                                                                                                                                                                                             </v>
          </cell>
          <cell r="C2383" t="str">
            <v xml:space="preserve">UN    </v>
          </cell>
        </row>
        <row r="2384">
          <cell r="A2384">
            <v>38990</v>
          </cell>
          <cell r="B2384" t="str">
            <v xml:space="preserve">JOELHO PPR 45 GRAUS, SOLDAVEL, F/F, DN 75 MM, PARA AQUA QUENTE E FRIA PREDIAL                                                                                                                                                                                                                                                                                                                                                                                                                             </v>
          </cell>
          <cell r="C2384" t="str">
            <v xml:space="preserve">UN    </v>
          </cell>
        </row>
        <row r="2385">
          <cell r="A2385">
            <v>38991</v>
          </cell>
          <cell r="B2385" t="str">
            <v xml:space="preserve">JOELHO PPR 45 GRAUS, SOLDAVEL, F/F, DN 90 MM, PARA AQUA QUENTE E FRIA PREDIAL                                                                                                                                                                                                                                                                                                                                                                                                                             </v>
          </cell>
          <cell r="C2385" t="str">
            <v xml:space="preserve">UN    </v>
          </cell>
        </row>
        <row r="2386">
          <cell r="A2386">
            <v>38433</v>
          </cell>
          <cell r="B2386" t="str">
            <v xml:space="preserve">JOELHO PPR, 45 GRAUS, SOLDAVEL, F/F, DN 32 MM, PARA AGUA QUENTE PREDIAL                                                                                                                                                                                                                                                                                                                                                                                                                                   </v>
          </cell>
          <cell r="C2386" t="str">
            <v xml:space="preserve">UN    </v>
          </cell>
        </row>
        <row r="2387">
          <cell r="A2387">
            <v>38440</v>
          </cell>
          <cell r="B2387" t="str">
            <v xml:space="preserve">JOELHO PPR, 90 GRAUS, SOLDAVEL, F/F, DN 110 MM, PARA AGUA QUENTE PREDIAL                                                                                                                                                                                                                                                                                                                                                                                                                                  </v>
          </cell>
          <cell r="C2387" t="str">
            <v xml:space="preserve">UN    </v>
          </cell>
        </row>
        <row r="2388">
          <cell r="A2388">
            <v>36359</v>
          </cell>
          <cell r="B2388" t="str">
            <v xml:space="preserve">JOELHO PPR, 90 GRAUS, SOLDAVEL, F/F, DN 20 MM, PARA AGUA QUENTE PREDIAL                                                                                                                                                                                                                                                                                                                                                                                                                                   </v>
          </cell>
          <cell r="C2388" t="str">
            <v xml:space="preserve">UN    </v>
          </cell>
        </row>
        <row r="2389">
          <cell r="A2389">
            <v>36360</v>
          </cell>
          <cell r="B2389" t="str">
            <v xml:space="preserve">JOELHO PPR, 90 GRAUS, SOLDAVEL, F/F, DN 25 MM, PARA AGUA QUENTE PREDIAL                                                                                                                                                                                                                                                                                                                                                                                                                                   </v>
          </cell>
          <cell r="C2389" t="str">
            <v xml:space="preserve">UN    </v>
          </cell>
        </row>
        <row r="2390">
          <cell r="A2390">
            <v>38434</v>
          </cell>
          <cell r="B2390" t="str">
            <v xml:space="preserve">JOELHO PPR, 90 GRAUS, SOLDAVEL, F/F, DN 32 MM, PARA AGUA QUENTE PREDIAL                                                                                                                                                                                                                                                                                                                                                                                                                                   </v>
          </cell>
          <cell r="C2390" t="str">
            <v xml:space="preserve">UN    </v>
          </cell>
        </row>
        <row r="2391">
          <cell r="A2391">
            <v>38435</v>
          </cell>
          <cell r="B2391" t="str">
            <v xml:space="preserve">JOELHO PPR, 90 GRAUS, SOLDAVEL, F/F, DN 40 MM, PARA AGUA QUENTE PREDIAL                                                                                                                                                                                                                                                                                                                                                                                                                                   </v>
          </cell>
          <cell r="C2391" t="str">
            <v xml:space="preserve">UN    </v>
          </cell>
        </row>
        <row r="2392">
          <cell r="A2392">
            <v>38436</v>
          </cell>
          <cell r="B2392" t="str">
            <v xml:space="preserve">JOELHO PPR, 90 GRAUS, SOLDAVEL, F/F, DN 50 MM, PARA AGUA QUENTE PREDIAL                                                                                                                                                                                                                                                                                                                                                                                                                                   </v>
          </cell>
          <cell r="C2392" t="str">
            <v xml:space="preserve">UN    </v>
          </cell>
        </row>
        <row r="2393">
          <cell r="A2393">
            <v>38437</v>
          </cell>
          <cell r="B2393" t="str">
            <v xml:space="preserve">JOELHO PPR, 90 GRAUS, SOLDAVEL, F/F, DN 63 MM, PARA AGUA QUENTE PREDIAL                                                                                                                                                                                                                                                                                                                                                                                                                                   </v>
          </cell>
          <cell r="C2393" t="str">
            <v xml:space="preserve">UN    </v>
          </cell>
        </row>
        <row r="2394">
          <cell r="A2394">
            <v>38438</v>
          </cell>
          <cell r="B2394" t="str">
            <v xml:space="preserve">JOELHO PPR, 90 GRAUS, SOLDAVEL, F/F, DN 75 MM, PARA AGUA QUENTE PREDIAL                                                                                                                                                                                                                                                                                                                                                                                                                                   </v>
          </cell>
          <cell r="C2394" t="str">
            <v xml:space="preserve">UN    </v>
          </cell>
        </row>
        <row r="2395">
          <cell r="A2395">
            <v>38439</v>
          </cell>
          <cell r="B2395" t="str">
            <v xml:space="preserve">JOELHO PPR, 90 GRAUS, SOLDAVEL, F/F, DN 90 MM, PARA AGUA QUENTE PREDIAL                                                                                                                                                                                                                                                                                                                                                                                                                                   </v>
          </cell>
          <cell r="C2395" t="str">
            <v xml:space="preserve">UN    </v>
          </cell>
        </row>
        <row r="2396">
          <cell r="A2396">
            <v>10836</v>
          </cell>
          <cell r="B2396" t="str">
            <v xml:space="preserve">JOELHO PVC COM VISITA, 90 GRAUS, DN 100 X 50 MM, SERIE NORMAL, PARA ESGOTO PREDIAL                                                                                                                                                                                                                                                                                                                                                                                                                        </v>
          </cell>
          <cell r="C2396" t="str">
            <v xml:space="preserve">UN    </v>
          </cell>
        </row>
        <row r="2397">
          <cell r="A2397">
            <v>10835</v>
          </cell>
          <cell r="B2397" t="str">
            <v xml:space="preserve">JOELHO PVC, COM BOLSA E ANEL, 90 GRAUS, DN 40 X *38* MM, SERIE NORMAL, PARA ESGOTO PREDIAL                                                                                                                                                                                                                                                                                                                                                                                                                </v>
          </cell>
          <cell r="C2397" t="str">
            <v xml:space="preserve">UN    </v>
          </cell>
        </row>
        <row r="2398">
          <cell r="A2398">
            <v>3475</v>
          </cell>
          <cell r="B2398" t="str">
            <v xml:space="preserve">JOELHO PVC, ROSCAVEL, 45 GRAUS, 1/2", COR BRANCA, PARA AGUA FRIA PREDIAL                                                                                                                                                                                                                                                                                                                                                                                                                                  </v>
          </cell>
          <cell r="C2398" t="str">
            <v xml:space="preserve">UN    </v>
          </cell>
        </row>
        <row r="2399">
          <cell r="A2399">
            <v>3485</v>
          </cell>
          <cell r="B2399" t="str">
            <v xml:space="preserve">JOELHO PVC, ROSCAVEL, 45 GRAUS, 1", COR BRANCA, PARA AGUA FRIA PREDIAL                                                                                                                                                                                                                                                                                                                                                                                                                                    </v>
          </cell>
          <cell r="C2399" t="str">
            <v xml:space="preserve">UN    </v>
          </cell>
        </row>
        <row r="2400">
          <cell r="A2400">
            <v>3534</v>
          </cell>
          <cell r="B2400" t="str">
            <v xml:space="preserve">JOELHO PVC, ROSCAVEL, 45 GRAUS, 3/4", COR BRANCA, PARA AGUA FRIA PREDIAL                                                                                                                                                                                                                                                                                                                                                                                                                                  </v>
          </cell>
          <cell r="C2400" t="str">
            <v xml:space="preserve">UN    </v>
          </cell>
        </row>
        <row r="2401">
          <cell r="A2401">
            <v>3543</v>
          </cell>
          <cell r="B2401" t="str">
            <v xml:space="preserve">JOELHO PVC, ROSCAVEL, 90 GRAUS, 1/2", COR BRANCA, PARA AGUA FRIA PREDIAL                                                                                                                                                                                                                                                                                                                                                                                                                                  </v>
          </cell>
          <cell r="C2401" t="str">
            <v xml:space="preserve">UN    </v>
          </cell>
        </row>
        <row r="2402">
          <cell r="A2402">
            <v>3482</v>
          </cell>
          <cell r="B2402" t="str">
            <v xml:space="preserve">JOELHO PVC, ROSCAVEL, 90 GRAUS, 1", COR BRANCA, PARA AGUA FRIA PREDIAL                                                                                                                                                                                                                                                                                                                                                                                                                                    </v>
          </cell>
          <cell r="C2402" t="str">
            <v xml:space="preserve">UN    </v>
          </cell>
        </row>
        <row r="2403">
          <cell r="A2403">
            <v>3505</v>
          </cell>
          <cell r="B2403" t="str">
            <v xml:space="preserve">JOELHO PVC, ROSCAVEL, 90 GRAUS, 3/4", COR BRANCA, PARA AGUA FRIA PREDIAL                                                                                                                                                                                                                                                                                                                                                                                                                                  </v>
          </cell>
          <cell r="C2403" t="str">
            <v xml:space="preserve">UN    </v>
          </cell>
        </row>
        <row r="2404">
          <cell r="A2404">
            <v>3521</v>
          </cell>
          <cell r="B2404" t="str">
            <v xml:space="preserve">JOELHO PVC, SOLDAVEL COM ROSCA, 90 GRAUS, 20 MM X 1/2", COR MARROM, PARA AGUA FRIA PREDIAL                                                                                                                                                                                                                                                                                                                                                                                                                </v>
          </cell>
          <cell r="C2404" t="str">
            <v xml:space="preserve">UN    </v>
          </cell>
        </row>
        <row r="2405">
          <cell r="A2405">
            <v>3531</v>
          </cell>
          <cell r="B2405" t="str">
            <v xml:space="preserve">JOELHO PVC, SOLDAVEL COM ROSCA, 90 GRAUS, 25 MM X 1/2", COR MARROM, PARA AGUA FRIA PREDIAL                                                                                                                                                                                                                                                                                                                                                                                                                </v>
          </cell>
          <cell r="C2405" t="str">
            <v xml:space="preserve">UN    </v>
          </cell>
        </row>
        <row r="2406">
          <cell r="A2406">
            <v>3522</v>
          </cell>
          <cell r="B2406" t="str">
            <v xml:space="preserve">JOELHO PVC, SOLDAVEL COM ROSCA, 90 GRAUS, 25 MM X 3/4", COR MARROM, PARA AGUA FRIA PREDIAL                                                                                                                                                                                                                                                                                                                                                                                                                </v>
          </cell>
          <cell r="C2406" t="str">
            <v xml:space="preserve">UN    </v>
          </cell>
        </row>
        <row r="2407">
          <cell r="A2407">
            <v>3527</v>
          </cell>
          <cell r="B2407" t="str">
            <v xml:space="preserve">JOELHO PVC, SOLDAVEL COM ROSCA, 90 GRAUS, 32 MM X 3/4", COR MARROM, PARA AGUA FRIA PREDIAL                                                                                                                                                                                                                                                                                                                                                                                                                </v>
          </cell>
          <cell r="C2407" t="str">
            <v xml:space="preserve">UN    </v>
          </cell>
        </row>
        <row r="2408">
          <cell r="A2408">
            <v>3516</v>
          </cell>
          <cell r="B2408" t="str">
            <v xml:space="preserve">JOELHO PVC, SOLDAVEL, BB, 45 GRAUS, DN 40 MM, PARA ESGOTO PREDIAL                                                                                                                                                                                                                                                                                                                                                                                                                                         </v>
          </cell>
          <cell r="C2408" t="str">
            <v xml:space="preserve">UN    </v>
          </cell>
        </row>
        <row r="2409">
          <cell r="A2409">
            <v>3517</v>
          </cell>
          <cell r="B2409" t="str">
            <v xml:space="preserve">JOELHO PVC, SOLDAVEL, BB, 90 GRAUS, SEM ANEL, DN 40 MM, PARA ESGOTO PREDIAL SECUNDARIO                                                                                                                                                                                                                                                                                                                                                                                                                    </v>
          </cell>
          <cell r="C2409" t="str">
            <v xml:space="preserve">UN    </v>
          </cell>
        </row>
        <row r="2410">
          <cell r="A2410">
            <v>3515</v>
          </cell>
          <cell r="B2410" t="str">
            <v xml:space="preserve">JOELHO PVC, SOLDAVEL, COM BUCHA DE LATAO, 90 GRAUS, 20 MM X 1/2", PARA AGUA FRIA PREDIAL                                                                                                                                                                                                                                                                                                                                                                                                                  </v>
          </cell>
          <cell r="C2410" t="str">
            <v xml:space="preserve">UN    </v>
          </cell>
        </row>
        <row r="2411">
          <cell r="A2411">
            <v>20147</v>
          </cell>
          <cell r="B2411" t="str">
            <v xml:space="preserve">JOELHO PVC, SOLDAVEL, COM BUCHA DE LATAO, 90 GRAUS, 25 MM X 1/2", PARA AGUA FRIA PREDIAL                                                                                                                                                                                                                                                                                                                                                                                                                  </v>
          </cell>
          <cell r="C2411" t="str">
            <v xml:space="preserve">UN    </v>
          </cell>
        </row>
        <row r="2412">
          <cell r="A2412">
            <v>3524</v>
          </cell>
          <cell r="B2412" t="str">
            <v xml:space="preserve">JOELHO PVC, SOLDAVEL, COM BUCHA DE LATAO, 90 GRAUS, 25 MM X 3/4", PARA AGUA FRIA PREDIAL                                                                                                                                                                                                                                                                                                                                                                                                                  </v>
          </cell>
          <cell r="C2412" t="str">
            <v xml:space="preserve">UN    </v>
          </cell>
        </row>
        <row r="2413">
          <cell r="A2413">
            <v>3532</v>
          </cell>
          <cell r="B2413" t="str">
            <v xml:space="preserve">JOELHO PVC, SOLDAVEL, COM BUCHA DE LATAO, 90 GRAUS, 32 MM X 3/4", PARA AGUA FRIA PREDIAL                                                                                                                                                                                                                                                                                                                                                                                                                  </v>
          </cell>
          <cell r="C2413" t="str">
            <v xml:space="preserve">UN    </v>
          </cell>
        </row>
        <row r="2414">
          <cell r="A2414">
            <v>3528</v>
          </cell>
          <cell r="B2414" t="str">
            <v xml:space="preserve">JOELHO PVC, SOLDAVEL, PB, 45 GRAUS, DN 100 MM, PARA ESGOTO PREDIAL                                                                                                                                                                                                                                                                                                                                                                                                                                        </v>
          </cell>
          <cell r="C2414" t="str">
            <v xml:space="preserve">UN    </v>
          </cell>
        </row>
        <row r="2415">
          <cell r="A2415">
            <v>37952</v>
          </cell>
          <cell r="B2415" t="str">
            <v xml:space="preserve">JOELHO PVC, SOLDAVEL, PB, 45 GRAUS, DN 150 MM, PARA ESGOTO PREDIAL                                                                                                                                                                                                                                                                                                                                                                                                                                        </v>
          </cell>
          <cell r="C2415" t="str">
            <v xml:space="preserve">UN    </v>
          </cell>
        </row>
        <row r="2416">
          <cell r="A2416">
            <v>37951</v>
          </cell>
          <cell r="B2416" t="str">
            <v xml:space="preserve">JOELHO PVC, SOLDAVEL, PB, 45 GRAUS, DN 40 MM, PARA ESGOTO PREDIAL                                                                                                                                                                                                                                                                                                                                                                                                                                         </v>
          </cell>
          <cell r="C2416" t="str">
            <v xml:space="preserve">UN    </v>
          </cell>
        </row>
        <row r="2417">
          <cell r="A2417">
            <v>3518</v>
          </cell>
          <cell r="B2417" t="str">
            <v xml:space="preserve">JOELHO PVC, SOLDAVEL, PB, 45 GRAUS, DN 50 MM, PARA ESGOTO PREDIAL                                                                                                                                                                                                                                                                                                                                                                                                                                         </v>
          </cell>
          <cell r="C2417" t="str">
            <v xml:space="preserve">UN    </v>
          </cell>
        </row>
        <row r="2418">
          <cell r="A2418">
            <v>3519</v>
          </cell>
          <cell r="B2418" t="str">
            <v xml:space="preserve">JOELHO PVC, SOLDAVEL, PB, 45 GRAUS, DN 75 MM, PARA ESGOTO PREDIAL                                                                                                                                                                                                                                                                                                                                                                                                                                         </v>
          </cell>
          <cell r="C2418" t="str">
            <v xml:space="preserve">UN    </v>
          </cell>
        </row>
        <row r="2419">
          <cell r="A2419">
            <v>3520</v>
          </cell>
          <cell r="B2419" t="str">
            <v xml:space="preserve">JOELHO PVC, SOLDAVEL, PB, 90 GRAUS, DN 100 MM, PARA ESGOTO PREDIAL                                                                                                                                                                                                                                                                                                                                                                                                                                        </v>
          </cell>
          <cell r="C2419" t="str">
            <v xml:space="preserve">UN    </v>
          </cell>
        </row>
        <row r="2420">
          <cell r="A2420">
            <v>37950</v>
          </cell>
          <cell r="B2420" t="str">
            <v xml:space="preserve">JOELHO PVC, SOLDAVEL, PB, 90 GRAUS, DN 150 MM, PARA ESGOTO PREDIAL                                                                                                                                                                                                                                                                                                                                                                                                                                        </v>
          </cell>
          <cell r="C2420" t="str">
            <v xml:space="preserve">UN    </v>
          </cell>
        </row>
        <row r="2421">
          <cell r="A2421">
            <v>37949</v>
          </cell>
          <cell r="B2421" t="str">
            <v xml:space="preserve">JOELHO PVC, SOLDAVEL, PB, 90 GRAUS, DN 40 MM, PARA ESGOTO PREDIAL                                                                                                                                                                                                                                                                                                                                                                                                                                         </v>
          </cell>
          <cell r="C2421" t="str">
            <v xml:space="preserve">UN    </v>
          </cell>
        </row>
        <row r="2422">
          <cell r="A2422">
            <v>3526</v>
          </cell>
          <cell r="B2422" t="str">
            <v xml:space="preserve">JOELHO PVC, SOLDAVEL, PB, 90 GRAUS, DN 50 MM, PARA ESGOTO PREDIAL                                                                                                                                                                                                                                                                                                                                                                                                                                         </v>
          </cell>
          <cell r="C2422" t="str">
            <v xml:space="preserve">UN    </v>
          </cell>
        </row>
        <row r="2423">
          <cell r="A2423">
            <v>3509</v>
          </cell>
          <cell r="B2423" t="str">
            <v xml:space="preserve">JOELHO PVC, SOLDAVEL, PB, 90 GRAUS, DN 75 MM, PARA ESGOTO PREDIAL                                                                                                                                                                                                                                                                                                                                                                                                                                         </v>
          </cell>
          <cell r="C2423" t="str">
            <v xml:space="preserve">UN    </v>
          </cell>
        </row>
        <row r="2424">
          <cell r="A2424">
            <v>3530</v>
          </cell>
          <cell r="B2424" t="str">
            <v xml:space="preserve">JOELHO PVC, SOLDAVEL, 90 GRAUS, 110 MM, COR MARROM, PARA AGUA FRIA PREDIAL                                                                                                                                                                                                                                                                                                                                                                                                                                </v>
          </cell>
          <cell r="C2424" t="str">
            <v xml:space="preserve">UN    </v>
          </cell>
        </row>
        <row r="2425">
          <cell r="A2425">
            <v>3542</v>
          </cell>
          <cell r="B2425" t="str">
            <v xml:space="preserve">JOELHO PVC, SOLDAVEL, 90 GRAUS, 20 MM, COR MARROM, PARA AGUA FRIA PREDIAL                                                                                                                                                                                                                                                                                                                                                                                                                                 </v>
          </cell>
          <cell r="C2425" t="str">
            <v xml:space="preserve">UN    </v>
          </cell>
        </row>
        <row r="2426">
          <cell r="A2426">
            <v>3529</v>
          </cell>
          <cell r="B2426" t="str">
            <v xml:space="preserve">JOELHO PVC, SOLDAVEL, 90 GRAUS, 25 MM, COR MARROM, PARA AGUA FRIA PREDIAL                                                                                                                                                                                                                                                                                                                                                                                                                                 </v>
          </cell>
          <cell r="C2426" t="str">
            <v xml:space="preserve">UN    </v>
          </cell>
        </row>
        <row r="2427">
          <cell r="A2427">
            <v>3536</v>
          </cell>
          <cell r="B2427" t="str">
            <v xml:space="preserve">JOELHO PVC, SOLDAVEL, 90 GRAUS, 32 MM, COR MARROM, PARA AGUA FRIA PREDIAL                                                                                                                                                                                                                                                                                                                                                                                                                                 </v>
          </cell>
          <cell r="C2427" t="str">
            <v xml:space="preserve">UN    </v>
          </cell>
        </row>
        <row r="2428">
          <cell r="A2428">
            <v>3535</v>
          </cell>
          <cell r="B2428" t="str">
            <v xml:space="preserve">JOELHO PVC, SOLDAVEL, 90 GRAUS, 40 MM, COR MARROM, PARA AGUA FRIA PREDIAL                                                                                                                                                                                                                                                                                                                                                                                                                                 </v>
          </cell>
          <cell r="C2428" t="str">
            <v xml:space="preserve">UN    </v>
          </cell>
        </row>
        <row r="2429">
          <cell r="A2429">
            <v>3540</v>
          </cell>
          <cell r="B2429" t="str">
            <v xml:space="preserve">JOELHO PVC, SOLDAVEL, 90 GRAUS, 50 MM, COR MARROM, PARA AGUA FRIA PREDIAL                                                                                                                                                                                                                                                                                                                                                                                                                                 </v>
          </cell>
          <cell r="C2429" t="str">
            <v xml:space="preserve">UN    </v>
          </cell>
        </row>
        <row r="2430">
          <cell r="A2430">
            <v>3539</v>
          </cell>
          <cell r="B2430" t="str">
            <v xml:space="preserve">JOELHO PVC, SOLDAVEL, 90 GRAUS, 60 MM, COR MARROM, PARA AGUA FRIA PREDIAL                                                                                                                                                                                                                                                                                                                                                                                                                                 </v>
          </cell>
          <cell r="C2430" t="str">
            <v xml:space="preserve">UN    </v>
          </cell>
        </row>
        <row r="2431">
          <cell r="A2431">
            <v>3513</v>
          </cell>
          <cell r="B2431" t="str">
            <v xml:space="preserve">JOELHO PVC, SOLDAVEL, 90 GRAUS, 85 MM, COR MARROM, PARA AGUA FRIA PREDIAL                                                                                                                                                                                                                                                                                                                                                                                                                                 </v>
          </cell>
          <cell r="C2431" t="str">
            <v xml:space="preserve">UN    </v>
          </cell>
        </row>
        <row r="2432">
          <cell r="A2432">
            <v>3510</v>
          </cell>
          <cell r="B2432" t="str">
            <v xml:space="preserve">JOELHO PVC, 90 GRAUS, ROSCAVEL, 1 1/4", COR BRANCA, AGUA FRIA PREDIAL                                                                                                                                                                                                                                                                                                                                                                                                                                     </v>
          </cell>
          <cell r="C2432" t="str">
            <v xml:space="preserve">UN    </v>
          </cell>
        </row>
        <row r="2433">
          <cell r="A2433">
            <v>38913</v>
          </cell>
          <cell r="B2433" t="str">
            <v xml:space="preserve">JOELHO/COTOVELO 90 GRAUS, METALICO, PARA CONEXAO COM ANEL DESLIZANTE, DN 16 MM, EM TUBO PEX PARA INST. AGUA QUENTE/FRIA                                                                                                                                                                                                                                                                                                                                                                                   </v>
          </cell>
          <cell r="C2433" t="str">
            <v xml:space="preserve">UN    </v>
          </cell>
        </row>
        <row r="2434">
          <cell r="A2434">
            <v>38914</v>
          </cell>
          <cell r="B2434" t="str">
            <v xml:space="preserve">JOELHO/COTOVELO 90 GRAUS, METALICO, PARA CONEXAO COM ANEL DESLIZANTE, DN 20 MM, EM TUBO PEX PARA INST. AGUA QUENTE/FRIA                                                                                                                                                                                                                                                                                                                                                                                   </v>
          </cell>
          <cell r="C2434" t="str">
            <v xml:space="preserve">UN    </v>
          </cell>
        </row>
        <row r="2435">
          <cell r="A2435">
            <v>38915</v>
          </cell>
          <cell r="B2435" t="str">
            <v xml:space="preserve">JOELHO/COTOVELO 90 GRAUS, METALICO, PARA CONEXAO COM ANEL DESLIZANTE, DN 25 MM, EM TUBO PEX PARA INST. AGUA QUENTE/FRIA                                                                                                                                                                                                                                                                                                                                                                                   </v>
          </cell>
          <cell r="C2435" t="str">
            <v xml:space="preserve">UN    </v>
          </cell>
        </row>
        <row r="2436">
          <cell r="A2436">
            <v>38916</v>
          </cell>
          <cell r="B2436" t="str">
            <v xml:space="preserve">JOELHO/COTOVELO 90 GRAUS, METALICO, PARA CONEXAO COM ANEL DESLIZANTE, DN 32 MM, EM TUBO PEX PARA INST. AGUA QUENTE/FRIA                                                                                                                                                                                                                                                                                                                                                                                   </v>
          </cell>
          <cell r="C2436" t="str">
            <v xml:space="preserve">UN    </v>
          </cell>
        </row>
        <row r="2437">
          <cell r="A2437">
            <v>39300</v>
          </cell>
          <cell r="B2437" t="str">
            <v xml:space="preserve">JOELHO/COTOVELO 90 GRAUS, PLASTICO, PARA CONEXAO COM CRIMPAGEM, DN 16 MM, EM TUBO PEX PARA INST. AGUA QUENTE/FRIA                                                                                                                                                                                                                                                                                                                                                                                         </v>
          </cell>
          <cell r="C2437" t="str">
            <v xml:space="preserve">UN    </v>
          </cell>
        </row>
        <row r="2438">
          <cell r="A2438">
            <v>39301</v>
          </cell>
          <cell r="B2438" t="str">
            <v xml:space="preserve">JOELHO/COTOVELO 90 GRAUS, PLASTICO, PARA CONEXAO COM CRIMPAGEM, DN 20 MM, EM TUBO PEX PARA INST. AGUA QUENTE/FRIA                                                                                                                                                                                                                                                                                                                                                                                         </v>
          </cell>
          <cell r="C2438" t="str">
            <v xml:space="preserve">UN    </v>
          </cell>
        </row>
        <row r="2439">
          <cell r="A2439">
            <v>39302</v>
          </cell>
          <cell r="B2439" t="str">
            <v xml:space="preserve">JOELHO/COTOVELO 90 GRAUS, PLASTICO, PARA CONEXAO COM CRIMPAGEM, DN 25 MM, EM TUBO PEX PARA INST. AGUA QUENTE/FRIA                                                                                                                                                                                                                                                                                                                                                                                         </v>
          </cell>
          <cell r="C2439" t="str">
            <v xml:space="preserve">UN    </v>
          </cell>
        </row>
        <row r="2440">
          <cell r="A2440">
            <v>38923</v>
          </cell>
          <cell r="B2440" t="str">
            <v xml:space="preserve">JOELHO/COTOVELO 90 GRAUS, ROSCA FEMEA TERMINAL, METALICO, PARA CONEXAO COM ANEL DESLIZANTE, DN 16 MM X 1/2", EM TUBO PEX PARA INST. AGUA QUENTE/FRIA                                                                                                                                                                                                                                                                                                                                                      </v>
          </cell>
          <cell r="C2440" t="str">
            <v xml:space="preserve">UN    </v>
          </cell>
        </row>
        <row r="2441">
          <cell r="A2441">
            <v>38925</v>
          </cell>
          <cell r="B2441" t="str">
            <v xml:space="preserve">JOELHO/COTOVELO 90 GRAUS, ROSCA FEMEA TERMINAL, METALICO, PARA CONEXAO COM ANEL DESLIZANTE, DN 20 MM X 1/2", EM TUBO PEX PARA INST. AGUA QUENTE/FRIA                                                                                                                                                                                                                                                                                                                                                      </v>
          </cell>
          <cell r="C2441" t="str">
            <v xml:space="preserve">UN    </v>
          </cell>
        </row>
        <row r="2442">
          <cell r="A2442">
            <v>38926</v>
          </cell>
          <cell r="B2442" t="str">
            <v xml:space="preserve">JOELHO/COTOVELO 90 GRAUS, ROSCA FEMEA TERMINAL, METALICO, PARA CONEXAO COM ANEL DESLIZANTE, DN 20 MM X 3/4", EM TUBO PEX PARA INST. AGUA QUENTE/FRIA                                                                                                                                                                                                                                                                                                                                                      </v>
          </cell>
          <cell r="C2442" t="str">
            <v xml:space="preserve">UN    </v>
          </cell>
        </row>
        <row r="2443">
          <cell r="A2443">
            <v>38927</v>
          </cell>
          <cell r="B2443" t="str">
            <v xml:space="preserve">JOELHO/COTOVELO 90 GRAUS, ROSCA FEMEA TERMINAL, METALICO, PARA CONEXAO COM ANEL DESLIZANTE, DN 25 MM X 3/4", EM TUBO PEX PARA INST. AGUA QUENTE/FRIA                                                                                                                                                                                                                                                                                                                                                      </v>
          </cell>
          <cell r="C2443" t="str">
            <v xml:space="preserve">UN    </v>
          </cell>
        </row>
        <row r="2444">
          <cell r="A2444">
            <v>39304</v>
          </cell>
          <cell r="B2444" t="str">
            <v xml:space="preserve">JOELHO/COTOVELO 90 GRAUS, ROSCA FEMEA TERMINAL, PLASTICO, PARA CONEXAO COM CRIMPAGEM, DN 16 MM X 1/2", EM TUBO PEX PARA INST. AGUA QUENTE/FRIA                                                                                                                                                                                                                                                                                                                                                            </v>
          </cell>
          <cell r="C2444" t="str">
            <v xml:space="preserve">UN    </v>
          </cell>
        </row>
        <row r="2445">
          <cell r="A2445">
            <v>39305</v>
          </cell>
          <cell r="B2445" t="str">
            <v xml:space="preserve">JOELHO/COTOVELO 90 GRAUS, ROSCA FEMEA TERMINAL, PLASTICO, PARA CONEXAO COM CRIMPAGEM, DN 20 MM X 1/2", EM TUBO PEX PARA INST. AGUA QUENTE/FRIA                                                                                                                                                                                                                                                                                                                                                            </v>
          </cell>
          <cell r="C2445" t="str">
            <v xml:space="preserve">UN    </v>
          </cell>
        </row>
        <row r="2446">
          <cell r="A2446">
            <v>39306</v>
          </cell>
          <cell r="B2446" t="str">
            <v xml:space="preserve">JOELHO/COTOVELO 90 GRAUS, ROSCA FEMEA TERMINAL, PLASTICO, PARA CONEXAO COM CRIMPAGEM, DN 20 MM X 3/4", EM TUBO PEX PARA INST. AGUA QUENTE/FRIA                                                                                                                                                                                                                                                                                                                                                            </v>
          </cell>
          <cell r="C2446" t="str">
            <v xml:space="preserve">UN    </v>
          </cell>
        </row>
        <row r="2447">
          <cell r="A2447">
            <v>38928</v>
          </cell>
          <cell r="B2447" t="str">
            <v xml:space="preserve">JOELHO/COTOVELO 90 GRAUS, ROSCA FEMEA TERMINAL, PLASTICO, PARA CONEXAO COM CRIMPAGEM, DN 25 MM X 1/2", EM TUBO PEX PARA INST. AGUA QUENTE/FRIA                                                                                                                                                                                                                                                                                                                                                            </v>
          </cell>
          <cell r="C2447" t="str">
            <v xml:space="preserve">UN    </v>
          </cell>
        </row>
        <row r="2448">
          <cell r="A2448">
            <v>38941</v>
          </cell>
          <cell r="B2448" t="str">
            <v xml:space="preserve">JOELHO/COTOVELO, ROSCA FEMEA MOVEL, METALICO, PARA CONEXAO COM ANEL DESLIZANTE, DN 20 MM X 3/4", EM TUBO PEX PARA INST. AGUA QUENTE/FRIA                                                                                                                                                                                                                                                                                                                                                                  </v>
          </cell>
          <cell r="C2448" t="str">
            <v xml:space="preserve">UN    </v>
          </cell>
        </row>
        <row r="2449">
          <cell r="A2449">
            <v>38917</v>
          </cell>
          <cell r="B2449" t="str">
            <v xml:space="preserve">JOELHO/COTOVELO, ROSCA FEMEA, COM BASE FIXA, METALICO, PARA CONEXAO COM ANEL DESLIZANTE, DN 16 MM X 1/2", EM TUBO PEX PARA INST. AGUA QUENTE/FRIA                                                                                                                                                                                                                                                                                                                                                         </v>
          </cell>
          <cell r="C2449" t="str">
            <v xml:space="preserve">UN    </v>
          </cell>
        </row>
        <row r="2450">
          <cell r="A2450">
            <v>38919</v>
          </cell>
          <cell r="B2450" t="str">
            <v xml:space="preserve">JOELHO/COTOVELO, ROSCA FEMEA, COM BASE FIXA, METALICO, PARA CONEXAO COM ANEL DESLIZANTE, DN 20 MM X 1/2", EM TUBO PEX PARA INST. AGUA QUENTE/FRIA                                                                                                                                                                                                                                                                                                                                                         </v>
          </cell>
          <cell r="C2450" t="str">
            <v xml:space="preserve">UN    </v>
          </cell>
        </row>
        <row r="2451">
          <cell r="A2451">
            <v>38922</v>
          </cell>
          <cell r="B2451" t="str">
            <v xml:space="preserve">JOELHO/COTOVELO, ROSCA FEMEA, COM BASE FIXA, METALICO, PARA CONEXAO COM ANEL DESLIZANTE, DN 25 MM X 3/4", EM TUBO PEX PARA INST. AGUA QUENTE/FRIA                                                                                                                                                                                                                                                                                                                                                         </v>
          </cell>
          <cell r="C2451" t="str">
            <v xml:space="preserve">UN    </v>
          </cell>
        </row>
        <row r="2452">
          <cell r="A2452">
            <v>20151</v>
          </cell>
          <cell r="B2452" t="str">
            <v xml:space="preserve">JOELHO, PVC SERIE R, 45 GRAUS, DN 100 MM, PARA ESGOTO PREDIAL                                                                                                                                                                                                                                                                                                                                                                                                                                             </v>
          </cell>
          <cell r="C2452" t="str">
            <v xml:space="preserve">UN    </v>
          </cell>
        </row>
        <row r="2453">
          <cell r="A2453">
            <v>20152</v>
          </cell>
          <cell r="B2453" t="str">
            <v xml:space="preserve">JOELHO, PVC SERIE R, 45 GRAUS, DN 150 MM, PARA ESGOTO PREDIAL                                                                                                                                                                                                                                                                                                                                                                                                                                             </v>
          </cell>
          <cell r="C2453" t="str">
            <v xml:space="preserve">UN    </v>
          </cell>
        </row>
        <row r="2454">
          <cell r="A2454">
            <v>20148</v>
          </cell>
          <cell r="B2454" t="str">
            <v xml:space="preserve">JOELHO, PVC SERIE R, 45 GRAUS, DN 40 MM, PARA ESGOTO PREDIAL                                                                                                                                                                                                                                                                                                                                                                                                                                              </v>
          </cell>
          <cell r="C2454" t="str">
            <v xml:space="preserve">UN    </v>
          </cell>
        </row>
        <row r="2455">
          <cell r="A2455">
            <v>20149</v>
          </cell>
          <cell r="B2455" t="str">
            <v xml:space="preserve">JOELHO, PVC SERIE R, 45 GRAUS, DN 50 MM, PARA ESGOTO PREDIAL                                                                                                                                                                                                                                                                                                                                                                                                                                              </v>
          </cell>
          <cell r="C2455" t="str">
            <v xml:space="preserve">UN    </v>
          </cell>
        </row>
        <row r="2456">
          <cell r="A2456">
            <v>20150</v>
          </cell>
          <cell r="B2456" t="str">
            <v xml:space="preserve">JOELHO, PVC SERIE R, 45 GRAUS, DN 75 MM, PARA ESGOTO PREDIAL                                                                                                                                                                                                                                                                                                                                                                                                                                              </v>
          </cell>
          <cell r="C2456" t="str">
            <v xml:space="preserve">UN    </v>
          </cell>
        </row>
        <row r="2457">
          <cell r="A2457">
            <v>20157</v>
          </cell>
          <cell r="B2457" t="str">
            <v xml:space="preserve">JOELHO, PVC SERIE R, 90 GRAUS, DN 100 MM, PARA ESGOTO PREDIAL                                                                                                                                                                                                                                                                                                                                                                                                                                             </v>
          </cell>
          <cell r="C2457" t="str">
            <v xml:space="preserve">UN    </v>
          </cell>
        </row>
        <row r="2458">
          <cell r="A2458">
            <v>20158</v>
          </cell>
          <cell r="B2458" t="str">
            <v xml:space="preserve">JOELHO, PVC SERIE R, 90 GRAUS, DN 150 MM, PARA ESGOTO PREDIAL                                                                                                                                                                                                                                                                                                                                                                                                                                             </v>
          </cell>
          <cell r="C2458" t="str">
            <v xml:space="preserve">UN    </v>
          </cell>
        </row>
        <row r="2459">
          <cell r="A2459">
            <v>20154</v>
          </cell>
          <cell r="B2459" t="str">
            <v xml:space="preserve">JOELHO, PVC SERIE R, 90 GRAUS, DN 40 MM, PARA ESGOTO PREDIAL                                                                                                                                                                                                                                                                                                                                                                                                                                              </v>
          </cell>
          <cell r="C2459" t="str">
            <v xml:space="preserve">UN    </v>
          </cell>
        </row>
        <row r="2460">
          <cell r="A2460">
            <v>20155</v>
          </cell>
          <cell r="B2460" t="str">
            <v xml:space="preserve">JOELHO, PVC SERIE R, 90 GRAUS, DN 50 MM, PARA ESGOTO PREDIAL                                                                                                                                                                                                                                                                                                                                                                                                                                              </v>
          </cell>
          <cell r="C2460" t="str">
            <v xml:space="preserve">UN    </v>
          </cell>
        </row>
        <row r="2461">
          <cell r="A2461">
            <v>20156</v>
          </cell>
          <cell r="B2461" t="str">
            <v xml:space="preserve">JOELHO, PVC SERIE R, 90 GRAUS, DN 75 MM, PARA ESGOTO PREDIAL                                                                                                                                                                                                                                                                                                                                                                                                                                              </v>
          </cell>
          <cell r="C2461" t="str">
            <v xml:space="preserve">UN    </v>
          </cell>
        </row>
        <row r="2462">
          <cell r="A2462">
            <v>3499</v>
          </cell>
          <cell r="B2462" t="str">
            <v xml:space="preserve">JOELHO, PVC SOLDAVEL, 45 GRAUS, 20 MM, COR MARROM, PARA AGUA FRIA PREDIAL                                                                                                                                                                                                                                                                                                                                                                                                                                 </v>
          </cell>
          <cell r="C2462" t="str">
            <v xml:space="preserve">UN    </v>
          </cell>
        </row>
        <row r="2463">
          <cell r="A2463">
            <v>3500</v>
          </cell>
          <cell r="B2463" t="str">
            <v xml:space="preserve">JOELHO, PVC SOLDAVEL, 45 GRAUS, 25 MM, COR MARROM, PARA AGUA FRIA PREDIAL                                                                                                                                                                                                                                                                                                                                                                                                                                 </v>
          </cell>
          <cell r="C2463" t="str">
            <v xml:space="preserve">UN    </v>
          </cell>
        </row>
        <row r="2464">
          <cell r="A2464">
            <v>3501</v>
          </cell>
          <cell r="B2464" t="str">
            <v xml:space="preserve">JOELHO, PVC SOLDAVEL, 45 GRAUS, 32 MM, COR MARROM, PARA AGUA FRIA PREDIAL                                                                                                                                                                                                                                                                                                                                                                                                                                 </v>
          </cell>
          <cell r="C2464" t="str">
            <v xml:space="preserve">UN    </v>
          </cell>
        </row>
        <row r="2465">
          <cell r="A2465">
            <v>3502</v>
          </cell>
          <cell r="B2465" t="str">
            <v xml:space="preserve">JOELHO, PVC SOLDAVEL, 45 GRAUS, 40 MM, COR MARROM, PARA AGUA FRIA PREDIAL                                                                                                                                                                                                                                                                                                                                                                                                                                 </v>
          </cell>
          <cell r="C2465" t="str">
            <v xml:space="preserve">UN    </v>
          </cell>
        </row>
        <row r="2466">
          <cell r="A2466">
            <v>3503</v>
          </cell>
          <cell r="B2466" t="str">
            <v xml:space="preserve">JOELHO, PVC SOLDAVEL, 45 GRAUS, 50 MM, COR MARROM, PARA AGUA FRIA PREDIAL                                                                                                                                                                                                                                                                                                                                                                                                                                 </v>
          </cell>
          <cell r="C2466" t="str">
            <v xml:space="preserve">UN    </v>
          </cell>
        </row>
        <row r="2467">
          <cell r="A2467">
            <v>3477</v>
          </cell>
          <cell r="B2467" t="str">
            <v xml:space="preserve">JOELHO, PVC SOLDAVEL, 45 GRAUS, 60 MM, COR MARROM, PARA AGUA FRIA PREDIAL                                                                                                                                                                                                                                                                                                                                                                                                                                 </v>
          </cell>
          <cell r="C2467" t="str">
            <v xml:space="preserve">UN    </v>
          </cell>
        </row>
        <row r="2468">
          <cell r="A2468">
            <v>3478</v>
          </cell>
          <cell r="B2468" t="str">
            <v xml:space="preserve">JOELHO, PVC SOLDAVEL, 45 GRAUS, 75 MM, COR MARROM, PARA AGUA FRIA PREDIAL                                                                                                                                                                                                                                                                                                                                                                                                                                 </v>
          </cell>
          <cell r="C2468" t="str">
            <v xml:space="preserve">UN    </v>
          </cell>
        </row>
        <row r="2469">
          <cell r="A2469">
            <v>3525</v>
          </cell>
          <cell r="B2469" t="str">
            <v xml:space="preserve">JOELHO, PVC SOLDAVEL, 45 GRAUS, 85 MM, COR MARROM, PARA AGUA FRIA PREDIAL                                                                                                                                                                                                                                                                                                                                                                                                                                 </v>
          </cell>
          <cell r="C2469" t="str">
            <v xml:space="preserve">UN    </v>
          </cell>
        </row>
        <row r="2470">
          <cell r="A2470">
            <v>3511</v>
          </cell>
          <cell r="B2470" t="str">
            <v xml:space="preserve">JOELHO, PVC SOLDAVEL, 90 GRAUS, 75 MM, COR MARROM, PARA AGUA FRIA PREDIAL                                                                                                                                                                                                                                                                                                                                                                                                                                 </v>
          </cell>
          <cell r="C2470" t="str">
            <v xml:space="preserve">UN    </v>
          </cell>
        </row>
        <row r="2471">
          <cell r="A2471">
            <v>12032</v>
          </cell>
          <cell r="B2471" t="str">
            <v xml:space="preserve">JOGO DE TRANQUETA E ROSETA QUADRADA DE SOBREPOR SEM FUROS, EM LATAO CROMADO, *50 X 50* MM, PARA FECHADURA DE PORTA DE BANHEIRO                                                                                                                                                                                                                                                                                                                                                                            </v>
          </cell>
          <cell r="C2471" t="str">
            <v xml:space="preserve">JG    </v>
          </cell>
        </row>
        <row r="2472">
          <cell r="A2472">
            <v>12030</v>
          </cell>
          <cell r="B2472" t="str">
            <v xml:space="preserve">JOGO DE TRANQUETA E ROSETA REDONDA DE SOBREPOR SEM FUROS, EM LATAO CROMADO, DIAMETRO *50* MM, PARA FECHADURA DE PORTA DE BANHEIRO                                                                                                                                                                                                                                                                                                                                                                         </v>
          </cell>
          <cell r="C2472" t="str">
            <v xml:space="preserve">JG    </v>
          </cell>
        </row>
        <row r="2473">
          <cell r="A2473">
            <v>10908</v>
          </cell>
          <cell r="B2473" t="str">
            <v xml:space="preserve">JUNCAO DE REDUCAO INVERTIDA, PVC SOLDAVEL, 100 X 50 MM, SERIE NORMAL PARA ESGOTO PREDIAL                                                                                                                                                                                                                                                                                                                                                                                                                  </v>
          </cell>
          <cell r="C2473" t="str">
            <v xml:space="preserve">UN    </v>
          </cell>
        </row>
        <row r="2474">
          <cell r="A2474">
            <v>10909</v>
          </cell>
          <cell r="B2474" t="str">
            <v xml:space="preserve">JUNCAO DE REDUCAO INVERTIDA, PVC SOLDAVEL, 100 X 75 MM, SERIE NORMAL PARA ESGOTO PREDIAL                                                                                                                                                                                                                                                                                                                                                                                                                  </v>
          </cell>
          <cell r="C2474" t="str">
            <v xml:space="preserve">UN    </v>
          </cell>
        </row>
        <row r="2475">
          <cell r="A2475">
            <v>3669</v>
          </cell>
          <cell r="B2475" t="str">
            <v xml:space="preserve">JUNCAO DE REDUCAO INVERTIDA, PVC SOLDAVEL, 75 X 50 MM, SERIE NORMAL PARA ESGOTO PREDIAL                                                                                                                                                                                                                                                                                                                                                                                                                   </v>
          </cell>
          <cell r="C2475" t="str">
            <v xml:space="preserve">UN    </v>
          </cell>
        </row>
        <row r="2476">
          <cell r="A2476">
            <v>20139</v>
          </cell>
          <cell r="B2476" t="str">
            <v xml:space="preserve">JUNCAO DUPLA, PVC SERIE R, DN 100 X 100 X 100 MM, PARA ESGOTO PREDIAL                                                                                                                                                                                                                                                                                                                                                                                                                                     </v>
          </cell>
          <cell r="C2476" t="str">
            <v xml:space="preserve">UN    </v>
          </cell>
        </row>
        <row r="2477">
          <cell r="A2477">
            <v>3668</v>
          </cell>
          <cell r="B2477" t="str">
            <v xml:space="preserve">JUNCAO DUPLA, PVC SOLDAVEL, DN 100 X 100 X 100 MM , SERIE NORMAL PARA ESGOTO PREDIAL                                                                                                                                                                                                                                                                                                                                                                                                                      </v>
          </cell>
          <cell r="C2477" t="str">
            <v xml:space="preserve">UN    </v>
          </cell>
        </row>
        <row r="2478">
          <cell r="A2478">
            <v>10911</v>
          </cell>
          <cell r="B2478" t="str">
            <v xml:space="preserve">JUNCAO INVERTIDA, PVC SOLDAVEL, 75 X 75 MM, SERIE NORMAL PARA ESGOTO PREDIAL                                                                                                                                                                                                                                                                                                                                                                                                                              </v>
          </cell>
          <cell r="C2478" t="str">
            <v xml:space="preserve">UN    </v>
          </cell>
        </row>
        <row r="2479">
          <cell r="A2479">
            <v>3659</v>
          </cell>
          <cell r="B2479" t="str">
            <v xml:space="preserve">JUNCAO SIMPLES DE REDUCAO, PVC, DN 100 X 50 MM, SERIE NORMAL PARA ESGOTO PREDIAL                                                                                                                                                                                                                                                                                                                                                                                                                          </v>
          </cell>
          <cell r="C2479" t="str">
            <v xml:space="preserve">UN    </v>
          </cell>
        </row>
        <row r="2480">
          <cell r="A2480">
            <v>3660</v>
          </cell>
          <cell r="B2480" t="str">
            <v xml:space="preserve">JUNCAO SIMPLES DE REDUCAO, PVC, DN 100 X 75 MM, SERIE NORMAL PARA ESGOTO PREDIAL                                                                                                                                                                                                                                                                                                                                                                                                                          </v>
          </cell>
          <cell r="C2480" t="str">
            <v xml:space="preserve">UN    </v>
          </cell>
        </row>
        <row r="2481">
          <cell r="A2481">
            <v>20144</v>
          </cell>
          <cell r="B2481" t="str">
            <v xml:space="preserve">JUNCAO SIMPLES, PVC SERIE R, DN 100 X 100 MM, PARA ESGOTO PREDIAL                                                                                                                                                                                                                                                                                                                                                                                                                                         </v>
          </cell>
          <cell r="C2481" t="str">
            <v xml:space="preserve">UN    </v>
          </cell>
        </row>
        <row r="2482">
          <cell r="A2482">
            <v>20143</v>
          </cell>
          <cell r="B2482" t="str">
            <v xml:space="preserve">JUNCAO SIMPLES, PVC SERIE R, DN 100 X 75 MM, PARA ESGOTO PREDIAL                                                                                                                                                                                                                                                                                                                                                                                                                                          </v>
          </cell>
          <cell r="C2482" t="str">
            <v xml:space="preserve">UN    </v>
          </cell>
        </row>
        <row r="2483">
          <cell r="A2483">
            <v>20145</v>
          </cell>
          <cell r="B2483" t="str">
            <v xml:space="preserve">JUNCAO SIMPLES, PVC SERIE R, DN 150 X 100 MM, PARA ESGOTO PREDIAL                                                                                                                                                                                                                                                                                                                                                                                                                                         </v>
          </cell>
          <cell r="C2483" t="str">
            <v xml:space="preserve">UN    </v>
          </cell>
        </row>
        <row r="2484">
          <cell r="A2484">
            <v>20146</v>
          </cell>
          <cell r="B2484" t="str">
            <v xml:space="preserve">JUNCAO SIMPLES, PVC SERIE R, DN 150 X 150 MM, PARA ESGOTO PREDIAL                                                                                                                                                                                                                                                                                                                                                                                                                                         </v>
          </cell>
          <cell r="C2484" t="str">
            <v xml:space="preserve">UN    </v>
          </cell>
        </row>
        <row r="2485">
          <cell r="A2485">
            <v>20140</v>
          </cell>
          <cell r="B2485" t="str">
            <v xml:space="preserve">JUNCAO SIMPLES, PVC SERIE R, DN 40 X 40 MM, PARA ESGOTO PREDIAL                                                                                                                                                                                                                                                                                                                                                                                                                                           </v>
          </cell>
          <cell r="C2485" t="str">
            <v xml:space="preserve">UN    </v>
          </cell>
        </row>
        <row r="2486">
          <cell r="A2486">
            <v>20141</v>
          </cell>
          <cell r="B2486" t="str">
            <v xml:space="preserve">JUNCAO SIMPLES, PVC SERIE R, DN 50 X 50 MM, PARA ESGOTO PREDIAL                                                                                                                                                                                                                                                                                                                                                                                                                                           </v>
          </cell>
          <cell r="C2486" t="str">
            <v xml:space="preserve">UN    </v>
          </cell>
        </row>
        <row r="2487">
          <cell r="A2487">
            <v>20142</v>
          </cell>
          <cell r="B2487" t="str">
            <v xml:space="preserve">JUNCAO SIMPLES, PVC SERIE R, DN 75 X 75 MM, PARA ESGOTO PREDIAL                                                                                                                                                                                                                                                                                                                                                                                                                                           </v>
          </cell>
          <cell r="C2487" t="str">
            <v xml:space="preserve">UN    </v>
          </cell>
        </row>
        <row r="2488">
          <cell r="A2488">
            <v>3670</v>
          </cell>
          <cell r="B2488" t="str">
            <v xml:space="preserve">JUNCAO SIMPLES, PVC, 45 GRAUS, DN 100 X 100 MM, SERIE NORMAL PARA ESGOTO PREDIAL                                                                                                                                                                                                                                                                                                                                                                                                                          </v>
          </cell>
          <cell r="C2488" t="str">
            <v xml:space="preserve">UN    </v>
          </cell>
        </row>
        <row r="2489">
          <cell r="A2489">
            <v>3666</v>
          </cell>
          <cell r="B2489" t="str">
            <v xml:space="preserve">JUNCAO SIMPLES, PVC, 45 GRAUS, DN 40 X 40 MM, SERIE NORMAL PARA ESGOTO PREDIAL                                                                                                                                                                                                                                                                                                                                                                                                                            </v>
          </cell>
          <cell r="C2489" t="str">
            <v xml:space="preserve">UN    </v>
          </cell>
        </row>
        <row r="2490">
          <cell r="A2490">
            <v>3662</v>
          </cell>
          <cell r="B2490" t="str">
            <v xml:space="preserve">JUNCAO SIMPLES, PVC, 45 GRAUS, DN 50 X 50 MM, SERIE NORMAL PARA ESGOTO PREDIAL                                                                                                                                                                                                                                                                                                                                                                                                                            </v>
          </cell>
          <cell r="C2490" t="str">
            <v xml:space="preserve">UN    </v>
          </cell>
        </row>
        <row r="2491">
          <cell r="A2491">
            <v>3658</v>
          </cell>
          <cell r="B2491" t="str">
            <v xml:space="preserve">JUNCAO SIMPLES, PVC, 45 GRAUS, DN 75 X 75 MM, SERIE NORMAL PARA ESGOTO PREDIAL                                                                                                                                                                                                                                                                                                                                                                                                                            </v>
          </cell>
          <cell r="C2491" t="str">
            <v xml:space="preserve">UN    </v>
          </cell>
        </row>
        <row r="2492">
          <cell r="A2492">
            <v>14157</v>
          </cell>
          <cell r="B2492" t="str">
            <v xml:space="preserve">JUNCAO 2 GARRAS PARA FITA PERFURADA                                                                                                                                                                                                                                                                                                                                                                                                                                                                       </v>
          </cell>
          <cell r="C2492" t="str">
            <v xml:space="preserve">UN    </v>
          </cell>
        </row>
        <row r="2493">
          <cell r="A2493">
            <v>42696</v>
          </cell>
          <cell r="B2493" t="str">
            <v xml:space="preserve">JUNCAO, PVC, 45 GRAUS, JE, BBB, DN 150 MM, PARA TUBO CORRUGADO E/OU LISO, REDE COLETORA DE ESGOTO                                                                                                                                                                                                                                                                                                                                                                                                         </v>
          </cell>
          <cell r="C2493" t="str">
            <v xml:space="preserve">UN    </v>
          </cell>
        </row>
        <row r="2494">
          <cell r="A2494">
            <v>39875</v>
          </cell>
          <cell r="B2494" t="str">
            <v xml:space="preserve">JUNTA DE EXPANSAO BRONZE/LATAO (REF 900), PONTA X PONTA, 35 MM                                                                                                                                                                                                                                                                                                                                                                                                                                            </v>
          </cell>
          <cell r="C2494" t="str">
            <v xml:space="preserve">UN    </v>
          </cell>
        </row>
        <row r="2495">
          <cell r="A2495">
            <v>39876</v>
          </cell>
          <cell r="B2495" t="str">
            <v xml:space="preserve">JUNTA DE EXPANSAO BRONZE/LATAO (REF 900), PONTA X PONTA, 42 MM                                                                                                                                                                                                                                                                                                                                                                                                                                            </v>
          </cell>
          <cell r="C2495" t="str">
            <v xml:space="preserve">UN    </v>
          </cell>
        </row>
        <row r="2496">
          <cell r="A2496">
            <v>39877</v>
          </cell>
          <cell r="B2496" t="str">
            <v xml:space="preserve">JUNTA DE EXPANSAO BRONZE/LATAO (REF 900), PONTA X PONTA, 54 MM                                                                                                                                                                                                                                                                                                                                                                                                                                            </v>
          </cell>
          <cell r="C2496" t="str">
            <v xml:space="preserve">UN    </v>
          </cell>
        </row>
        <row r="2497">
          <cell r="A2497">
            <v>39878</v>
          </cell>
          <cell r="B2497" t="str">
            <v xml:space="preserve">JUNTA DE EXPANSAO BRONZE/LATAO (REF 900), PONTA X PONTA, 66 MM                                                                                                                                                                                                                                                                                                                                                                                                                                            </v>
          </cell>
          <cell r="C2497" t="str">
            <v xml:space="preserve">UN    </v>
          </cell>
        </row>
        <row r="2498">
          <cell r="A2498">
            <v>39872</v>
          </cell>
          <cell r="B2498" t="str">
            <v xml:space="preserve">JUNTA DE EXPANSAO DE COBRE (REF 900), PONTA X PONTA, 15 MM                                                                                                                                                                                                                                                                                                                                                                                                                                                </v>
          </cell>
          <cell r="C2498" t="str">
            <v xml:space="preserve">UN    </v>
          </cell>
        </row>
        <row r="2499">
          <cell r="A2499">
            <v>39873</v>
          </cell>
          <cell r="B2499" t="str">
            <v xml:space="preserve">JUNTA DE EXPANSAO DE COBRE (REF 900), PONTA X PONTA, 22 MM                                                                                                                                                                                                                                                                                                                                                                                                                                                </v>
          </cell>
          <cell r="C2499" t="str">
            <v xml:space="preserve">UN    </v>
          </cell>
        </row>
        <row r="2500">
          <cell r="A2500">
            <v>39874</v>
          </cell>
          <cell r="B2500" t="str">
            <v xml:space="preserve">JUNTA DE EXPANSAO DE COBRE (REF 900), PONTA X PONTA, 28 MM                                                                                                                                                                                                                                                                                                                                                                                                                                                </v>
          </cell>
          <cell r="C2500" t="str">
            <v xml:space="preserve">UN    </v>
          </cell>
        </row>
        <row r="2501">
          <cell r="A2501">
            <v>3674</v>
          </cell>
          <cell r="B2501" t="str">
            <v xml:space="preserve">JUNTA DILATACAO ELASTICA PARA CONCRETO (FUGENBAND) O-12, ATE 5 MCA                                                                                                                                                                                                                                                                                                                                                                                                                                        </v>
          </cell>
          <cell r="C2501" t="str">
            <v xml:space="preserve">M     </v>
          </cell>
        </row>
        <row r="2502">
          <cell r="A2502">
            <v>3681</v>
          </cell>
          <cell r="B2502" t="str">
            <v xml:space="preserve">JUNTA DILATACAO ELASTICA PARA CONCRETO (FUGENBAND) O-22, ATE 30 MCA                                                                                                                                                                                                                                                                                                                                                                                                                                       </v>
          </cell>
          <cell r="C2502" t="str">
            <v xml:space="preserve">M     </v>
          </cell>
        </row>
        <row r="2503">
          <cell r="A2503">
            <v>3676</v>
          </cell>
          <cell r="B2503" t="str">
            <v xml:space="preserve">JUNTA DILATACAO ELASTICA PARA CONCRETO (FUGENBAND) O-35/10, ATE 100 MCA                                                                                                                                                                                                                                                                                                                                                                                                                                   </v>
          </cell>
          <cell r="C2503" t="str">
            <v xml:space="preserve">M     </v>
          </cell>
        </row>
        <row r="2504">
          <cell r="A2504">
            <v>3679</v>
          </cell>
          <cell r="B2504" t="str">
            <v xml:space="preserve">JUNTA DILATACAO ELASTICA PARA CONCRETO (FUGENBAND) O-35/6, ATE 100 MCA                                                                                                                                                                                                                                                                                                                                                                                                                                    </v>
          </cell>
          <cell r="C2504" t="str">
            <v xml:space="preserve">M     </v>
          </cell>
        </row>
        <row r="2505">
          <cell r="A2505">
            <v>3672</v>
          </cell>
          <cell r="B2505" t="str">
            <v xml:space="preserve">JUNTA PLASTICA DE DILATACAO PARA PISOS, COR CINZA, 10 X 4,5 MM (ALTURA X ESPESSURA)                                                                                                                                                                                                                                                                                                                                                                                                                       </v>
          </cell>
          <cell r="C2505" t="str">
            <v xml:space="preserve">M     </v>
          </cell>
        </row>
        <row r="2506">
          <cell r="A2506">
            <v>3671</v>
          </cell>
          <cell r="B2506" t="str">
            <v xml:space="preserve">JUNTA PLASTICA DE DILATACAO PARA PISOS, COR CINZA, 17 X 3 MM (ALTURA X ESPESSURA)                                                                                                                                                                                                                                                                                                                                                                                                                         </v>
          </cell>
          <cell r="C2506" t="str">
            <v xml:space="preserve">M     </v>
          </cell>
        </row>
        <row r="2507">
          <cell r="A2507">
            <v>3673</v>
          </cell>
          <cell r="B2507" t="str">
            <v xml:space="preserve">JUNTA PLASTICA DE DILATACAO PARA PISOS, COR CINZA, 27 X 3 MM (ALTURA X ESPESSURA)                                                                                                                                                                                                                                                                                                                                                                                                                         </v>
          </cell>
          <cell r="C2507" t="str">
            <v xml:space="preserve">M     </v>
          </cell>
        </row>
        <row r="2508">
          <cell r="A2508">
            <v>38394</v>
          </cell>
          <cell r="B2508" t="str">
            <v xml:space="preserve">KIT ACESSORIOS PARA COMPRESSOR DE AR, 5 PECAS (PISTOLAS PINTURA, LIMPEZA E PULVERIZACAO, CALIBRADOR E MANGUEIRA)                                                                                                                                                                                                                                                                                                                                                                                          </v>
          </cell>
          <cell r="C2508" t="str">
            <v xml:space="preserve">UN    </v>
          </cell>
        </row>
        <row r="2509">
          <cell r="A2509">
            <v>3729</v>
          </cell>
          <cell r="B2509" t="str">
            <v xml:space="preserve">KIT CAVALETE, PVC, COM REGISTRO, PARA HIDROMETRO, BITOLAS 1/2" OU 3/4" - COMPLETO                                                                                                                                                                                                                                                                                                                                                                                                                         </v>
          </cell>
          <cell r="C2509" t="str">
            <v xml:space="preserve">UN    </v>
          </cell>
        </row>
        <row r="2510">
          <cell r="A2510">
            <v>39357</v>
          </cell>
          <cell r="B2510" t="str">
            <v xml:space="preserve">KIT CHASSI COZINHA, CUBA SIMPLES SEM MAQUINA LAVAR LOUCA, INSTAL. PEX, QUADRO METALICO C/ TRAVESSA C/ FURO P/ESGOTO DN 50 MM E FUROS SUPERIORES P/AGUA, *340* X *650* MM (L X H), P/ CONEXAO COM ANEL DESLIZANTE (CONJUNTO COMPLETO)                                                                                                                                                                                                                                                                      </v>
          </cell>
          <cell r="C2510" t="str">
            <v xml:space="preserve">UN    </v>
          </cell>
        </row>
        <row r="2511">
          <cell r="A2511">
            <v>39358</v>
          </cell>
          <cell r="B2511" t="str">
            <v xml:space="preserve">KIT CHASSI COZINHA, CUBA SIMPLES SEM MAQUINA LAVAR LOUCA, INSTAL. PEX, QUADRO METALICO C/ TRAVESSA COM FURO P/ESGOTO DN 50 MM E FUROS SUPERIORES P/AGUA, *340* X *650* MM (L X H), P/ CONEXAO COM CRIMPAGEM (CONJUNTO COMPLETO)                                                                                                                                                                                                                                                                           </v>
          </cell>
          <cell r="C2511" t="str">
            <v xml:space="preserve">UN    </v>
          </cell>
        </row>
        <row r="2512">
          <cell r="A2512">
            <v>39355</v>
          </cell>
          <cell r="B2512" t="str">
            <v xml:space="preserve">KIT CHASSI TANQUE E MAQUINA LAVAR ROUPA, INSTAL. PEX, QUADRO METALICO C/ TRAVESSA C/ FURO P/ ESGOTO DN 50 MM, FURO LATERAL P/ MAQUINA E FUROS SUPERIORES P/ AGUA, *344* X *442* MM (L X H), P/ CONEXAO COM ANEL DESLIZANTE (CONJUNTO COMPLETO)                                                                                                                                                                                                                                                            </v>
          </cell>
          <cell r="C2512" t="str">
            <v xml:space="preserve">UN    </v>
          </cell>
        </row>
        <row r="2513">
          <cell r="A2513">
            <v>39356</v>
          </cell>
          <cell r="B2513" t="str">
            <v xml:space="preserve">KIT CHASSI TANQUE E MAQUINA LAVAR ROUPA, INSTAL. PEX, QUADRO METALICO C/ TRAVESSA C/ FURO P/ ESGOTO DN 50 MM, FURO LATERAL P/MAQUINA E FUROS SUPERIORES P/AGUA, *344* X *442* MM (L X H), P/ CONEXAO COM CRIMPAGEM (CONJUNTO COMPLETO)                                                                                                                                                                                                                                                                    </v>
          </cell>
          <cell r="C2513" t="str">
            <v xml:space="preserve">UN    </v>
          </cell>
        </row>
        <row r="2514">
          <cell r="A2514">
            <v>39353</v>
          </cell>
          <cell r="B2514" t="str">
            <v xml:space="preserve">KIT CHUVEIRO, INSTAL. PEX, QUADRO METALICO C/ 2 TRAVESSAS, SUPERIOR C/ ESPERA P/ CHUVEIRO, INFERIOR C/ 2 REGISTROS DE PRESSAO 1/2 ", *390* X *900* MM (L X H), CONEXAO COM ANEL DESLIZANTE (CONJUNTO COMPLETO)                                                                                                                                                                                                                                                                                            </v>
          </cell>
          <cell r="C2514" t="str">
            <v xml:space="preserve">UN    </v>
          </cell>
        </row>
        <row r="2515">
          <cell r="A2515">
            <v>39354</v>
          </cell>
          <cell r="B2515" t="str">
            <v xml:space="preserve">KIT CHUVEIRO, INSTAL. PEX, QUADRO METALICO C/2 TRAVESSAS, SUPERIOR C/ ESPERA P/ CHUVEIRO E INFERIOR C/2 REGISTROS DE PRESSAO 1/2 ", *390* X *900* MM (L X H), CONEXAO COM CRIMPAGEM (CONJUNTO COMPLETO)                                                                                                                                                                                                                                                                                                   </v>
          </cell>
          <cell r="C2515" t="str">
            <v xml:space="preserve">UN    </v>
          </cell>
        </row>
        <row r="2516">
          <cell r="A2516">
            <v>39398</v>
          </cell>
          <cell r="B2516" t="str">
            <v xml:space="preserve">KIT DE ACESSORIOS PARA BANHEIRO EM METAL CROMADO, 5 PECAS                                                                                                                                                                                                                                                                                                                                                                                                                                                 </v>
          </cell>
          <cell r="C2516" t="str">
            <v xml:space="preserve">UN    </v>
          </cell>
        </row>
        <row r="2517">
          <cell r="A2517">
            <v>13343</v>
          </cell>
          <cell r="B2517" t="str">
            <v xml:space="preserve">KIT DE MATERIAIS PARA BRACADEIRA PARA FIXACAO EM POSTE CIRCULAR, CONTEM TRES FIXADORES E UM ROLO DE FITA DE 3 M EM ACO CARBONO                                                                                                                                                                                                                                                                                                                                                                            </v>
          </cell>
          <cell r="C2517" t="str">
            <v xml:space="preserve">UN    </v>
          </cell>
        </row>
        <row r="2518">
          <cell r="A2518">
            <v>12118</v>
          </cell>
          <cell r="B2518" t="str">
            <v xml:space="preserve">KIT DE PROTECAO ARSTOP PARA AR CONDICIONADO, TOMADA PADRAO 2P+T 20 A, COM DISJUNTOR UNIPOLAR DIN 20A                                                                                                                                                                                                                                                                                                                                                                                                      </v>
          </cell>
          <cell r="C2518" t="str">
            <v xml:space="preserve">UN    </v>
          </cell>
        </row>
        <row r="2519">
          <cell r="A2519">
            <v>39482</v>
          </cell>
          <cell r="B2519" t="str">
            <v xml:space="preserve">KIT PORTA PRONTA DE MADEIRA, FOLHA LEVE (NBR 15930) DE 600 X 2100 MM OU 700 X 2100 MM, DE 35 MM A 40 MM DE ESPESSURA, COM MARCO EM ACO, NUCLEO COLMEIA, CAPA LISA EM HDF, ACABAMENTO MELAMINICO BRANCO (INCLUI MARCO, ALIZARES, DOBRADICAS E FECHADURA)                                                                                                                                                                                                                                                   </v>
          </cell>
          <cell r="C2519" t="str">
            <v xml:space="preserve">UN    </v>
          </cell>
        </row>
        <row r="2520">
          <cell r="A2520">
            <v>39486</v>
          </cell>
          <cell r="B252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20" t="str">
            <v xml:space="preserve">UN    </v>
          </cell>
        </row>
        <row r="2521">
          <cell r="A2521">
            <v>39484</v>
          </cell>
          <cell r="B2521" t="str">
            <v xml:space="preserve">KIT PORTA PRONTA DE MADEIRA, FOLHA LEVE (NBR 15930) DE 800 X 2100 MM, DE 35 MM A 40 MM DE ESPESSURA, COM MARCO EM ACO, NUCLEO COLMEIA, CAPA LISA EM HDF, ACABAMENTO MELAMINICO BRANCO (INCLUI MARCO, ALIZARES, DOBRADICAS E FECHADURA)                                                                                                                                                                                                                                                                    </v>
          </cell>
          <cell r="C2521" t="str">
            <v xml:space="preserve">UN    </v>
          </cell>
        </row>
        <row r="2522">
          <cell r="A2522">
            <v>39488</v>
          </cell>
          <cell r="B2522" t="str">
            <v xml:space="preserve">KIT PORTA PRONTA DE MADEIRA, FOLHA LEVE (NBR 15930) DE 800 X 2100 MM, DE 35 MM A 40 MM DE ESPESSURA, NUCLEO COLMEIA, ESTRUTURA USINADA PARA FECHADURA, CAPA LISA EM HDF, ACABAMENTO EM PRIMER PARA PINTURA (INCLUI MARCO, ALIZARES E DOBRADICAS)                                                                                                                                                                                                                                                          </v>
          </cell>
          <cell r="C2522" t="str">
            <v xml:space="preserve">UN    </v>
          </cell>
        </row>
        <row r="2523">
          <cell r="A2523">
            <v>39485</v>
          </cell>
          <cell r="B2523" t="str">
            <v xml:space="preserve">KIT PORTA PRONTA DE MADEIRA, FOLHA LEVE (NBR 15930) DE 900 X 2100 MM, DE 35 MM A 40 MM DE ESPESSURA, COM MARCO EM ACO, NUCLEO COLMEIA, CAPA LISA EM HDF, ACABAMENTO MELAMINICO BRANCO (INCLUI MARCO, ALIZARES, DOBRADICAS E FECHADURA)                                                                                                                                                                                                                                                                    </v>
          </cell>
          <cell r="C2523" t="str">
            <v xml:space="preserve">UN    </v>
          </cell>
        </row>
        <row r="2524">
          <cell r="A2524">
            <v>39489</v>
          </cell>
          <cell r="B2524" t="str">
            <v xml:space="preserve">KIT PORTA PRONTA DE MADEIRA, FOLHA LEVE (NBR 15930) DE 900 X 2100 MM, DE 35 MM A 40 MM DE ESPESSURA, NUCLEO COLMEIA, ESTRUTURA USINADA PARA FECHADURA, CAPA LISA EM HDF, ACABAMENTO EM PRIMER PARA PINTURA (INCLUI MARCO, ALIZARES E DOBRADICAS)                                                                                                                                                                                                                                                          </v>
          </cell>
          <cell r="C2524" t="str">
            <v xml:space="preserve">UN    </v>
          </cell>
        </row>
        <row r="2525">
          <cell r="A2525">
            <v>39490</v>
          </cell>
          <cell r="B252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25" t="str">
            <v xml:space="preserve">UN    </v>
          </cell>
        </row>
        <row r="2526">
          <cell r="A2526">
            <v>39494</v>
          </cell>
          <cell r="B252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26" t="str">
            <v xml:space="preserve">UN    </v>
          </cell>
        </row>
        <row r="2527">
          <cell r="A2527">
            <v>39495</v>
          </cell>
          <cell r="B252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27" t="str">
            <v xml:space="preserve">UN    </v>
          </cell>
        </row>
        <row r="2528">
          <cell r="A2528">
            <v>39496</v>
          </cell>
          <cell r="B252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28" t="str">
            <v xml:space="preserve">UN    </v>
          </cell>
        </row>
        <row r="2529">
          <cell r="A2529">
            <v>39492</v>
          </cell>
          <cell r="B2529"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29" t="str">
            <v xml:space="preserve">UN    </v>
          </cell>
        </row>
        <row r="2530">
          <cell r="A2530">
            <v>39497</v>
          </cell>
          <cell r="B253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30" t="str">
            <v xml:space="preserve">UN    </v>
          </cell>
        </row>
        <row r="2531">
          <cell r="A2531">
            <v>39493</v>
          </cell>
          <cell r="B2531"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31" t="str">
            <v xml:space="preserve">UN    </v>
          </cell>
        </row>
        <row r="2532">
          <cell r="A2532">
            <v>39500</v>
          </cell>
          <cell r="B2532" t="str">
            <v xml:space="preserve">KIT PORTA PRONTA DE MADEIRA, FOLHA PESADA (NBR 15930) DE 800 X 2100 MM, DE 40 MM  A 45 MM DE ESPESSURA, NUCLEO SOLIDO, CAPA LISA EM HDF, ACABAMENTO MELAMINICO BRANCO (INCLUI MARCO, ALIZARES, DOBRADICAS E FECHADURA EXTERNA)                                                                                                                                                                                                                                                                            </v>
          </cell>
          <cell r="C2532" t="str">
            <v xml:space="preserve">UN    </v>
          </cell>
        </row>
        <row r="2533">
          <cell r="A2533">
            <v>39498</v>
          </cell>
          <cell r="B2533"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33" t="str">
            <v xml:space="preserve">UN    </v>
          </cell>
        </row>
        <row r="2534">
          <cell r="A2534">
            <v>43628</v>
          </cell>
          <cell r="B2534" t="str">
            <v xml:space="preserve">KIT PORTA PRONTA DE MADEIRA, FOLHA PESADA (NBR 15930) DE 800 X 2100 MM, DE 40 MM A 45 MM DE ESPESSURA, COM MARCO EM ACO, NUCLEO SOLIDO, CAPA LISA EM HDF, ACABAMENTO MELAMINICO BRANCO (INCLUI MARCO, ALIZARES, DOBRADICAS E FECHADURA)                                                                                                                                                                                                                                                                   </v>
          </cell>
          <cell r="C2534" t="str">
            <v xml:space="preserve">UN    </v>
          </cell>
        </row>
        <row r="2535">
          <cell r="A2535">
            <v>39501</v>
          </cell>
          <cell r="B2535" t="str">
            <v xml:space="preserve">KIT PORTA PRONTA DE MADEIRA, FOLHA PESADA (NBR 15930) DE 900 X 2100 MM, DE 40 MM  A 45 MM DE ESPESSURA, NUCLEO SOLIDO, CAPA LISA EM HDF, ACABAMENTO MELAMINICO BRANCO (INCLUI MARCO, ALIZARES, DOBRADICAS E FECHADURA EXTERNA)                                                                                                                                                                                                                                                                            </v>
          </cell>
          <cell r="C2535" t="str">
            <v xml:space="preserve">UN    </v>
          </cell>
        </row>
        <row r="2536">
          <cell r="A2536">
            <v>39499</v>
          </cell>
          <cell r="B2536"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36" t="str">
            <v xml:space="preserve">UN    </v>
          </cell>
        </row>
        <row r="2537">
          <cell r="A2537">
            <v>43621</v>
          </cell>
          <cell r="B2537" t="str">
            <v xml:space="preserve">KIT PORTA PRONTA DE MADEIRA, FOLHA PESADA (NBR 15930) DE 900 X 2100 MM, DE 40 MM A 45 MM DE ESPESSURA, COM MARCO EM ACO, NUCLEO SOLIDO, CAPA LISA EM HDF, ACABAMENTO MELAMINICO BRANCO (INCLUI MARCO, ALIZARES, DOBRADICAS E FECHADURA)                                                                                                                                                                                                                                                                   </v>
          </cell>
          <cell r="C2537" t="str">
            <v xml:space="preserve">UN    </v>
          </cell>
        </row>
        <row r="2538">
          <cell r="A2538">
            <v>3733</v>
          </cell>
          <cell r="B2538" t="str">
            <v xml:space="preserve">LADRILHO HIDRAULICO, *20 x 20* CM, E= 2 CM, PADRAO COPACABANA, 2 CORES (PRETO E BRANCO)                                                                                                                                                                                                                                                                                                                                                                                                                   </v>
          </cell>
          <cell r="C2538" t="str">
            <v xml:space="preserve">M2    </v>
          </cell>
        </row>
        <row r="2539">
          <cell r="A2539">
            <v>3731</v>
          </cell>
          <cell r="B2539" t="str">
            <v xml:space="preserve">LADRILHO HIDRAULICO, *20 X 20* CM, E= 2 CM, DADOS, COR NATURAL                                                                                                                                                                                                                                                                                                                                                                                                                                            </v>
          </cell>
          <cell r="C2539" t="str">
            <v xml:space="preserve">M2    </v>
          </cell>
        </row>
        <row r="2540">
          <cell r="A2540">
            <v>38137</v>
          </cell>
          <cell r="B2540" t="str">
            <v xml:space="preserve">LADRILHO HIDRAULICO, *20 X 20* CM, E= 2 CM, RAMPA, NATURAL                                                                                                                                                                                                                                                                                                                                                                                                                                                </v>
          </cell>
          <cell r="C2540" t="str">
            <v xml:space="preserve">M2    </v>
          </cell>
        </row>
        <row r="2541">
          <cell r="A2541">
            <v>38135</v>
          </cell>
          <cell r="B2541" t="str">
            <v xml:space="preserve">LADRILHO HIDRAULICO, *20 X 20* CM, E= 2 CM, TATIL ALERTA OU DIRECIONAL, AMARELO                                                                                                                                                                                                                                                                                                                                                                                                                           </v>
          </cell>
          <cell r="C2541" t="str">
            <v xml:space="preserve">M2    </v>
          </cell>
        </row>
        <row r="2542">
          <cell r="A2542">
            <v>38138</v>
          </cell>
          <cell r="B2542" t="str">
            <v xml:space="preserve">LADRILHO HIDRAULICO, *30 X 30* CM, E= 2 CM, MILANO, NATURAL                                                                                                                                                                                                                                                                                                                                                                                                                                               </v>
          </cell>
          <cell r="C2542" t="str">
            <v xml:space="preserve">M2    </v>
          </cell>
        </row>
        <row r="2543">
          <cell r="A2543">
            <v>3736</v>
          </cell>
          <cell r="B2543" t="str">
            <v xml:space="preserve">LAJE PRE-MOLDADA CONVENCIONAL (LAJOTAS + VIGOTAS) PARA FORRO, UNIDIRECIONAL, SOBRECARGA DE 100 KG/M2, VAO ATE 4,00 M (SEM COLOCACAO)                                                                                                                                                                                                                                                                                                                                                                      </v>
          </cell>
          <cell r="C2543" t="str">
            <v xml:space="preserve">M2    </v>
          </cell>
        </row>
        <row r="2544">
          <cell r="A2544">
            <v>3741</v>
          </cell>
          <cell r="B2544" t="str">
            <v xml:space="preserve">LAJE PRE-MOLDADA CONVENCIONAL (LAJOTAS + VIGOTAS) PARA FORRO, UNIDIRECIONAL, SOBRECARGA DE 100 KG/M2, VAO ATE 4,50 M (SEM COLOCACAO)                                                                                                                                                                                                                                                                                                                                                                      </v>
          </cell>
          <cell r="C2544" t="str">
            <v xml:space="preserve">M2    </v>
          </cell>
        </row>
        <row r="2545">
          <cell r="A2545">
            <v>3745</v>
          </cell>
          <cell r="B2545" t="str">
            <v xml:space="preserve">LAJE PRE-MOLDADA CONVENCIONAL (LAJOTAS + VIGOTAS) PARA FORRO, UNIDIRECIONAL, SOBRECARGA 100 KG/M2, VAO ATE 5,00 M (SEM COLOCACAO)                                                                                                                                                                                                                                                                                                                                                                         </v>
          </cell>
          <cell r="C2545" t="str">
            <v xml:space="preserve">M2    </v>
          </cell>
        </row>
        <row r="2546">
          <cell r="A2546">
            <v>3743</v>
          </cell>
          <cell r="B2546" t="str">
            <v xml:space="preserve">LAJE PRE-MOLDADA CONVENCIONAL (LAJOTAS + VIGOTAS) PARA PISO, UNIDIRECIONAL, SOBRECARGA DE 200 KG/M2, VAO ATE 3,50 M (SEM COLOCACAO)                                                                                                                                                                                                                                                                                                                                                                       </v>
          </cell>
          <cell r="C2546" t="str">
            <v xml:space="preserve">M2    </v>
          </cell>
        </row>
        <row r="2547">
          <cell r="A2547">
            <v>3744</v>
          </cell>
          <cell r="B2547" t="str">
            <v xml:space="preserve">LAJE PRE-MOLDADA CONVENCIONAL (LAJOTAS + VIGOTAS) PARA PISO, UNIDIRECIONAL, SOBRECARGA DE 200 KG/M2, VAO ATE 4,50 M (SEM COLOCACAO)                                                                                                                                                                                                                                                                                                                                                                       </v>
          </cell>
          <cell r="C2547" t="str">
            <v xml:space="preserve">M2    </v>
          </cell>
        </row>
        <row r="2548">
          <cell r="A2548">
            <v>3739</v>
          </cell>
          <cell r="B2548" t="str">
            <v xml:space="preserve">LAJE PRE-MOLDADA CONVENCIONAL (LAJOTAS + VIGOTAS) PARA PISO, UNIDIRECIONAL, SOBRECARGA DE 200 KG/M2, VAO ATE 5,00 M (SEM COLOCACAO)                                                                                                                                                                                                                                                                                                                                                                       </v>
          </cell>
          <cell r="C2548" t="str">
            <v xml:space="preserve">M2    </v>
          </cell>
        </row>
        <row r="2549">
          <cell r="A2549">
            <v>3737</v>
          </cell>
          <cell r="B2549" t="str">
            <v xml:space="preserve">LAJE PRE-MOLDADA CONVENCIONAL (LAJOTAS + VIGOTAS) PARA PISO, UNIDIRECIONAL, SOBRECARGA DE 350 KG/M2, VAO ATE 4,50 M (SEM COLOCACAO)                                                                                                                                                                                                                                                                                                                                                                       </v>
          </cell>
          <cell r="C2549" t="str">
            <v xml:space="preserve">M2    </v>
          </cell>
        </row>
        <row r="2550">
          <cell r="A2550">
            <v>3738</v>
          </cell>
          <cell r="B2550" t="str">
            <v xml:space="preserve">LAJE PRE-MOLDADA CONVENCIONAL (LAJOTAS + VIGOTAS) PARA PISO, UNIDIRECIONAL, SOBRECARGA DE 350 KG/M2, VAO ATE 5,00 M (SEM COLOCACAO)                                                                                                                                                                                                                                                                                                                                                                       </v>
          </cell>
          <cell r="C2550" t="str">
            <v xml:space="preserve">M2    </v>
          </cell>
        </row>
        <row r="2551">
          <cell r="A2551">
            <v>3747</v>
          </cell>
          <cell r="B2551" t="str">
            <v xml:space="preserve">LAJE PRE-MOLDADA CONVENCIONAL (LAJOTAS + VIGOTAS) PARA PISO, UNIDIRECIONAL, SOBRECARGA 350 KG/M2 VAO ATE 3,50 M (SEM COLOCACAO)                                                                                                                                                                                                                                                                                                                                                                           </v>
          </cell>
          <cell r="C2551" t="str">
            <v xml:space="preserve">M2    </v>
          </cell>
        </row>
        <row r="2552">
          <cell r="A2552">
            <v>11649</v>
          </cell>
          <cell r="B2552" t="str">
            <v xml:space="preserve">LAJE PRE-MOLDADA DE TRANSICAO EXCENTRICA EM CONCRETO ARMADO, DN 1200 MM, FURO CIRCULAR DN 600 MM, ESPESSURA 12 CM                                                                                                                                                                                                                                                                                                                                                                                         </v>
          </cell>
          <cell r="C2552" t="str">
            <v xml:space="preserve">UN    </v>
          </cell>
        </row>
        <row r="2553">
          <cell r="A2553">
            <v>11650</v>
          </cell>
          <cell r="B2553" t="str">
            <v xml:space="preserve">LAJE PRE-MOLDADA DE TRANSICAO EXCENTRICA EM CONCRETO ARMADO, DN 1500 MM, FURO CIRCULAR DN 530 MM, ESPESSURA 15 CM                                                                                                                                                                                                                                                                                                                                                                                         </v>
          </cell>
          <cell r="C2553" t="str">
            <v xml:space="preserve">UN    </v>
          </cell>
        </row>
        <row r="2554">
          <cell r="A2554">
            <v>3742</v>
          </cell>
          <cell r="B2554" t="str">
            <v xml:space="preserve">LAJE PRE-MOLDADA TRELICADA (LAJOTAS + VIGOTAS) PARA FORRO, UNIDIRECIONAL, SOBRECARGA DE 100 KG/M2, VAO ATE 6,00 M (SEM COLOCACAO)                                                                                                                                                                                                                                                                                                                                                                         </v>
          </cell>
          <cell r="C2554" t="str">
            <v xml:space="preserve">M2    </v>
          </cell>
        </row>
        <row r="2555">
          <cell r="A2555">
            <v>3746</v>
          </cell>
          <cell r="B2555" t="str">
            <v xml:space="preserve">LAJE PRE-MOLDADA TRELICADA (LAJOTAS + VIGOTAS) PARA PISO, UNIDIRECIONAL, SOBRECARGA DE 200 KG/M2, VAO ATE 6,00 M (SEM COLOCACAO)                                                                                                                                                                                                                                                                                                                                                                          </v>
          </cell>
          <cell r="C2555" t="str">
            <v xml:space="preserve">M2    </v>
          </cell>
        </row>
        <row r="2556">
          <cell r="A2556">
            <v>21106</v>
          </cell>
          <cell r="B2556" t="str">
            <v xml:space="preserve">LAMBRI EM ALUMINIO, DE APROXIMADAMENTE 0,6 KG/M, COM APROXIMADAMENTE 168,0 MM DE LARGURA, 6,0 MM DE ALTURA E 6,0 M DE EXTENSAO                                                                                                                                                                                                                                                                                                                                                                            </v>
          </cell>
          <cell r="C2556" t="str">
            <v xml:space="preserve">KG    </v>
          </cell>
        </row>
        <row r="2557">
          <cell r="A2557">
            <v>3755</v>
          </cell>
          <cell r="B2557" t="str">
            <v xml:space="preserve">LAMPADA DE LUZ MISTA 160 W, BASE E27 (220 V)                                                                                                                                                                                                                                                                                                                                                                                                                                                              </v>
          </cell>
          <cell r="C2557" t="str">
            <v xml:space="preserve">UN    </v>
          </cell>
        </row>
        <row r="2558">
          <cell r="A2558">
            <v>3750</v>
          </cell>
          <cell r="B2558" t="str">
            <v xml:space="preserve">LAMPADA DE LUZ MISTA 250 W, BASE E27 (220 V)                                                                                                                                                                                                                                                                                                                                                                                                                                                              </v>
          </cell>
          <cell r="C2558" t="str">
            <v xml:space="preserve">UN    </v>
          </cell>
        </row>
        <row r="2559">
          <cell r="A2559">
            <v>3756</v>
          </cell>
          <cell r="B2559" t="str">
            <v xml:space="preserve">LAMPADA DE LUZ MISTA 500 W, BASE E40 (220 V)                                                                                                                                                                                                                                                                                                                                                                                                                                                              </v>
          </cell>
          <cell r="C2559" t="str">
            <v xml:space="preserve">UN    </v>
          </cell>
        </row>
        <row r="2560">
          <cell r="A2560">
            <v>39377</v>
          </cell>
          <cell r="B2560" t="str">
            <v xml:space="preserve">LAMPADA FLUORESCENTE COMPACTA BRANCA 135 W, BASE E40 (127/220 V)                                                                                                                                                                                                                                                                                                                                                                                                                                          </v>
          </cell>
          <cell r="C2560" t="str">
            <v xml:space="preserve">UN    </v>
          </cell>
        </row>
        <row r="2561">
          <cell r="A2561">
            <v>38191</v>
          </cell>
          <cell r="B2561" t="str">
            <v xml:space="preserve">LAMPADA FLUORESCENTE COMPACTA 2U BRANCA 15 W, BASE E27 (127/220 V)                                                                                                                                                                                                                                                                                                                                                                                                                                        </v>
          </cell>
          <cell r="C2561" t="str">
            <v xml:space="preserve">UN    </v>
          </cell>
        </row>
        <row r="2562">
          <cell r="A2562">
            <v>39381</v>
          </cell>
          <cell r="B2562" t="str">
            <v xml:space="preserve">LAMPADA FLUORESCENTE COMPACTA 2U/3U BRANCA 9/10 W, BASE E27 (127/220 V)                                                                                                                                                                                                                                                                                                                                                                                                                                   </v>
          </cell>
          <cell r="C2562" t="str">
            <v xml:space="preserve">UN    </v>
          </cell>
        </row>
        <row r="2563">
          <cell r="A2563">
            <v>38780</v>
          </cell>
          <cell r="B2563" t="str">
            <v xml:space="preserve">LAMPADA FLUORESCENTE COMPACTA 3U BRANCA 20 W, BASE E27 (127/220 V)                                                                                                                                                                                                                                                                                                                                                                                                                                        </v>
          </cell>
          <cell r="C2563" t="str">
            <v xml:space="preserve">UN    </v>
          </cell>
        </row>
        <row r="2564">
          <cell r="A2564">
            <v>38781</v>
          </cell>
          <cell r="B2564" t="str">
            <v xml:space="preserve">LAMPADA FLUORESCENTE ESPIRAL BRANCA 45 W, BASE E27 (127/220 V)                                                                                                                                                                                                                                                                                                                                                                                                                                            </v>
          </cell>
          <cell r="C2564" t="str">
            <v xml:space="preserve">UN    </v>
          </cell>
        </row>
        <row r="2565">
          <cell r="A2565">
            <v>38192</v>
          </cell>
          <cell r="B2565" t="str">
            <v xml:space="preserve">LAMPADA FLUORESCENTE ESPIRAL BRANCA 65 W, BASE E27 (127/220 V)                                                                                                                                                                                                                                                                                                                                                                                                                                            </v>
          </cell>
          <cell r="C2565" t="str">
            <v xml:space="preserve">UN    </v>
          </cell>
        </row>
        <row r="2566">
          <cell r="A2566">
            <v>3753</v>
          </cell>
          <cell r="B2566" t="str">
            <v xml:space="preserve">LAMPADA FLUORESCENTE TUBULAR T10, DE 20 OU 40 W, BIVOLT                                                                                                                                                                                                                                                                                                                                                                                                                                                   </v>
          </cell>
          <cell r="C2566" t="str">
            <v xml:space="preserve">UN    </v>
          </cell>
        </row>
        <row r="2567">
          <cell r="A2567">
            <v>38782</v>
          </cell>
          <cell r="B2567" t="str">
            <v xml:space="preserve">LAMPADA FLUORESCENTE TUBULAR T5 DE 14 W, BIVOLT                                                                                                                                                                                                                                                                                                                                                                                                                                                           </v>
          </cell>
          <cell r="C2567" t="str">
            <v xml:space="preserve">UN    </v>
          </cell>
        </row>
        <row r="2568">
          <cell r="A2568">
            <v>38778</v>
          </cell>
          <cell r="B2568" t="str">
            <v xml:space="preserve">LAMPADA FLUORESCENTE TUBULAR T8 DE 16/18 W, BIVOLT                                                                                                                                                                                                                                                                                                                                                                                                                                                        </v>
          </cell>
          <cell r="C2568" t="str">
            <v xml:space="preserve">UN    </v>
          </cell>
        </row>
        <row r="2569">
          <cell r="A2569">
            <v>38779</v>
          </cell>
          <cell r="B2569" t="str">
            <v xml:space="preserve">LAMPADA FLUORESCENTE TUBULAR T8 DE 32/36 W, BIVOLT                                                                                                                                                                                                                                                                                                                                                                                                                                                        </v>
          </cell>
          <cell r="C2569" t="str">
            <v xml:space="preserve">UN    </v>
          </cell>
        </row>
        <row r="2570">
          <cell r="A2570">
            <v>39388</v>
          </cell>
          <cell r="B2570" t="str">
            <v xml:space="preserve">LAMPADA LED TIPO DICROICA BIVOLT, LUZ BRANCA, 5 W (BASE GU10)                                                                                                                                                                                                                                                                                                                                                                                                                                             </v>
          </cell>
          <cell r="C2570" t="str">
            <v xml:space="preserve">UN    </v>
          </cell>
        </row>
        <row r="2571">
          <cell r="A2571">
            <v>39387</v>
          </cell>
          <cell r="B2571" t="str">
            <v xml:space="preserve">LAMPADA LED TUBULAR BIVOLT 18/20 W, BASE G13                                                                                                                                                                                                                                                                                                                                                                                                                                                              </v>
          </cell>
          <cell r="C2571" t="str">
            <v xml:space="preserve">UN    </v>
          </cell>
        </row>
        <row r="2572">
          <cell r="A2572">
            <v>39386</v>
          </cell>
          <cell r="B2572" t="str">
            <v xml:space="preserve">LAMPADA LED TUBULAR BIVOLT 9/10 W, BASE G13                                                                                                                                                                                                                                                                                                                                                                                                                                                               </v>
          </cell>
          <cell r="C2572" t="str">
            <v xml:space="preserve">UN    </v>
          </cell>
        </row>
        <row r="2573">
          <cell r="A2573">
            <v>38194</v>
          </cell>
          <cell r="B2573" t="str">
            <v xml:space="preserve">LAMPADA LED 10 W BIVOLT BRANCA, FORMATO TRADICIONAL (BASE E27)                                                                                                                                                                                                                                                                                                                                                                                                                                            </v>
          </cell>
          <cell r="C2573" t="str">
            <v xml:space="preserve">UN    </v>
          </cell>
        </row>
        <row r="2574">
          <cell r="A2574">
            <v>38193</v>
          </cell>
          <cell r="B2574" t="str">
            <v xml:space="preserve">LAMPADA LED 6 W BIVOLT BRANCA, FORMATO TRADICIONAL (BASE E27)                                                                                                                                                                                                                                                                                                                                                                                                                                             </v>
          </cell>
          <cell r="C2574" t="str">
            <v xml:space="preserve">UN    </v>
          </cell>
        </row>
        <row r="2575">
          <cell r="A2575">
            <v>12216</v>
          </cell>
          <cell r="B2575" t="str">
            <v xml:space="preserve">LAMPADA VAPOR DE SODIO OVOIDE 150 W (BASE E40)                                                                                                                                                                                                                                                                                                                                                                                                                                                            </v>
          </cell>
          <cell r="C2575" t="str">
            <v xml:space="preserve">UN    </v>
          </cell>
        </row>
        <row r="2576">
          <cell r="A2576">
            <v>3757</v>
          </cell>
          <cell r="B2576" t="str">
            <v xml:space="preserve">LAMPADA VAPOR DE SODIO OVOIDE 250 W (BASE E40)                                                                                                                                                                                                                                                                                                                                                                                                                                                            </v>
          </cell>
          <cell r="C2576" t="str">
            <v xml:space="preserve">UN    </v>
          </cell>
        </row>
        <row r="2577">
          <cell r="A2577">
            <v>3758</v>
          </cell>
          <cell r="B2577" t="str">
            <v xml:space="preserve">LAMPADA VAPOR DE SODIO OVOIDE 400 W (BASE E40)                                                                                                                                                                                                                                                                                                                                                                                                                                                            </v>
          </cell>
          <cell r="C2577" t="str">
            <v xml:space="preserve">UN    </v>
          </cell>
        </row>
        <row r="2578">
          <cell r="A2578">
            <v>12214</v>
          </cell>
          <cell r="B2578" t="str">
            <v xml:space="preserve">LAMPADA VAPOR MERCURIO 125 W (BASE E27)                                                                                                                                                                                                                                                                                                                                                                                                                                                                   </v>
          </cell>
          <cell r="C2578" t="str">
            <v xml:space="preserve">UN    </v>
          </cell>
        </row>
        <row r="2579">
          <cell r="A2579">
            <v>3749</v>
          </cell>
          <cell r="B2579" t="str">
            <v xml:space="preserve">LAMPADA VAPOR MERCURIO 250 W (BASE E40)                                                                                                                                                                                                                                                                                                                                                                                                                                                                   </v>
          </cell>
          <cell r="C2579" t="str">
            <v xml:space="preserve">UN    </v>
          </cell>
        </row>
        <row r="2580">
          <cell r="A2580">
            <v>3751</v>
          </cell>
          <cell r="B2580" t="str">
            <v xml:space="preserve">LAMPADA VAPOR MERCURIO 400 W (BASE E40)                                                                                                                                                                                                                                                                                                                                                                                                                                                                   </v>
          </cell>
          <cell r="C2580" t="str">
            <v xml:space="preserve">UN    </v>
          </cell>
        </row>
        <row r="2581">
          <cell r="A2581">
            <v>39376</v>
          </cell>
          <cell r="B2581" t="str">
            <v xml:space="preserve">LAMPADA VAPOR METALICO OVOIDE 150 W, BASE E27/E40                                                                                                                                                                                                                                                                                                                                                                                                                                                         </v>
          </cell>
          <cell r="C2581" t="str">
            <v xml:space="preserve">UN    </v>
          </cell>
        </row>
        <row r="2582">
          <cell r="A2582">
            <v>3752</v>
          </cell>
          <cell r="B2582" t="str">
            <v xml:space="preserve">LAMPADA VAPOR METALICO TUBULAR 400 W (BASE E40)                                                                                                                                                                                                                                                                                                                                                                                                                                                           </v>
          </cell>
          <cell r="C2582" t="str">
            <v xml:space="preserve">UN    </v>
          </cell>
        </row>
        <row r="2583">
          <cell r="A2583">
            <v>746</v>
          </cell>
          <cell r="B2583" t="str">
            <v xml:space="preserve">LAVADORA DE ALTA PRESSAO (LAVA - JATO) PARA AGUA FRIA, PRESSAO DE OPERACAO ENTRE 1400 E 1900 LIB/POL2, VAZAO MAXIMA ENTRE  400 E 700 L/H, POTENCIA DE OPERACAO ENTRE 2,50 E 3,00 CV                                                                                                                                                                                                                                                                                                                       </v>
          </cell>
          <cell r="C2583" t="str">
            <v xml:space="preserve">UN    </v>
          </cell>
        </row>
        <row r="2584">
          <cell r="A2584">
            <v>20269</v>
          </cell>
          <cell r="B2584" t="str">
            <v xml:space="preserve">LAVATORIO / CUBA DE EMBUTIR, OVAL, DE LOUCA BRANCA, SEM LADRAO, DIMENSOES *50 X 35* CM (L X C)                                                                                                                                                                                                                                                                                                                                                                                                            </v>
          </cell>
          <cell r="C2584" t="str">
            <v xml:space="preserve">UN    </v>
          </cell>
        </row>
        <row r="2585">
          <cell r="A2585">
            <v>20270</v>
          </cell>
          <cell r="B2585" t="str">
            <v xml:space="preserve">LAVATORIO / CUBA DE EMBUTIR, OVAL, DE LOUCA COLORIDA, SEM LADRAO, DIMENSOES *50 X 35* CM (L X C)                                                                                                                                                                                                                                                                                                                                                                                                          </v>
          </cell>
          <cell r="C2585" t="str">
            <v xml:space="preserve">UN    </v>
          </cell>
        </row>
        <row r="2586">
          <cell r="A2586">
            <v>11696</v>
          </cell>
          <cell r="B2586" t="str">
            <v xml:space="preserve">LAVATORIO / CUBA DE SOBREPOR, OVAL PEQUENA, DE LOUCA BRANCA, SEM LADRAO, DIMENSOES *44 X 31* CM (L X C)                                                                                                                                                                                                                                                                                                                                                                                                   </v>
          </cell>
          <cell r="C2586" t="str">
            <v xml:space="preserve">UN    </v>
          </cell>
        </row>
        <row r="2587">
          <cell r="A2587">
            <v>10427</v>
          </cell>
          <cell r="B2587" t="str">
            <v xml:space="preserve">LAVATORIO / CUBA DE SOBREPOR, RETANGULAR, DE LOUCA BRANCA, COM LADRAO, DIMENSOES *52 X 45* CM (L X C)                                                                                                                                                                                                                                                                                                                                                                                                     </v>
          </cell>
          <cell r="C2587" t="str">
            <v xml:space="preserve">UN    </v>
          </cell>
        </row>
        <row r="2588">
          <cell r="A2588">
            <v>10428</v>
          </cell>
          <cell r="B2588" t="str">
            <v xml:space="preserve">LAVATORIO / CUBA DE SOBREPOR, RETANGULAR, DE LOUCA COLORIDA, COM LADRAO, DIMENSOES *52 X 45* CM (L X C)                                                                                                                                                                                                                                                                                                                                                                                                   </v>
          </cell>
          <cell r="C2588" t="str">
            <v xml:space="preserve">UN    </v>
          </cell>
        </row>
        <row r="2589">
          <cell r="A2589">
            <v>36521</v>
          </cell>
          <cell r="B2589" t="str">
            <v xml:space="preserve">LAVATORIO DE CANTO DE LOUCA BRANCA, SUSPENSO (SEM COLUNA), DIMENSOES *40 X 30* CM (L X C)                                                                                                                                                                                                                                                                                                                                                                                                                 </v>
          </cell>
          <cell r="C2589" t="str">
            <v xml:space="preserve">UN    </v>
          </cell>
        </row>
        <row r="2590">
          <cell r="A2590">
            <v>36794</v>
          </cell>
          <cell r="B2590" t="str">
            <v xml:space="preserve">LAVATORIO DE LOUCA BRANCA, COM COLUNA, DIMENSOES *44 X 35* CM (L X C)                                                                                                                                                                                                                                                                                                                                                                                                                                     </v>
          </cell>
          <cell r="C2590" t="str">
            <v xml:space="preserve">UN    </v>
          </cell>
        </row>
        <row r="2591">
          <cell r="A2591">
            <v>10426</v>
          </cell>
          <cell r="B2591" t="str">
            <v xml:space="preserve">LAVATORIO DE LOUCA BRANCA, COM COLUNA, DIMENSOES *54 X 44* CM (L X C)                                                                                                                                                                                                                                                                                                                                                                                                                                     </v>
          </cell>
          <cell r="C2591" t="str">
            <v xml:space="preserve">UN    </v>
          </cell>
        </row>
        <row r="2592">
          <cell r="A2592">
            <v>10425</v>
          </cell>
          <cell r="B2592" t="str">
            <v xml:space="preserve">LAVATORIO DE LOUCA BRANCA, SUSPENSO (SEM COLUNA), DIMENSOES *40 X 30* CM                                                                                                                                                                                                                                                                                                                                                                                                                                  </v>
          </cell>
          <cell r="C2592" t="str">
            <v xml:space="preserve">UN    </v>
          </cell>
        </row>
        <row r="2593">
          <cell r="A2593">
            <v>10431</v>
          </cell>
          <cell r="B2593" t="str">
            <v xml:space="preserve">LAVATORIO DE LOUCA COLORIDA, COM COLUNA, DIMENSOES *54 X 44* CM (L X C)                                                                                                                                                                                                                                                                                                                                                                                                                                   </v>
          </cell>
          <cell r="C2593" t="str">
            <v xml:space="preserve">UN    </v>
          </cell>
        </row>
        <row r="2594">
          <cell r="A2594">
            <v>10429</v>
          </cell>
          <cell r="B2594" t="str">
            <v xml:space="preserve">LAVATORIO DE LOUCA COLORIDA, SUSPENSO (SEM COLUNA), DIMENSOES *40 X 30* CM (L X C)                                                                                                                                                                                                                                                                                                                                                                                                                        </v>
          </cell>
          <cell r="C2594" t="str">
            <v xml:space="preserve">UN    </v>
          </cell>
        </row>
        <row r="2595">
          <cell r="A2595">
            <v>2354</v>
          </cell>
          <cell r="B2595" t="str">
            <v xml:space="preserve">LEITURISTA OU CADASTRISTA DE REDES DE AGUA E ESGOTO (HORISTA)                                                                                                                                                                                                                                                                                                                                                                                                                                             </v>
          </cell>
          <cell r="C2595" t="str">
            <v xml:space="preserve">H     </v>
          </cell>
        </row>
        <row r="2596">
          <cell r="A2596">
            <v>40932</v>
          </cell>
          <cell r="B2596" t="str">
            <v xml:space="preserve">LEITURISTA OU CADASTRISTA DE REDES DE AGUA E ESGOTO (MENSALISTA)                                                                                                                                                                                                                                                                                                                                                                                                                                          </v>
          </cell>
          <cell r="C2596" t="str">
            <v xml:space="preserve">MES   </v>
          </cell>
        </row>
        <row r="2597">
          <cell r="A2597">
            <v>10853</v>
          </cell>
          <cell r="B2597" t="str">
            <v xml:space="preserve">LETRA ACO INOX (AISI 304), CHAPA NUM. 22, RECORTADO, H= 20 CM (SEM RELEVO)                                                                                                                                                                                                                                                                                                                                                                                                                                </v>
          </cell>
          <cell r="C2597" t="str">
            <v xml:space="preserve">UN    </v>
          </cell>
        </row>
        <row r="2598">
          <cell r="A2598">
            <v>5093</v>
          </cell>
          <cell r="B2598" t="str">
            <v xml:space="preserve">LEVANTADOR DE JANELA GUILHOTINA, EM LATAO CROMADO                                                                                                                                                                                                                                                                                                                                                                                                                                                         </v>
          </cell>
          <cell r="C2598" t="str">
            <v xml:space="preserve">PAR   </v>
          </cell>
        </row>
        <row r="2599">
          <cell r="A2599">
            <v>44331</v>
          </cell>
          <cell r="B2599" t="str">
            <v xml:space="preserve">LIMPA VIDROS COM PULVERIZADOR                                                                                                                                                                                                                                                                                                                                                                                                                                                                             </v>
          </cell>
          <cell r="C2599" t="str">
            <v xml:space="preserve">L     </v>
          </cell>
        </row>
        <row r="2600">
          <cell r="A2600">
            <v>37768</v>
          </cell>
          <cell r="B2600" t="str">
            <v xml:space="preserve">LIMPADORA A SUCCAO, TANQUE 12000 L, BASCULAMENTO HIDRAULICO, BOMBA 12 M3/MIN 95% VACUO (INCLUI MONTAGEM, NAO INCLUI CAMINHAO)                                                                                                                                                                                                                                                                                                                                                                             </v>
          </cell>
          <cell r="C2600" t="str">
            <v xml:space="preserve">UN    </v>
          </cell>
        </row>
        <row r="2601">
          <cell r="A2601">
            <v>37773</v>
          </cell>
          <cell r="B2601" t="str">
            <v xml:space="preserve">LIMPADORA DE SUCCAO TANQUE 7000 L, BOMBA 12 M3/MIN 95% VACUO (INCLUI MONTAGEM, NAO INCLUI CAMINHAO)                                                                                                                                                                                                                                                                                                                                                                                                       </v>
          </cell>
          <cell r="C2601" t="str">
            <v xml:space="preserve">UN    </v>
          </cell>
        </row>
        <row r="2602">
          <cell r="A2602">
            <v>37769</v>
          </cell>
          <cell r="B2602" t="str">
            <v xml:space="preserve">LIMPADORA DE SUCCAO, TANQUE 11000 L, BOMBA 340 M3/MIN (INCLUI MONTAGEM, NAO INCLUI CAMINHAO)                                                                                                                                                                                                                                                                                                                                                                                                              </v>
          </cell>
          <cell r="C2602" t="str">
            <v xml:space="preserve">UN    </v>
          </cell>
        </row>
        <row r="2603">
          <cell r="A2603">
            <v>37770</v>
          </cell>
          <cell r="B2603" t="str">
            <v xml:space="preserve">LIMPADORA DE SUCCAO, TANQUE 5500 L, BOMBA 60M3/MIN, VACUO 500 MBAR (INCLUI MONTAGEM, NAO INCLUI CAMINHAO)                                                                                                                                                                                                                                                                                                                                                                                                 </v>
          </cell>
          <cell r="C2603" t="str">
            <v xml:space="preserve">UN    </v>
          </cell>
        </row>
        <row r="2604">
          <cell r="A2604">
            <v>38382</v>
          </cell>
          <cell r="B2604" t="str">
            <v xml:space="preserve">LINHA DE PEDREIRO LISA 100 M                                                                                                                                                                                                                                                                                                                                                                                                                                                                              </v>
          </cell>
          <cell r="C2604" t="str">
            <v xml:space="preserve">UN    </v>
          </cell>
        </row>
        <row r="2605">
          <cell r="A2605">
            <v>38383</v>
          </cell>
          <cell r="B2605" t="str">
            <v xml:space="preserve">LIXA D'AGUA EM FOLHA, GRAO 100                                                                                                                                                                                                                                                                                                                                                                                                                                                                            </v>
          </cell>
          <cell r="C2605" t="str">
            <v xml:space="preserve">UN    </v>
          </cell>
        </row>
        <row r="2606">
          <cell r="A2606">
            <v>3768</v>
          </cell>
          <cell r="B2606" t="str">
            <v xml:space="preserve">LIXA EM FOLHA PARA FERRO, NUMERO 150                                                                                                                                                                                                                                                                                                                                                                                                                                                                      </v>
          </cell>
          <cell r="C2606" t="str">
            <v xml:space="preserve">UN    </v>
          </cell>
        </row>
        <row r="2607">
          <cell r="A2607">
            <v>3767</v>
          </cell>
          <cell r="B2607" t="str">
            <v xml:space="preserve">LIXA EM FOLHA PARA PAREDE OU MADEIRA, NUMERO 120, COR VERMELHA                                                                                                                                                                                                                                                                                                                                                                                                                                            </v>
          </cell>
          <cell r="C2607" t="str">
            <v xml:space="preserve">UN    </v>
          </cell>
        </row>
        <row r="2608">
          <cell r="A2608">
            <v>13192</v>
          </cell>
          <cell r="B2608" t="str">
            <v xml:space="preserve">LIXADEIRA ELETRICA ANGULAR PARA CONCRETO, POTENCIA 1.400 W, PRATO DIAMANTADO DE 5''                                                                                                                                                                                                                                                                                                                                                                                                                       </v>
          </cell>
          <cell r="C2608" t="str">
            <v xml:space="preserve">UN    </v>
          </cell>
        </row>
        <row r="2609">
          <cell r="A2609">
            <v>38413</v>
          </cell>
          <cell r="B2609" t="str">
            <v xml:space="preserve">LIXADEIRA ELETRICA ANGULAR, PARA DISCO DE 7 " (180 MM), POTENCIA DE 2.200 W, *5.000* RPM, 220 V                                                                                                                                                                                                                                                                                                                                                                                                           </v>
          </cell>
          <cell r="C2609" t="str">
            <v xml:space="preserve">UN    </v>
          </cell>
        </row>
        <row r="2610">
          <cell r="A2610">
            <v>42440</v>
          </cell>
          <cell r="B2610" t="str">
            <v xml:space="preserve">LIXEIRA DUPLA, COM CAPACIDADE VOLUMETRICA DE 60L*, FABRICADA EM TUBO DE ACO CARBONO, CESTOS EM CHAPA DE ACO E PINTURA NO PROCESSO ELETROSTATICO - PARA ACADEMIA AO AR LIVRE / ACADEMIA DA TERCEIRA IDADE - ATI                                                                                                                                                                                                                                                                                            </v>
          </cell>
          <cell r="C2610" t="str">
            <v xml:space="preserve">UN    </v>
          </cell>
        </row>
        <row r="2611">
          <cell r="A2611">
            <v>20193</v>
          </cell>
          <cell r="B2611" t="str">
            <v xml:space="preserve">LOCACAO DE ANDAIME METALICO TIPO FACHADEIRO, PECAS COM APROXIMADAMENTE 1,20 M DE LARGURA E 2,0 M DE ALTURA, INCLUINDO DIAGONAIS EM X, BARRAS DE LIGACAO, SAPATAS E DEMAIS ITENS NECESSARIOS A MONTAGEM (NAO INCLUI INSTALACAO)                                                                                                                                                                                                                                                                            </v>
          </cell>
          <cell r="C2611" t="str">
            <v>M2XMES</v>
          </cell>
        </row>
        <row r="2612">
          <cell r="A2612">
            <v>10527</v>
          </cell>
          <cell r="B2612" t="str">
            <v xml:space="preserve">LOCACAO DE ANDAIME METALICO TUBULAR DE ENCAIXE, TIPO DE TORRE, CADA PAINEL COM LARGURA DE 1 ATE 1,5 M E ALTURA DE *1,00* M, INCLUINDO DIAGONAL, BARRAS DE LIGACAO, SAPATAS OU RODIZIOS E DEMAIS ITENS NECESSARIOS A MONTAGEM (NAO INCLUI INSTALACAO)                                                                                                                                                                                                                                                      </v>
          </cell>
          <cell r="C2612" t="str">
            <v xml:space="preserve">MXMES </v>
          </cell>
        </row>
        <row r="2613">
          <cell r="A2613">
            <v>41805</v>
          </cell>
          <cell r="B2613" t="str">
            <v xml:space="preserve">LOCACAO DE ANDAIME SUSPENSO OU BALANCIM MANUAL, CAPACIDADE DE CARGA TOTAL DE APROXIMADAMENTE 250 KG/M2, PLATAFORMA DE 1,50 M X 0,80 M (C X L), CABO DE 45 M                                                                                                                                                                                                                                                                                                                                               </v>
          </cell>
          <cell r="C2613" t="str">
            <v xml:space="preserve">MES   </v>
          </cell>
        </row>
        <row r="2614">
          <cell r="A2614">
            <v>40271</v>
          </cell>
          <cell r="B2614" t="str">
            <v xml:space="preserve">LOCACAO DE APRUMADOR METALICO DE PILAR, COM ALTURA E ANGULO REGULAVEIS, EXTENSAO DE *1,50* A *2,80* M                                                                                                                                                                                                                                                                                                                                                                                                     </v>
          </cell>
          <cell r="C2614" t="str">
            <v xml:space="preserve">MES   </v>
          </cell>
        </row>
        <row r="2615">
          <cell r="A2615">
            <v>40287</v>
          </cell>
          <cell r="B2615" t="str">
            <v xml:space="preserve">LOCACAO DE BARRA DE ANCORAGEM DE 0,80 A 1,20 M DE EXTENSAO, COM ROSCA DE 5/8", INCLUINDO PORCA E FLANGE                                                                                                                                                                                                                                                                                                                                                                                                   </v>
          </cell>
          <cell r="C2615" t="str">
            <v xml:space="preserve">MES   </v>
          </cell>
        </row>
        <row r="2616">
          <cell r="A2616">
            <v>4084</v>
          </cell>
          <cell r="B2616" t="str">
            <v xml:space="preserve">LOCACAO DE BOMBA SUBMERSIVEL PARA DRENAGEM E ESGOTAMENTO, MOTOR ELETRICO TRIFASICO, POTENCIA DE 1 CV, DIAMETRO DE RECALQUE DE 2". FAIXA DE OPERACAO Q=25 M3/H (+ OU - 1 M3/H) E AMT=2 M, Q=12 M3/H (+ OU - 2 M3/H) E AMT = 12 M (+ OU - 2 M)                                                                                                                                                                                                                                                              </v>
          </cell>
          <cell r="C2616" t="str">
            <v xml:space="preserve">H     </v>
          </cell>
        </row>
        <row r="2617">
          <cell r="A2617">
            <v>743</v>
          </cell>
          <cell r="B2617" t="str">
            <v xml:space="preserve">LOCACAO DE BOMBA SUBMERSIVEL PARA DRENAGEM E ESGOTAMENTO, MOTOR ELETRICO TRIFASICO, POTENCIA DE 2 CV, DIAMETRO DE RECALQUE DE 2", FAIXA DE OPERACAO Q=35 M3/H (+ OU - 3 M3/H) E AMT=2 M, Q=13 M3/H (+ OU - 3 M3/H) E AMT = 17 M (+ OU - 3 M)                                                                                                                                                                                                                                                              </v>
          </cell>
          <cell r="C2617" t="str">
            <v xml:space="preserve">H     </v>
          </cell>
        </row>
        <row r="2618">
          <cell r="A2618">
            <v>40293</v>
          </cell>
          <cell r="B2618" t="str">
            <v xml:space="preserve">LOCACAO DE BOMBA SUBMERSIVEL PARA DRENAGEM E ESGOTAMENTO, MOTOR ELETRICO TRIFASICO, POTENCIA DE 2 CV, DIAMETRO DE RECALQUE DE 3". FAIXA DE OPERACAO Q=70 M3/H (+ OU - 2 M3/H) E AMT=2 M, Q=9,5 M3/H (+ OU - 3,5 M3/H) E AMT = 10 M (+ OU - 2 M)                                                                                                                                                                                                                                                           </v>
          </cell>
          <cell r="C2618" t="str">
            <v xml:space="preserve">H     </v>
          </cell>
        </row>
        <row r="2619">
          <cell r="A2619">
            <v>40294</v>
          </cell>
          <cell r="B2619" t="str">
            <v xml:space="preserve">LOCACAO DE BOMBA SUBMERSIVEL PARA DRENAGEM E ESGOTAMENTO, MOTOR ELETRICO TRIFASICO, POTENCIA DE 3 CV, DIAMETRO DE RECALQUE DE 2", FAIXA DE OPERACAO Q=84 M3/H (+ OU - 2,5 M3/H) E AMT=2 M, Q=9,1 M3/H (+ OU - 2 M3/H) E AMT = 12 M (+ OU - 2 M)                                                                                                                                                                                                                                                           </v>
          </cell>
          <cell r="C2619" t="str">
            <v xml:space="preserve">H     </v>
          </cell>
        </row>
        <row r="2620">
          <cell r="A2620">
            <v>4085</v>
          </cell>
          <cell r="B2620" t="str">
            <v xml:space="preserve">LOCACAO DE BOMBA SUBMERSIVEL PARA DRENAGEM E ESGOTAMENTO, MOTOR ELETRICO TRIFASICO, POTENCIA DE 4 CV, DIAMETRO DE RECALQUE DE 3". FAIXA DE OPERACAO Q=60 M3/H (+ OU - 1 M3/H) E AMT=2 M, Q=11 M3/H (+ OU - 1 M3/H) E AMT = 23 M (+ OU - 1 M)                                                                                                                                                                                                                                                              </v>
          </cell>
          <cell r="C2620" t="str">
            <v xml:space="preserve">H     </v>
          </cell>
        </row>
        <row r="2621">
          <cell r="A2621">
            <v>10779</v>
          </cell>
          <cell r="B2621" t="str">
            <v xml:space="preserve">LOCACAO DE CONTAINER 2,30 X 4,30 M, ALT. 2,50 M, P/ SANITARIO, C/ 5 BACIAS, 1 LAVATORIO E 4 MICTORIOS (NAO INCLUI MOBILIZACAO/DESMOBILIZACAO)                                                                                                                                                                                                                                                                                                                                                             </v>
          </cell>
          <cell r="C2621" t="str">
            <v xml:space="preserve">MES   </v>
          </cell>
        </row>
        <row r="2622">
          <cell r="A2622">
            <v>10777</v>
          </cell>
          <cell r="B2622" t="str">
            <v xml:space="preserve">LOCACAO DE CONTAINER 2,30 X 4,30 M, ALT. 2,50 M, PARA SANITARIO, COM 3 BACIAS, 4 CHUVEIROS, 1 LAVATORIO E 1 MICTORIO (NAO INCLUI MOBILIZACAO/DESMOBILIZACAO)                                                                                                                                                                                                                                                                                                                                              </v>
          </cell>
          <cell r="C2622" t="str">
            <v xml:space="preserve">MES   </v>
          </cell>
        </row>
        <row r="2623">
          <cell r="A2623">
            <v>10775</v>
          </cell>
          <cell r="B2623" t="str">
            <v xml:space="preserve">LOCACAO DE CONTAINER 2,30 X 6,00 M, ALT. 2,50 M, COM 1 SANITARIO, PARA ESCRITORIO, COMPLETO, SEM DIVISORIAS INTERNAS (NAO INCLUI MOBILIZACAO/DESMOBILIZACAO)                                                                                                                                                                                                                                                                                                                                              </v>
          </cell>
          <cell r="C2623" t="str">
            <v xml:space="preserve">MES   </v>
          </cell>
        </row>
        <row r="2624">
          <cell r="A2624">
            <v>10776</v>
          </cell>
          <cell r="B2624" t="str">
            <v xml:space="preserve">LOCACAO DE CONTAINER 2,30 X 6,00 M, ALT. 2,50 M, PARA ESCRITORIO, SEM DIVISORIAS INTERNAS E SEM SANITARIO (NAO INCLUI MOBILIZACAO/DESMOBILIZACAO)                                                                                                                                                                                                                                                                                                                                                         </v>
          </cell>
          <cell r="C2624" t="str">
            <v xml:space="preserve">MES   </v>
          </cell>
        </row>
        <row r="2625">
          <cell r="A2625">
            <v>10778</v>
          </cell>
          <cell r="B2625" t="str">
            <v xml:space="preserve">LOCACAO DE CONTAINER 2,30 X 6,00 M, ALT. 2,50 M, PARA SANITARIO, COM 4 BACIAS, 8 CHUVEIROS,1 LAVATORIO E 1 MICTORIO (NAO INCLUI MOBILIZACAO/DESMOBILIZACAO)                                                                                                                                                                                                                                                                                                                                               </v>
          </cell>
          <cell r="C2625" t="str">
            <v xml:space="preserve">MES   </v>
          </cell>
        </row>
        <row r="2626">
          <cell r="A2626">
            <v>40339</v>
          </cell>
          <cell r="B2626" t="str">
            <v xml:space="preserve">LOCACAO DE CRUZETA PARA ESCORA METALICA                                                                                                                                                                                                                                                                                                                                                                                                                                                                   </v>
          </cell>
          <cell r="C2626" t="str">
            <v xml:space="preserve">MES   </v>
          </cell>
        </row>
        <row r="2627">
          <cell r="A2627">
            <v>10749</v>
          </cell>
          <cell r="B2627" t="str">
            <v xml:space="preserve">LOCACAO DE ESCORA METALICA TELESCOPICA, COM ALTURA REGULAVEL DE *1,80* A *3,20* M, COM CAPACIDADE DE CARGA DE NO MINIMO 1000 KGF (10 KN), INCLUSO TRIPE E FORCADO                                                                                                                                                                                                                                                                                                                                         </v>
          </cell>
          <cell r="C2627" t="str">
            <v xml:space="preserve">MES   </v>
          </cell>
        </row>
        <row r="2628">
          <cell r="A2628">
            <v>40290</v>
          </cell>
          <cell r="B2628" t="str">
            <v xml:space="preserve">LOCACAO DE FORMA PLASTICA PARA LAJE NERVURADA, DIMENSOES *60* X *60* X *16* CM                                                                                                                                                                                                                                                                                                                                                                                                                            </v>
          </cell>
          <cell r="C2628" t="str">
            <v>UNXMES</v>
          </cell>
        </row>
        <row r="2629">
          <cell r="A2629">
            <v>3346</v>
          </cell>
          <cell r="B2629" t="str">
            <v xml:space="preserve">LOCACAO DE GRUPO GERADOR *80 A 125* KVA, MOTOR DIESEL, REBOCAVEL, ACIONAMENTO MANUAL                                                                                                                                                                                                                                                                                                                                                                                                                      </v>
          </cell>
          <cell r="C2629" t="str">
            <v xml:space="preserve">H     </v>
          </cell>
        </row>
        <row r="2630">
          <cell r="A2630">
            <v>3348</v>
          </cell>
          <cell r="B2630" t="str">
            <v xml:space="preserve">LOCACAO DE GRUPO GERADOR ACIMA DE * 125 ATE 180* KVA, MOTOR DIESEL, REBOCAVEL, ACIONAMENTO MANUAL                                                                                                                                                                                                                                                                                                                                                                                                         </v>
          </cell>
          <cell r="C2630" t="str">
            <v xml:space="preserve">H     </v>
          </cell>
        </row>
        <row r="2631">
          <cell r="A2631">
            <v>39833</v>
          </cell>
          <cell r="B2631" t="str">
            <v xml:space="preserve">LOCACAO DE GRUPO GERADOR DE *260* KVA, DIESEL REBOCAVEL, ACIONAMENTO MANUAL                                                                                                                                                                                                                                                                                                                                                                                                                               </v>
          </cell>
          <cell r="C2631" t="str">
            <v xml:space="preserve">H     </v>
          </cell>
        </row>
        <row r="2632">
          <cell r="A2632">
            <v>7252</v>
          </cell>
          <cell r="B2632" t="str">
            <v xml:space="preserve">LOCACAO DE NIVEL OPTICO, COM PRECISAO DE 0,7 MM, AUMENTO DE 32X                                                                                                                                                                                                                                                                                                                                                                                                                                           </v>
          </cell>
          <cell r="C2632" t="str">
            <v xml:space="preserve">H     </v>
          </cell>
        </row>
        <row r="2633">
          <cell r="A2633">
            <v>7247</v>
          </cell>
          <cell r="B2633" t="str">
            <v xml:space="preserve">LOCACAO DE TEODOLITO ELETRONICO, PRECISAO ANGULAR DE 5 A 7 SEGUNDOS, INCLUINDO TRIPE                                                                                                                                                                                                                                                                                                                                                                                                                      </v>
          </cell>
          <cell r="C2633" t="str">
            <v xml:space="preserve">H     </v>
          </cell>
        </row>
        <row r="2634">
          <cell r="A2634">
            <v>40291</v>
          </cell>
          <cell r="B2634" t="str">
            <v xml:space="preserve">LOCACAO DE TORRE METALICA COMPLETA PARA UMA CARGA DE 8 TF (80 KN)  E PE DIREITO DE 6 M, INCLUINDO MODULOS , DIAGONAIS, SAPATAS E FORCADOS                                                                                                                                                                                                                                                                                                                                                                 </v>
          </cell>
          <cell r="C2634" t="str">
            <v xml:space="preserve">MES   </v>
          </cell>
        </row>
        <row r="2635">
          <cell r="A2635">
            <v>40275</v>
          </cell>
          <cell r="B2635" t="str">
            <v xml:space="preserve">LOCACAO DE VIGA SANDUICHE METALICA VAZADA PARA TRAVAMENTO DE PILARES, ALTURA DE *8* CM, LARGURA DE *6* CM E EXTENSAO DE 2 M                                                                                                                                                                                                                                                                                                                                                                               </v>
          </cell>
          <cell r="C2635" t="str">
            <v xml:space="preserve">MES   </v>
          </cell>
        </row>
        <row r="2636">
          <cell r="A2636">
            <v>42408</v>
          </cell>
          <cell r="B2636" t="str">
            <v xml:space="preserve">LONA PLASTICA EXTRA FORTE PRETA, E = 200 MICRA                                                                                                                                                                                                                                                                                                                                                                                                                                                            </v>
          </cell>
          <cell r="C2636" t="str">
            <v xml:space="preserve">M2    </v>
          </cell>
        </row>
        <row r="2637">
          <cell r="A2637">
            <v>3777</v>
          </cell>
          <cell r="B2637" t="str">
            <v xml:space="preserve">LONA PLASTICA PESADA PRETA, E = 150 MICRA                                                                                                                                                                                                                                                                                                                                                                                                                                                                 </v>
          </cell>
          <cell r="C2637" t="str">
            <v xml:space="preserve">M2    </v>
          </cell>
        </row>
        <row r="2638">
          <cell r="A2638">
            <v>3798</v>
          </cell>
          <cell r="B2638" t="str">
            <v xml:space="preserve">LUMINARIA ABERTA P/ ILUMINACAO PUBLICA, TIPO X-57 PETERCO OU EQUIV                                                                                                                                                                                                                                                                                                                                                                                                                                        </v>
          </cell>
          <cell r="C2638" t="str">
            <v xml:space="preserve">UN    </v>
          </cell>
        </row>
        <row r="2639">
          <cell r="A2639">
            <v>38769</v>
          </cell>
          <cell r="B2639" t="str">
            <v xml:space="preserve">LUMINARIA ARANDELA TIPO MEIA-LUA COM VIDRO FOSCO *30 X 15* CM, PARA 1 LAMPADA, BASE E27, POTENCIA MAXIMA 40/60 W (NAO INCLUI LAMPADA)                                                                                                                                                                                                                                                                                                                                                                     </v>
          </cell>
          <cell r="C2639" t="str">
            <v xml:space="preserve">UN    </v>
          </cell>
        </row>
        <row r="2640">
          <cell r="A2640">
            <v>39510</v>
          </cell>
          <cell r="B2640" t="str">
            <v xml:space="preserve">LUMINARIA DE EMBUTIR EM CHAPA DE ACO PARA 2 LAMPADAS FLUORESCENTES DE 14 W COM REFLETOR E ALETAS EM ALUMINIO, COMPLETA (INCLUI REATOR E LAMPADAS)                                                                                                                                                                                                                                                                                                                                                         </v>
          </cell>
          <cell r="C2640" t="str">
            <v xml:space="preserve">UN    </v>
          </cell>
        </row>
        <row r="2641">
          <cell r="A2641">
            <v>38776</v>
          </cell>
          <cell r="B2641" t="str">
            <v xml:space="preserve">LUMINARIA DE EMBUTIR EM CHAPA DE ACO PARA 4 LAMPADAS FLUORESCENTES DE 14 W *60 X 60 CM* ALETADA (NAO INCLUI REATOR E LAMPADAS)                                                                                                                                                                                                                                                                                                                                                                            </v>
          </cell>
          <cell r="C2641" t="str">
            <v xml:space="preserve">UN    </v>
          </cell>
        </row>
        <row r="2642">
          <cell r="A2642">
            <v>38774</v>
          </cell>
          <cell r="B2642" t="str">
            <v xml:space="preserve">LUMINARIA DE EMERGENCIA 30 LEDS, POTENCIA 2 W, BATERIA DE LITIO, AUTONOMIA DE 6 HORAS                                                                                                                                                                                                                                                                                                                                                                                                                     </v>
          </cell>
          <cell r="C2642" t="str">
            <v xml:space="preserve">UN    </v>
          </cell>
        </row>
        <row r="2643">
          <cell r="A2643">
            <v>42247</v>
          </cell>
          <cell r="B2643" t="str">
            <v xml:space="preserve">LUMINARIA DE LED PARA ILUMINACAO PUBLICA, DE 138 W ATE 180 W, INVOLUCRO EM ALUMINIO OU ACO INOX                                                                                                                                                                                                                                                                                                                                                                                                           </v>
          </cell>
          <cell r="C2643" t="str">
            <v xml:space="preserve">UN    </v>
          </cell>
        </row>
        <row r="2644">
          <cell r="A2644">
            <v>42248</v>
          </cell>
          <cell r="B2644" t="str">
            <v xml:space="preserve">LUMINARIA DE LED PARA ILUMINACAO PUBLICA, DE 181 W ATE 239 W, INVOLUCRO EM ALUMINIO OU ACO INOX                                                                                                                                                                                                                                                                                                                                                                                                           </v>
          </cell>
          <cell r="C2644" t="str">
            <v xml:space="preserve">UN    </v>
          </cell>
        </row>
        <row r="2645">
          <cell r="A2645">
            <v>42249</v>
          </cell>
          <cell r="B2645" t="str">
            <v xml:space="preserve">LUMINARIA DE LED PARA ILUMINACAO PUBLICA, DE 240 W ATE 350 W, INVOLUCRO EM ALUMINIO OU ACO INOX                                                                                                                                                                                                                                                                                                                                                                                                           </v>
          </cell>
          <cell r="C2645" t="str">
            <v xml:space="preserve">UN    </v>
          </cell>
        </row>
        <row r="2646">
          <cell r="A2646">
            <v>42244</v>
          </cell>
          <cell r="B2646" t="str">
            <v xml:space="preserve">LUMINARIA DE LED PARA ILUMINACAO PUBLICA, DE 33 W ATE 50 W, INVOLUCRO EM ALUMINIO OU ACO INOX                                                                                                                                                                                                                                                                                                                                                                                                             </v>
          </cell>
          <cell r="C2646" t="str">
            <v xml:space="preserve">UN    </v>
          </cell>
        </row>
        <row r="2647">
          <cell r="A2647">
            <v>42245</v>
          </cell>
          <cell r="B2647" t="str">
            <v xml:space="preserve">LUMINARIA DE LED PARA ILUMINACAO PUBLICA, DE 51 W ATE 67 W, INVOLUCRO EM ALUMINIO OU ACO INOX                                                                                                                                                                                                                                                                                                                                                                                                             </v>
          </cell>
          <cell r="C2647" t="str">
            <v xml:space="preserve">UN    </v>
          </cell>
        </row>
        <row r="2648">
          <cell r="A2648">
            <v>42246</v>
          </cell>
          <cell r="B2648" t="str">
            <v xml:space="preserve">LUMINARIA DE LED PARA ILUMINACAO PUBLICA, DE 68 W ATE 97 W, INVOLUCRO EM ALUMINIO OU ACO INOX                                                                                                                                                                                                                                                                                                                                                                                                             </v>
          </cell>
          <cell r="C2648" t="str">
            <v xml:space="preserve">UN    </v>
          </cell>
        </row>
        <row r="2649">
          <cell r="A2649">
            <v>42243</v>
          </cell>
          <cell r="B2649" t="str">
            <v xml:space="preserve">LUMINARIA DE LED PARA ILUMINACAO PUBLICA, DE 98 W ATE 137 W, INVOLUCRO EM ALUMINIO OU ACO INOX                                                                                                                                                                                                                                                                                                                                                                                                            </v>
          </cell>
          <cell r="C2649" t="str">
            <v xml:space="preserve">UN    </v>
          </cell>
        </row>
        <row r="2650">
          <cell r="A2650">
            <v>38889</v>
          </cell>
          <cell r="B2650" t="str">
            <v xml:space="preserve">LUMINARIA DE SOBREPOR EM CHAPA DE ACO COM ALETAS PLASTICAS, PARA 1 LAMPADA, BASE E27, POTENCIA MAXIMA 40/60 W (NAO INCLUI LAMPADA)                                                                                                                                                                                                                                                                                                                                                                        </v>
          </cell>
          <cell r="C2650" t="str">
            <v xml:space="preserve">UN    </v>
          </cell>
        </row>
        <row r="2651">
          <cell r="A2651">
            <v>38784</v>
          </cell>
          <cell r="B2651" t="str">
            <v xml:space="preserve">LUMINARIA DE SOBREPOR EM CHAPA DE ACO COM ALETAS PLASTICAS, PARA 2 LAMPADAS, BASE E27, POTENCIA MAXIMA 40/60 W (NAO INCLUI LAMPADAS)                                                                                                                                                                                                                                                                                                                                                                      </v>
          </cell>
          <cell r="C2651" t="str">
            <v xml:space="preserve">UN    </v>
          </cell>
        </row>
        <row r="2652">
          <cell r="A2652">
            <v>3788</v>
          </cell>
          <cell r="B2652" t="str">
            <v xml:space="preserve">LUMINARIA DE SOBREPOR EM CHAPA DE ACO PARA 1 LAMPADA FLUORESCENTE DE *18* W, ALETADA, COMPLETA (LAMPADA E REATOR INCLUSOS)                                                                                                                                                                                                                                                                                                                                                                                </v>
          </cell>
          <cell r="C2652" t="str">
            <v xml:space="preserve">UN    </v>
          </cell>
        </row>
        <row r="2653">
          <cell r="A2653">
            <v>12230</v>
          </cell>
          <cell r="B2653" t="str">
            <v xml:space="preserve">LUMINARIA DE SOBREPOR EM CHAPA DE ACO PARA 1 LAMPADA FLUORESCENTE DE *18* W, PERFIL COMERCIAL (NAO INCLUI REATOR E LAMPADA)                                                                                                                                                                                                                                                                                                                                                                               </v>
          </cell>
          <cell r="C2653" t="str">
            <v xml:space="preserve">UN    </v>
          </cell>
        </row>
        <row r="2654">
          <cell r="A2654">
            <v>3780</v>
          </cell>
          <cell r="B2654" t="str">
            <v xml:space="preserve">LUMINARIA DE SOBREPOR EM CHAPA DE ACO PARA 1 LAMPADA FLUORESCENTE DE *36* W, ALETADA, COMPLETA (LAMPADA E REATOR INCLUSOS)                                                                                                                                                                                                                                                                                                                                                                                </v>
          </cell>
          <cell r="C2654" t="str">
            <v xml:space="preserve">UN    </v>
          </cell>
        </row>
        <row r="2655">
          <cell r="A2655">
            <v>12231</v>
          </cell>
          <cell r="B2655" t="str">
            <v xml:space="preserve">LUMINARIA DE SOBREPOR EM CHAPA DE ACO PARA 1 LAMPADA FLUORESCENTE DE *36* W, PERFIL COMERCIAL (NAO INCLUI REATOR E LAMPADA)                                                                                                                                                                                                                                                                                                                                                                               </v>
          </cell>
          <cell r="C2655" t="str">
            <v xml:space="preserve">UN    </v>
          </cell>
        </row>
        <row r="2656">
          <cell r="A2656">
            <v>3811</v>
          </cell>
          <cell r="B2656" t="str">
            <v xml:space="preserve">LUMINARIA DE SOBREPOR EM CHAPA DE ACO PARA 2 LAMPADAS FLUORESCENTES DE *18* W, ALETADA, COMPLETA (LAMPADAS E REATOR INCLUSOS)                                                                                                                                                                                                                                                                                                                                                                             </v>
          </cell>
          <cell r="C2656" t="str">
            <v xml:space="preserve">UN    </v>
          </cell>
        </row>
        <row r="2657">
          <cell r="A2657">
            <v>12232</v>
          </cell>
          <cell r="B2657" t="str">
            <v xml:space="preserve">LUMINARIA DE SOBREPOR EM CHAPA DE ACO PARA 2 LAMPADAS FLUORESCENTES DE *18* W, PERFIL COMERCIAL (NAO INCLUI REATOR E LAMPADAS)                                                                                                                                                                                                                                                                                                                                                                            </v>
          </cell>
          <cell r="C2657" t="str">
            <v xml:space="preserve">UN    </v>
          </cell>
        </row>
        <row r="2658">
          <cell r="A2658">
            <v>3799</v>
          </cell>
          <cell r="B2658" t="str">
            <v xml:space="preserve">LUMINARIA DE SOBREPOR EM CHAPA DE ACO PARA 2 LAMPADAS FLUORESCENTES DE *36* W, ALETADA, COMPLETA (LAMPADAS E REATOR INCLUSOS)                                                                                                                                                                                                                                                                                                                                                                             </v>
          </cell>
          <cell r="C2658" t="str">
            <v xml:space="preserve">UN    </v>
          </cell>
        </row>
        <row r="2659">
          <cell r="A2659">
            <v>12239</v>
          </cell>
          <cell r="B2659" t="str">
            <v xml:space="preserve">LUMINARIA DE SOBREPOR EM CHAPA DE ACO PARA 2 LAMPADAS FLUORESCENTES DE *36* W, PERFIL COMERCIAL (NAO INCLUI REATOR E LAMPADAS)                                                                                                                                                                                                                                                                                                                                                                            </v>
          </cell>
          <cell r="C2659" t="str">
            <v xml:space="preserve">UN    </v>
          </cell>
        </row>
        <row r="2660">
          <cell r="A2660">
            <v>38773</v>
          </cell>
          <cell r="B2660" t="str">
            <v xml:space="preserve">LUMINARIA DE TETO PLAFON/PLAFONIER EM PLASTICO COM BASE E27, POTENCIA MAXIMA 60 W (NAO INCLUI LAMPADA)                                                                                                                                                                                                                                                                                                                                                                                                    </v>
          </cell>
          <cell r="C2660" t="str">
            <v xml:space="preserve">UN    </v>
          </cell>
        </row>
        <row r="2661">
          <cell r="A2661">
            <v>12271</v>
          </cell>
          <cell r="B2661" t="str">
            <v xml:space="preserve">LUMINARIA DUPLA P/SINALIZACAO, TIPO WETZEL AS-2/110 OU EQUIV                                                                                                                                                                                                                                                                                                                                                                                                                                              </v>
          </cell>
          <cell r="C2661" t="str">
            <v xml:space="preserve">UN    </v>
          </cell>
        </row>
        <row r="2662">
          <cell r="A2662">
            <v>13382</v>
          </cell>
          <cell r="B2662" t="str">
            <v xml:space="preserve">LUMINARIA FECHADA P/ ILUMINACAO PUBLICA, TIPO ABL 50/F OU EQUIV, P/ LAMPADA A VAPOR DE MERCURIO 400W                                                                                                                                                                                                                                                                                                                                                                                                      </v>
          </cell>
          <cell r="C2662" t="str">
            <v xml:space="preserve">UN    </v>
          </cell>
        </row>
        <row r="2663">
          <cell r="A2663">
            <v>38785</v>
          </cell>
          <cell r="B2663" t="str">
            <v xml:space="preserve">LUMINARIA HERMETICA IP-65 PARA 2 DUAS LAMPADAS DE 14/16/18/20 W (NAO INCLUI REATOR E LAMPADAS)                                                                                                                                                                                                                                                                                                                                                                                                            </v>
          </cell>
          <cell r="C2663" t="str">
            <v xml:space="preserve">UN    </v>
          </cell>
        </row>
        <row r="2664">
          <cell r="A2664">
            <v>38786</v>
          </cell>
          <cell r="B2664" t="str">
            <v xml:space="preserve">LUMINARIA HERMETICA IP-65 PARA 2 DUAS LAMPADAS DE 28/32/36/40 W (NAO INCLUI REATOR E LAMPADAS)                                                                                                                                                                                                                                                                                                                                                                                                            </v>
          </cell>
          <cell r="C2664" t="str">
            <v xml:space="preserve">UN    </v>
          </cell>
        </row>
        <row r="2665">
          <cell r="A2665">
            <v>39385</v>
          </cell>
          <cell r="B2665" t="str">
            <v xml:space="preserve">LUMINARIA LED PLAFON REDONDO DE SOBREPOR BIVOLT 12/13 W,  D = *17* CM                                                                                                                                                                                                                                                                                                                                                                                                                                     </v>
          </cell>
          <cell r="C2665" t="str">
            <v xml:space="preserve">UN    </v>
          </cell>
        </row>
        <row r="2666">
          <cell r="A2666">
            <v>39389</v>
          </cell>
          <cell r="B2666" t="str">
            <v xml:space="preserve">LUMINARIA LED REFLETOR RETANGULAR BIVOLT, LUZ BRANCA, 10 W                                                                                                                                                                                                                                                                                                                                                                                                                                                </v>
          </cell>
          <cell r="C2666" t="str">
            <v xml:space="preserve">UN    </v>
          </cell>
        </row>
        <row r="2667">
          <cell r="A2667">
            <v>39390</v>
          </cell>
          <cell r="B2667" t="str">
            <v xml:space="preserve">LUMINARIA LED REFLETOR RETANGULAR BIVOLT, LUZ BRANCA, 30 W                                                                                                                                                                                                                                                                                                                                                                                                                                                </v>
          </cell>
          <cell r="C2667" t="str">
            <v xml:space="preserve">UN    </v>
          </cell>
        </row>
        <row r="2668">
          <cell r="A2668">
            <v>39391</v>
          </cell>
          <cell r="B2668" t="str">
            <v xml:space="preserve">LUMINARIA LED REFLETOR RETANGULAR BIVOLT, LUZ BRANCA, 50 W                                                                                                                                                                                                                                                                                                                                                                                                                                                </v>
          </cell>
          <cell r="C2668" t="str">
            <v xml:space="preserve">UN    </v>
          </cell>
        </row>
        <row r="2669">
          <cell r="A2669">
            <v>3803</v>
          </cell>
          <cell r="B2669" t="str">
            <v xml:space="preserve">LUMINARIA PLAFON REDONDO COM VIDRO FOSCO DIAMETRO *25* CM, PARA 1 LAMPADA, BASE E27, POTENCIA MAXIMA 40/60 W (NAO INCLUI LAMPADA)                                                                                                                                                                                                                                                                                                                                                                         </v>
          </cell>
          <cell r="C2669" t="str">
            <v xml:space="preserve">UN    </v>
          </cell>
        </row>
        <row r="2670">
          <cell r="A2670">
            <v>38770</v>
          </cell>
          <cell r="B2670" t="str">
            <v xml:space="preserve">LUMINARIA PLAFON REDONDO COM VIDRO FOSCO DIAMETRO *30* CM, PARA 2 LAMPADAS, BASE E27, POTENCIA MAXIMA 40/60 W (NAO INCLUI LAMPADAS)                                                                                                                                                                                                                                                                                                                                                                       </v>
          </cell>
          <cell r="C2670" t="str">
            <v xml:space="preserve">UN    </v>
          </cell>
        </row>
        <row r="2671">
          <cell r="A2671">
            <v>12267</v>
          </cell>
          <cell r="B2671" t="str">
            <v xml:space="preserve">LUMINARIA PROVA DE TEMPO PETERCO Y.31/1                                                                                                                                                                                                                                                                                                                                                                                                                                                                   </v>
          </cell>
          <cell r="C2671" t="str">
            <v xml:space="preserve">UN    </v>
          </cell>
        </row>
        <row r="2672">
          <cell r="A2672">
            <v>43265</v>
          </cell>
          <cell r="B267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72" t="str">
            <v xml:space="preserve">UN    </v>
          </cell>
        </row>
        <row r="2673">
          <cell r="A2673">
            <v>12266</v>
          </cell>
          <cell r="B2673" t="str">
            <v xml:space="preserve">LUMINARIA SPOT DE SOBREPOR EM ALUMINIO COM ALETA PLASTICA PARA 1 LAMPADA, BASE E27, POTENCIA MAXIMA 40/60 W (NAO INCLUI LAMPADA)                                                                                                                                                                                                                                                                                                                                                                          </v>
          </cell>
          <cell r="C2673" t="str">
            <v xml:space="preserve">UN    </v>
          </cell>
        </row>
        <row r="2674">
          <cell r="A2674">
            <v>39378</v>
          </cell>
          <cell r="B2674" t="str">
            <v xml:space="preserve">LUMINARIA SPOT DE SOBREPOR EM ALUMINIO COM ALETA PLASTICA PARA 2 LAMPADAS, BASE E27, POTENCIA MAXIMA 40/60 W (NAO INCLUI LAMPADA)                                                                                                                                                                                                                                                                                                                                                                         </v>
          </cell>
          <cell r="C2674" t="str">
            <v xml:space="preserve">UN    </v>
          </cell>
        </row>
        <row r="2675">
          <cell r="A2675">
            <v>43543</v>
          </cell>
          <cell r="B2675" t="str">
            <v xml:space="preserve">LUMINARIA TIPO TARTARUGA A PROVA DE TEMPO, GASES, VAPOR E PO, EM ALUMINIO, COM GRADE, BASE E27, POTENCIA MAXIMA 100 W - REF Y 25/1 (NAO INCLUI LAMPADA)                                                                                                                                                                                                                                                                                                                                                   </v>
          </cell>
          <cell r="C2675" t="str">
            <v xml:space="preserve">UN    </v>
          </cell>
        </row>
        <row r="2676">
          <cell r="A2676">
            <v>38775</v>
          </cell>
          <cell r="B2676" t="str">
            <v xml:space="preserve">LUMINARIA TIPO TARTARUGA PARA AREA EXTERNA EM ALUMINIO, COM GRADE, PARA 1 LAMPADA, BASE E27, POTENCIA MAXIMA 40/60 W (NAO INCLUI LAMPADA)                                                                                                                                                                                                                                                                                                                                                                 </v>
          </cell>
          <cell r="C2676" t="str">
            <v xml:space="preserve">UN    </v>
          </cell>
        </row>
        <row r="2677">
          <cell r="A2677">
            <v>44252</v>
          </cell>
          <cell r="B2677" t="str">
            <v xml:space="preserve">LUVA CPVC, SOLDAVEL, 114 MM, PARA AGUA QUENTE PREDIAL                                                                                                                                                                                                                                                                                                                                                                                                                                                     </v>
          </cell>
          <cell r="C2677" t="str">
            <v xml:space="preserve">UN    </v>
          </cell>
        </row>
        <row r="2678">
          <cell r="A2678">
            <v>21119</v>
          </cell>
          <cell r="B2678" t="str">
            <v xml:space="preserve">LUVA CPVC, SOLDAVEL, 15 MM, PARA AGUA QUENTE PREDIAL                                                                                                                                                                                                                                                                                                                                                                                                                                                      </v>
          </cell>
          <cell r="C2678" t="str">
            <v xml:space="preserve">UN    </v>
          </cell>
        </row>
        <row r="2679">
          <cell r="A2679">
            <v>37974</v>
          </cell>
          <cell r="B2679" t="str">
            <v xml:space="preserve">LUVA CPVC, SOLDAVEL, 22 MM, PARA AGUA QUENTE PREDIAL                                                                                                                                                                                                                                                                                                                                                                                                                                                      </v>
          </cell>
          <cell r="C2679" t="str">
            <v xml:space="preserve">UN    </v>
          </cell>
        </row>
        <row r="2680">
          <cell r="A2680">
            <v>37975</v>
          </cell>
          <cell r="B2680" t="str">
            <v xml:space="preserve">LUVA CPVC, SOLDAVEL, 28 MM, PARA AGUA QUENTE PREDIAL                                                                                                                                                                                                                                                                                                                                                                                                                                                      </v>
          </cell>
          <cell r="C2680" t="str">
            <v xml:space="preserve">UN    </v>
          </cell>
        </row>
        <row r="2681">
          <cell r="A2681">
            <v>37976</v>
          </cell>
          <cell r="B2681" t="str">
            <v xml:space="preserve">LUVA CPVC, SOLDAVEL, 35 MM, PARA AGUA QUENTE PREDIAL                                                                                                                                                                                                                                                                                                                                                                                                                                                      </v>
          </cell>
          <cell r="C2681" t="str">
            <v xml:space="preserve">UN    </v>
          </cell>
        </row>
        <row r="2682">
          <cell r="A2682">
            <v>37977</v>
          </cell>
          <cell r="B2682" t="str">
            <v xml:space="preserve">LUVA CPVC, SOLDAVEL, 42 MM, PARA AGUA QUENTE PREDIAL                                                                                                                                                                                                                                                                                                                                                                                                                                                      </v>
          </cell>
          <cell r="C2682" t="str">
            <v xml:space="preserve">UN    </v>
          </cell>
        </row>
        <row r="2683">
          <cell r="A2683">
            <v>37978</v>
          </cell>
          <cell r="B2683" t="str">
            <v xml:space="preserve">LUVA CPVC, SOLDAVEL, 54 MM, PARA AGUA QUENTE PREDIAL                                                                                                                                                                                                                                                                                                                                                                                                                                                      </v>
          </cell>
          <cell r="C2683" t="str">
            <v xml:space="preserve">UN    </v>
          </cell>
        </row>
        <row r="2684">
          <cell r="A2684">
            <v>37979</v>
          </cell>
          <cell r="B2684" t="str">
            <v xml:space="preserve">LUVA CPVC, SOLDAVEL, 73 MM, PARA AGUA QUENTE PREDIAL                                                                                                                                                                                                                                                                                                                                                                                                                                                      </v>
          </cell>
          <cell r="C2684" t="str">
            <v xml:space="preserve">UN    </v>
          </cell>
        </row>
        <row r="2685">
          <cell r="A2685">
            <v>37980</v>
          </cell>
          <cell r="B2685" t="str">
            <v xml:space="preserve">LUVA CPVC, SOLDAVEL, 89 MM, PARA AGUA QUENTE PREDIAL                                                                                                                                                                                                                                                                                                                                                                                                                                                      </v>
          </cell>
          <cell r="C2685" t="str">
            <v xml:space="preserve">UN    </v>
          </cell>
        </row>
        <row r="2686">
          <cell r="A2686">
            <v>36147</v>
          </cell>
          <cell r="B2686" t="str">
            <v xml:space="preserve">LUVA DE BORRACHA ISOLANTE PARA ALTA TENSAO, RESISTENTE A OZONIO, TENSAO DE ENSAIO 2,5 KV (PAR)                                                                                                                                                                                                                                                                                                                                                                                                            </v>
          </cell>
          <cell r="C2686" t="str">
            <v xml:space="preserve">PAR   </v>
          </cell>
        </row>
        <row r="2687">
          <cell r="A2687">
            <v>12731</v>
          </cell>
          <cell r="B2687" t="str">
            <v xml:space="preserve">LUVA DE COBRE (REF 600) SEM ANEL DE SOLDA, BOLSA X BOLSA, 104 MM                                                                                                                                                                                                                                                                                                                                                                                                                                          </v>
          </cell>
          <cell r="C2687" t="str">
            <v xml:space="preserve">UN    </v>
          </cell>
        </row>
        <row r="2688">
          <cell r="A2688">
            <v>12723</v>
          </cell>
          <cell r="B2688" t="str">
            <v xml:space="preserve">LUVA DE COBRE (REF 600) SEM ANEL DE SOLDA, BOLSA X BOLSA, 15 MM                                                                                                                                                                                                                                                                                                                                                                                                                                           </v>
          </cell>
          <cell r="C2688" t="str">
            <v xml:space="preserve">UN    </v>
          </cell>
        </row>
        <row r="2689">
          <cell r="A2689">
            <v>12724</v>
          </cell>
          <cell r="B2689" t="str">
            <v xml:space="preserve">LUVA DE COBRE (REF 600) SEM ANEL DE SOLDA, BOLSA X BOLSA, 22 MM                                                                                                                                                                                                                                                                                                                                                                                                                                           </v>
          </cell>
          <cell r="C2689" t="str">
            <v xml:space="preserve">UN    </v>
          </cell>
        </row>
        <row r="2690">
          <cell r="A2690">
            <v>12725</v>
          </cell>
          <cell r="B2690" t="str">
            <v xml:space="preserve">LUVA DE COBRE (REF 600) SEM ANEL DE SOLDA, BOLSA X BOLSA, 28 MM                                                                                                                                                                                                                                                                                                                                                                                                                                           </v>
          </cell>
          <cell r="C2690" t="str">
            <v xml:space="preserve">UN    </v>
          </cell>
        </row>
        <row r="2691">
          <cell r="A2691">
            <v>12726</v>
          </cell>
          <cell r="B2691" t="str">
            <v xml:space="preserve">LUVA DE COBRE (REF 600) SEM ANEL DE SOLDA, BOLSA X BOLSA, 35 MM                                                                                                                                                                                                                                                                                                                                                                                                                                           </v>
          </cell>
          <cell r="C2691" t="str">
            <v xml:space="preserve">UN    </v>
          </cell>
        </row>
        <row r="2692">
          <cell r="A2692">
            <v>12727</v>
          </cell>
          <cell r="B2692" t="str">
            <v xml:space="preserve">LUVA DE COBRE (REF 600) SEM ANEL DE SOLDA, BOLSA X BOLSA, 42 MM                                                                                                                                                                                                                                                                                                                                                                                                                                           </v>
          </cell>
          <cell r="C2692" t="str">
            <v xml:space="preserve">UN    </v>
          </cell>
        </row>
        <row r="2693">
          <cell r="A2693">
            <v>12728</v>
          </cell>
          <cell r="B2693" t="str">
            <v xml:space="preserve">LUVA DE COBRE (REF 600) SEM ANEL DE SOLDA, BOLSA X BOLSA, 54 MM                                                                                                                                                                                                                                                                                                                                                                                                                                           </v>
          </cell>
          <cell r="C2693" t="str">
            <v xml:space="preserve">UN    </v>
          </cell>
        </row>
        <row r="2694">
          <cell r="A2694">
            <v>12729</v>
          </cell>
          <cell r="B2694" t="str">
            <v xml:space="preserve">LUVA DE COBRE (REF 600) SEM ANEL DE SOLDA, BOLSA X BOLSA, 66 MM                                                                                                                                                                                                                                                                                                                                                                                                                                           </v>
          </cell>
          <cell r="C2694" t="str">
            <v xml:space="preserve">UN    </v>
          </cell>
        </row>
        <row r="2695">
          <cell r="A2695">
            <v>12730</v>
          </cell>
          <cell r="B2695" t="str">
            <v xml:space="preserve">LUVA DE COBRE (REF 600) SEM ANEL DE SOLDA, BOLSA X BOLSA, 79 MM                                                                                                                                                                                                                                                                                                                                                                                                                                           </v>
          </cell>
          <cell r="C2695" t="str">
            <v xml:space="preserve">UN    </v>
          </cell>
        </row>
        <row r="2696">
          <cell r="A2696">
            <v>3840</v>
          </cell>
          <cell r="B2696" t="str">
            <v xml:space="preserve">LUVA DE CORRER DEFOFO, PVC, JE, DN 100 MM                                                                                                                                                                                                                                                                                                                                                                                                                                                                 </v>
          </cell>
          <cell r="C2696" t="str">
            <v xml:space="preserve">UN    </v>
          </cell>
        </row>
        <row r="2697">
          <cell r="A2697">
            <v>3838</v>
          </cell>
          <cell r="B2697" t="str">
            <v xml:space="preserve">LUVA DE CORRER DEFOFO, PVC, JE, DN 150 MM                                                                                                                                                                                                                                                                                                                                                                                                                                                                 </v>
          </cell>
          <cell r="C2697" t="str">
            <v xml:space="preserve">UN    </v>
          </cell>
        </row>
        <row r="2698">
          <cell r="A2698">
            <v>3844</v>
          </cell>
          <cell r="B2698" t="str">
            <v xml:space="preserve">LUVA DE CORRER DEFOFO, PVC, JE, DN 200 MM                                                                                                                                                                                                                                                                                                                                                                                                                                                                 </v>
          </cell>
          <cell r="C2698" t="str">
            <v xml:space="preserve">UN    </v>
          </cell>
        </row>
        <row r="2699">
          <cell r="A2699">
            <v>3839</v>
          </cell>
          <cell r="B2699" t="str">
            <v xml:space="preserve">LUVA DE CORRER DEFOFO, PVC, JE, DN 250 MM                                                                                                                                                                                                                                                                                                                                                                                                                                                                 </v>
          </cell>
          <cell r="C2699" t="str">
            <v xml:space="preserve">UN    </v>
          </cell>
        </row>
        <row r="2700">
          <cell r="A2700">
            <v>3843</v>
          </cell>
          <cell r="B2700" t="str">
            <v xml:space="preserve">LUVA DE CORRER DEFOFO, PVC, JE, DN 300 MM                                                                                                                                                                                                                                                                                                                                                                                                                                                                 </v>
          </cell>
          <cell r="C2700" t="str">
            <v xml:space="preserve">UN    </v>
          </cell>
        </row>
        <row r="2701">
          <cell r="A2701">
            <v>3900</v>
          </cell>
          <cell r="B2701" t="str">
            <v xml:space="preserve">LUVA DE CORRER PARA TUBO ROSCAVEL, PVC, 1 1/2", PARA AGUA FRIA PREDIAL                                                                                                                                                                                                                                                                                                                                                                                                                                    </v>
          </cell>
          <cell r="C2701" t="str">
            <v xml:space="preserve">UN    </v>
          </cell>
        </row>
        <row r="2702">
          <cell r="A2702">
            <v>3846</v>
          </cell>
          <cell r="B2702" t="str">
            <v xml:space="preserve">LUVA DE CORRER PARA TUBO ROSCAVEL, PVC, 1/2", PARA AGUA FRIA PREDIAL                                                                                                                                                                                                                                                                                                                                                                                                                                      </v>
          </cell>
          <cell r="C2702" t="str">
            <v xml:space="preserve">UN    </v>
          </cell>
        </row>
        <row r="2703">
          <cell r="A2703">
            <v>3886</v>
          </cell>
          <cell r="B2703" t="str">
            <v xml:space="preserve">LUVA DE CORRER PARA TUBO ROSCAVEL, PVC, 3/4", PARA AGUA FRIA PREDIAL                                                                                                                                                                                                                                                                                                                                                                                                                                      </v>
          </cell>
          <cell r="C2703" t="str">
            <v xml:space="preserve">UN    </v>
          </cell>
        </row>
        <row r="2704">
          <cell r="A2704">
            <v>3854</v>
          </cell>
          <cell r="B2704" t="str">
            <v xml:space="preserve">LUVA DE CORRER PARA TUBO SOLDAVEL, PVC, 20 MM, PARA AGUA FRIA PREDIAL                                                                                                                                                                                                                                                                                                                                                                                                                                     </v>
          </cell>
          <cell r="C2704" t="str">
            <v xml:space="preserve">UN    </v>
          </cell>
        </row>
        <row r="2705">
          <cell r="A2705">
            <v>3873</v>
          </cell>
          <cell r="B2705" t="str">
            <v xml:space="preserve">LUVA DE CORRER PARA TUBO SOLDAVEL, PVC, 25 MM, PARA AGUA FRIA PREDIAL                                                                                                                                                                                                                                                                                                                                                                                                                                     </v>
          </cell>
          <cell r="C2705" t="str">
            <v xml:space="preserve">UN    </v>
          </cell>
        </row>
        <row r="2706">
          <cell r="A2706">
            <v>38021</v>
          </cell>
          <cell r="B2706" t="str">
            <v xml:space="preserve">LUVA DE CORRER PARA TUBO SOLDAVEL, PVC, 32 MM, PARA AGUA FRIA PREDIAL                                                                                                                                                                                                                                                                                                                                                                                                                                     </v>
          </cell>
          <cell r="C2706" t="str">
            <v xml:space="preserve">UN    </v>
          </cell>
        </row>
        <row r="2707">
          <cell r="A2707">
            <v>43838</v>
          </cell>
          <cell r="B2707" t="str">
            <v xml:space="preserve">LUVA DE CORRER PARA TUBO SOLDAVEL, PVC, 40 MM, PARA AGUA FRIA PREDIAL                                                                                                                                                                                                                                                                                                                                                                                                                                     </v>
          </cell>
          <cell r="C2707" t="str">
            <v xml:space="preserve">UN    </v>
          </cell>
        </row>
        <row r="2708">
          <cell r="A2708">
            <v>3847</v>
          </cell>
          <cell r="B2708" t="str">
            <v xml:space="preserve">LUVA DE CORRER PARA TUBO SOLDAVEL, PVC, 50 MM, PARA AGUA FRIA PREDIAL                                                                                                                                                                                                                                                                                                                                                                                                                                     </v>
          </cell>
          <cell r="C2708" t="str">
            <v xml:space="preserve">UN    </v>
          </cell>
        </row>
        <row r="2709">
          <cell r="A2709">
            <v>38022</v>
          </cell>
          <cell r="B2709" t="str">
            <v xml:space="preserve">LUVA DE CORRER PARA TUBO SOLDAVEL, PVC, 60 MM, PARA AGUA FRIA PREDIAL                                                                                                                                                                                                                                                                                                                                                                                                                                     </v>
          </cell>
          <cell r="C2709" t="str">
            <v xml:space="preserve">UN    </v>
          </cell>
        </row>
        <row r="2710">
          <cell r="A2710">
            <v>3830</v>
          </cell>
          <cell r="B2710" t="str">
            <v xml:space="preserve">LUVA DE CORRER PVC, JE, DN 250 MM, PARA REDE COLETORA DE ESGOTO                                                                                                                                                                                                                                                                                                                                                                                                                                           </v>
          </cell>
          <cell r="C2710" t="str">
            <v xml:space="preserve">UN    </v>
          </cell>
        </row>
        <row r="2711">
          <cell r="A2711">
            <v>37981</v>
          </cell>
          <cell r="B2711" t="str">
            <v xml:space="preserve">LUVA DE CORRER, CPVC, SOLDAVEL, 15 MM, PARA AGUA QUENTE PREDIAL                                                                                                                                                                                                                                                                                                                                                                                                                                           </v>
          </cell>
          <cell r="C2711" t="str">
            <v xml:space="preserve">UN    </v>
          </cell>
        </row>
        <row r="2712">
          <cell r="A2712">
            <v>37982</v>
          </cell>
          <cell r="B2712" t="str">
            <v xml:space="preserve">LUVA DE CORRER, CPVC, SOLDAVEL, 22 MM, PARA AGUA QUENTE PREDIAL                                                                                                                                                                                                                                                                                                                                                                                                                                           </v>
          </cell>
          <cell r="C2712" t="str">
            <v xml:space="preserve">UN    </v>
          </cell>
        </row>
        <row r="2713">
          <cell r="A2713">
            <v>37983</v>
          </cell>
          <cell r="B2713" t="str">
            <v xml:space="preserve">LUVA DE CORRER, CPVC, SOLDAVEL, 28 MM, PARA AGUA QUENTE PREDIAL                                                                                                                                                                                                                                                                                                                                                                                                                                           </v>
          </cell>
          <cell r="C2713" t="str">
            <v xml:space="preserve">UN    </v>
          </cell>
        </row>
        <row r="2714">
          <cell r="A2714">
            <v>37984</v>
          </cell>
          <cell r="B2714" t="str">
            <v xml:space="preserve">LUVA DE CORRER, CPVC, SOLDAVEL, 35 MM, PARA AGUA QUENTE PREDIAL                                                                                                                                                                                                                                                                                                                                                                                                                                           </v>
          </cell>
          <cell r="C2714" t="str">
            <v xml:space="preserve">UN    </v>
          </cell>
        </row>
        <row r="2715">
          <cell r="A2715">
            <v>37985</v>
          </cell>
          <cell r="B2715" t="str">
            <v xml:space="preserve">LUVA DE CORRER, CPVC, SOLDAVEL, 42 MM, PARA AGUA QUENTE PREDIAL                                                                                                                                                                                                                                                                                                                                                                                                                                           </v>
          </cell>
          <cell r="C2715" t="str">
            <v xml:space="preserve">UN    </v>
          </cell>
        </row>
        <row r="2716">
          <cell r="A2716">
            <v>3826</v>
          </cell>
          <cell r="B2716" t="str">
            <v xml:space="preserve">LUVA DE CORRER, PVC PBA, JE, DN 100 / DE 110 MM, PARA REDE AGUA (NBR 10351)                                                                                                                                                                                                                                                                                                                                                                                                                               </v>
          </cell>
          <cell r="C2716" t="str">
            <v xml:space="preserve">UN    </v>
          </cell>
        </row>
        <row r="2717">
          <cell r="A2717">
            <v>3825</v>
          </cell>
          <cell r="B2717" t="str">
            <v xml:space="preserve">LUVA DE CORRER, PVC PBA, JE, DN 50 / DE 60 MM, PARA REDE AGUA (NBR 10351)                                                                                                                                                                                                                                                                                                                                                                                                                                 </v>
          </cell>
          <cell r="C2717" t="str">
            <v xml:space="preserve">UN    </v>
          </cell>
        </row>
        <row r="2718">
          <cell r="A2718">
            <v>3827</v>
          </cell>
          <cell r="B2718" t="str">
            <v xml:space="preserve">LUVA DE CORRER, PVC PBA, JE, DN 75 / DE 85 MM, PARA REDE AGUA (NBR 10351)                                                                                                                                                                                                                                                                                                                                                                                                                                 </v>
          </cell>
          <cell r="C2718" t="str">
            <v xml:space="preserve">UN    </v>
          </cell>
        </row>
        <row r="2719">
          <cell r="A2719">
            <v>20165</v>
          </cell>
          <cell r="B2719" t="str">
            <v xml:space="preserve">LUVA DE CORRER, PVC SERIE R, 100 MM, PARA ESGOTO PREDIAL                                                                                                                                                                                                                                                                                                                                                                                                                                                  </v>
          </cell>
          <cell r="C2719" t="str">
            <v xml:space="preserve">UN    </v>
          </cell>
        </row>
        <row r="2720">
          <cell r="A2720">
            <v>20166</v>
          </cell>
          <cell r="B2720" t="str">
            <v xml:space="preserve">LUVA DE CORRER, PVC SERIE R, 150 MM, PARA ESGOTO PREDIAL                                                                                                                                                                                                                                                                                                                                                                                                                                                  </v>
          </cell>
          <cell r="C2720" t="str">
            <v xml:space="preserve">UN    </v>
          </cell>
        </row>
        <row r="2721">
          <cell r="A2721">
            <v>20164</v>
          </cell>
          <cell r="B2721" t="str">
            <v xml:space="preserve">LUVA DE CORRER, PVC SERIE R, 75 MM, PARA ESGOTO PREDIAL                                                                                                                                                                                                                                                                                                                                                                                                                                                   </v>
          </cell>
          <cell r="C2721" t="str">
            <v xml:space="preserve">UN    </v>
          </cell>
        </row>
        <row r="2722">
          <cell r="A2722">
            <v>3893</v>
          </cell>
          <cell r="B2722" t="str">
            <v xml:space="preserve">LUVA DE CORRER, PVC, DN 100 MM, PARA ESGOTO PREDIAL                                                                                                                                                                                                                                                                                                                                                                                                                                                       </v>
          </cell>
          <cell r="C2722" t="str">
            <v xml:space="preserve">UN    </v>
          </cell>
        </row>
        <row r="2723">
          <cell r="A2723">
            <v>3848</v>
          </cell>
          <cell r="B2723" t="str">
            <v xml:space="preserve">LUVA DE CORRER, PVC, DN 50 MM, PARA ESGOTO PREDIAL                                                                                                                                                                                                                                                                                                                                                                                                                                                        </v>
          </cell>
          <cell r="C2723" t="str">
            <v xml:space="preserve">UN    </v>
          </cell>
        </row>
        <row r="2724">
          <cell r="A2724">
            <v>3895</v>
          </cell>
          <cell r="B2724" t="str">
            <v xml:space="preserve">LUVA DE CORRER, PVC, DN 75 MM, PARA ESGOTO PREDIAL                                                                                                                                                                                                                                                                                                                                                                                                                                                        </v>
          </cell>
          <cell r="C2724" t="str">
            <v xml:space="preserve">UN    </v>
          </cell>
        </row>
        <row r="2725">
          <cell r="A2725">
            <v>12404</v>
          </cell>
          <cell r="B2725" t="str">
            <v xml:space="preserve">LUVA DE FERRO GALVANIZADO, COM ROSCA BSP MACHO/FEMEA, DE 3/4"                                                                                                                                                                                                                                                                                                                                                                                                                                             </v>
          </cell>
          <cell r="C2725" t="str">
            <v xml:space="preserve">UN    </v>
          </cell>
        </row>
        <row r="2726">
          <cell r="A2726">
            <v>3939</v>
          </cell>
          <cell r="B2726" t="str">
            <v xml:space="preserve">LUVA DE FERRO GALVANIZADO, COM ROSCA BSP, DE 1 1/2"                                                                                                                                                                                                                                                                                                                                                                                                                                                       </v>
          </cell>
          <cell r="C2726" t="str">
            <v xml:space="preserve">UN    </v>
          </cell>
        </row>
        <row r="2727">
          <cell r="A2727">
            <v>3911</v>
          </cell>
          <cell r="B2727" t="str">
            <v xml:space="preserve">LUVA DE FERRO GALVANIZADO, COM ROSCA BSP, DE 1 1/4"                                                                                                                                                                                                                                                                                                                                                                                                                                                       </v>
          </cell>
          <cell r="C2727" t="str">
            <v xml:space="preserve">UN    </v>
          </cell>
        </row>
        <row r="2728">
          <cell r="A2728">
            <v>3908</v>
          </cell>
          <cell r="B2728" t="str">
            <v xml:space="preserve">LUVA DE FERRO GALVANIZADO, COM ROSCA BSP, DE 1/2"                                                                                                                                                                                                                                                                                                                                                                                                                                                         </v>
          </cell>
          <cell r="C2728" t="str">
            <v xml:space="preserve">UN    </v>
          </cell>
        </row>
        <row r="2729">
          <cell r="A2729">
            <v>3910</v>
          </cell>
          <cell r="B2729" t="str">
            <v xml:space="preserve">LUVA DE FERRO GALVANIZADO, COM ROSCA BSP, DE 1"                                                                                                                                                                                                                                                                                                                                                                                                                                                           </v>
          </cell>
          <cell r="C2729" t="str">
            <v xml:space="preserve">UN    </v>
          </cell>
        </row>
        <row r="2730">
          <cell r="A2730">
            <v>3913</v>
          </cell>
          <cell r="B2730" t="str">
            <v xml:space="preserve">LUVA DE FERRO GALVANIZADO, COM ROSCA BSP, DE 2 1/2"                                                                                                                                                                                                                                                                                                                                                                                                                                                       </v>
          </cell>
          <cell r="C2730" t="str">
            <v xml:space="preserve">UN    </v>
          </cell>
        </row>
        <row r="2731">
          <cell r="A2731">
            <v>3912</v>
          </cell>
          <cell r="B2731" t="str">
            <v xml:space="preserve">LUVA DE FERRO GALVANIZADO, COM ROSCA BSP, DE 2"                                                                                                                                                                                                                                                                                                                                                                                                                                                           </v>
          </cell>
          <cell r="C2731" t="str">
            <v xml:space="preserve">UN    </v>
          </cell>
        </row>
        <row r="2732">
          <cell r="A2732">
            <v>3909</v>
          </cell>
          <cell r="B2732" t="str">
            <v xml:space="preserve">LUVA DE FERRO GALVANIZADO, COM ROSCA BSP, DE 3/4"                                                                                                                                                                                                                                                                                                                                                                                                                                                         </v>
          </cell>
          <cell r="C2732" t="str">
            <v xml:space="preserve">UN    </v>
          </cell>
        </row>
        <row r="2733">
          <cell r="A2733">
            <v>3914</v>
          </cell>
          <cell r="B2733" t="str">
            <v xml:space="preserve">LUVA DE FERRO GALVANIZADO, COM ROSCA BSP, DE 3"                                                                                                                                                                                                                                                                                                                                                                                                                                                           </v>
          </cell>
          <cell r="C2733" t="str">
            <v xml:space="preserve">UN    </v>
          </cell>
        </row>
        <row r="2734">
          <cell r="A2734">
            <v>3915</v>
          </cell>
          <cell r="B2734" t="str">
            <v xml:space="preserve">LUVA DE FERRO GALVANIZADO, COM ROSCA BSP, DE 4"                                                                                                                                                                                                                                                                                                                                                                                                                                                           </v>
          </cell>
          <cell r="C2734" t="str">
            <v xml:space="preserve">UN    </v>
          </cell>
        </row>
        <row r="2735">
          <cell r="A2735">
            <v>3916</v>
          </cell>
          <cell r="B2735" t="str">
            <v xml:space="preserve">LUVA DE FERRO GALVANIZADO, COM ROSCA BSP, DE 5"                                                                                                                                                                                                                                                                                                                                                                                                                                                           </v>
          </cell>
          <cell r="C2735" t="str">
            <v xml:space="preserve">UN    </v>
          </cell>
        </row>
        <row r="2736">
          <cell r="A2736">
            <v>3917</v>
          </cell>
          <cell r="B2736" t="str">
            <v xml:space="preserve">LUVA DE FERRO GALVANIZADO, COM ROSCA BSP, DE 6"                                                                                                                                                                                                                                                                                                                                                                                                                                                           </v>
          </cell>
          <cell r="C2736" t="str">
            <v xml:space="preserve">UN    </v>
          </cell>
        </row>
        <row r="2737">
          <cell r="A2737">
            <v>1904</v>
          </cell>
          <cell r="B2737" t="str">
            <v xml:space="preserve">LUVA DE PRESSAO, EM PVC, DE 20 MM, PARA ELETRODUTO FLEXIVEL                                                                                                                                                                                                                                                                                                                                                                                                                                               </v>
          </cell>
          <cell r="C2737" t="str">
            <v xml:space="preserve">UN    </v>
          </cell>
        </row>
        <row r="2738">
          <cell r="A2738">
            <v>1899</v>
          </cell>
          <cell r="B2738" t="str">
            <v xml:space="preserve">LUVA DE PRESSAO, EM PVC, DE 25 MM, PARA ELETRODUTO FLEXIVEL                                                                                                                                                                                                                                                                                                                                                                                                                                               </v>
          </cell>
          <cell r="C2738" t="str">
            <v xml:space="preserve">UN    </v>
          </cell>
        </row>
        <row r="2739">
          <cell r="A2739">
            <v>1900</v>
          </cell>
          <cell r="B2739" t="str">
            <v xml:space="preserve">LUVA DE PRESSAO, EM PVC, DE 32 MM, PARA ELETRODUTO FLEXIVEL                                                                                                                                                                                                                                                                                                                                                                                                                                               </v>
          </cell>
          <cell r="C2739" t="str">
            <v xml:space="preserve">UN    </v>
          </cell>
        </row>
        <row r="2740">
          <cell r="A2740">
            <v>12407</v>
          </cell>
          <cell r="B2740" t="str">
            <v xml:space="preserve">LUVA DE REDUCAO DE FERRO GALVANIZADO, COM ROSCA BSP MACHO/FEMEA, DE 1 1/2" X 1"                                                                                                                                                                                                                                                                                                                                                                                                                           </v>
          </cell>
          <cell r="C2740" t="str">
            <v xml:space="preserve">UN    </v>
          </cell>
        </row>
        <row r="2741">
          <cell r="A2741">
            <v>12408</v>
          </cell>
          <cell r="B2741" t="str">
            <v xml:space="preserve">LUVA DE REDUCAO DE FERRO GALVANIZADO, COM ROSCA BSP MACHO/FEMEA, DE 1" X 1/2"                                                                                                                                                                                                                                                                                                                                                                                                                             </v>
          </cell>
          <cell r="C2741" t="str">
            <v xml:space="preserve">UN    </v>
          </cell>
        </row>
        <row r="2742">
          <cell r="A2742">
            <v>12409</v>
          </cell>
          <cell r="B2742" t="str">
            <v xml:space="preserve">LUVA DE REDUCAO DE FERRO GALVANIZADO, COM ROSCA BSP MACHO/FEMEA, DE 1" X 3/4"                                                                                                                                                                                                                                                                                                                                                                                                                             </v>
          </cell>
          <cell r="C2742" t="str">
            <v xml:space="preserve">UN    </v>
          </cell>
        </row>
        <row r="2743">
          <cell r="A2743">
            <v>12410</v>
          </cell>
          <cell r="B2743" t="str">
            <v xml:space="preserve">LUVA DE REDUCAO DE FERRO GALVANIZADO, COM ROSCA BSP MACHO/FEMEA, DE 3/4" X 1/2"                                                                                                                                                                                                                                                                                                                                                                                                                           </v>
          </cell>
          <cell r="C2743" t="str">
            <v xml:space="preserve">UN    </v>
          </cell>
        </row>
        <row r="2744">
          <cell r="A2744">
            <v>3936</v>
          </cell>
          <cell r="B2744" t="str">
            <v xml:space="preserve">LUVA DE REDUCAO DE FERRO GALVANIZADO, COM ROSCA BSP, DE 1 1/2" X 1 1/4"                                                                                                                                                                                                                                                                                                                                                                                                                                   </v>
          </cell>
          <cell r="C2744" t="str">
            <v xml:space="preserve">UN    </v>
          </cell>
        </row>
        <row r="2745">
          <cell r="A2745">
            <v>3922</v>
          </cell>
          <cell r="B2745" t="str">
            <v xml:space="preserve">LUVA DE REDUCAO DE FERRO GALVANIZADO, COM ROSCA BSP, DE 1 1/2" X 1/2"                                                                                                                                                                                                                                                                                                                                                                                                                                     </v>
          </cell>
          <cell r="C2745" t="str">
            <v xml:space="preserve">UN    </v>
          </cell>
        </row>
        <row r="2746">
          <cell r="A2746">
            <v>3924</v>
          </cell>
          <cell r="B2746" t="str">
            <v xml:space="preserve">LUVA DE REDUCAO DE FERRO GALVANIZADO, COM ROSCA BSP, DE 1 1/2" X 1"                                                                                                                                                                                                                                                                                                                                                                                                                                       </v>
          </cell>
          <cell r="C2746" t="str">
            <v xml:space="preserve">UN    </v>
          </cell>
        </row>
        <row r="2747">
          <cell r="A2747">
            <v>3923</v>
          </cell>
          <cell r="B2747" t="str">
            <v xml:space="preserve">LUVA DE REDUCAO DE FERRO GALVANIZADO, COM ROSCA BSP, DE 1 1/2" X 3/4"                                                                                                                                                                                                                                                                                                                                                                                                                                     </v>
          </cell>
          <cell r="C2747" t="str">
            <v xml:space="preserve">UN    </v>
          </cell>
        </row>
        <row r="2748">
          <cell r="A2748">
            <v>3937</v>
          </cell>
          <cell r="B2748" t="str">
            <v xml:space="preserve">LUVA DE REDUCAO DE FERRO GALVANIZADO, COM ROSCA BSP, DE 1 1/4" X 1/2"                                                                                                                                                                                                                                                                                                                                                                                                                                     </v>
          </cell>
          <cell r="C2748" t="str">
            <v xml:space="preserve">UN    </v>
          </cell>
        </row>
        <row r="2749">
          <cell r="A2749">
            <v>3921</v>
          </cell>
          <cell r="B2749" t="str">
            <v xml:space="preserve">LUVA DE REDUCAO DE FERRO GALVANIZADO, COM ROSCA BSP, DE 1 1/4" X 1"                                                                                                                                                                                                                                                                                                                                                                                                                                       </v>
          </cell>
          <cell r="C2749" t="str">
            <v xml:space="preserve">UN    </v>
          </cell>
        </row>
        <row r="2750">
          <cell r="A2750">
            <v>3920</v>
          </cell>
          <cell r="B2750" t="str">
            <v xml:space="preserve">LUVA DE REDUCAO DE FERRO GALVANIZADO, COM ROSCA BSP, DE 1 1/4" X 3/4"                                                                                                                                                                                                                                                                                                                                                                                                                                     </v>
          </cell>
          <cell r="C2750" t="str">
            <v xml:space="preserve">UN    </v>
          </cell>
        </row>
        <row r="2751">
          <cell r="A2751">
            <v>3938</v>
          </cell>
          <cell r="B2751" t="str">
            <v xml:space="preserve">LUVA DE REDUCAO DE FERRO GALVANIZADO, COM ROSCA BSP, DE 1" X 1/2"                                                                                                                                                                                                                                                                                                                                                                                                                                         </v>
          </cell>
          <cell r="C2751" t="str">
            <v xml:space="preserve">UN    </v>
          </cell>
        </row>
        <row r="2752">
          <cell r="A2752">
            <v>3919</v>
          </cell>
          <cell r="B2752" t="str">
            <v xml:space="preserve">LUVA DE REDUCAO DE FERRO GALVANIZADO, COM ROSCA BSP, DE 1" X 3/4"                                                                                                                                                                                                                                                                                                                                                                                                                                         </v>
          </cell>
          <cell r="C2752" t="str">
            <v xml:space="preserve">UN    </v>
          </cell>
        </row>
        <row r="2753">
          <cell r="A2753">
            <v>3927</v>
          </cell>
          <cell r="B2753" t="str">
            <v xml:space="preserve">LUVA DE REDUCAO DE FERRO GALVANIZADO, COM ROSCA BSP, DE 2 1/2" X 1 1/2"                                                                                                                                                                                                                                                                                                                                                                                                                                   </v>
          </cell>
          <cell r="C2753" t="str">
            <v xml:space="preserve">UN    </v>
          </cell>
        </row>
        <row r="2754">
          <cell r="A2754">
            <v>3928</v>
          </cell>
          <cell r="B2754" t="str">
            <v xml:space="preserve">LUVA DE REDUCAO DE FERRO GALVANIZADO, COM ROSCA BSP, DE 2 1/2" X 2"                                                                                                                                                                                                                                                                                                                                                                                                                                       </v>
          </cell>
          <cell r="C2754" t="str">
            <v xml:space="preserve">UN    </v>
          </cell>
        </row>
        <row r="2755">
          <cell r="A2755">
            <v>3926</v>
          </cell>
          <cell r="B2755" t="str">
            <v xml:space="preserve">LUVA DE REDUCAO DE FERRO GALVANIZADO, COM ROSCA BSP, DE 2" X 1 1/2"                                                                                                                                                                                                                                                                                                                                                                                                                                       </v>
          </cell>
          <cell r="C2755" t="str">
            <v xml:space="preserve">UN    </v>
          </cell>
        </row>
        <row r="2756">
          <cell r="A2756">
            <v>3935</v>
          </cell>
          <cell r="B2756" t="str">
            <v xml:space="preserve">LUVA DE REDUCAO DE FERRO GALVANIZADO, COM ROSCA BSP, DE 2" X 1 1/4"                                                                                                                                                                                                                                                                                                                                                                                                                                       </v>
          </cell>
          <cell r="C2756" t="str">
            <v xml:space="preserve">UN    </v>
          </cell>
        </row>
        <row r="2757">
          <cell r="A2757">
            <v>3925</v>
          </cell>
          <cell r="B2757" t="str">
            <v xml:space="preserve">LUVA DE REDUCAO DE FERRO GALVANIZADO, COM ROSCA BSP, DE 2" X 1"                                                                                                                                                                                                                                                                                                                                                                                                                                           </v>
          </cell>
          <cell r="C2757" t="str">
            <v xml:space="preserve">UN    </v>
          </cell>
        </row>
        <row r="2758">
          <cell r="A2758">
            <v>12406</v>
          </cell>
          <cell r="B2758" t="str">
            <v xml:space="preserve">LUVA DE REDUCAO DE FERRO GALVANIZADO, COM ROSCA BSP, DE 3/4" X 1/2"                                                                                                                                                                                                                                                                                                                                                                                                                                       </v>
          </cell>
          <cell r="C2758" t="str">
            <v xml:space="preserve">UN    </v>
          </cell>
        </row>
        <row r="2759">
          <cell r="A2759">
            <v>3929</v>
          </cell>
          <cell r="B2759" t="str">
            <v xml:space="preserve">LUVA DE REDUCAO DE FERRO GALVANIZADO, COM ROSCA BSP, DE 3" X 1 1/2"                                                                                                                                                                                                                                                                                                                                                                                                                                       </v>
          </cell>
          <cell r="C2759" t="str">
            <v xml:space="preserve">UN    </v>
          </cell>
        </row>
        <row r="2760">
          <cell r="A2760">
            <v>3931</v>
          </cell>
          <cell r="B2760" t="str">
            <v xml:space="preserve">LUVA DE REDUCAO DE FERRO GALVANIZADO, COM ROSCA BSP, DE 3" X 2 1/2"                                                                                                                                                                                                                                                                                                                                                                                                                                       </v>
          </cell>
          <cell r="C2760" t="str">
            <v xml:space="preserve">UN    </v>
          </cell>
        </row>
        <row r="2761">
          <cell r="A2761">
            <v>3930</v>
          </cell>
          <cell r="B2761" t="str">
            <v xml:space="preserve">LUVA DE REDUCAO DE FERRO GALVANIZADO, COM ROSCA BSP, DE 3" X 2"                                                                                                                                                                                                                                                                                                                                                                                                                                           </v>
          </cell>
          <cell r="C2761" t="str">
            <v xml:space="preserve">UN    </v>
          </cell>
        </row>
        <row r="2762">
          <cell r="A2762">
            <v>3932</v>
          </cell>
          <cell r="B2762" t="str">
            <v xml:space="preserve">LUVA DE REDUCAO DE FERRO GALVANIZADO, COM ROSCA BSP, DE 4" X 2 1/2"                                                                                                                                                                                                                                                                                                                                                                                                                                       </v>
          </cell>
          <cell r="C2762" t="str">
            <v xml:space="preserve">UN    </v>
          </cell>
        </row>
        <row r="2763">
          <cell r="A2763">
            <v>3933</v>
          </cell>
          <cell r="B2763" t="str">
            <v xml:space="preserve">LUVA DE REDUCAO DE FERRO GALVANIZADO, COM ROSCA BSP, DE 4" X 2"                                                                                                                                                                                                                                                                                                                                                                                                                                           </v>
          </cell>
          <cell r="C2763" t="str">
            <v xml:space="preserve">UN    </v>
          </cell>
        </row>
        <row r="2764">
          <cell r="A2764">
            <v>3934</v>
          </cell>
          <cell r="B2764" t="str">
            <v xml:space="preserve">LUVA DE REDUCAO DE FERRO GALVANIZADO, COM ROSCA BSP, DE 4" X 3"                                                                                                                                                                                                                                                                                                                                                                                                                                           </v>
          </cell>
          <cell r="C2764" t="str">
            <v xml:space="preserve">UN    </v>
          </cell>
        </row>
        <row r="2765">
          <cell r="A2765">
            <v>40355</v>
          </cell>
          <cell r="B2765" t="str">
            <v xml:space="preserve">LUVA DE REDUCAO EM ACO CARBONO, COM ENCAIXE PARA SOLDA DN SW, PRESSAO 3.000 LBS,  3/4 " X 1/2"                                                                                                                                                                                                                                                                                                                                                                                                            </v>
          </cell>
          <cell r="C2765" t="str">
            <v xml:space="preserve">UN    </v>
          </cell>
        </row>
        <row r="2766">
          <cell r="A2766">
            <v>40364</v>
          </cell>
          <cell r="B2766" t="str">
            <v xml:space="preserve">LUVA DE REDUCAO EM ACO CARBONO, COM ENCAIXE PARA SOLDA DN SW, PRESSAO 3.000 LBS, DN 1 1/2" X 1 1/4"                                                                                                                                                                                                                                                                                                                                                                                                       </v>
          </cell>
          <cell r="C2766" t="str">
            <v xml:space="preserve">UN    </v>
          </cell>
        </row>
        <row r="2767">
          <cell r="A2767">
            <v>40361</v>
          </cell>
          <cell r="B2767" t="str">
            <v xml:space="preserve">LUVA DE REDUCAO EM ACO CARBONO, COM ENCAIXE PARA SOLDA DN SW, PRESSAO 3.000 LBS, DN 1 1/4"  X 1"                                                                                                                                                                                                                                                                                                                                                                                                          </v>
          </cell>
          <cell r="C2767" t="str">
            <v xml:space="preserve">UN    </v>
          </cell>
        </row>
        <row r="2768">
          <cell r="A2768">
            <v>40358</v>
          </cell>
          <cell r="B2768" t="str">
            <v xml:space="preserve">LUVA DE REDUCAO EM ACO CARBONO, COM ENCAIXE PARA SOLDA DN SW, PRESSAO 3.000 LBS, DN 1" X 3/4"                                                                                                                                                                                                                                                                                                                                                                                                             </v>
          </cell>
          <cell r="C2768" t="str">
            <v xml:space="preserve">UN    </v>
          </cell>
        </row>
        <row r="2769">
          <cell r="A2769">
            <v>40370</v>
          </cell>
          <cell r="B2769" t="str">
            <v xml:space="preserve">LUVA DE REDUCAO EM ACO CARBONO, COM ENCAIXE PARA SOLDA DN SW, PRESSAO 3.000 LBS, DN 2 1/2" X 2"                                                                                                                                                                                                                                                                                                                                                                                                           </v>
          </cell>
          <cell r="C2769" t="str">
            <v xml:space="preserve">UN    </v>
          </cell>
        </row>
        <row r="2770">
          <cell r="A2770">
            <v>40367</v>
          </cell>
          <cell r="B2770" t="str">
            <v xml:space="preserve">LUVA DE REDUCAO EM ACO CARBONO, COM ENCAIXE PARA SOLDA DN SW, PRESSAO 3.000 LBS, DN 2" X 1 1/2"                                                                                                                                                                                                                                                                                                                                                                                                           </v>
          </cell>
          <cell r="C2770" t="str">
            <v xml:space="preserve">UN    </v>
          </cell>
        </row>
        <row r="2771">
          <cell r="A2771">
            <v>40373</v>
          </cell>
          <cell r="B2771" t="str">
            <v xml:space="preserve">LUVA DE REDUCAO EM ACO CARBONO, COM ENCAIXE PARA SOLDA DN SW, PRESSAO 3.000 LBS, DN 3" X 2 1/2"                                                                                                                                                                                                                                                                                                                                                                                                           </v>
          </cell>
          <cell r="C2771" t="str">
            <v xml:space="preserve">UN    </v>
          </cell>
        </row>
        <row r="2772">
          <cell r="A2772">
            <v>3907</v>
          </cell>
          <cell r="B2772" t="str">
            <v xml:space="preserve">LUVA DE REDUCAO ROSCAVEL, PVC, 1" X 3/4", PARA AGUA FRIA PREDIAL                                                                                                                                                                                                                                                                                                                                                                                                                                          </v>
          </cell>
          <cell r="C2772" t="str">
            <v xml:space="preserve">UN    </v>
          </cell>
        </row>
        <row r="2773">
          <cell r="A2773">
            <v>3889</v>
          </cell>
          <cell r="B2773" t="str">
            <v xml:space="preserve">LUVA DE REDUCAO ROSCAVEL, PVC, 3/4" X 1/2", PARA AGUA FRIA PREDIAL                                                                                                                                                                                                                                                                                                                                                                                                                                        </v>
          </cell>
          <cell r="C2773" t="str">
            <v xml:space="preserve">UN    </v>
          </cell>
        </row>
        <row r="2774">
          <cell r="A2774">
            <v>3868</v>
          </cell>
          <cell r="B2774" t="str">
            <v xml:space="preserve">LUVA DE REDUCAO SOLDAVEL, PVC, 25 MM X 20 MM, PARA AGUA FRIA PREDIAL                                                                                                                                                                                                                                                                                                                                                                                                                                      </v>
          </cell>
          <cell r="C2774" t="str">
            <v xml:space="preserve">UN    </v>
          </cell>
        </row>
        <row r="2775">
          <cell r="A2775">
            <v>3869</v>
          </cell>
          <cell r="B2775" t="str">
            <v xml:space="preserve">LUVA DE REDUCAO SOLDAVEL, PVC, 32 MM X 25 MM, PARA AGUA FRIA PREDIAL                                                                                                                                                                                                                                                                                                                                                                                                                                      </v>
          </cell>
          <cell r="C2775" t="str">
            <v xml:space="preserve">UN    </v>
          </cell>
        </row>
        <row r="2776">
          <cell r="A2776">
            <v>3872</v>
          </cell>
          <cell r="B2776" t="str">
            <v xml:space="preserve">LUVA DE REDUCAO SOLDAVEL, PVC, 40 MM X 32 MM, PARA AGUA FRIA PREDIAL                                                                                                                                                                                                                                                                                                                                                                                                                                      </v>
          </cell>
          <cell r="C2776" t="str">
            <v xml:space="preserve">UN    </v>
          </cell>
        </row>
        <row r="2777">
          <cell r="A2777">
            <v>3850</v>
          </cell>
          <cell r="B2777" t="str">
            <v xml:space="preserve">LUVA DE REDUCAO SOLDAVEL, PVC, 60 MM X 50 MM, PARA AGUA FRIA PREDIAL                                                                                                                                                                                                                                                                                                                                                                                                                                      </v>
          </cell>
          <cell r="C2777" t="str">
            <v xml:space="preserve">UN    </v>
          </cell>
        </row>
        <row r="2778">
          <cell r="A2778">
            <v>38023</v>
          </cell>
          <cell r="B2778" t="str">
            <v xml:space="preserve">LUVA DE REDUCAO, SOLDAVEL, PVC, 50 X 25 MM, PARA AGUA FRIA PREDIAL                                                                                                                                                                                                                                                                                                                                                                                                                                        </v>
          </cell>
          <cell r="C2778" t="str">
            <v xml:space="preserve">UN    </v>
          </cell>
        </row>
        <row r="2779">
          <cell r="A2779">
            <v>37986</v>
          </cell>
          <cell r="B2779" t="str">
            <v xml:space="preserve">LUVA DE TRANSICAO DE CPVC X PVC, SOLDAVEL, 22 X 25 MM, PARA AGUA QUENTE                                                                                                                                                                                                                                                                                                                                                                                                                                   </v>
          </cell>
          <cell r="C2779" t="str">
            <v xml:space="preserve">UN    </v>
          </cell>
        </row>
        <row r="2780">
          <cell r="A2780">
            <v>37987</v>
          </cell>
          <cell r="B2780" t="str">
            <v xml:space="preserve">LUVA DE TRANSICAO, CPVC, SOLDAVEL, 42 MM X 1 1/2", PARA AGUA QUENTE                                                                                                                                                                                                                                                                                                                                                                                                                                       </v>
          </cell>
          <cell r="C2780" t="str">
            <v xml:space="preserve">UN    </v>
          </cell>
        </row>
        <row r="2781">
          <cell r="A2781">
            <v>37988</v>
          </cell>
          <cell r="B2781" t="str">
            <v xml:space="preserve">LUVA DE TRANSICAO, CPVC, SOLDAVEL, 54 MM X 2", PARA AGUA QUENTE PREDIAL                                                                                                                                                                                                                                                                                                                                                                                                                                   </v>
          </cell>
          <cell r="C2781" t="str">
            <v xml:space="preserve">UN    </v>
          </cell>
        </row>
        <row r="2782">
          <cell r="A2782">
            <v>21120</v>
          </cell>
          <cell r="B2782" t="str">
            <v xml:space="preserve">LUVA DE TRANSICAO, CPVC, 15 MM X 1/2", PARA AGUA QUENTE PREDIAL                                                                                                                                                                                                                                                                                                                                                                                                                                           </v>
          </cell>
          <cell r="C2782" t="str">
            <v xml:space="preserve">UN    </v>
          </cell>
        </row>
        <row r="2783">
          <cell r="A2783">
            <v>39318</v>
          </cell>
          <cell r="B2783" t="str">
            <v xml:space="preserve">LUVA DE TRANSICAO, CPVC, 22 MM X 1/2", PARA AGUA QUENTE                                                                                                                                                                                                                                                                                                                                                                                                                                                   </v>
          </cell>
          <cell r="C2783" t="str">
            <v xml:space="preserve">UN    </v>
          </cell>
        </row>
        <row r="2784">
          <cell r="A2784">
            <v>40366</v>
          </cell>
          <cell r="B2784" t="str">
            <v xml:space="preserve">LUVA EM ACO CARBONO, SOLDAVEL, PRESSAO 3.000 LBS, DN 1 1/2"                                                                                                                                                                                                                                                                                                                                                                                                                                               </v>
          </cell>
          <cell r="C2784" t="str">
            <v xml:space="preserve">UN    </v>
          </cell>
        </row>
        <row r="2785">
          <cell r="A2785">
            <v>40363</v>
          </cell>
          <cell r="B2785" t="str">
            <v xml:space="preserve">LUVA EM ACO CARBONO, SOLDAVEL, PRESSAO 3.000 LBS, DN 1 1/4"                                                                                                                                                                                                                                                                                                                                                                                                                                               </v>
          </cell>
          <cell r="C2785" t="str">
            <v xml:space="preserve">UN    </v>
          </cell>
        </row>
        <row r="2786">
          <cell r="A2786">
            <v>40354</v>
          </cell>
          <cell r="B2786" t="str">
            <v xml:space="preserve">LUVA EM ACO CARBONO, SOLDAVEL, PRESSAO 3.000 LBS, DN 1/2"                                                                                                                                                                                                                                                                                                                                                                                                                                                 </v>
          </cell>
          <cell r="C2786" t="str">
            <v xml:space="preserve">UN    </v>
          </cell>
        </row>
        <row r="2787">
          <cell r="A2787">
            <v>40360</v>
          </cell>
          <cell r="B2787" t="str">
            <v xml:space="preserve">LUVA EM ACO CARBONO, SOLDAVEL, PRESSAO 3.000 LBS, DN 1"                                                                                                                                                                                                                                                                                                                                                                                                                                                   </v>
          </cell>
          <cell r="C2787" t="str">
            <v xml:space="preserve">UN    </v>
          </cell>
        </row>
        <row r="2788">
          <cell r="A2788">
            <v>40372</v>
          </cell>
          <cell r="B2788" t="str">
            <v xml:space="preserve">LUVA EM ACO CARBONO, SOLDAVEL, PRESSAO 3.000 LBS, DN 2 1/2"                                                                                                                                                                                                                                                                                                                                                                                                                                               </v>
          </cell>
          <cell r="C2788" t="str">
            <v xml:space="preserve">UN    </v>
          </cell>
        </row>
        <row r="2789">
          <cell r="A2789">
            <v>40369</v>
          </cell>
          <cell r="B2789" t="str">
            <v xml:space="preserve">LUVA EM ACO CARBONO, SOLDAVEL, PRESSAO 3.000 LBS, DN 2"                                                                                                                                                                                                                                                                                                                                                                                                                                                   </v>
          </cell>
          <cell r="C2789" t="str">
            <v xml:space="preserve">UN    </v>
          </cell>
        </row>
        <row r="2790">
          <cell r="A2790">
            <v>40357</v>
          </cell>
          <cell r="B2790" t="str">
            <v xml:space="preserve">LUVA EM ACO CARBONO, SOLDAVEL, PRESSAO 3.000 LBS, DN 3/4"                                                                                                                                                                                                                                                                                                                                                                                                                                                 </v>
          </cell>
          <cell r="C2790" t="str">
            <v xml:space="preserve">UN    </v>
          </cell>
        </row>
        <row r="2791">
          <cell r="A2791">
            <v>40375</v>
          </cell>
          <cell r="B2791" t="str">
            <v xml:space="preserve">LUVA EM ACO CARBONO, SOLDAVEL, PRESSAO 3.000 LBS, DN 3"                                                                                                                                                                                                                                                                                                                                                                                                                                                   </v>
          </cell>
          <cell r="C2791" t="str">
            <v xml:space="preserve">UN    </v>
          </cell>
        </row>
        <row r="2792">
          <cell r="A2792">
            <v>1893</v>
          </cell>
          <cell r="B2792" t="str">
            <v xml:space="preserve">LUVA EM PVC RIGIDO ROSCAVEL, DE 1 1/2", PARA ELETRODUTO                                                                                                                                                                                                                                                                                                                                                                                                                                                   </v>
          </cell>
          <cell r="C2792" t="str">
            <v xml:space="preserve">UN    </v>
          </cell>
        </row>
        <row r="2793">
          <cell r="A2793">
            <v>1902</v>
          </cell>
          <cell r="B2793" t="str">
            <v xml:space="preserve">LUVA EM PVC RIGIDO ROSCAVEL, DE 1 1/4", PARA ELETRODUTO                                                                                                                                                                                                                                                                                                                                                                                                                                                   </v>
          </cell>
          <cell r="C2793" t="str">
            <v xml:space="preserve">UN    </v>
          </cell>
        </row>
        <row r="2794">
          <cell r="A2794">
            <v>1901</v>
          </cell>
          <cell r="B2794" t="str">
            <v xml:space="preserve">LUVA EM PVC RIGIDO ROSCAVEL, DE 1/2", PARA ELETRODUTO                                                                                                                                                                                                                                                                                                                                                                                                                                                     </v>
          </cell>
          <cell r="C2794" t="str">
            <v xml:space="preserve">UN    </v>
          </cell>
        </row>
        <row r="2795">
          <cell r="A2795">
            <v>1892</v>
          </cell>
          <cell r="B2795" t="str">
            <v xml:space="preserve">LUVA EM PVC RIGIDO ROSCAVEL, DE 1", PARA ELETRODUTO                                                                                                                                                                                                                                                                                                                                                                                                                                                       </v>
          </cell>
          <cell r="C2795" t="str">
            <v xml:space="preserve">UN    </v>
          </cell>
        </row>
        <row r="2796">
          <cell r="A2796">
            <v>1907</v>
          </cell>
          <cell r="B2796" t="str">
            <v xml:space="preserve">LUVA EM PVC RIGIDO ROSCAVEL, DE 2 1/2", PARA ELETRODUTO                                                                                                                                                                                                                                                                                                                                                                                                                                                   </v>
          </cell>
          <cell r="C2796" t="str">
            <v xml:space="preserve">UN    </v>
          </cell>
        </row>
        <row r="2797">
          <cell r="A2797">
            <v>1894</v>
          </cell>
          <cell r="B2797" t="str">
            <v xml:space="preserve">LUVA EM PVC RIGIDO ROSCAVEL, DE 2", PARA ELETRODUTO                                                                                                                                                                                                                                                                                                                                                                                                                                                       </v>
          </cell>
          <cell r="C2797" t="str">
            <v xml:space="preserve">UN    </v>
          </cell>
        </row>
        <row r="2798">
          <cell r="A2798">
            <v>1891</v>
          </cell>
          <cell r="B2798" t="str">
            <v xml:space="preserve">LUVA EM PVC RIGIDO ROSCAVEL, DE 3/4", PARA ELETRODUTO                                                                                                                                                                                                                                                                                                                                                                                                                                                     </v>
          </cell>
          <cell r="C2798" t="str">
            <v xml:space="preserve">UN    </v>
          </cell>
        </row>
        <row r="2799">
          <cell r="A2799">
            <v>1896</v>
          </cell>
          <cell r="B2799" t="str">
            <v xml:space="preserve">LUVA EM PVC RIGIDO ROSCAVEL, DE 3", PARA ELETRODUTO                                                                                                                                                                                                                                                                                                                                                                                                                                                       </v>
          </cell>
          <cell r="C2799" t="str">
            <v xml:space="preserve">UN    </v>
          </cell>
        </row>
        <row r="2800">
          <cell r="A2800">
            <v>1895</v>
          </cell>
          <cell r="B2800" t="str">
            <v xml:space="preserve">LUVA EM PVC RIGIDO ROSCAVEL, DE 4", PARA ELETRODUTO                                                                                                                                                                                                                                                                                                                                                                                                                                                       </v>
          </cell>
          <cell r="C2800" t="str">
            <v xml:space="preserve">UN    </v>
          </cell>
        </row>
        <row r="2801">
          <cell r="A2801">
            <v>2641</v>
          </cell>
          <cell r="B2801" t="str">
            <v xml:space="preserve">LUVA PARA ELETRODUTO, EM ACO GALVANIZADO ELETROLITICO, DIAMETRO DE 100 MM (4")                                                                                                                                                                                                                                                                                                                                                                                                                            </v>
          </cell>
          <cell r="C2801" t="str">
            <v xml:space="preserve">UN    </v>
          </cell>
        </row>
        <row r="2802">
          <cell r="A2802">
            <v>2636</v>
          </cell>
          <cell r="B2802" t="str">
            <v xml:space="preserve">LUVA PARA ELETRODUTO, EM ACO GALVANIZADO ELETROLITICO, DIAMETRO DE 15 MM (1/2")                                                                                                                                                                                                                                                                                                                                                                                                                           </v>
          </cell>
          <cell r="C2802" t="str">
            <v xml:space="preserve">UN    </v>
          </cell>
        </row>
        <row r="2803">
          <cell r="A2803">
            <v>2637</v>
          </cell>
          <cell r="B2803" t="str">
            <v xml:space="preserve">LUVA PARA ELETRODUTO, EM ACO GALVANIZADO ELETROLITICO, DIAMETRO DE 20 MM (3/4")                                                                                                                                                                                                                                                                                                                                                                                                                           </v>
          </cell>
          <cell r="C2803" t="str">
            <v xml:space="preserve">UN    </v>
          </cell>
        </row>
        <row r="2804">
          <cell r="A2804">
            <v>2638</v>
          </cell>
          <cell r="B2804" t="str">
            <v xml:space="preserve">LUVA PARA ELETRODUTO, EM ACO GALVANIZADO ELETROLITICO, DIAMETRO DE 25 MM (1")                                                                                                                                                                                                                                                                                                                                                                                                                             </v>
          </cell>
          <cell r="C2804" t="str">
            <v xml:space="preserve">UN    </v>
          </cell>
        </row>
        <row r="2805">
          <cell r="A2805">
            <v>2639</v>
          </cell>
          <cell r="B2805" t="str">
            <v xml:space="preserve">LUVA PARA ELETRODUTO, EM ACO GALVANIZADO ELETROLITICO, DIAMETRO DE 32 MM (1 1/4")                                                                                                                                                                                                                                                                                                                                                                                                                         </v>
          </cell>
          <cell r="C2805" t="str">
            <v xml:space="preserve">UN    </v>
          </cell>
        </row>
        <row r="2806">
          <cell r="A2806">
            <v>2644</v>
          </cell>
          <cell r="B2806" t="str">
            <v xml:space="preserve">LUVA PARA ELETRODUTO, EM ACO GALVANIZADO ELETROLITICO, DIAMETRO DE 40 MM (1 1/2")                                                                                                                                                                                                                                                                                                                                                                                                                         </v>
          </cell>
          <cell r="C2806" t="str">
            <v xml:space="preserve">UN    </v>
          </cell>
        </row>
        <row r="2807">
          <cell r="A2807">
            <v>2643</v>
          </cell>
          <cell r="B2807" t="str">
            <v xml:space="preserve">LUVA PARA ELETRODUTO, EM ACO GALVANIZADO ELETROLITICO, DIAMETRO DE 50 MM (2")                                                                                                                                                                                                                                                                                                                                                                                                                             </v>
          </cell>
          <cell r="C2807" t="str">
            <v xml:space="preserve">UN    </v>
          </cell>
        </row>
        <row r="2808">
          <cell r="A2808">
            <v>2640</v>
          </cell>
          <cell r="B2808" t="str">
            <v xml:space="preserve">LUVA PARA ELETRODUTO, EM ACO GALVANIZADO ELETROLITICO, DIAMETRO DE 65 MM (2 1/2")                                                                                                                                                                                                                                                                                                                                                                                                                         </v>
          </cell>
          <cell r="C2808" t="str">
            <v xml:space="preserve">UN    </v>
          </cell>
        </row>
        <row r="2809">
          <cell r="A2809">
            <v>2642</v>
          </cell>
          <cell r="B2809" t="str">
            <v xml:space="preserve">LUVA PARA ELETRODUTO, EM ACO GALVANIZADO ELETROLITICO, DIAMETRO DE 80 MM (3")                                                                                                                                                                                                                                                                                                                                                                                                                             </v>
          </cell>
          <cell r="C2809" t="str">
            <v xml:space="preserve">UN    </v>
          </cell>
        </row>
        <row r="2810">
          <cell r="A2810">
            <v>39855</v>
          </cell>
          <cell r="B2810" t="str">
            <v xml:space="preserve">LUVA PASSANTE DE COBRE (REF 601) SEM ANEL DE SOLDA, BOLSA 15 MM                                                                                                                                                                                                                                                                                                                                                                                                                                           </v>
          </cell>
          <cell r="C2810" t="str">
            <v xml:space="preserve">UN    </v>
          </cell>
        </row>
        <row r="2811">
          <cell r="A2811">
            <v>39856</v>
          </cell>
          <cell r="B2811" t="str">
            <v xml:space="preserve">LUVA PASSANTE DE COBRE (REF 601) SEM ANEL DE SOLDA, BOLSA 22 MM                                                                                                                                                                                                                                                                                                                                                                                                                                           </v>
          </cell>
          <cell r="C2811" t="str">
            <v xml:space="preserve">UN    </v>
          </cell>
        </row>
        <row r="2812">
          <cell r="A2812">
            <v>39857</v>
          </cell>
          <cell r="B2812" t="str">
            <v xml:space="preserve">LUVA PASSANTE DE COBRE (REF 601) SEM ANEL DE SOLDA, BOLSA 28 MM                                                                                                                                                                                                                                                                                                                                                                                                                                           </v>
          </cell>
          <cell r="C2812" t="str">
            <v xml:space="preserve">UN    </v>
          </cell>
        </row>
        <row r="2813">
          <cell r="A2813">
            <v>39858</v>
          </cell>
          <cell r="B2813" t="str">
            <v xml:space="preserve">LUVA PASSANTE DE COBRE (REF 601) SEM ANEL DE SOLDA, BOLSA 35 MM                                                                                                                                                                                                                                                                                                                                                                                                                                           </v>
          </cell>
          <cell r="C2813" t="str">
            <v xml:space="preserve">UN    </v>
          </cell>
        </row>
        <row r="2814">
          <cell r="A2814">
            <v>39859</v>
          </cell>
          <cell r="B2814" t="str">
            <v xml:space="preserve">LUVA PASSANTE DE COBRE (REF 601) SEM ANEL DE SOLDA, BOLSA 42 MM                                                                                                                                                                                                                                                                                                                                                                                                                                           </v>
          </cell>
          <cell r="C2814" t="str">
            <v xml:space="preserve">UN    </v>
          </cell>
        </row>
        <row r="2815">
          <cell r="A2815">
            <v>39860</v>
          </cell>
          <cell r="B2815" t="str">
            <v xml:space="preserve">LUVA PASSANTE DE COBRE (REF 601) SEM ANEL DE SOLDA, BOLSA 54 MM                                                                                                                                                                                                                                                                                                                                                                                                                                           </v>
          </cell>
          <cell r="C2815" t="str">
            <v xml:space="preserve">UN    </v>
          </cell>
        </row>
        <row r="2816">
          <cell r="A2816">
            <v>39861</v>
          </cell>
          <cell r="B2816" t="str">
            <v xml:space="preserve">LUVA PASSANTE DE COBRE (REF 601) SEM ANEL DE SOLDA, BOLSA 66 MM                                                                                                                                                                                                                                                                                                                                                                                                                                           </v>
          </cell>
          <cell r="C2816" t="str">
            <v xml:space="preserve">UN    </v>
          </cell>
        </row>
        <row r="2817">
          <cell r="A2817">
            <v>3867</v>
          </cell>
          <cell r="B2817" t="str">
            <v xml:space="preserve">LUVA PVC SOLDAVEL, 110 MM, PARA AGUA FRIA PREDIAL                                                                                                                                                                                                                                                                                                                                                                                                                                                         </v>
          </cell>
          <cell r="C2817" t="str">
            <v xml:space="preserve">UN    </v>
          </cell>
        </row>
        <row r="2818">
          <cell r="A2818">
            <v>3861</v>
          </cell>
          <cell r="B2818" t="str">
            <v xml:space="preserve">LUVA PVC SOLDAVEL, 20 MM, PARA AGUA FRIA PREDIAL                                                                                                                                                                                                                                                                                                                                                                                                                                                          </v>
          </cell>
          <cell r="C2818" t="str">
            <v xml:space="preserve">UN    </v>
          </cell>
        </row>
        <row r="2819">
          <cell r="A2819">
            <v>3904</v>
          </cell>
          <cell r="B2819" t="str">
            <v xml:space="preserve">LUVA PVC SOLDAVEL, 25 MM, PARA AGUA FRIA PREDIAL                                                                                                                                                                                                                                                                                                                                                                                                                                                          </v>
          </cell>
          <cell r="C2819" t="str">
            <v xml:space="preserve">UN    </v>
          </cell>
        </row>
        <row r="2820">
          <cell r="A2820">
            <v>3903</v>
          </cell>
          <cell r="B2820" t="str">
            <v xml:space="preserve">LUVA PVC SOLDAVEL, 32 MM, PARA AGUA FRIA PREDIAL                                                                                                                                                                                                                                                                                                                                                                                                                                                          </v>
          </cell>
          <cell r="C2820" t="str">
            <v xml:space="preserve">UN    </v>
          </cell>
        </row>
        <row r="2821">
          <cell r="A2821">
            <v>3862</v>
          </cell>
          <cell r="B2821" t="str">
            <v xml:space="preserve">LUVA PVC SOLDAVEL, 40 MM, PARA AGUA FRIA PREDIAL                                                                                                                                                                                                                                                                                                                                                                                                                                                          </v>
          </cell>
          <cell r="C2821" t="str">
            <v xml:space="preserve">UN    </v>
          </cell>
        </row>
        <row r="2822">
          <cell r="A2822">
            <v>3863</v>
          </cell>
          <cell r="B2822" t="str">
            <v xml:space="preserve">LUVA PVC SOLDAVEL, 50 MM, PARA AGUA FRIA PREDIAL                                                                                                                                                                                                                                                                                                                                                                                                                                                          </v>
          </cell>
          <cell r="C2822" t="str">
            <v xml:space="preserve">UN    </v>
          </cell>
        </row>
        <row r="2823">
          <cell r="A2823">
            <v>3864</v>
          </cell>
          <cell r="B2823" t="str">
            <v xml:space="preserve">LUVA PVC SOLDAVEL, 60 MM, PARA AGUA FRIA PREDIAL                                                                                                                                                                                                                                                                                                                                                                                                                                                          </v>
          </cell>
          <cell r="C2823" t="str">
            <v xml:space="preserve">UN    </v>
          </cell>
        </row>
        <row r="2824">
          <cell r="A2824">
            <v>3865</v>
          </cell>
          <cell r="B2824" t="str">
            <v xml:space="preserve">LUVA PVC SOLDAVEL, 75 MM, PARA AGUA FRIA PREDIAL                                                                                                                                                                                                                                                                                                                                                                                                                                                          </v>
          </cell>
          <cell r="C2824" t="str">
            <v xml:space="preserve">UN    </v>
          </cell>
        </row>
        <row r="2825">
          <cell r="A2825">
            <v>3866</v>
          </cell>
          <cell r="B2825" t="str">
            <v xml:space="preserve">LUVA PVC SOLDAVEL, 85 MM, PARA AGUA FRIA PREDIAL                                                                                                                                                                                                                                                                                                                                                                                                                                                          </v>
          </cell>
          <cell r="C2825" t="str">
            <v xml:space="preserve">UN    </v>
          </cell>
        </row>
        <row r="2826">
          <cell r="A2826">
            <v>3878</v>
          </cell>
          <cell r="B2826" t="str">
            <v xml:space="preserve">LUVA PVC, ROSCAVEL, 1 1/2",  AGUA FRIA PREDIAL                                                                                                                                                                                                                                                                                                                                                                                                                                                            </v>
          </cell>
          <cell r="C2826" t="str">
            <v xml:space="preserve">UN    </v>
          </cell>
        </row>
        <row r="2827">
          <cell r="A2827">
            <v>3883</v>
          </cell>
          <cell r="B2827" t="str">
            <v xml:space="preserve">LUVA PVC, ROSCAVEL, 1/2", AGUA FRIA PREDIAL                                                                                                                                                                                                                                                                                                                                                                                                                                                               </v>
          </cell>
          <cell r="C2827" t="str">
            <v xml:space="preserve">UN    </v>
          </cell>
        </row>
        <row r="2828">
          <cell r="A2828">
            <v>3876</v>
          </cell>
          <cell r="B2828" t="str">
            <v xml:space="preserve">LUVA PVC, ROSCAVEL, 1", AGUA FRIA PREDIAL                                                                                                                                                                                                                                                                                                                                                                                                                                                                 </v>
          </cell>
          <cell r="C2828" t="str">
            <v xml:space="preserve">UN    </v>
          </cell>
        </row>
        <row r="2829">
          <cell r="A2829">
            <v>3884</v>
          </cell>
          <cell r="B2829" t="str">
            <v xml:space="preserve">LUVA PVC, ROSCAVEL, 3/4", AGUA FRIA PREDIAL                                                                                                                                                                                                                                                                                                                                                                                                                                                               </v>
          </cell>
          <cell r="C2829" t="str">
            <v xml:space="preserve">UN    </v>
          </cell>
        </row>
        <row r="2830">
          <cell r="A2830">
            <v>12892</v>
          </cell>
          <cell r="B2830" t="str">
            <v xml:space="preserve">LUVA RASPA DE COURO, CANO CURTO (PUNHO *7* CM)                                                                                                                                                                                                                                                                                                                                                                                                                                                            </v>
          </cell>
          <cell r="C2830" t="str">
            <v xml:space="preserve">PAR   </v>
          </cell>
        </row>
        <row r="2831">
          <cell r="A2831">
            <v>38447</v>
          </cell>
          <cell r="B2831" t="str">
            <v xml:space="preserve">LUVA SIMPLES PPR, F/F, SOLDAVEL, DN 110 MM, PARA AGUA QUENTE PREDIAL                                                                                                                                                                                                                                                                                                                                                                                                                                      </v>
          </cell>
          <cell r="C2831" t="str">
            <v xml:space="preserve">UN    </v>
          </cell>
        </row>
        <row r="2832">
          <cell r="A2832">
            <v>36320</v>
          </cell>
          <cell r="B2832" t="str">
            <v xml:space="preserve">LUVA SIMPLES PPR, F/F, SOLDAVEL, DN 20 MM, PARA AGUA QUENTE PREDIAL                                                                                                                                                                                                                                                                                                                                                                                                                                       </v>
          </cell>
          <cell r="C2832" t="str">
            <v xml:space="preserve">UN    </v>
          </cell>
        </row>
        <row r="2833">
          <cell r="A2833">
            <v>36324</v>
          </cell>
          <cell r="B2833" t="str">
            <v xml:space="preserve">LUVA SIMPLES PPR, F/F, SOLDAVEL, DN 25 MM, PARA AGUA QUENTE PREDIAL                                                                                                                                                                                                                                                                                                                                                                                                                                       </v>
          </cell>
          <cell r="C2833" t="str">
            <v xml:space="preserve">UN    </v>
          </cell>
        </row>
        <row r="2834">
          <cell r="A2834">
            <v>38441</v>
          </cell>
          <cell r="B2834" t="str">
            <v xml:space="preserve">LUVA SIMPLES PPR, F/F, SOLDAVEL, DN 32 MM, PARA AGUA QUENTE PREDIAL                                                                                                                                                                                                                                                                                                                                                                                                                                       </v>
          </cell>
          <cell r="C2834" t="str">
            <v xml:space="preserve">UN    </v>
          </cell>
        </row>
        <row r="2835">
          <cell r="A2835">
            <v>38442</v>
          </cell>
          <cell r="B2835" t="str">
            <v xml:space="preserve">LUVA SIMPLES PPR, F/F, SOLDAVEL, DN 40 MM, PARA AGUA QUENTE PREDIAL                                                                                                                                                                                                                                                                                                                                                                                                                                       </v>
          </cell>
          <cell r="C2835" t="str">
            <v xml:space="preserve">UN    </v>
          </cell>
        </row>
        <row r="2836">
          <cell r="A2836">
            <v>38443</v>
          </cell>
          <cell r="B2836" t="str">
            <v xml:space="preserve">LUVA SIMPLES PPR, F/F, SOLDAVEL, DN 50 MM, PARA AGUA QUENTE PREDIAL                                                                                                                                                                                                                                                                                                                                                                                                                                       </v>
          </cell>
          <cell r="C2836" t="str">
            <v xml:space="preserve">UN    </v>
          </cell>
        </row>
        <row r="2837">
          <cell r="A2837">
            <v>38444</v>
          </cell>
          <cell r="B2837" t="str">
            <v xml:space="preserve">LUVA SIMPLES PPR, F/F, SOLDAVEL, DN 63 MM, PARA AGUA QUENTE PREDIAL                                                                                                                                                                                                                                                                                                                                                                                                                                       </v>
          </cell>
          <cell r="C2837" t="str">
            <v xml:space="preserve">UN    </v>
          </cell>
        </row>
        <row r="2838">
          <cell r="A2838">
            <v>38445</v>
          </cell>
          <cell r="B2838" t="str">
            <v xml:space="preserve">LUVA SIMPLES PPR, F/F, SOLDAVEL, DN 75 MM, PARA AGUA QUENTE PREDIAL                                                                                                                                                                                                                                                                                                                                                                                                                                       </v>
          </cell>
          <cell r="C2838" t="str">
            <v xml:space="preserve">UN    </v>
          </cell>
        </row>
        <row r="2839">
          <cell r="A2839">
            <v>38446</v>
          </cell>
          <cell r="B2839" t="str">
            <v xml:space="preserve">LUVA SIMPLES PPR, F/F, SOLDAVEL, DN 90 MM, PARA AGUA QUENTE PREDIAL                                                                                                                                                                                                                                                                                                                                                                                                                                       </v>
          </cell>
          <cell r="C2839" t="str">
            <v xml:space="preserve">UN    </v>
          </cell>
        </row>
        <row r="2840">
          <cell r="A2840">
            <v>3837</v>
          </cell>
          <cell r="B2840" t="str">
            <v xml:space="preserve">LUVA SIMPLES, PVC PBA, JE, DN 100 / DE 110 MM, PARA REDE AGUA (NBR 10351)                                                                                                                                                                                                                                                                                                                                                                                                                                 </v>
          </cell>
          <cell r="C2840" t="str">
            <v xml:space="preserve">UN    </v>
          </cell>
        </row>
        <row r="2841">
          <cell r="A2841">
            <v>3845</v>
          </cell>
          <cell r="B2841" t="str">
            <v xml:space="preserve">LUVA SIMPLES, PVC PBA, JE, DN 50 / DE 60 MM, PARA REDE AGUA (NBR 10351)                                                                                                                                                                                                                                                                                                                                                                                                                                   </v>
          </cell>
          <cell r="C2841" t="str">
            <v xml:space="preserve">UN    </v>
          </cell>
        </row>
        <row r="2842">
          <cell r="A2842">
            <v>11045</v>
          </cell>
          <cell r="B2842" t="str">
            <v xml:space="preserve">LUVA SIMPLES, PVC PBA, JE, DN 75 / DE 85 MM, PARA REDE AGUA (NBR 10351)                                                                                                                                                                                                                                                                                                                                                                                                                                   </v>
          </cell>
          <cell r="C2842" t="str">
            <v xml:space="preserve">UN    </v>
          </cell>
        </row>
        <row r="2843">
          <cell r="A2843">
            <v>20170</v>
          </cell>
          <cell r="B2843" t="str">
            <v xml:space="preserve">LUVA SIMPLES, PVC SERIE R, 100 MM, PARA ESGOTO PREDIAL                                                                                                                                                                                                                                                                                                                                                                                                                                                    </v>
          </cell>
          <cell r="C2843" t="str">
            <v xml:space="preserve">UN    </v>
          </cell>
        </row>
        <row r="2844">
          <cell r="A2844">
            <v>20171</v>
          </cell>
          <cell r="B2844" t="str">
            <v xml:space="preserve">LUVA SIMPLES, PVC SERIE R, 150 MM, PARA ESGOTO PREDIAL                                                                                                                                                                                                                                                                                                                                                                                                                                                    </v>
          </cell>
          <cell r="C2844" t="str">
            <v xml:space="preserve">UN    </v>
          </cell>
        </row>
        <row r="2845">
          <cell r="A2845">
            <v>20167</v>
          </cell>
          <cell r="B2845" t="str">
            <v xml:space="preserve">LUVA SIMPLES, PVC SERIE R, 40 MM, PARA ESGOTO PREDIAL                                                                                                                                                                                                                                                                                                                                                                                                                                                     </v>
          </cell>
          <cell r="C2845" t="str">
            <v xml:space="preserve">UN    </v>
          </cell>
        </row>
        <row r="2846">
          <cell r="A2846">
            <v>20168</v>
          </cell>
          <cell r="B2846" t="str">
            <v xml:space="preserve">LUVA SIMPLES, PVC SERIE R, 50 MM, PARA ESGOTO PREDIAL                                                                                                                                                                                                                                                                                                                                                                                                                                                     </v>
          </cell>
          <cell r="C2846" t="str">
            <v xml:space="preserve">UN    </v>
          </cell>
        </row>
        <row r="2847">
          <cell r="A2847">
            <v>20169</v>
          </cell>
          <cell r="B2847" t="str">
            <v xml:space="preserve">LUVA SIMPLES, PVC SERIE R, 75 MM, PARA ESGOTO PREDIAL                                                                                                                                                                                                                                                                                                                                                                                                                                                     </v>
          </cell>
          <cell r="C2847" t="str">
            <v xml:space="preserve">UN    </v>
          </cell>
        </row>
        <row r="2848">
          <cell r="A2848">
            <v>3899</v>
          </cell>
          <cell r="B2848" t="str">
            <v xml:space="preserve">LUVA SIMPLES, PVC, SOLDAVEL, DN 100 MM, SERIE NORMAL, PARA ESGOTO PREDIAL                                                                                                                                                                                                                                                                                                                                                                                                                                 </v>
          </cell>
          <cell r="C2848" t="str">
            <v xml:space="preserve">UN    </v>
          </cell>
        </row>
        <row r="2849">
          <cell r="A2849">
            <v>38676</v>
          </cell>
          <cell r="B2849" t="str">
            <v xml:space="preserve">LUVA SIMPLES, PVC, SOLDAVEL, DN 150 MM, SERIE NORMAL, PARA ESGOTO PREDIAL                                                                                                                                                                                                                                                                                                                                                                                                                                 </v>
          </cell>
          <cell r="C2849" t="str">
            <v xml:space="preserve">UN    </v>
          </cell>
        </row>
        <row r="2850">
          <cell r="A2850">
            <v>3897</v>
          </cell>
          <cell r="B2850" t="str">
            <v xml:space="preserve">LUVA SIMPLES, PVC, SOLDAVEL, DN 40 MM, SERIE NORMAL, PARA ESGOTO PREDIAL                                                                                                                                                                                                                                                                                                                                                                                                                                  </v>
          </cell>
          <cell r="C2850" t="str">
            <v xml:space="preserve">UN    </v>
          </cell>
        </row>
        <row r="2851">
          <cell r="A2851">
            <v>3875</v>
          </cell>
          <cell r="B2851" t="str">
            <v xml:space="preserve">LUVA SIMPLES, PVC, SOLDAVEL, DN 50 MM, SERIE NORMAL, PARA ESGOTO PREDIAL                                                                                                                                                                                                                                                                                                                                                                                                                                  </v>
          </cell>
          <cell r="C2851" t="str">
            <v xml:space="preserve">UN    </v>
          </cell>
        </row>
        <row r="2852">
          <cell r="A2852">
            <v>3898</v>
          </cell>
          <cell r="B2852" t="str">
            <v xml:space="preserve">LUVA SIMPLES, PVC, SOLDAVEL, DN 75 MM, SERIE NORMAL, PARA ESGOTO PREDIAL                                                                                                                                                                                                                                                                                                                                                                                                                                  </v>
          </cell>
          <cell r="C2852" t="str">
            <v xml:space="preserve">UN    </v>
          </cell>
        </row>
        <row r="2853">
          <cell r="A2853">
            <v>3855</v>
          </cell>
          <cell r="B2853" t="str">
            <v xml:space="preserve">LUVA SOLDAVEL COM BUCHA DE LATAO, PVC, 20 MM X 1/2"                                                                                                                                                                                                                                                                                                                                                                                                                                                       </v>
          </cell>
          <cell r="C2853" t="str">
            <v xml:space="preserve">UN    </v>
          </cell>
        </row>
        <row r="2854">
          <cell r="A2854">
            <v>3874</v>
          </cell>
          <cell r="B2854" t="str">
            <v xml:space="preserve">LUVA SOLDAVEL COM BUCHA DE LATAO, PVC, 25 MM X 1/2"                                                                                                                                                                                                                                                                                                                                                                                                                                                       </v>
          </cell>
          <cell r="C2854" t="str">
            <v xml:space="preserve">UN    </v>
          </cell>
        </row>
        <row r="2855">
          <cell r="A2855">
            <v>3870</v>
          </cell>
          <cell r="B2855" t="str">
            <v xml:space="preserve">LUVA SOLDAVEL COM BUCHA DE LATAO, PVC, 25 MM X 3/4"                                                                                                                                                                                                                                                                                                                                                                                                                                                       </v>
          </cell>
          <cell r="C2855" t="str">
            <v xml:space="preserve">UN    </v>
          </cell>
        </row>
        <row r="2856">
          <cell r="A2856">
            <v>38678</v>
          </cell>
          <cell r="B2856" t="str">
            <v xml:space="preserve">LUVA SOLDAVEL COM BUCHA DE LATAO, PVC, 32 MM X 1"                                                                                                                                                                                                                                                                                                                                                                                                                                                         </v>
          </cell>
          <cell r="C2856" t="str">
            <v xml:space="preserve">UN    </v>
          </cell>
        </row>
        <row r="2857">
          <cell r="A2857">
            <v>3859</v>
          </cell>
          <cell r="B2857" t="str">
            <v xml:space="preserve">LUVA SOLDAVEL COM ROSCA, PVC, 20 MM X 1/2", PARA AGUA FRIA PREDIAL                                                                                                                                                                                                                                                                                                                                                                                                                                        </v>
          </cell>
          <cell r="C2857" t="str">
            <v xml:space="preserve">UN    </v>
          </cell>
        </row>
        <row r="2858">
          <cell r="A2858">
            <v>3856</v>
          </cell>
          <cell r="B2858" t="str">
            <v xml:space="preserve">LUVA SOLDAVEL COM ROSCA, PVC, 25 MM X 1/2", PARA AGUA FRIA PREDIAL                                                                                                                                                                                                                                                                                                                                                                                                                                        </v>
          </cell>
          <cell r="C2858" t="str">
            <v xml:space="preserve">UN    </v>
          </cell>
        </row>
        <row r="2859">
          <cell r="A2859">
            <v>3906</v>
          </cell>
          <cell r="B2859" t="str">
            <v xml:space="preserve">LUVA SOLDAVEL COM ROSCA, PVC, 25 MM X 3/4", PARA AGUA FRIA PREDIAL                                                                                                                                                                                                                                                                                                                                                                                                                                        </v>
          </cell>
          <cell r="C2859" t="str">
            <v xml:space="preserve">UN    </v>
          </cell>
        </row>
        <row r="2860">
          <cell r="A2860">
            <v>3860</v>
          </cell>
          <cell r="B2860" t="str">
            <v xml:space="preserve">LUVA SOLDAVEL COM ROSCA, PVC, 32 MM X 1", PARA AGUA FRIA PREDIAL                                                                                                                                                                                                                                                                                                                                                                                                                                          </v>
          </cell>
          <cell r="C2860" t="str">
            <v xml:space="preserve">UN    </v>
          </cell>
        </row>
        <row r="2861">
          <cell r="A2861">
            <v>3905</v>
          </cell>
          <cell r="B2861" t="str">
            <v xml:space="preserve">LUVA SOLDAVEL COM ROSCA, PVC, 40 MM X 1 1/4", PARA AGUA FRIA PREDIAL                                                                                                                                                                                                                                                                                                                                                                                                                                      </v>
          </cell>
          <cell r="C2861" t="str">
            <v xml:space="preserve">UN    </v>
          </cell>
        </row>
        <row r="2862">
          <cell r="A2862">
            <v>3871</v>
          </cell>
          <cell r="B2862" t="str">
            <v xml:space="preserve">LUVA SOLDAVEL COM ROSCA, PVC, 50 MM X 1 1/2", PARA AGUA FRIA PREDIAL                                                                                                                                                                                                                                                                                                                                                                                                                                      </v>
          </cell>
          <cell r="C2862" t="str">
            <v xml:space="preserve">UN    </v>
          </cell>
        </row>
        <row r="2863">
          <cell r="A2863">
            <v>39292</v>
          </cell>
          <cell r="B2863" t="str">
            <v xml:space="preserve">LUVA/UNIAO DE REDUCAO METALICA, PARA CONEXAO COM ANEL DESLIZANTE, DN 20 X 16 MM, EM TUBO PEX PARA INST. AGUA QUENTE/FRIA                                                                                                                                                                                                                                                                                                                                                                                  </v>
          </cell>
          <cell r="C2863" t="str">
            <v xml:space="preserve">UN    </v>
          </cell>
        </row>
        <row r="2864">
          <cell r="A2864">
            <v>39293</v>
          </cell>
          <cell r="B2864" t="str">
            <v xml:space="preserve">LUVA/UNIAO DE REDUCAO METALICA, PARA CONEXAO COM ANEL DESLIZANTE, DN 25 X 16 MM, EM TUBO PEX PARA INST. AGUA QUENTE/FRIA                                                                                                                                                                                                                                                                                                                                                                                  </v>
          </cell>
          <cell r="C2864" t="str">
            <v xml:space="preserve">UN    </v>
          </cell>
        </row>
        <row r="2865">
          <cell r="A2865">
            <v>39294</v>
          </cell>
          <cell r="B2865" t="str">
            <v xml:space="preserve">LUVA/UNIAO DE REDUCAO METALICA, PARA CONEXAO COM ANEL DESLIZANTE, DN 25 X 20 MM, EM TUBO PEX PARA INST. AGUA QUENTE/FRIA                                                                                                                                                                                                                                                                                                                                                                                  </v>
          </cell>
          <cell r="C2865" t="str">
            <v xml:space="preserve">UN    </v>
          </cell>
        </row>
        <row r="2866">
          <cell r="A2866">
            <v>39295</v>
          </cell>
          <cell r="B2866" t="str">
            <v xml:space="preserve">LUVA/UNIAO DE REDUCAO METALICA, PARA CONEXAO COM ANEL DESLIZANTE, DN 32 X 25 MM, EM TUBO PEX PARA INST. AGUA QUENTE/FRIA                                                                                                                                                                                                                                                                                                                                                                                  </v>
          </cell>
          <cell r="C2866" t="str">
            <v xml:space="preserve">UN    </v>
          </cell>
        </row>
        <row r="2867">
          <cell r="A2867">
            <v>39312</v>
          </cell>
          <cell r="B2867" t="str">
            <v xml:space="preserve">LUVA/UNIAO DE REDUCAO, PLASTICA, PARA CONEXAO COM CRIMPAGEM, DN 20 X 16 MM, EM TUBO PEX PARA INST. AGUA QUENTE/FRIA                                                                                                                                                                                                                                                                                                                                                                                       </v>
          </cell>
          <cell r="C2867" t="str">
            <v xml:space="preserve">UN    </v>
          </cell>
        </row>
        <row r="2868">
          <cell r="A2868">
            <v>39313</v>
          </cell>
          <cell r="B2868" t="str">
            <v xml:space="preserve">LUVA/UNIAO DE REDUCAO, PLASTICA, PARA CONEXAO COM CRIMPAGEM, DN 25 X 16 MM, EM TUBO PEX PARA INST. AGUA QUENTE/FRIA                                                                                                                                                                                                                                                                                                                                                                                       </v>
          </cell>
          <cell r="C2868" t="str">
            <v xml:space="preserve">UN    </v>
          </cell>
        </row>
        <row r="2869">
          <cell r="A2869">
            <v>39314</v>
          </cell>
          <cell r="B2869" t="str">
            <v xml:space="preserve">LUVA/UNIAO DE REDUCAO, PLASTICA, PARA CONEXAO COM CRIMPAGEM, DN 32 X 25 MM, EM TUBO PEX PARA INST. AGUA QUENTE/FRIA                                                                                                                                                                                                                                                                                                                                                                                       </v>
          </cell>
          <cell r="C2869" t="str">
            <v xml:space="preserve">UN    </v>
          </cell>
        </row>
        <row r="2870">
          <cell r="A2870">
            <v>39296</v>
          </cell>
          <cell r="B2870" t="str">
            <v xml:space="preserve">LUVA/UNIAO METALICA, PARA CONEXAO COM ANEL DESLIZANTE, DN 16 MM, EM TUBO PEX PARA INST. AGUA QUENTE/FRIA                                                                                                                                                                                                                                                                                                                                                                                                  </v>
          </cell>
          <cell r="C2870" t="str">
            <v xml:space="preserve">UN    </v>
          </cell>
        </row>
        <row r="2871">
          <cell r="A2871">
            <v>39297</v>
          </cell>
          <cell r="B2871" t="str">
            <v xml:space="preserve">LUVA/UNIAO METALICA, PARA CONEXAO COM ANEL DESLIZANTE, DN 20 MM, EM TUBO PEX PARA INST. AGUA QUENTE/FRIA                                                                                                                                                                                                                                                                                                                                                                                                  </v>
          </cell>
          <cell r="C2871" t="str">
            <v xml:space="preserve">UN    </v>
          </cell>
        </row>
        <row r="2872">
          <cell r="A2872">
            <v>39298</v>
          </cell>
          <cell r="B2872" t="str">
            <v xml:space="preserve">LUVA/UNIAO METALICA, PARA CONEXAO COM ANEL DESLIZANTE, DN 25 MM, EM TUBO PEX PARA INST. AGUA QUENTE/FRIA                                                                                                                                                                                                                                                                                                                                                                                                  </v>
          </cell>
          <cell r="C2872" t="str">
            <v xml:space="preserve">UN    </v>
          </cell>
        </row>
        <row r="2873">
          <cell r="A2873">
            <v>39299</v>
          </cell>
          <cell r="B2873" t="str">
            <v xml:space="preserve">LUVA/UNIAO METALICA, PARA CONEXAO COM ANEL DESLIZANTE, DN 32 MM, EM TUBO PEX PARA INST. AGUA QUENTE/FRIA                                                                                                                                                                                                                                                                                                                                                                                                  </v>
          </cell>
          <cell r="C2873" t="str">
            <v xml:space="preserve">UN    </v>
          </cell>
        </row>
        <row r="2874">
          <cell r="A2874">
            <v>39308</v>
          </cell>
          <cell r="B2874" t="str">
            <v xml:space="preserve">LUVA/UNIAO, PLASTICA, PARA CONEXAO COM CRIMPAGEM, DN 16 MM, EM TUBO PEX PARA INST. AGUA QUENTE/FRIA                                                                                                                                                                                                                                                                                                                                                                                                       </v>
          </cell>
          <cell r="C2874" t="str">
            <v xml:space="preserve">UN    </v>
          </cell>
        </row>
        <row r="2875">
          <cell r="A2875">
            <v>39309</v>
          </cell>
          <cell r="B2875" t="str">
            <v xml:space="preserve">LUVA/UNIAO, PLASTICA, PARA CONEXAO COM CRIMPAGEM, DN 20 MM, EM TUBO PEX PARA INST. AGUA QUENTE/FRIA                                                                                                                                                                                                                                                                                                                                                                                                       </v>
          </cell>
          <cell r="C2875" t="str">
            <v xml:space="preserve">UN    </v>
          </cell>
        </row>
        <row r="2876">
          <cell r="A2876">
            <v>39310</v>
          </cell>
          <cell r="B2876" t="str">
            <v xml:space="preserve">LUVA/UNIAO, PLASTICA, PARA CONEXAO COM CRIMPAGEM, DN 25 MM, EM TUBO PEX PARA INST. AGUA QUENTE/FRIA                                                                                                                                                                                                                                                                                                                                                                                                       </v>
          </cell>
          <cell r="C2876" t="str">
            <v xml:space="preserve">UN    </v>
          </cell>
        </row>
        <row r="2877">
          <cell r="A2877">
            <v>39311</v>
          </cell>
          <cell r="B2877" t="str">
            <v xml:space="preserve">LUVA/UNIAO, PLASTICA, PARA CONEXAO COM CRIMPAGEM, DN 32 MM, EM TUBO PEX PARA INST. AGUA QUENTE/FRIA                                                                                                                                                                                                                                                                                                                                                                                                       </v>
          </cell>
          <cell r="C2877" t="str">
            <v xml:space="preserve">UN    </v>
          </cell>
        </row>
        <row r="2878">
          <cell r="A2878">
            <v>37429</v>
          </cell>
          <cell r="B2878" t="str">
            <v xml:space="preserve">LUVA, PEAD PE 100,  DE 400 MM, PARA ELETROFUSAO                                                                                                                                                                                                                                                                                                                                                                                                                                                           </v>
          </cell>
          <cell r="C2878" t="str">
            <v xml:space="preserve">UN    </v>
          </cell>
        </row>
        <row r="2879">
          <cell r="A2879">
            <v>37426</v>
          </cell>
          <cell r="B2879" t="str">
            <v xml:space="preserve">LUVA, PEAD PE 100,  DE 63 MM, PARA ELETROFUSAO                                                                                                                                                                                                                                                                                                                                                                                                                                                            </v>
          </cell>
          <cell r="C2879" t="str">
            <v xml:space="preserve">UN    </v>
          </cell>
        </row>
        <row r="2880">
          <cell r="A2880">
            <v>37427</v>
          </cell>
          <cell r="B2880" t="str">
            <v xml:space="preserve">LUVA, PEAD PE 100, DE 125 MM, PARA ELETROFUSAO                                                                                                                                                                                                                                                                                                                                                                                                                                                            </v>
          </cell>
          <cell r="C2880" t="str">
            <v xml:space="preserve">UN    </v>
          </cell>
        </row>
        <row r="2881">
          <cell r="A2881">
            <v>37424</v>
          </cell>
          <cell r="B2881" t="str">
            <v xml:space="preserve">LUVA, PEAD PE 100, DE 20 MM, PARA ELETROFUSAO                                                                                                                                                                                                                                                                                                                                                                                                                                                             </v>
          </cell>
          <cell r="C2881" t="str">
            <v xml:space="preserve">UN    </v>
          </cell>
        </row>
        <row r="2882">
          <cell r="A2882">
            <v>37428</v>
          </cell>
          <cell r="B2882" t="str">
            <v xml:space="preserve">LUVA, PEAD PE 100, DE 200 MM, PARA ELETROFUSAO                                                                                                                                                                                                                                                                                                                                                                                                                                                            </v>
          </cell>
          <cell r="C2882" t="str">
            <v xml:space="preserve">UN    </v>
          </cell>
        </row>
        <row r="2883">
          <cell r="A2883">
            <v>37425</v>
          </cell>
          <cell r="B2883" t="str">
            <v xml:space="preserve">LUVA, PEAD PE 100, DE 32 MM, PARA ELETROFUSAO                                                                                                                                                                                                                                                                                                                                                                                                                                                             </v>
          </cell>
          <cell r="C2883" t="str">
            <v xml:space="preserve">UN    </v>
          </cell>
        </row>
        <row r="2884">
          <cell r="A2884">
            <v>11519</v>
          </cell>
          <cell r="B2884" t="str">
            <v xml:space="preserve">MACANETA ALAVANCA RETA OCA, EM ZAMAC COM ACABAMENTO CROMADO, COMPRIMENTO APROX DE 15 CM                                                                                                                                                                                                                                                                                                                                                                                                                   </v>
          </cell>
          <cell r="C2884" t="str">
            <v xml:space="preserve">PAR   </v>
          </cell>
        </row>
        <row r="2885">
          <cell r="A2885">
            <v>11520</v>
          </cell>
          <cell r="B2885" t="str">
            <v xml:space="preserve">MACANETA ALAVANCA, RETA SIMPLES / OCA, CROMADA, COMPRIMENTO DE 10 A 16 CM, ACABAMENTO PADRAO POPULAR - SOMENTE MACANETAS                                                                                                                                                                                                                                                                                                                                                                                  </v>
          </cell>
          <cell r="C2885" t="str">
            <v xml:space="preserve">PAR   </v>
          </cell>
        </row>
        <row r="2886">
          <cell r="A2886">
            <v>11518</v>
          </cell>
          <cell r="B2886" t="str">
            <v xml:space="preserve">MACANETA BOLA, EM ZAMAC COM ACABAMENTO CROMADO, DIAMETRO DE APROX 2 1/2"                                                                                                                                                                                                                                                                                                                                                                                                                                  </v>
          </cell>
          <cell r="C2886" t="str">
            <v xml:space="preserve">PAR   </v>
          </cell>
        </row>
        <row r="2887">
          <cell r="A2887">
            <v>38473</v>
          </cell>
          <cell r="B2887" t="str">
            <v xml:space="preserve">MACARICO DE SOLDA 201 PARA EXTENSAO GLP OU ACETILENO                                                                                                                                                                                                                                                                                                                                                                                                                                                      </v>
          </cell>
          <cell r="C2887" t="str">
            <v xml:space="preserve">UN    </v>
          </cell>
        </row>
        <row r="2888">
          <cell r="A2888">
            <v>4244</v>
          </cell>
          <cell r="B2888" t="str">
            <v xml:space="preserve">MACARIQUEIRO (HORISTA)                                                                                                                                                                                                                                                                                                                                                                                                                                                                                    </v>
          </cell>
          <cell r="C2888" t="str">
            <v xml:space="preserve">H     </v>
          </cell>
        </row>
        <row r="2889">
          <cell r="A2889">
            <v>40977</v>
          </cell>
          <cell r="B2889" t="str">
            <v xml:space="preserve">MACARIQUEIRO (MENSALISTA)                                                                                                                                                                                                                                                                                                                                                                                                                                                                                 </v>
          </cell>
          <cell r="C2889" t="str">
            <v xml:space="preserve">MES   </v>
          </cell>
        </row>
        <row r="2890">
          <cell r="A2890">
            <v>4115</v>
          </cell>
          <cell r="B2890" t="str">
            <v xml:space="preserve">MADEIRA ROLICA TRATADA, D = 12 A 15 CM, H = 3,00 M, EM EUCALIPTO OU EQUIVALENTE DA REGIAO                                                                                                                                                                                                                                                                                                                                                                                                                 </v>
          </cell>
          <cell r="C2890" t="str">
            <v xml:space="preserve">M     </v>
          </cell>
        </row>
        <row r="2891">
          <cell r="A2891">
            <v>4119</v>
          </cell>
          <cell r="B2891" t="str">
            <v xml:space="preserve">MADEIRA ROLICA TRATADA, D = 16 A 20 CM, H = 6,00 M, EM EUCALIPTO OU EQUIVALENTE DA REGIAO                                                                                                                                                                                                                                                                                                                                                                                                                 </v>
          </cell>
          <cell r="C2891" t="str">
            <v xml:space="preserve">M     </v>
          </cell>
        </row>
        <row r="2892">
          <cell r="A2892">
            <v>2794</v>
          </cell>
          <cell r="B2892" t="str">
            <v xml:space="preserve">MADEIRA ROLICA TRATADA, D = 25 A 29 CM, H = 6,50 M, EM EUCALIPTO OU EQUIVALENTE DA REGIAO                                                                                                                                                                                                                                                                                                                                                                                                                 </v>
          </cell>
          <cell r="C2892" t="str">
            <v xml:space="preserve">M     </v>
          </cell>
        </row>
        <row r="2893">
          <cell r="A2893">
            <v>2788</v>
          </cell>
          <cell r="B2893" t="str">
            <v xml:space="preserve">MADEIRA ROLICA TRATADA, D = 30 A 34 CM, H = 6,50 M, EM EUCALIPTO OU EQUIVALENTE DA REGIAO                                                                                                                                                                                                                                                                                                                                                                                                                 </v>
          </cell>
          <cell r="C2893" t="str">
            <v xml:space="preserve">M     </v>
          </cell>
        </row>
        <row r="2894">
          <cell r="A2894">
            <v>4006</v>
          </cell>
          <cell r="B2894" t="str">
            <v xml:space="preserve">MADEIRA SERRADA EM PINUS, MISTA OU EQUIVALENTE DA REGIAO - BRUTA                                                                                                                                                                                                                                                                                                                                                                                                                                          </v>
          </cell>
          <cell r="C2894" t="str">
            <v xml:space="preserve">M3    </v>
          </cell>
        </row>
        <row r="2895">
          <cell r="A2895">
            <v>36151</v>
          </cell>
          <cell r="B2895" t="str">
            <v xml:space="preserve">MANGOTE DE SEGURANCA EM RASPA DE COURO                                                                                                                                                                                                                                                                                                                                                                                                                                                                    </v>
          </cell>
          <cell r="C2895" t="str">
            <v xml:space="preserve">UN    </v>
          </cell>
        </row>
        <row r="2896">
          <cell r="A2896">
            <v>37457</v>
          </cell>
          <cell r="B2896" t="str">
            <v xml:space="preserve">MANGUEIRA CRISTAL PARA NIVEL, LISA, PVC TRANSPARENTE, 3/8" X1,5 MM                                                                                                                                                                                                                                                                                                                                                                                                                                        </v>
          </cell>
          <cell r="C2896" t="str">
            <v xml:space="preserve">M     </v>
          </cell>
        </row>
        <row r="2897">
          <cell r="A2897">
            <v>37456</v>
          </cell>
          <cell r="B2897" t="str">
            <v xml:space="preserve">MANGUEIRA CRISTAL PARA NIVEL, LISA, PVC TRANSPARENTE, 5/16" X1 MM                                                                                                                                                                                                                                                                                                                                                                                                                                         </v>
          </cell>
          <cell r="C2897" t="str">
            <v xml:space="preserve">M     </v>
          </cell>
        </row>
        <row r="2898">
          <cell r="A2898">
            <v>37461</v>
          </cell>
          <cell r="B2898" t="str">
            <v xml:space="preserve">MANGUEIRA CRISTAL TRANCADA, PVC COM REFORCO, COM PRESSAO DE TRABALHO (PT) 250 LBS/POL2, DE 3/4" X *2,8* MM                                                                                                                                                                                                                                                                                                                                                                                                </v>
          </cell>
          <cell r="C2898" t="str">
            <v xml:space="preserve">M     </v>
          </cell>
        </row>
        <row r="2899">
          <cell r="A2899">
            <v>37460</v>
          </cell>
          <cell r="B2899" t="str">
            <v xml:space="preserve">MANGUEIRA CRISTAL TRANCADA, PVC COM REFORCO, PRESSAO DE TRABALHO (PT) 250 LBS/POL2, DE 1" X *3,4* MM                                                                                                                                                                                                                                                                                                                                                                                                      </v>
          </cell>
          <cell r="C2899" t="str">
            <v xml:space="preserve">M     </v>
          </cell>
        </row>
        <row r="2900">
          <cell r="A2900">
            <v>37458</v>
          </cell>
          <cell r="B2900" t="str">
            <v xml:space="preserve">MANGUEIRA CRISTAL, LISA, PVC TRANSPARENTE, 1/2" X 2 MM                                                                                                                                                                                                                                                                                                                                                                                                                                                    </v>
          </cell>
          <cell r="C2900" t="str">
            <v xml:space="preserve">M     </v>
          </cell>
        </row>
        <row r="2901">
          <cell r="A2901">
            <v>37454</v>
          </cell>
          <cell r="B2901" t="str">
            <v xml:space="preserve">MANGUEIRA CRISTAL, LISA, PVC TRANSPARENTE, 1/4" X1 MM                                                                                                                                                                                                                                                                                                                                                                                                                                                     </v>
          </cell>
          <cell r="C2901" t="str">
            <v xml:space="preserve">M     </v>
          </cell>
        </row>
        <row r="2902">
          <cell r="A2902">
            <v>37455</v>
          </cell>
          <cell r="B2902" t="str">
            <v xml:space="preserve">MANGUEIRA CRISTAL, LISA, PVC TRANSPARENTE, 1/4" X1,5 MM                                                                                                                                                                                                                                                                                                                                                                                                                                                   </v>
          </cell>
          <cell r="C2902" t="str">
            <v xml:space="preserve">M     </v>
          </cell>
        </row>
        <row r="2903">
          <cell r="A2903">
            <v>37459</v>
          </cell>
          <cell r="B2903" t="str">
            <v xml:space="preserve">MANGUEIRA CRISTAL, LISA, PVC TRANSPARENTE, 3/4" X 2 MM                                                                                                                                                                                                                                                                                                                                                                                                                                                    </v>
          </cell>
          <cell r="C2903" t="str">
            <v xml:space="preserve">M     </v>
          </cell>
        </row>
        <row r="2904">
          <cell r="A2904">
            <v>21029</v>
          </cell>
          <cell r="B2904" t="str">
            <v xml:space="preserve">MANGUEIRA DE INCENDIO, TIPO 1, DE 1 1/2", COMPRIMENTO = 15 M, TECIDO EM FIO DE POLIESTER E TUBO INTERNO EM BORRACHA SINTETICA, COM UNIOES ENGATE RAPIDO                                                                                                                                                                                                                                                                                                                                                   </v>
          </cell>
          <cell r="C2904" t="str">
            <v xml:space="preserve">UN    </v>
          </cell>
        </row>
        <row r="2905">
          <cell r="A2905">
            <v>21030</v>
          </cell>
          <cell r="B2905" t="str">
            <v xml:space="preserve">MANGUEIRA DE INCENDIO, TIPO 1, DE 1 1/2", COMPRIMENTO = 20 M, TECIDO EM FIO DE POLIESTER E TUBO INTERNO EM BORRACHA SINTETICA, COM UNIOES ENGATE RAPIDO                                                                                                                                                                                                                                                                                                                                                   </v>
          </cell>
          <cell r="C2905" t="str">
            <v xml:space="preserve">UN    </v>
          </cell>
        </row>
        <row r="2906">
          <cell r="A2906">
            <v>21031</v>
          </cell>
          <cell r="B2906" t="str">
            <v xml:space="preserve">MANGUEIRA DE INCENDIO, TIPO 1, DE 1 1/2", COMPRIMENTO = 25 M, TECIDO EM FIO DE POLIESTER E TUBO INTERNO EM BORRACHA SINTETICA, COM UNIOES ENGATE RAPIDO                                                                                                                                                                                                                                                                                                                                                   </v>
          </cell>
          <cell r="C2906" t="str">
            <v xml:space="preserve">UN    </v>
          </cell>
        </row>
        <row r="2907">
          <cell r="A2907">
            <v>21032</v>
          </cell>
          <cell r="B2907" t="str">
            <v xml:space="preserve">MANGUEIRA DE INCENDIO, TIPO 1, DE 1 1/2", COMPRIMENTO = 30 M, TECIDO EM FIO DE POLIESTER E TUBO INTERNO EM BORRACHA SINTETICA, COM UNIOES ENGATE RAPIDO                                                                                                                                                                                                                                                                                                                                                   </v>
          </cell>
          <cell r="C2907" t="str">
            <v xml:space="preserve">UN    </v>
          </cell>
        </row>
        <row r="2908">
          <cell r="A2908">
            <v>37527</v>
          </cell>
          <cell r="B2908" t="str">
            <v xml:space="preserve">MANGUEIRA DE INCENDIO, TIPO 2, DE 1 1/2", COMPRIMENTO = 15 M, TECIDO EM FIO DE POLIESTER E TUBO INTERNO EM BORRACHA SINTETICA, COM UNIOES ENGATE RAPIDO                                                                                                                                                                                                                                                                                                                                                   </v>
          </cell>
          <cell r="C2908" t="str">
            <v xml:space="preserve">UN    </v>
          </cell>
        </row>
        <row r="2909">
          <cell r="A2909">
            <v>37528</v>
          </cell>
          <cell r="B2909" t="str">
            <v xml:space="preserve">MANGUEIRA DE INCENDIO, TIPO 2, DE 1 1/2", COMPRIMENTO = 20 M, TECIDO EM FIO DE POLIESTER E TUBO INTERNO EM BORRACHA SINTETICA, COM UNIOES                                                                                                                                                                                                                                                                                                                                                                 </v>
          </cell>
          <cell r="C2909" t="str">
            <v xml:space="preserve">UN    </v>
          </cell>
        </row>
        <row r="2910">
          <cell r="A2910">
            <v>37529</v>
          </cell>
          <cell r="B2910" t="str">
            <v xml:space="preserve">MANGUEIRA DE INCENDIO, TIPO 2, DE 1 1/2", COMPRIMENTO = 25 M, TECIDO EM FIO DE POLIESTER E TUBO INTERNO EM BORRACHA SINTETICA, COM UNIOES                                                                                                                                                                                                                                                                                                                                                                 </v>
          </cell>
          <cell r="C2910" t="str">
            <v xml:space="preserve">UN    </v>
          </cell>
        </row>
        <row r="2911">
          <cell r="A2911">
            <v>37530</v>
          </cell>
          <cell r="B2911" t="str">
            <v xml:space="preserve">MANGUEIRA DE INCENDIO, TIPO 2, DE 1 1/2", COMPRIMENTO = 30 M, TECIDO EM FIO DE POLIESTER E TUBO INTERNO EM BORRACHA SINTETICA, COM UNIOES                                                                                                                                                                                                                                                                                                                                                                 </v>
          </cell>
          <cell r="C2911" t="str">
            <v xml:space="preserve">UN    </v>
          </cell>
        </row>
        <row r="2912">
          <cell r="A2912">
            <v>21034</v>
          </cell>
          <cell r="B2912" t="str">
            <v xml:space="preserve">MANGUEIRA DE INCENDIO, TIPO 2, DE 2 1/2", COMPRIMENTO = 15 M, TECIDO EM FIO DE POLIESTER E TUBO INTERNO EM BORRACHA SINTETICA, COM UNIOES ENGATE RAPIDO                                                                                                                                                                                                                                                                                                                                                   </v>
          </cell>
          <cell r="C2912" t="str">
            <v xml:space="preserve">UN    </v>
          </cell>
        </row>
        <row r="2913">
          <cell r="A2913">
            <v>37531</v>
          </cell>
          <cell r="B2913" t="str">
            <v xml:space="preserve">MANGUEIRA DE INCENDIO, TIPO 2, DE 2 1/2", COMPRIMENTO = 20 M, TECIDO EM FIO DE POLIESTER E TUBO INTERNO EM BORRACHA SINTETICA, COM UNIOES                                                                                                                                                                                                                                                                                                                                                                 </v>
          </cell>
          <cell r="C2913" t="str">
            <v xml:space="preserve">UN    </v>
          </cell>
        </row>
        <row r="2914">
          <cell r="A2914">
            <v>21036</v>
          </cell>
          <cell r="B2914" t="str">
            <v xml:space="preserve">MANGUEIRA DE INCENDIO, TIPO 2, DE 2 1/2", COMPRIMENTO = 25 M, TECIDO EM FIO DE POLIESTER E TUBO INTERNO EM BORRACHA SINTETICA, COM UNIOES ENGATE RAPIDO                                                                                                                                                                                                                                                                                                                                                   </v>
          </cell>
          <cell r="C2914" t="str">
            <v xml:space="preserve">UN    </v>
          </cell>
        </row>
        <row r="2915">
          <cell r="A2915">
            <v>21037</v>
          </cell>
          <cell r="B2915" t="str">
            <v xml:space="preserve">MANGUEIRA DE INCENDIO, TIPO 2, DE 2 1/2", COMPRIMENTO = 30 M, TECIDO EM FIO DE POLIESTER E TUBO INTERNO EM BORRACHA SINTETICA, COM UNIOES ENGATE RAPIDO                                                                                                                                                                                                                                                                                                                                                   </v>
          </cell>
          <cell r="C2915" t="str">
            <v xml:space="preserve">UN    </v>
          </cell>
        </row>
        <row r="2916">
          <cell r="A2916">
            <v>20185</v>
          </cell>
          <cell r="B2916" t="str">
            <v xml:space="preserve">MANGUEIRA DE PVC FLEXIVEL,TIPO FLAT/ACHATADA, COR LARANJA, D = 1 1/2" (40 MM), PARA CONDUCAO DE AGUA, SERVICOS LEVES E MEDIOS                                                                                                                                                                                                                                                                                                                                                                             </v>
          </cell>
          <cell r="C2916" t="str">
            <v xml:space="preserve">M     </v>
          </cell>
        </row>
        <row r="2917">
          <cell r="A2917">
            <v>20260</v>
          </cell>
          <cell r="B2917" t="str">
            <v xml:space="preserve">MANGUEIRA PARA GAS - GLP, PVC, TRANCADA, DIAMETRO DE 3/8", COMPRIMENTO DE 1M (NORMATIZADA)                                                                                                                                                                                                                                                                                                                                                                                                                </v>
          </cell>
          <cell r="C2917" t="str">
            <v xml:space="preserve">UN    </v>
          </cell>
        </row>
        <row r="2918">
          <cell r="A2918">
            <v>37523</v>
          </cell>
          <cell r="B2918" t="str">
            <v xml:space="preserve">MANIPULADOR TELESCOPICO, POTENCIA DE 101 HP, CAPACIDADE DE CARGA DE 3.500 KG, ALTURA MAXIMA DE ELEVACAO DE 12 M                                                                                                                                                                                                                                                                                                                                                                                           </v>
          </cell>
          <cell r="C2918" t="str">
            <v xml:space="preserve">UN    </v>
          </cell>
        </row>
        <row r="2919">
          <cell r="A2919">
            <v>37515</v>
          </cell>
          <cell r="B2919" t="str">
            <v xml:space="preserve">MANIPULADOR TELESCOPICO, POTENCIA DE 85 HP, CAPACIDADE DE CARGA DE 3.500 KG, ALTURA MAXIMA DE ELEVACAO DE 12,3 M                                                                                                                                                                                                                                                                                                                                                                                          </v>
          </cell>
          <cell r="C2919" t="str">
            <v xml:space="preserve">UN    </v>
          </cell>
        </row>
        <row r="2920">
          <cell r="A2920">
            <v>12899</v>
          </cell>
          <cell r="B2920" t="str">
            <v xml:space="preserve">MANOMETRO COM CAIXA EM ACO PINTADO, ESCALA *10* KGF/CM2 (*10* BAR), DIAMETRO NOMINAL DE *63* MM, CONEXAO DE 1/4"                                                                                                                                                                                                                                                                                                                                                                                          </v>
          </cell>
          <cell r="C2920" t="str">
            <v xml:space="preserve">UN    </v>
          </cell>
        </row>
        <row r="2921">
          <cell r="A2921">
            <v>12898</v>
          </cell>
          <cell r="B2921" t="str">
            <v xml:space="preserve">MANOMETRO COM CAIXA EM ACO PINTADO, ESCALA *10* KGF/CM2 (*10* BAR), DIAMETRO NOMINAL DE 100 MM, CONEXAO DE 1/2"                                                                                                                                                                                                                                                                                                                                                                                           </v>
          </cell>
          <cell r="C2921" t="str">
            <v xml:space="preserve">UN    </v>
          </cell>
        </row>
        <row r="2922">
          <cell r="A2922">
            <v>39699</v>
          </cell>
          <cell r="B2922" t="str">
            <v xml:space="preserve">MANTA / LENCOL DE BORRACHA, SBR, ANTIRRUIDO, E = 5 MM                                                                                                                                                                                                                                                                                                                                                                                                                                                     </v>
          </cell>
          <cell r="C2922" t="str">
            <v xml:space="preserve">M2    </v>
          </cell>
        </row>
        <row r="2923">
          <cell r="A2923">
            <v>42528</v>
          </cell>
          <cell r="B2923" t="str">
            <v xml:space="preserve">MANTA ALUMINIZADA NAS DUAS FACES, PARA SUBCOBERTURA,  E = *2* MM                                                                                                                                                                                                                                                                                                                                                                                                                                          </v>
          </cell>
          <cell r="C2923" t="str">
            <v xml:space="preserve">M2    </v>
          </cell>
        </row>
        <row r="2924">
          <cell r="A2924">
            <v>39696</v>
          </cell>
          <cell r="B2924" t="str">
            <v xml:space="preserve">MANTA ALUMINIZADA 1 FACE PARA SUBCOBERTURA, E = *1* MM                                                                                                                                                                                                                                                                                                                                                                                                                                                    </v>
          </cell>
          <cell r="C2924" t="str">
            <v xml:space="preserve">M2    </v>
          </cell>
        </row>
        <row r="2925">
          <cell r="A2925">
            <v>39700</v>
          </cell>
          <cell r="B2925" t="str">
            <v xml:space="preserve">MANTA ANTIRRUIDO DE POLIESTER (PET) PARA CONTRAPISO E = *8* MM                                                                                                                                                                                                                                                                                                                                                                                                                                            </v>
          </cell>
          <cell r="C2925" t="str">
            <v xml:space="preserve">M2    </v>
          </cell>
        </row>
        <row r="2926">
          <cell r="A2926">
            <v>11621</v>
          </cell>
          <cell r="B2926" t="str">
            <v xml:space="preserve">MANTA ASFALTICA ELASTOMERICA EM POLIESTER ALUMINIZADA 3 MM, TIPO III, CLASSE B (NBR 9952)                                                                                                                                                                                                                                                                                                                                                                                                                 </v>
          </cell>
          <cell r="C2926" t="str">
            <v xml:space="preserve">M2    </v>
          </cell>
        </row>
        <row r="2927">
          <cell r="A2927">
            <v>4014</v>
          </cell>
          <cell r="B2927" t="str">
            <v xml:space="preserve">MANTA ASFALTICA ELASTOMERICA EM POLIESTER 3 MM, TIPO III, CLASSE B, ACABAMENTO PP (NBR 9952)                                                                                                                                                                                                                                                                                                                                                                                                              </v>
          </cell>
          <cell r="C2927" t="str">
            <v xml:space="preserve">M2    </v>
          </cell>
        </row>
        <row r="2928">
          <cell r="A2928">
            <v>4015</v>
          </cell>
          <cell r="B2928" t="str">
            <v xml:space="preserve">MANTA ASFALTICA ELASTOMERICA EM POLIESTER 4 MM, TIPO III, CLASSE B, ACABAMENTO PP (NBR 9952)                                                                                                                                                                                                                                                                                                                                                                                                              </v>
          </cell>
          <cell r="C2928" t="str">
            <v xml:space="preserve">M2    </v>
          </cell>
        </row>
        <row r="2929">
          <cell r="A2929">
            <v>4017</v>
          </cell>
          <cell r="B2929" t="str">
            <v xml:space="preserve">MANTA ASFALTICA ELASTOMERICA EM POLIESTER 5 MM, TIPO III, CLASSE B, ACABAMENTO PP (NBR 9952)                                                                                                                                                                                                                                                                                                                                                                                                              </v>
          </cell>
          <cell r="C2929" t="str">
            <v xml:space="preserve">M2    </v>
          </cell>
        </row>
        <row r="2930">
          <cell r="A2930">
            <v>4016</v>
          </cell>
          <cell r="B2930" t="str">
            <v xml:space="preserve">MANTA ASFALTICA ELASTOMERICA TIPO GLASS 3 MM, TIPO II, CLASSE C, ACABAMENTO PP (NBR 9952)                                                                                                                                                                                                                                                                                                                                                                                                                 </v>
          </cell>
          <cell r="C2930" t="str">
            <v xml:space="preserve">M2    </v>
          </cell>
        </row>
        <row r="2931">
          <cell r="A2931">
            <v>38544</v>
          </cell>
          <cell r="B2931" t="str">
            <v xml:space="preserve">MANTA DE POLIETILENO EXPANDIDO (PEBD) ANTICHAMAS, E = 8 MM                                                                                                                                                                                                                                                                                                                                                                                                                                                </v>
          </cell>
          <cell r="C2931" t="str">
            <v xml:space="preserve">M2    </v>
          </cell>
        </row>
        <row r="2932">
          <cell r="A2932">
            <v>38545</v>
          </cell>
          <cell r="B2932" t="str">
            <v xml:space="preserve">MANTA DE POLIETILENO EXPANDIDO (PEBD), E = 5 MM                                                                                                                                                                                                                                                                                                                                                                                                                                                           </v>
          </cell>
          <cell r="C2932" t="str">
            <v xml:space="preserve">M2    </v>
          </cell>
        </row>
        <row r="2933">
          <cell r="A2933">
            <v>42527</v>
          </cell>
          <cell r="B2933" t="str">
            <v xml:space="preserve">MANTA DE POLIETILENO EXPANDIDO, COM 1 FACE METALIZADA PARA SUBCOBERTURA,  E = *5* MM                                                                                                                                                                                                                                                                                                                                                                                                                      </v>
          </cell>
          <cell r="C2933" t="str">
            <v xml:space="preserve">M2    </v>
          </cell>
        </row>
        <row r="2934">
          <cell r="A2934">
            <v>39323</v>
          </cell>
          <cell r="B2934" t="str">
            <v xml:space="preserve">MANTA GEOTEXTIL TECIDO DE LAMINETES DE POLIPROPILENO, RESISTENCIA A TRACAO = *25* KN/M                                                                                                                                                                                                                                                                                                                                                                                                                    </v>
          </cell>
          <cell r="C2934" t="str">
            <v xml:space="preserve">M2    </v>
          </cell>
        </row>
        <row r="2935">
          <cell r="A2935">
            <v>626</v>
          </cell>
          <cell r="B2935" t="str">
            <v xml:space="preserve">MANTA LIQUIDA DE BASE ASFALTICA MODIFICADA COM A ADICAO DE ELASTOMEROS DILUIDOS EM SOLVENTE ORGANICO, APLICACAO A FRIO (MEMBRANA IMPERMEABILIZANTE ASFASTICA)                                                                                                                                                                                                                                                                                                                                             </v>
          </cell>
          <cell r="C2935" t="str">
            <v xml:space="preserve">KG    </v>
          </cell>
        </row>
        <row r="2936">
          <cell r="A2936">
            <v>44504</v>
          </cell>
          <cell r="B2936" t="str">
            <v xml:space="preserve">MANTA TERMOPLASTICA, PEAD, GEOMEMBRANA LISA, E = 0,50 MM  ( NBR 15352)                                                                                                                                                                                                                                                                                                                                                                                                                                    </v>
          </cell>
          <cell r="C2936" t="str">
            <v xml:space="preserve">M2    </v>
          </cell>
        </row>
        <row r="2937">
          <cell r="A2937">
            <v>44505</v>
          </cell>
          <cell r="B2937" t="str">
            <v xml:space="preserve">MANTA TERMOPLASTICA, PEAD, GEOMEMBRANA LISA, E = 0,75 MM (NBR 15352)                                                                                                                                                                                                                                                                                                                                                                                                                                      </v>
          </cell>
          <cell r="C2937" t="str">
            <v xml:space="preserve">M2    </v>
          </cell>
        </row>
        <row r="2938">
          <cell r="A2938">
            <v>44506</v>
          </cell>
          <cell r="B2938" t="str">
            <v xml:space="preserve">MANTA TERMOPLASTICA, PEAD, GEOMEMBRANA LISA, E = 0,80 MM (NBR 15352)                                                                                                                                                                                                                                                                                                                                                                                                                                      </v>
          </cell>
          <cell r="C2938" t="str">
            <v xml:space="preserve">M2    </v>
          </cell>
        </row>
        <row r="2939">
          <cell r="A2939">
            <v>44507</v>
          </cell>
          <cell r="B2939" t="str">
            <v xml:space="preserve">MANTA TERMOPLASTICA, PEAD, GEOMEMBRANA LISA, E = 1,00 MM (NBR 15352)                                                                                                                                                                                                                                                                                                                                                                                                                                      </v>
          </cell>
          <cell r="C2939" t="str">
            <v xml:space="preserve">M2    </v>
          </cell>
        </row>
        <row r="2940">
          <cell r="A2940">
            <v>44508</v>
          </cell>
          <cell r="B2940" t="str">
            <v xml:space="preserve">MANTA TERMOPLASTICA, PEAD, GEOMEMBRANA LISA, E = 1,50 MM (NBR 15352)                                                                                                                                                                                                                                                                                                                                                                                                                                      </v>
          </cell>
          <cell r="C2940" t="str">
            <v xml:space="preserve">M2    </v>
          </cell>
        </row>
        <row r="2941">
          <cell r="A2941">
            <v>44509</v>
          </cell>
          <cell r="B2941" t="str">
            <v xml:space="preserve">MANTA TERMOPLASTICA, PEAD, GEOMEMBRANA LISA, E = 2,00 MM (NBR 15352)                                                                                                                                                                                                                                                                                                                                                                                                                                      </v>
          </cell>
          <cell r="C2941" t="str">
            <v xml:space="preserve">M2    </v>
          </cell>
        </row>
        <row r="2942">
          <cell r="A2942">
            <v>44510</v>
          </cell>
          <cell r="B2942" t="str">
            <v xml:space="preserve">MANTA TERMOPLASTICA, PEAD, GEOMEMBRANA LISA, E = 2,50 MM (NBR 15352)                                                                                                                                                                                                                                                                                                                                                                                                                                      </v>
          </cell>
          <cell r="C2942" t="str">
            <v xml:space="preserve">M2    </v>
          </cell>
        </row>
        <row r="2943">
          <cell r="A2943">
            <v>44512</v>
          </cell>
          <cell r="B2943" t="str">
            <v xml:space="preserve">MANTA TERMOPLASTICA, PEAD, GEOMEMBRANA TEXTURIZADA EM AMBAS AS FACES, E = 0,50 MM ( NBR 15352)                                                                                                                                                                                                                                                                                                                                                                                                            </v>
          </cell>
          <cell r="C2943" t="str">
            <v xml:space="preserve">M2    </v>
          </cell>
        </row>
        <row r="2944">
          <cell r="A2944">
            <v>44513</v>
          </cell>
          <cell r="B2944" t="str">
            <v xml:space="preserve">MANTA TERMOPLASTICA, PEAD, GEOMEMBRANA TEXTURIZADA EM AMBAS AS FACES, E = 0,75 MM ( NBR 15352)                                                                                                                                                                                                                                                                                                                                                                                                            </v>
          </cell>
          <cell r="C2944" t="str">
            <v xml:space="preserve">M2    </v>
          </cell>
        </row>
        <row r="2945">
          <cell r="A2945">
            <v>44514</v>
          </cell>
          <cell r="B2945" t="str">
            <v xml:space="preserve">MANTA TERMOPLASTICA, PEAD, GEOMEMBRANA TEXTURIZADA EM AMBAS AS FACES, E = 0,80 MM ( NBR 15352)                                                                                                                                                                                                                                                                                                                                                                                                            </v>
          </cell>
          <cell r="C2945" t="str">
            <v xml:space="preserve">M2    </v>
          </cell>
        </row>
        <row r="2946">
          <cell r="A2946">
            <v>44515</v>
          </cell>
          <cell r="B2946" t="str">
            <v xml:space="preserve">MANTA TERMOPLASTICA, PEAD, GEOMEMBRANA TEXTURIZADA EM AMBAS AS FACES, E = 1,00 MM ( NBR 15352)                                                                                                                                                                                                                                                                                                                                                                                                            </v>
          </cell>
          <cell r="C2946" t="str">
            <v xml:space="preserve">M2    </v>
          </cell>
        </row>
        <row r="2947">
          <cell r="A2947">
            <v>44511</v>
          </cell>
          <cell r="B2947" t="str">
            <v xml:space="preserve">MANTA TERMOPLASTICA, PEAD, GEOMEMBRANA TEXTURIZADA EM AMBAS AS FACES, E = 1,50 MM ( NBR 15352)                                                                                                                                                                                                                                                                                                                                                                                                            </v>
          </cell>
          <cell r="C2947" t="str">
            <v xml:space="preserve">M2    </v>
          </cell>
        </row>
        <row r="2948">
          <cell r="A2948">
            <v>44516</v>
          </cell>
          <cell r="B2948" t="str">
            <v xml:space="preserve">MANTA TERMOPLASTICA, PEAD, GEOMEMBRANA TEXTURIZADA EM AMBAS AS FACES, E = 2,00 MM ( NBR 15352)                                                                                                                                                                                                                                                                                                                                                                                                            </v>
          </cell>
          <cell r="C2948" t="str">
            <v xml:space="preserve">M2    </v>
          </cell>
        </row>
        <row r="2949">
          <cell r="A2949">
            <v>44517</v>
          </cell>
          <cell r="B2949" t="str">
            <v xml:space="preserve">MANTA TERMOPLASTICA, PEAD, GEOMEMBRANA TEXTURIZADA EM AMBAS AS FACES, E = 2,50 MM ( NBR 15352)                                                                                                                                                                                                                                                                                                                                                                                                            </v>
          </cell>
          <cell r="C2949" t="str">
            <v xml:space="preserve">M2    </v>
          </cell>
        </row>
        <row r="2950">
          <cell r="A2950">
            <v>11479</v>
          </cell>
          <cell r="B2950" t="str">
            <v xml:space="preserve">MAQUINA DE 40 MM PARA FECHADURA DE EMBUTIR EXTERNA, EM ACO INOX                                                                                                                                                                                                                                                                                                                                                                                                                                           </v>
          </cell>
          <cell r="C2950" t="str">
            <v xml:space="preserve">UN    </v>
          </cell>
        </row>
        <row r="2951">
          <cell r="A2951">
            <v>11481</v>
          </cell>
          <cell r="B2951" t="str">
            <v xml:space="preserve">MAQUINA DE 40 MM PARA FECHADURA, PARA PORTA DE BANHEIRO, EM ACO INOX                                                                                                                                                                                                                                                                                                                                                                                                                                      </v>
          </cell>
          <cell r="C2951" t="str">
            <v xml:space="preserve">UN    </v>
          </cell>
        </row>
        <row r="2952">
          <cell r="A2952">
            <v>43609</v>
          </cell>
          <cell r="B2952" t="str">
            <v xml:space="preserve">MAQUINA DE 40 MM PARA FECHADURA, PARA PORTA INTERNA, EM ACO INOX                                                                                                                                                                                                                                                                                                                                                                                                                                          </v>
          </cell>
          <cell r="C2952" t="str">
            <v xml:space="preserve">UN    </v>
          </cell>
        </row>
        <row r="2953">
          <cell r="A2953">
            <v>11478</v>
          </cell>
          <cell r="B2953" t="str">
            <v xml:space="preserve">MAQUINA DE 55 MM PARA FECHADURA DE EMBUTIR EXTERNA, EM ACO INOX                                                                                                                                                                                                                                                                                                                                                                                                                                           </v>
          </cell>
          <cell r="C2953" t="str">
            <v xml:space="preserve">UN    </v>
          </cell>
        </row>
        <row r="2954">
          <cell r="A2954">
            <v>43608</v>
          </cell>
          <cell r="B2954" t="str">
            <v xml:space="preserve">MAQUINA DE 55 MM PARA FECHADURA, PARA PORTA DE BANHEIRO, EM ACO INOX                                                                                                                                                                                                                                                                                                                                                                                                                                      </v>
          </cell>
          <cell r="C2954" t="str">
            <v xml:space="preserve">UN    </v>
          </cell>
        </row>
        <row r="2955">
          <cell r="A2955">
            <v>11476</v>
          </cell>
          <cell r="B2955" t="str">
            <v xml:space="preserve">MAQUINA DE 55 MM PARA FECHADURA, PARA PORTA INTERNA, EM ACO INOX                                                                                                                                                                                                                                                                                                                                                                                                                                          </v>
          </cell>
          <cell r="C2955" t="str">
            <v xml:space="preserve">UN    </v>
          </cell>
        </row>
        <row r="2956">
          <cell r="A2956">
            <v>40637</v>
          </cell>
          <cell r="B2956" t="str">
            <v xml:space="preserve">MAQUINA DEMARCADORA DE FAIXA DE TRAFEGO A FRIO, AUTOPROPELIDA, MOTOR DIESEL 38 HP                                                                                                                                                                                                                                                                                                                                                                                                                         </v>
          </cell>
          <cell r="C2956" t="str">
            <v xml:space="preserve">UN    </v>
          </cell>
        </row>
        <row r="2957">
          <cell r="A2957">
            <v>13836</v>
          </cell>
          <cell r="B2957" t="str">
            <v xml:space="preserve">MAQUINA EXTRUSORA DE CONCRETO PARA GUIAS E SARJETAS, COM MOTOR A DIESEL DE 14 CV                                                                                                                                                                                                                                                                                                                                                                                                                          </v>
          </cell>
          <cell r="C2957" t="str">
            <v xml:space="preserve">UN    </v>
          </cell>
        </row>
        <row r="2958">
          <cell r="A2958">
            <v>14534</v>
          </cell>
          <cell r="B2958" t="str">
            <v xml:space="preserve">MAQUINA MANUAL TIPO PRENSA PARA PRODUCAO DE BLOCOS E PAVIMENTOS DE CONCRETO, COM MOTOR ELETRICO TRIFASICO PARA VIBRACAO, POTENCIA TOTAL INSTALADA DE 1,5 KW                                                                                                                                                                                                                                                                                                                                               </v>
          </cell>
          <cell r="C2958" t="str">
            <v xml:space="preserve">UN    </v>
          </cell>
        </row>
        <row r="2959">
          <cell r="A2959">
            <v>14619</v>
          </cell>
          <cell r="B2959" t="str">
            <v xml:space="preserve">MAQUINA PARA CORTE COM DISCO ABRASIVO DE DIAMETRO DE 18'' (450 MM), COM MOTOR ELETRICO TRIFASICO DE 10 CV                                                                                                                                                                                                                                                                                                                                                                                                 </v>
          </cell>
          <cell r="C2959" t="str">
            <v xml:space="preserve">UN    </v>
          </cell>
        </row>
        <row r="2960">
          <cell r="A2960">
            <v>14535</v>
          </cell>
          <cell r="B2960" t="str">
            <v xml:space="preserve">MAQUINA TIPO PRENSA HIDRAULICA, PARA FABRICACAO DE TUBOS DE CONCRETO PARA AGUAS PLUVIAIS, DN 200 A DN 600 MM X 1000 MM DE COMPRIMENTO, COM MOTOR PRINCIPAL DE 20 CV                                                                                                                                                                                                                                                                                                                                       </v>
          </cell>
          <cell r="C2960" t="str">
            <v xml:space="preserve">UN    </v>
          </cell>
        </row>
        <row r="2961">
          <cell r="A2961">
            <v>39813</v>
          </cell>
          <cell r="B2961" t="str">
            <v xml:space="preserve">MAQUINA TIPO VASO/TANQUE/JATO DE PRESSAO PORTATIL P/ JATEAMENTO, CONTROLE AUTOMATICO E REMOTO, CAMARA DE 1 SAIDA, 280 L, DIAM. *670* MM, BICO JATO CURTO VENTURI 5/16", MANGUEIRA 1" DE 10 M, COMPLETA (VALVULAS POP UP E DOSADORA, FUNDO CONICO ETC)                                                                                                                                                                                                                                                     </v>
          </cell>
          <cell r="C2961" t="str">
            <v xml:space="preserve">UN    </v>
          </cell>
        </row>
        <row r="2962">
          <cell r="A2962">
            <v>40403</v>
          </cell>
          <cell r="B2962" t="str">
            <v xml:space="preserve">MAQUINA TRANSFORMADORA MONOFASICA PARA SOLDA ELETRICA, TENSAO DE 220 V, FREQUENCIA DE 60 HZ, FAIXA DE CORRENTE ENTRE 80 A (+/- 10 A) E 250 A, POTENCIA ENTRE 14,00 KVA E 15,0 KVA, CICLO DE TRABALHO ENTRE 10% E 20% A 250 A                                                                                                                                                                                                                                                                              </v>
          </cell>
          <cell r="C2962" t="str">
            <v xml:space="preserve">UN    </v>
          </cell>
        </row>
        <row r="2963">
          <cell r="A2963">
            <v>12868</v>
          </cell>
          <cell r="B2963" t="str">
            <v xml:space="preserve">MARCENEIRO (HORISTA)                                                                                                                                                                                                                                                                                                                                                                                                                                                                                      </v>
          </cell>
          <cell r="C2963" t="str">
            <v xml:space="preserve">H     </v>
          </cell>
        </row>
        <row r="2964">
          <cell r="A2964">
            <v>40916</v>
          </cell>
          <cell r="B2964" t="str">
            <v xml:space="preserve">MARCENEIRO (MENSALISTA)                                                                                                                                                                                                                                                                                                                                                                                                                                                                                   </v>
          </cell>
          <cell r="C2964" t="str">
            <v xml:space="preserve">MES   </v>
          </cell>
        </row>
        <row r="2965">
          <cell r="A2965">
            <v>4755</v>
          </cell>
          <cell r="B2965" t="str">
            <v xml:space="preserve">MARMORISTA / GRANITEIRO (HORISTA)                                                                                                                                                                                                                                                                                                                                                                                                                                                                         </v>
          </cell>
          <cell r="C2965" t="str">
            <v xml:space="preserve">H     </v>
          </cell>
        </row>
        <row r="2966">
          <cell r="A2966">
            <v>41067</v>
          </cell>
          <cell r="B2966" t="str">
            <v xml:space="preserve">MARMORISTA / GRANITEIRO (MENSALISTA)                                                                                                                                                                                                                                                                                                                                                                                                                                                                      </v>
          </cell>
          <cell r="C2966" t="str">
            <v xml:space="preserve">MES   </v>
          </cell>
        </row>
        <row r="2967">
          <cell r="A2967">
            <v>38463</v>
          </cell>
          <cell r="B2967" t="str">
            <v xml:space="preserve">MARTELO DE SOLDADOR/PICADOR DE SOLDA                                                                                                                                                                                                                                                                                                                                                                                                                                                                      </v>
          </cell>
          <cell r="C2967" t="str">
            <v xml:space="preserve">UN    </v>
          </cell>
        </row>
        <row r="2968">
          <cell r="A2968">
            <v>40703</v>
          </cell>
          <cell r="B2968" t="str">
            <v xml:space="preserve">MARTELO DEMOLIDOR ELETRICO, COM POTENCIA DE 2.000 W, FREQUENCIA DE 1.000 IMPACTOS POR MINUTO, FORÇA DE IMPACTO ENTRE 60 E 65 J, PESO DE 30 KG                                                                                                                                                                                                                                                                                                                                                             </v>
          </cell>
          <cell r="C2968" t="str">
            <v xml:space="preserve">UN    </v>
          </cell>
        </row>
        <row r="2969">
          <cell r="A2969">
            <v>14531</v>
          </cell>
          <cell r="B2969" t="str">
            <v xml:space="preserve">MARTELO DEMOLIDOR PNEUMATICO MANUAL, COM REDUCAO DE VIBRACAO, PESO DE 21 KG                                                                                                                                                                                                                                                                                                                                                                                                                               </v>
          </cell>
          <cell r="C2969" t="str">
            <v xml:space="preserve">UN    </v>
          </cell>
        </row>
        <row r="2970">
          <cell r="A2970">
            <v>36533</v>
          </cell>
          <cell r="B2970" t="str">
            <v xml:space="preserve">MARTELO DEMOLIDOR PNEUMATICO MANUAL, COM REDUCAO DE VIBRACAO, PESO DE 31,5 KG                                                                                                                                                                                                                                                                                                                                                                                                                             </v>
          </cell>
          <cell r="C2970" t="str">
            <v xml:space="preserve">UN    </v>
          </cell>
        </row>
        <row r="2971">
          <cell r="A2971">
            <v>11616</v>
          </cell>
          <cell r="B2971" t="str">
            <v xml:space="preserve">MARTELO DEMOLIDOR PNEUMATICO MANUAL, PADRAO, PESO DE 32 KG                                                                                                                                                                                                                                                                                                                                                                                                                                                </v>
          </cell>
          <cell r="C2971" t="str">
            <v xml:space="preserve">UN    </v>
          </cell>
        </row>
        <row r="2972">
          <cell r="A2972">
            <v>41898</v>
          </cell>
          <cell r="B2972" t="str">
            <v xml:space="preserve">MARTELO DEMOLIDOR PNEUMATICO MANUAL, PESO  DE 28 KG, COM SILENCIADOR                                                                                                                                                                                                                                                                                                                                                                                                                                      </v>
          </cell>
          <cell r="C2972" t="str">
            <v xml:space="preserve">UN    </v>
          </cell>
        </row>
        <row r="2973">
          <cell r="A2973">
            <v>13447</v>
          </cell>
          <cell r="B2973" t="str">
            <v xml:space="preserve">MARTELO PERFURADOR PNEUMATICO MANUAL, DE SUPERFICIE, COM AVANCO DE COLUNA, PESO DE 22 KG                                                                                                                                                                                                                                                                                                                                                                                                                  </v>
          </cell>
          <cell r="C2973" t="str">
            <v xml:space="preserve">UN    </v>
          </cell>
        </row>
        <row r="2974">
          <cell r="A2974">
            <v>14529</v>
          </cell>
          <cell r="B2974" t="str">
            <v xml:space="preserve">MARTELO PERFURADOR PNEUMATICO MANUAL, HASTE 25 X 75 MM, 21 KG                                                                                                                                                                                                                                                                                                                                                                                                                                             </v>
          </cell>
          <cell r="C2974" t="str">
            <v xml:space="preserve">UN    </v>
          </cell>
        </row>
        <row r="2975">
          <cell r="A2975">
            <v>10747</v>
          </cell>
          <cell r="B2975" t="str">
            <v xml:space="preserve">MARTELO PERFURADOR PNEUMATICO MANUAL, PESO DE 25 KG, COM SILENCIADOR                                                                                                                                                                                                                                                                                                                                                                                                                                      </v>
          </cell>
          <cell r="C2975" t="str">
            <v xml:space="preserve">UN    </v>
          </cell>
        </row>
        <row r="2976">
          <cell r="A2976">
            <v>36141</v>
          </cell>
          <cell r="B2976" t="str">
            <v xml:space="preserve">MASCARA DE SEGURANCA PARA SOLDA COM ESCUDO DE CELERON E CARNEIRA DE PLASTICO COM REGULAGEM                                                                                                                                                                                                                                                                                                                                                                                                                </v>
          </cell>
          <cell r="C2976" t="str">
            <v xml:space="preserve">UN    </v>
          </cell>
        </row>
        <row r="2977">
          <cell r="A2977">
            <v>43651</v>
          </cell>
          <cell r="B2977" t="str">
            <v xml:space="preserve">MASSA ACRILICA PARA SUPERFICIES INTERNAS E EXTERNAS                                                                                                                                                                                                                                                                                                                                                                                                                                                       </v>
          </cell>
          <cell r="C2977" t="str">
            <v xml:space="preserve">KG    </v>
          </cell>
        </row>
        <row r="2978">
          <cell r="A2978">
            <v>43626</v>
          </cell>
          <cell r="B2978" t="str">
            <v xml:space="preserve">MASSA CORRIDA PARA SUPERFICIES DE AMBIENTES INTERNOS                                                                                                                                                                                                                                                                                                                                                                                                                                                      </v>
          </cell>
          <cell r="C2978" t="str">
            <v xml:space="preserve">KG    </v>
          </cell>
        </row>
        <row r="2979">
          <cell r="A2979">
            <v>39434</v>
          </cell>
          <cell r="B2979" t="str">
            <v xml:space="preserve">MASSA DE REJUNTE EM PO PARA DRYWALL, A BASE DE GESSO, SECAGEM RAPIDA, PARA TRATAMENTO DE JUNTAS DE CHAPA DE GESSO (NECESSITA ADICAO DE AGUA)                                                                                                                                                                                                                                                                                                                                                              </v>
          </cell>
          <cell r="C2979" t="str">
            <v xml:space="preserve">KG    </v>
          </cell>
        </row>
        <row r="2980">
          <cell r="A2980">
            <v>39433</v>
          </cell>
          <cell r="B2980" t="str">
            <v xml:space="preserve">MASSA DE REJUNTE PRONTA PARA TRATAMENTO DE JUNTAS DE CHAPA DE GESSO PARA DRYWALL, SEM ADICAO DE AGUA                                                                                                                                                                                                                                                                                                                                                                                                      </v>
          </cell>
          <cell r="C2980" t="str">
            <v xml:space="preserve">KG    </v>
          </cell>
        </row>
        <row r="2981">
          <cell r="A2981">
            <v>4049</v>
          </cell>
          <cell r="B2981" t="str">
            <v xml:space="preserve">MASSA EPOXI BICOMPONENTE (MASSA + CATALIZADOR)                                                                                                                                                                                                                                                                                                                                                                                                                                                            </v>
          </cell>
          <cell r="C2981" t="str">
            <v xml:space="preserve">L     </v>
          </cell>
        </row>
        <row r="2982">
          <cell r="A2982">
            <v>38120</v>
          </cell>
          <cell r="B2982" t="str">
            <v xml:space="preserve">MASSA EPOXI BICOMPONENTE PARA REPAROS                                                                                                                                                                                                                                                                                                                                                                                                                                                                     </v>
          </cell>
          <cell r="C2982" t="str">
            <v xml:space="preserve">KG    </v>
          </cell>
        </row>
        <row r="2983">
          <cell r="A2983">
            <v>43652</v>
          </cell>
          <cell r="B2983" t="str">
            <v xml:space="preserve">MASSA PARA MADEIRA - INTERIOR E EXTERIOR                                                                                                                                                                                                                                                                                                                                                                                                                                                                  </v>
          </cell>
          <cell r="C2983" t="str">
            <v xml:space="preserve">KG    </v>
          </cell>
        </row>
        <row r="2984">
          <cell r="A2984">
            <v>10498</v>
          </cell>
          <cell r="B2984" t="str">
            <v xml:space="preserve">MASSA PARA VIDRO                                                                                                                                                                                                                                                                                                                                                                                                                                                                                          </v>
          </cell>
          <cell r="C2984" t="str">
            <v xml:space="preserve">KG    </v>
          </cell>
        </row>
        <row r="2985">
          <cell r="A2985">
            <v>4823</v>
          </cell>
          <cell r="B2985" t="str">
            <v xml:space="preserve">MASSA PLASTICA PARA MARMORE/GRANITO                                                                                                                                                                                                                                                                                                                                                                                                                                                                       </v>
          </cell>
          <cell r="C2985" t="str">
            <v xml:space="preserve">KG    </v>
          </cell>
        </row>
        <row r="2986">
          <cell r="A2986">
            <v>38877</v>
          </cell>
          <cell r="B2986" t="str">
            <v xml:space="preserve">MASSA PREMIUM PARA TEXTURA LISA DE BASE ACRILICA, USO INTERNO E EXTERNO                                                                                                                                                                                                                                                                                                                                                                                                                                   </v>
          </cell>
          <cell r="C2986" t="str">
            <v xml:space="preserve">KG    </v>
          </cell>
        </row>
        <row r="2987">
          <cell r="A2987">
            <v>34546</v>
          </cell>
          <cell r="B2987" t="str">
            <v xml:space="preserve">MASSA PREMIUM PARA TEXTURA RUSTICA DE BASE ACRILICA, COR BRANCA, USO INTERNO E EXTERNO                                                                                                                                                                                                                                                                                                                                                                                                                    </v>
          </cell>
          <cell r="C2987" t="str">
            <v xml:space="preserve">KG    </v>
          </cell>
        </row>
        <row r="2988">
          <cell r="A2988">
            <v>41387</v>
          </cell>
          <cell r="B2988" t="str">
            <v xml:space="preserve">MASTRO SIMPLES GALVANIZADO DIAMETRO NOMINAL 1 1/2"                                                                                                                                                                                                                                                                                                                                                                                                                                                        </v>
          </cell>
          <cell r="C2988" t="str">
            <v xml:space="preserve">M     </v>
          </cell>
        </row>
        <row r="2989">
          <cell r="A2989">
            <v>41388</v>
          </cell>
          <cell r="B2989" t="str">
            <v xml:space="preserve">MASTRO SIMPLES GALVANIZADO DIAMETRO NOMINAL 2"                                                                                                                                                                                                                                                                                                                                                                                                                                                            </v>
          </cell>
          <cell r="C2989" t="str">
            <v xml:space="preserve">M     </v>
          </cell>
        </row>
        <row r="2990">
          <cell r="A2990">
            <v>41380</v>
          </cell>
          <cell r="B2990" t="str">
            <v xml:space="preserve">MASTRO TELESCOPICO DE 4 METROS (3 M X DN= 2" + 1 M X DN= 1 1/2")                                                                                                                                                                                                                                                                                                                                                                                                                                          </v>
          </cell>
          <cell r="C2990" t="str">
            <v xml:space="preserve">UN    </v>
          </cell>
        </row>
        <row r="2991">
          <cell r="A2991">
            <v>41381</v>
          </cell>
          <cell r="B2991" t="str">
            <v xml:space="preserve">MASTRO TELESCOPICO GALVANIZADO 5 METROS (3 M X DN= 2" + 2 M X DN= 1 1/2")                                                                                                                                                                                                                                                                                                                                                                                                                                 </v>
          </cell>
          <cell r="C2991" t="str">
            <v xml:space="preserve">UN    </v>
          </cell>
        </row>
        <row r="2992">
          <cell r="A2992">
            <v>41382</v>
          </cell>
          <cell r="B2992" t="str">
            <v xml:space="preserve">MASTRO TELESCOPICO GALVANIZADO 6 METROS (3 M X DN= 2" + 3 M X DN= 1Â½")                                                                                                                                                                                                                                                                                                                                                                                                                                   </v>
          </cell>
          <cell r="C2992" t="str">
            <v xml:space="preserve">UN    </v>
          </cell>
        </row>
        <row r="2993">
          <cell r="A2993">
            <v>41383</v>
          </cell>
          <cell r="B2993" t="str">
            <v xml:space="preserve">MASTRO TELESCOPICO GALVANIZADO 7 METROS (6 M X DN= 2" + 1 M X DN= 1 1/2")                                                                                                                                                                                                                                                                                                                                                                                                                                 </v>
          </cell>
          <cell r="C2993" t="str">
            <v xml:space="preserve">UN    </v>
          </cell>
        </row>
        <row r="2994">
          <cell r="A2994">
            <v>41385</v>
          </cell>
          <cell r="B2994" t="str">
            <v xml:space="preserve">MASTRO TELESCOPICO GALVANIZADO 9 METROS (6 M X DN= 2" + 3 M X DN= 1 1/2")                                                                                                                                                                                                                                                                                                                                                                                                                                 </v>
          </cell>
          <cell r="C2994" t="str">
            <v xml:space="preserve">UN    </v>
          </cell>
        </row>
        <row r="2995">
          <cell r="A2995">
            <v>11079</v>
          </cell>
          <cell r="B2995" t="str">
            <v xml:space="preserve">MATERIAL FILTRANTE (PEDREGULHO) 0,6 A 25,46 MM (POSTO PEDREIRA/FORNECEDOR, SEM FRETE)                                                                                                                                                                                                                                                                                                                                                                                                                     </v>
          </cell>
          <cell r="C2995" t="str">
            <v xml:space="preserve">M3    </v>
          </cell>
        </row>
        <row r="2996">
          <cell r="A2996">
            <v>11082</v>
          </cell>
          <cell r="B2996" t="str">
            <v xml:space="preserve">MATERIAL FILTRANTE (PEDREGULHO) 38 A 25,4 MM (POSTO PEDREIRA/FORNECEDOR, SEM FRETE)                                                                                                                                                                                                                                                                                                                                                                                                                       </v>
          </cell>
          <cell r="C2996" t="str">
            <v xml:space="preserve">M3    </v>
          </cell>
        </row>
        <row r="2997">
          <cell r="A2997">
            <v>4058</v>
          </cell>
          <cell r="B2997" t="str">
            <v xml:space="preserve">MECANICO DE EQUIPAMENTOS PESADOS                                                                                                                                                                                                                                                                                                                                                                                                                                                                          </v>
          </cell>
          <cell r="C2997" t="str">
            <v xml:space="preserve">H     </v>
          </cell>
        </row>
        <row r="2998">
          <cell r="A2998">
            <v>40974</v>
          </cell>
          <cell r="B2998" t="str">
            <v xml:space="preserve">MECANICO DE EQUIPAMENTOS PESADOS (MENSALISTA)                                                                                                                                                                                                                                                                                                                                                                                                                                                             </v>
          </cell>
          <cell r="C2998" t="str">
            <v xml:space="preserve">MES   </v>
          </cell>
        </row>
        <row r="2999">
          <cell r="A2999">
            <v>34794</v>
          </cell>
          <cell r="B2999" t="str">
            <v xml:space="preserve">MECANICO DE REFRIGERACAO (HORISTA)                                                                                                                                                                                                                                                                                                                                                                                                                                                                        </v>
          </cell>
          <cell r="C2999" t="str">
            <v xml:space="preserve">H     </v>
          </cell>
        </row>
        <row r="3000">
          <cell r="A3000">
            <v>40925</v>
          </cell>
          <cell r="B3000" t="str">
            <v xml:space="preserve">MECANICO DE REFRIGERACAO (MENSALISTA)                                                                                                                                                                                                                                                                                                                                                                                                                                                                     </v>
          </cell>
          <cell r="C3000" t="str">
            <v xml:space="preserve">MES   </v>
          </cell>
        </row>
        <row r="3001">
          <cell r="A3001">
            <v>13741</v>
          </cell>
          <cell r="B3001" t="str">
            <v xml:space="preserve">MEDIDOR DE NIVEL ESTATICO E DINAMICO PARA POCO, COMPRIMENTO DE 200 M                                                                                                                                                                                                                                                                                                                                                                                                                                      </v>
          </cell>
          <cell r="C3001" t="str">
            <v xml:space="preserve">UN    </v>
          </cell>
        </row>
        <row r="3002">
          <cell r="A3002">
            <v>3288</v>
          </cell>
          <cell r="B3002" t="str">
            <v xml:space="preserve">MEIA CANA DE MADEIRA CEDRINHO OU EQUIVALENTE DA REGIAO, ACABAMENTO PARA FORRO PAULISTA, *2,5 X 2,5* CM                                                                                                                                                                                                                                                                                                                                                                                                    </v>
          </cell>
          <cell r="C3002" t="str">
            <v xml:space="preserve">M     </v>
          </cell>
        </row>
        <row r="3003">
          <cell r="A3003">
            <v>13587</v>
          </cell>
          <cell r="B3003" t="str">
            <v xml:space="preserve">MEIA CANA DE MADEIRA PINUS OU EQUIVALENTE DA REGIAO, ACABAMENTO PARA FORRO PAULISTA, *2,5 X 2,5* CM                                                                                                                                                                                                                                                                                                                                                                                                       </v>
          </cell>
          <cell r="C3003" t="str">
            <v xml:space="preserve">M     </v>
          </cell>
        </row>
        <row r="3004">
          <cell r="A3004">
            <v>38598</v>
          </cell>
          <cell r="B3004" t="str">
            <v xml:space="preserve">MEIA CANALETA DE CONCRETO ESTRUTURAL 14 X 19 X 19 CM, FBK 14 MPA (NBR 6136)                                                                                                                                                                                                                                                                                                                                                                                                                               </v>
          </cell>
          <cell r="C3004" t="str">
            <v xml:space="preserve">UN    </v>
          </cell>
        </row>
        <row r="3005">
          <cell r="A3005">
            <v>38595</v>
          </cell>
          <cell r="B3005" t="str">
            <v xml:space="preserve">MEIA CANALETA DE CONCRETO ESTRUTURAL 14 X 19 X 19 CM, FBK 4,5 MPA (NBR 6136)                                                                                                                                                                                                                                                                                                                                                                                                                              </v>
          </cell>
          <cell r="C3005" t="str">
            <v xml:space="preserve">UN    </v>
          </cell>
        </row>
        <row r="3006">
          <cell r="A3006">
            <v>38592</v>
          </cell>
          <cell r="B3006" t="str">
            <v xml:space="preserve">MEIO BLOCO DE CONCRETO ESTRUTURAL 14 X 19 X 14 CM, FBK 14 MPA (NBR 6136)                                                                                                                                                                                                                                                                                                                                                                                                                                  </v>
          </cell>
          <cell r="C3006" t="str">
            <v xml:space="preserve">UN    </v>
          </cell>
        </row>
        <row r="3007">
          <cell r="A3007">
            <v>38588</v>
          </cell>
          <cell r="B3007" t="str">
            <v xml:space="preserve">MEIO BLOCO DE CONCRETO ESTRUTURAL 14 X 19 X 14 CM, FBK 4,5 MPA (NBR 6136)                                                                                                                                                                                                                                                                                                                                                                                                                                 </v>
          </cell>
          <cell r="C3007" t="str">
            <v xml:space="preserve">UN    </v>
          </cell>
        </row>
        <row r="3008">
          <cell r="A3008">
            <v>38593</v>
          </cell>
          <cell r="B3008" t="str">
            <v xml:space="preserve">MEIO BLOCO DE CONCRETO ESTRUTURAL 14 X 19 X 19 CM, FBK 14 MPA (NBR 6136)                                                                                                                                                                                                                                                                                                                                                                                                                                  </v>
          </cell>
          <cell r="C3008" t="str">
            <v xml:space="preserve">UN    </v>
          </cell>
        </row>
        <row r="3009">
          <cell r="A3009">
            <v>38589</v>
          </cell>
          <cell r="B3009" t="str">
            <v xml:space="preserve">MEIO BLOCO DE CONCRETO ESTRUTURAL 14 X 19 X 19 CM, FBK 4,5 MPA (NBR 6136)                                                                                                                                                                                                                                                                                                                                                                                                                                 </v>
          </cell>
          <cell r="C3009" t="str">
            <v xml:space="preserve">UN    </v>
          </cell>
        </row>
        <row r="3010">
          <cell r="A3010">
            <v>38594</v>
          </cell>
          <cell r="B3010" t="str">
            <v xml:space="preserve">MEIO BLOCO DE CONCRETO ESTRUTURAL 14 X 19 X 34 CM, FBK 14 MPA (NBR 6136)                                                                                                                                                                                                                                                                                                                                                                                                                                  </v>
          </cell>
          <cell r="C3010" t="str">
            <v xml:space="preserve">UN    </v>
          </cell>
        </row>
        <row r="3011">
          <cell r="A3011">
            <v>34773</v>
          </cell>
          <cell r="B3011" t="str">
            <v xml:space="preserve">MEIO BLOCO DE VEDACAO DE CONCRETO APARENTE 14 X 19 X 19 CM  (CLASSE C - NBR 6136)                                                                                                                                                                                                                                                                                                                                                                                                                         </v>
          </cell>
          <cell r="C3011" t="str">
            <v xml:space="preserve">UN    </v>
          </cell>
        </row>
        <row r="3012">
          <cell r="A3012">
            <v>34769</v>
          </cell>
          <cell r="B3012" t="str">
            <v xml:space="preserve">MEIO BLOCO DE VEDACAO DE CONCRETO APARENTE 19 X 19 X 19 CM (CLASSE C - NBR 6136)                                                                                                                                                                                                                                                                                                                                                                                                                          </v>
          </cell>
          <cell r="C3012" t="str">
            <v xml:space="preserve">UN    </v>
          </cell>
        </row>
        <row r="3013">
          <cell r="A3013">
            <v>34763</v>
          </cell>
          <cell r="B3013" t="str">
            <v xml:space="preserve">MEIO BLOCO DE VEDACAO DE CONCRETO APARENTE 9  X 19 X 19 CM (CLASSE C - NBR 6136)                                                                                                                                                                                                                                                                                                                                                                                                                          </v>
          </cell>
          <cell r="C3013" t="str">
            <v xml:space="preserve">UN    </v>
          </cell>
        </row>
        <row r="3014">
          <cell r="A3014">
            <v>34774</v>
          </cell>
          <cell r="B3014" t="str">
            <v xml:space="preserve">MEIO BLOCO DE VEDACAO DE CONCRETO 14 X 19 X 19 CM (CLASSE C - NBR 6136)                                                                                                                                                                                                                                                                                                                                                                                                                                   </v>
          </cell>
          <cell r="C3014" t="str">
            <v xml:space="preserve">UN    </v>
          </cell>
        </row>
        <row r="3015">
          <cell r="A3015">
            <v>34771</v>
          </cell>
          <cell r="B3015" t="str">
            <v xml:space="preserve">MEIO BLOCO DE VEDACAO DE CONCRETO 19 X 19 X 19 CM (CLASSE C - NBR 6136)                                                                                                                                                                                                                                                                                                                                                                                                                                   </v>
          </cell>
          <cell r="C3015" t="str">
            <v xml:space="preserve">UN    </v>
          </cell>
        </row>
        <row r="3016">
          <cell r="A3016">
            <v>34764</v>
          </cell>
          <cell r="B3016" t="str">
            <v xml:space="preserve">MEIO BLOCO DE VEDACAO DE CONCRETO 9 X 19 X 19 CM (CLASSE C - NBR 6136)                                                                                                                                                                                                                                                                                                                                                                                                                                    </v>
          </cell>
          <cell r="C3016" t="str">
            <v xml:space="preserve">UN    </v>
          </cell>
        </row>
        <row r="3017">
          <cell r="A3017">
            <v>34788</v>
          </cell>
          <cell r="B3017" t="str">
            <v xml:space="preserve">MEIO BLOCO ESTRUTURAL CERAMICO 14 X 19 X 14 CM, 6,0 MPA (NBR 15270)                                                                                                                                                                                                                                                                                                                                                                                                                                       </v>
          </cell>
          <cell r="C3017" t="str">
            <v xml:space="preserve">UN    </v>
          </cell>
        </row>
        <row r="3018">
          <cell r="A3018">
            <v>34781</v>
          </cell>
          <cell r="B3018" t="str">
            <v xml:space="preserve">MEIO BLOCO ESTRUTURAL CERAMICO 14 X 19 X 19 CM, 6,0 MPA (NBR 15270)                                                                                                                                                                                                                                                                                                                                                                                                                                       </v>
          </cell>
          <cell r="C3018" t="str">
            <v xml:space="preserve">UN    </v>
          </cell>
        </row>
        <row r="3019">
          <cell r="A3019">
            <v>41682</v>
          </cell>
          <cell r="B3019" t="str">
            <v xml:space="preserve">MEIO-FIO OU GUIA DE CONCRETO PRE MOLDADO, COMP 1 M, *30 X 10/12* CM (H X L1/L2)                                                                                                                                                                                                                                                                                                                                                                                                                           </v>
          </cell>
          <cell r="C3019" t="str">
            <v xml:space="preserve">UN    </v>
          </cell>
        </row>
        <row r="3020">
          <cell r="A3020">
            <v>41683</v>
          </cell>
          <cell r="B3020" t="str">
            <v xml:space="preserve">MEIO-FIO OU GUIA DE CONCRETO PRE MOLDADO, COMP 80 CM, *30 X 10/10* (H X L1/L2)                                                                                                                                                                                                                                                                                                                                                                                                                            </v>
          </cell>
          <cell r="C3020" t="str">
            <v xml:space="preserve">UN    </v>
          </cell>
        </row>
        <row r="3021">
          <cell r="A3021">
            <v>41680</v>
          </cell>
          <cell r="B3021" t="str">
            <v xml:space="preserve">MEIO-FIO OU GUIA DE CONCRETO PRE-MOLDADO, COMP *39* CM, *19 X 6,5/6,5* CM (H X L1/L2)                                                                                                                                                                                                                                                                                                                                                                                                                     </v>
          </cell>
          <cell r="C3021" t="str">
            <v xml:space="preserve">UN    </v>
          </cell>
        </row>
        <row r="3022">
          <cell r="A3022">
            <v>41679</v>
          </cell>
          <cell r="B3022" t="str">
            <v xml:space="preserve">MEIO-FIO OU GUIA DE CONCRETO PRE-MOLDADO, COMP 1 M, *20 X 12/15* CM (H X L1/L2)                                                                                                                                                                                                                                                                                                                                                                                                                           </v>
          </cell>
          <cell r="C3022" t="str">
            <v xml:space="preserve">UN    </v>
          </cell>
        </row>
        <row r="3023">
          <cell r="A3023">
            <v>41681</v>
          </cell>
          <cell r="B3023" t="str">
            <v xml:space="preserve">MEIO-FIO OU GUIA DE CONCRETO PRE-MOLDADO, COMP 80 CM, *25 X 08/08* CM (H X L1/L2)                                                                                                                                                                                                                                                                                                                                                                                                                         </v>
          </cell>
          <cell r="C3023" t="str">
            <v xml:space="preserve">UN    </v>
          </cell>
        </row>
        <row r="3024">
          <cell r="A3024">
            <v>43386</v>
          </cell>
          <cell r="B3024" t="str">
            <v xml:space="preserve">MEIO-FIO OU GUIA DE CONCRETO PRE-MOLDADO, TIPO CHAPEU PARA BOCA DE LOBO,  DIMENSOES *1,20* X 0,15 X 0,30 M                                                                                                                                                                                                                                                                                                                                                                                                </v>
          </cell>
          <cell r="C3024" t="str">
            <v xml:space="preserve">UN    </v>
          </cell>
        </row>
        <row r="3025">
          <cell r="A3025">
            <v>4059</v>
          </cell>
          <cell r="B3025" t="str">
            <v xml:space="preserve">MEIO-FIO OU GUIA DE CONCRETO, PRE-MOLDADO, COMP 1 M, *30 X 12/15* CM (H X L1/L2)                                                                                                                                                                                                                                                                                                                                                                                                                          </v>
          </cell>
          <cell r="C3025" t="str">
            <v xml:space="preserve">M     </v>
          </cell>
        </row>
        <row r="3026">
          <cell r="A3026">
            <v>4062</v>
          </cell>
          <cell r="B3026" t="str">
            <v xml:space="preserve">MEIO-FIO OU GUIA DE CONCRETO, PRE-MOLDADO, COMP 1 M, *30 X 15* CM (H X L)                                                                                                                                                                                                                                                                                                                                                                                                                                 </v>
          </cell>
          <cell r="C3026" t="str">
            <v xml:space="preserve">UN    </v>
          </cell>
        </row>
        <row r="3027">
          <cell r="A3027">
            <v>4061</v>
          </cell>
          <cell r="B3027" t="str">
            <v xml:space="preserve">MEIO-FIO OU GUIA DE CONCRETO, PRE-MOLDADO, COMP 80 CM, *45 X 12/18* CM (H X L1/L2)                                                                                                                                                                                                                                                                                                                                                                                                                        </v>
          </cell>
          <cell r="C3027" t="str">
            <v xml:space="preserve">UN    </v>
          </cell>
        </row>
        <row r="3028">
          <cell r="A3028">
            <v>41315</v>
          </cell>
          <cell r="B3028" t="str">
            <v xml:space="preserve">MEMBRANA IMPERMEABILIZANTE A BASE DE POLIUREIA, BICOMPONENTE, APLICACAO A FRIO                                                                                                                                                                                                                                                                                                                                                                                                                            </v>
          </cell>
          <cell r="C3028" t="str">
            <v xml:space="preserve">KG    </v>
          </cell>
        </row>
        <row r="3029">
          <cell r="A3029">
            <v>43148</v>
          </cell>
          <cell r="B3029" t="str">
            <v xml:space="preserve">MEMBRANA IMPERMEABILIZANTE A BASE DE POLIURETANO                                                                                                                                                                                                                                                                                                                                                                                                                                                          </v>
          </cell>
          <cell r="C3029" t="str">
            <v xml:space="preserve">KG    </v>
          </cell>
        </row>
        <row r="3030">
          <cell r="A3030">
            <v>43147</v>
          </cell>
          <cell r="B3030" t="str">
            <v xml:space="preserve">MEMBRANA IMPERMEABILIZANTE ACRILICA MONOCOMPONENTE                                                                                                                                                                                                                                                                                                                                                                                                                                                        </v>
          </cell>
          <cell r="C3030" t="str">
            <v xml:space="preserve">KG    </v>
          </cell>
        </row>
        <row r="3031">
          <cell r="A3031">
            <v>10608</v>
          </cell>
          <cell r="B3031" t="str">
            <v xml:space="preserve">MESA VIBRATORIA COM DIMENSOES DE 2,0 X 1,0 M, COM MOTOR ELETRICO DE 2 POLOS E POTENCIA DE 3 CV                                                                                                                                                                                                                                                                                                                                                                                                            </v>
          </cell>
          <cell r="C3031" t="str">
            <v xml:space="preserve">UN    </v>
          </cell>
        </row>
        <row r="3032">
          <cell r="A3032">
            <v>4069</v>
          </cell>
          <cell r="B3032" t="str">
            <v xml:space="preserve">MESTRE DE OBRAS (HORISTA)                                                                                                                                                                                                                                                                                                                                                                                                                                                                                 </v>
          </cell>
          <cell r="C3032" t="str">
            <v xml:space="preserve">H     </v>
          </cell>
        </row>
        <row r="3033">
          <cell r="A3033">
            <v>40819</v>
          </cell>
          <cell r="B3033" t="str">
            <v xml:space="preserve">MESTRE DE OBRAS (MENSALISTA)                                                                                                                                                                                                                                                                                                                                                                                                                                                                              </v>
          </cell>
          <cell r="C3033" t="str">
            <v xml:space="preserve">MES   </v>
          </cell>
        </row>
        <row r="3034">
          <cell r="A3034">
            <v>34361</v>
          </cell>
          <cell r="B3034" t="str">
            <v xml:space="preserve">METACAULIM DE ALTA REATIVIDADE/CAULIM CALCINADO                                                                                                                                                                                                                                                                                                                                                                                                                                                           </v>
          </cell>
          <cell r="C3034" t="str">
            <v xml:space="preserve">KG    </v>
          </cell>
        </row>
        <row r="3035">
          <cell r="A3035">
            <v>36512</v>
          </cell>
          <cell r="B3035" t="str">
            <v xml:space="preserve">MICRO-TRATOR CORTADOR DE GRAMA COM LARGURA DO CORTE DE 107 CM, COM  2 LAMINAS E DESCARTE LATERAL                                                                                                                                                                                                                                                                                                                                                                                                          </v>
          </cell>
          <cell r="C3035" t="str">
            <v xml:space="preserve">UN    </v>
          </cell>
        </row>
        <row r="3036">
          <cell r="A3036">
            <v>44478</v>
          </cell>
          <cell r="B3036" t="str">
            <v xml:space="preserve">MICROESFERAS DE VIDRO PARA SINALIZACAO HORIZONTAL VIARIA, TIPO I-B (PREMIX) - NBR  16184                                                                                                                                                                                                                                                                                                                                                                                                                  </v>
          </cell>
          <cell r="C3036" t="str">
            <v xml:space="preserve">KG    </v>
          </cell>
        </row>
        <row r="3037">
          <cell r="A3037">
            <v>44477</v>
          </cell>
          <cell r="B3037" t="str">
            <v xml:space="preserve">MICROESFERAS DE VIDRO PARA SINALIZACAO HORIZONTAL VIARIA, TIPO II-A (DROP-ON) - NBR  16184                                                                                                                                                                                                                                                                                                                                                                                                                </v>
          </cell>
          <cell r="C3037" t="str">
            <v xml:space="preserve">KG    </v>
          </cell>
        </row>
        <row r="3038">
          <cell r="A3038">
            <v>11697</v>
          </cell>
          <cell r="B3038" t="str">
            <v xml:space="preserve">MICTORIO COLETIVO ACO INOX (AISI 304), E = 0,8 MM, DE *100 X 40 X 30* CM (C X A X P)                                                                                                                                                                                                                                                                                                                                                                                                                      </v>
          </cell>
          <cell r="C3038" t="str">
            <v xml:space="preserve">UN    </v>
          </cell>
        </row>
        <row r="3039">
          <cell r="A3039">
            <v>11698</v>
          </cell>
          <cell r="B3039" t="str">
            <v xml:space="preserve">MICTORIO COLETIVO ACO INOX (AISI 304), E = 0,8 MM, DE *100 X 50 X 35* CM (C X A X P)                                                                                                                                                                                                                                                                                                                                                                                                                      </v>
          </cell>
          <cell r="C3039" t="str">
            <v xml:space="preserve">UN    </v>
          </cell>
        </row>
        <row r="3040">
          <cell r="A3040">
            <v>10432</v>
          </cell>
          <cell r="B3040" t="str">
            <v xml:space="preserve">MICTORIO INDICUDUAL, SIFONADO, LOUCA BRANCA, SEM COMPLEMENTOS                                                                                                                                                                                                                                                                                                                                                                                                                                             </v>
          </cell>
          <cell r="C3040" t="str">
            <v xml:space="preserve">UN    </v>
          </cell>
        </row>
        <row r="3041">
          <cell r="A3041">
            <v>11699</v>
          </cell>
          <cell r="B3041" t="str">
            <v xml:space="preserve">MICTORIO INDIVIDUAL ACO INOX (AISI 304), E = 0,8 MM, DE *50  X 45  X 35* (C X A X P)                                                                                                                                                                                                                                                                                                                                                                                                                      </v>
          </cell>
          <cell r="C3041" t="str">
            <v xml:space="preserve">UN    </v>
          </cell>
        </row>
        <row r="3042">
          <cell r="A3042">
            <v>44020</v>
          </cell>
          <cell r="B3042" t="str">
            <v xml:space="preserve">MICTORIO INDIVIDUAL, SIFONADO, VALVULA EMBUTIDA, DE LOUCA BRANCA, SEM COMPLEMENTOS - PADRAO ALTO                                                                                                                                                                                                                                                                                                                                                                                                          </v>
          </cell>
          <cell r="C3042" t="str">
            <v xml:space="preserve">UN    </v>
          </cell>
        </row>
        <row r="3043">
          <cell r="A3043">
            <v>41420</v>
          </cell>
          <cell r="B3043" t="str">
            <v xml:space="preserve">MINICAPTOR, EM ACO GALVANIZADO A FOGO, FIXACAO COM ROSCA SOBERBA OU MECANICA, H=600 MM X DN=10 MM                                                                                                                                                                                                                                                                                                                                                                                                         </v>
          </cell>
          <cell r="C3043" t="str">
            <v xml:space="preserve">UN    </v>
          </cell>
        </row>
        <row r="3044">
          <cell r="A3044">
            <v>41422</v>
          </cell>
          <cell r="B3044" t="str">
            <v xml:space="preserve">MINICAPTOR, EM ACO GALVANIZADO A FOGO, FIXACAO HORIZONTAL COM BANDEIRA A 20 CM, H=600 MM E X DN=10 MM                                                                                                                                                                                                                                                                                                                                                                                                     </v>
          </cell>
          <cell r="C3044" t="str">
            <v xml:space="preserve">UN    </v>
          </cell>
        </row>
        <row r="3045">
          <cell r="A3045">
            <v>41425</v>
          </cell>
          <cell r="B3045" t="str">
            <v xml:space="preserve">MINICAPTOR, EM ACO GALVANIZADO A FOGO, FIXACAO HORIZONTAL DE 1 FUROS, SEM BANDEIRA, H=300 MM X DN=10 MM                                                                                                                                                                                                                                                                                                                                                                                                   </v>
          </cell>
          <cell r="C3045" t="str">
            <v xml:space="preserve">UN    </v>
          </cell>
        </row>
        <row r="3046">
          <cell r="A3046">
            <v>41426</v>
          </cell>
          <cell r="B3046" t="str">
            <v xml:space="preserve">MINICAPTOR, EM ACO GALVANIZADO A FOGO, FIXACAO HORIZONTAL DE 2 FUROS, SEM BANDEIRA, H=600 MM X DN=10 MM                                                                                                                                                                                                                                                                                                                                                                                                   </v>
          </cell>
          <cell r="C3046" t="str">
            <v xml:space="preserve">UN    </v>
          </cell>
        </row>
        <row r="3047">
          <cell r="A3047">
            <v>41419</v>
          </cell>
          <cell r="B3047" t="str">
            <v xml:space="preserve">MINICAPTOR, EM ACO GALVANIZADO A FOGO,Â  FIXACAO COM ROSCA SOBERBA OU MECANICA, H=300 MM X DN=10 MM                                                                                                                                                                                                                                                                                                                                                                                                       </v>
          </cell>
          <cell r="C3047" t="str">
            <v xml:space="preserve">UN    </v>
          </cell>
        </row>
        <row r="3048">
          <cell r="A3048">
            <v>41421</v>
          </cell>
          <cell r="B3048" t="str">
            <v xml:space="preserve">MINICAPTOR, EM ACO GALVANIZADO A FOGO,Â  FIXACAO HORIZONTAL COM BANDEIRA A 20 CM, H=300 MM E X DN=10 MM                                                                                                                                                                                                                                                                                                                                                                                                   </v>
          </cell>
          <cell r="C3048" t="str">
            <v xml:space="preserve">UN    </v>
          </cell>
        </row>
        <row r="3049">
          <cell r="A3049">
            <v>41414</v>
          </cell>
          <cell r="B3049" t="str">
            <v xml:space="preserve">MINICAPTORES DE INSERCAO, EM ACO GALVANIZADO A FOGO, H=300 MM X DN=10 MM                                                                                                                                                                                                                                                                                                                                                                                                                                  </v>
          </cell>
          <cell r="C3049" t="str">
            <v xml:space="preserve">UN    </v>
          </cell>
        </row>
        <row r="3050">
          <cell r="A3050">
            <v>41415</v>
          </cell>
          <cell r="B3050" t="str">
            <v xml:space="preserve">MINICAPTORES DE INSERCAO, EM ACO GALVANIZADO A FOGO, H=600,MM X DN=10,MM                                                                                                                                                                                                                                                                                                                                                                                                                                  </v>
          </cell>
          <cell r="C3050" t="str">
            <v xml:space="preserve">UN    </v>
          </cell>
        </row>
        <row r="3051">
          <cell r="A3051">
            <v>37514</v>
          </cell>
          <cell r="B3051" t="str">
            <v xml:space="preserve">MINICARREGADEIRA SOBRE RODAS, POTENCIA LIQUIDA DE *47* HP, CAPACIDADE NOMINAL DE OPERACAO DE *646* KG                                                                                                                                                                                                                                                                                                                                                                                                     </v>
          </cell>
          <cell r="C3051" t="str">
            <v xml:space="preserve">UN    </v>
          </cell>
        </row>
        <row r="3052">
          <cell r="A3052">
            <v>37519</v>
          </cell>
          <cell r="B3052" t="str">
            <v xml:space="preserve">MINICARREGADEIRA SOBRE RODAS, POTENCIA LIQUIDA DE *72* HP, CAPACIDADE NOMINAL DE OPERACAO DE *1200* KG                                                                                                                                                                                                                                                                                                                                                                                                    </v>
          </cell>
          <cell r="C3052" t="str">
            <v xml:space="preserve">UN    </v>
          </cell>
        </row>
        <row r="3053">
          <cell r="A3053">
            <v>37520</v>
          </cell>
          <cell r="B3053" t="str">
            <v xml:space="preserve">MINIESCAVADEIRA SOBRE ESTEIRAS, POTENCIA LIQUIDA DE *30* HP, PESO OPERACIONAL DE *3.500* KG                                                                                                                                                                                                                                                                                                                                                                                                               </v>
          </cell>
          <cell r="C3053" t="str">
            <v xml:space="preserve">UN    </v>
          </cell>
        </row>
        <row r="3054">
          <cell r="A3054">
            <v>37521</v>
          </cell>
          <cell r="B3054" t="str">
            <v xml:space="preserve">MINIESCAVADEIRA SOBRE ESTEIRAS, POTENCIA LIQUIDA DE *42* HP, PESO OPERACIONAL DE *4.500* KG                                                                                                                                                                                                                                                                                                                                                                                                               </v>
          </cell>
          <cell r="C3054" t="str">
            <v xml:space="preserve">UN    </v>
          </cell>
        </row>
        <row r="3055">
          <cell r="A3055">
            <v>37522</v>
          </cell>
          <cell r="B3055" t="str">
            <v xml:space="preserve">MINIESCAVADEIRA SOBRE ESTEIRAS, POTENCIA LIQUIDA DE *42* HP, PESO OPERACIONAL DE *5.300* KG                                                                                                                                                                                                                                                                                                                                                                                                               </v>
          </cell>
          <cell r="C3055" t="str">
            <v xml:space="preserve">UN    </v>
          </cell>
        </row>
        <row r="3056">
          <cell r="A3056">
            <v>21109</v>
          </cell>
          <cell r="B3056" t="str">
            <v xml:space="preserve">MINUTERIA ELETRONICA COLETIVA COM POTENCIA MAXIMA RESISTIVA PARA LAMPADAS FLUORESCENTES DE *300* W ( 110 V ) / *600* W ( 110 V )                                                                                                                                                                                                                                                                                                                                                                          </v>
          </cell>
          <cell r="C3056" t="str">
            <v xml:space="preserve">UN    </v>
          </cell>
        </row>
        <row r="3057">
          <cell r="A3057">
            <v>37546</v>
          </cell>
          <cell r="B3057" t="str">
            <v xml:space="preserve">MISTURADOR DE ARGAMASSA, EIXO HORIZONTAL, CAPACIDADE DE MISTURA 160 KG, MOTOR ELETRICO TRIFASICO 220/380 V, POTENCIA 3 CV                                                                                                                                                                                                                                                                                                                                                                                 </v>
          </cell>
          <cell r="C3057" t="str">
            <v xml:space="preserve">UN    </v>
          </cell>
        </row>
        <row r="3058">
          <cell r="A3058">
            <v>37544</v>
          </cell>
          <cell r="B3058" t="str">
            <v xml:space="preserve">MISTURADOR DE ARGAMASSA, EIXO HORIZONTAL, CAPACIDADE DE MISTURA 300 KG, MOTOR ELETRICO TRIFASICO 220/380 V, POTENCIA 5 CV                                                                                                                                                                                                                                                                                                                                                                                 </v>
          </cell>
          <cell r="C3058" t="str">
            <v xml:space="preserve">UN    </v>
          </cell>
        </row>
        <row r="3059">
          <cell r="A3059">
            <v>37545</v>
          </cell>
          <cell r="B3059" t="str">
            <v xml:space="preserve">MISTURADOR DE ARGAMASSA, EIXO HORIZONTAL, CAPACIDADE DE MISTURA 600 KG, MOTOR ELETRICO TRIFASICO 220/380 V, POTENCIA 7,5 CV                                                                                                                                                                                                                                                                                                                                                                               </v>
          </cell>
          <cell r="C3059" t="str">
            <v xml:space="preserve">UN    </v>
          </cell>
        </row>
        <row r="3060">
          <cell r="A3060">
            <v>36793</v>
          </cell>
          <cell r="B3060" t="str">
            <v xml:space="preserve">MISTURADOR DE METAL CROMADO DE PAREDE PARA LAVATORIO (REF 1878)                                                                                                                                                                                                                                                                                                                                                                                                                                           </v>
          </cell>
          <cell r="C3060" t="str">
            <v xml:space="preserve">UN    </v>
          </cell>
        </row>
        <row r="3061">
          <cell r="A3061">
            <v>11769</v>
          </cell>
          <cell r="B3061" t="str">
            <v xml:space="preserve">MISTURADOR DE METAL CROMADO, DE MESA/BANCADA, COM BICA BAIXA, PARA LAVATORIO (REF 1875)                                                                                                                                                                                                                                                                                                                                                                                                                   </v>
          </cell>
          <cell r="C3061" t="str">
            <v xml:space="preserve">UN    </v>
          </cell>
        </row>
        <row r="3062">
          <cell r="A3062">
            <v>11771</v>
          </cell>
          <cell r="B3062" t="str">
            <v xml:space="preserve">MISTURADOR DE PAREDE, DE METAL CROMADO, PARA COZINHA, BICA ALTA MOVEL, COM AREJADOR ARTICULADO (REF 1258)                                                                                                                                                                                                                                                                                                                                                                                                 </v>
          </cell>
          <cell r="C3062" t="str">
            <v xml:space="preserve">UN    </v>
          </cell>
        </row>
        <row r="3063">
          <cell r="A3063">
            <v>39919</v>
          </cell>
          <cell r="B3063" t="str">
            <v xml:space="preserve">MISTURADOR DUPLO HORIZONTAL DE ALTA TURBULENCIA, CAPACIDADE / VOLUME 2 X 500 LITROS, MOTORES ELETRICOS MINIMO 5 CV CADA,  PARA NATA CIMENTO, ARGAMASSA E OUTROS                                                                                                                                                                                                                                                                                                                                           </v>
          </cell>
          <cell r="C3063" t="str">
            <v xml:space="preserve">UN    </v>
          </cell>
        </row>
        <row r="3064">
          <cell r="A3064">
            <v>38385</v>
          </cell>
          <cell r="B3064" t="str">
            <v xml:space="preserve">MISTURADOR MANUAL DE TINTAS PARA FURADEIRA, HASTE METALICA *60* CM, COM HELICE  (MEXEDOR DE TINTA)                                                                                                                                                                                                                                                                                                                                                                                                        </v>
          </cell>
          <cell r="C3064" t="str">
            <v xml:space="preserve">UN    </v>
          </cell>
        </row>
        <row r="3065">
          <cell r="A3065">
            <v>36800</v>
          </cell>
          <cell r="B3065" t="str">
            <v xml:space="preserve">MISTURADOR METALICO, BASE PARA CHUVEIRO/BANHEIRA, 1/2 " OU 3/4 ", SOLDAVEL OU ROSCAVEL (NAO INCLUI ACABAMENTOS)                                                                                                                                                                                                                                                                                                                                                                                           </v>
          </cell>
          <cell r="C3065" t="str">
            <v xml:space="preserve">UN    </v>
          </cell>
        </row>
        <row r="3066">
          <cell r="A3066">
            <v>37587</v>
          </cell>
          <cell r="B3066" t="str">
            <v xml:space="preserve">MISTURADOR MONOCOMANDO PARA CHUVEIRO, BASE BRUTA, METALICO COM ACABAMENTO CROMADO                                                                                                                                                                                                                                                                                                                                                                                                                         </v>
          </cell>
          <cell r="C3066" t="str">
            <v xml:space="preserve">UN    </v>
          </cell>
        </row>
        <row r="3067">
          <cell r="A3067">
            <v>11561</v>
          </cell>
          <cell r="B3067" t="str">
            <v xml:space="preserve">MOLA HIDRAULICA AEREA, PARA PORTAS DE ATE 1.100 MM E PESO DE ATE 85 KG, COM CORPO EM ALUMINIO E BRACO EM ACO, SEM BRACO DE PARADA                                                                                                                                                                                                                                                                                                                                                                         </v>
          </cell>
          <cell r="C3067" t="str">
            <v xml:space="preserve">UN    </v>
          </cell>
        </row>
        <row r="3068">
          <cell r="A3068">
            <v>43604</v>
          </cell>
          <cell r="B3068" t="str">
            <v xml:space="preserve">MOLA HIDRAULICA AEREA, PARA PORTAS DE ATE 850 MM E PESO DE ATE 50 KG, COM CORPO EM ALUMINIO E BRACO EM ACO, SEM BRACO DE PARADA                                                                                                                                                                                                                                                                                                                                                                           </v>
          </cell>
          <cell r="C3068" t="str">
            <v xml:space="preserve">UN    </v>
          </cell>
        </row>
        <row r="3069">
          <cell r="A3069">
            <v>11560</v>
          </cell>
          <cell r="B3069" t="str">
            <v xml:space="preserve">MOLA HIDRAULICA AEREA, PARA PORTAS DE ATE 950 MM E PESO DE ATE 65 KG, COM CORPO EM ALUMINIO E BRACO EM ACO, SEM BRACO DE PARADA                                                                                                                                                                                                                                                                                                                                                                           </v>
          </cell>
          <cell r="C3069" t="str">
            <v xml:space="preserve">UN    </v>
          </cell>
        </row>
        <row r="3070">
          <cell r="A3070">
            <v>11499</v>
          </cell>
          <cell r="B3070" t="str">
            <v xml:space="preserve">MOLA HIDRAULICA DE PISO, PARA PORTAS DE ATE 1100 MM E PESO DE ATE 120 KG, COM CORPO EM ACO INOX                                                                                                                                                                                                                                                                                                                                                                                                           </v>
          </cell>
          <cell r="C3070" t="str">
            <v xml:space="preserve">UN    </v>
          </cell>
        </row>
        <row r="3071">
          <cell r="A3071">
            <v>34761</v>
          </cell>
          <cell r="B3071" t="str">
            <v xml:space="preserve">MONTADOR DE ELETROELETRONICOS (HORISTA)                                                                                                                                                                                                                                                                                                                                                                                                                                                                   </v>
          </cell>
          <cell r="C3071" t="str">
            <v xml:space="preserve">H     </v>
          </cell>
        </row>
        <row r="3072">
          <cell r="A3072">
            <v>40924</v>
          </cell>
          <cell r="B3072" t="str">
            <v xml:space="preserve">MONTADOR DE ELETROELETRONICOS (MENSALISTA)                                                                                                                                                                                                                                                                                                                                                                                                                                                                </v>
          </cell>
          <cell r="C3072" t="str">
            <v xml:space="preserve">MES   </v>
          </cell>
        </row>
        <row r="3073">
          <cell r="A3073">
            <v>40983</v>
          </cell>
          <cell r="B3073" t="str">
            <v xml:space="preserve">MONTADOR DE ESTRUTURAS METALICAS (MENSALISTA)                                                                                                                                                                                                                                                                                                                                                                                                                                                             </v>
          </cell>
          <cell r="C3073" t="str">
            <v xml:space="preserve">MES   </v>
          </cell>
        </row>
        <row r="3074">
          <cell r="A3074">
            <v>44497</v>
          </cell>
          <cell r="B3074" t="str">
            <v xml:space="preserve">MONTADOR DE ESTRUTURAS METALICAS HORISTA                                                                                                                                                                                                                                                                                                                                                                                                                                                                  </v>
          </cell>
          <cell r="C3074" t="str">
            <v xml:space="preserve">H     </v>
          </cell>
        </row>
        <row r="3075">
          <cell r="A3075">
            <v>2437</v>
          </cell>
          <cell r="B3075" t="str">
            <v xml:space="preserve">MONTADOR DE MAQUINAS (HORISTA)                                                                                                                                                                                                                                                                                                                                                                                                                                                                            </v>
          </cell>
          <cell r="C3075" t="str">
            <v xml:space="preserve">H     </v>
          </cell>
        </row>
        <row r="3076">
          <cell r="A3076">
            <v>40921</v>
          </cell>
          <cell r="B3076" t="str">
            <v xml:space="preserve">MONTADOR DE MAQUINAS (MENSALISTA)                                                                                                                                                                                                                                                                                                                                                                                                                                                                         </v>
          </cell>
          <cell r="C3076" t="str">
            <v xml:space="preserve">MES   </v>
          </cell>
        </row>
        <row r="3077">
          <cell r="A3077">
            <v>14252</v>
          </cell>
          <cell r="B3077" t="str">
            <v xml:space="preserve">MOTOBOMBA AUTOESCORVANTE MOTOR A GASOLINA, POTENCIA 6,0HP, BOCAIS 3" X 3", HM/Q = 5 MCA / 24 M3/H A 52,5 MCA / 5,0 M3/H                                                                                                                                                                                                                                                                                                                                                                                   </v>
          </cell>
          <cell r="C3077" t="str">
            <v xml:space="preserve">UN    </v>
          </cell>
        </row>
        <row r="3078">
          <cell r="A3078">
            <v>730</v>
          </cell>
          <cell r="B3078" t="str">
            <v xml:space="preserve">MOTOBOMBA AUTOESCORVANTE MOTOR ELETRICO TRIFASICO 7,4HP BOCA DIAMETRO DE SUCCAO X RECLAQUE: 2"X2", HM/ Q = 10 M / 73,5 M3/H A 28 M / 8,2 M3 /H                                                                                                                                                                                                                                                                                                                                                            </v>
          </cell>
          <cell r="C3078" t="str">
            <v xml:space="preserve">UN    </v>
          </cell>
        </row>
        <row r="3079">
          <cell r="A3079">
            <v>723</v>
          </cell>
          <cell r="B3079" t="str">
            <v xml:space="preserve">MOTOBOMBA AUTOESCORVANTE POTENCIA 5,42 HP, BOCAIS SUCCAO X RECALQUE 2" X 2", A GASOLINA, DIAMETRO DO ROTOR 122 MM HM/Q = 6 MCA / 33,0 M3/H A 28 MCA / 8,0 M3/H                                                                                                                                                                                                                                                                                                                                            </v>
          </cell>
          <cell r="C3079" t="str">
            <v xml:space="preserve">UN    </v>
          </cell>
        </row>
        <row r="3080">
          <cell r="A3080">
            <v>36502</v>
          </cell>
          <cell r="B3080" t="str">
            <v xml:space="preserve">MOTOBOMBA CENTRIFUGA, MOTOR A GASOLINA, POTENCIA 5,42 HP, BOCAIS 1 1/2" X 1", DIAMETRO ROTOR 143 MM HM/Q = 6 MCA / 16,8 M3/H A 38 MCA / 6,6 M3/H                                                                                                                                                                                                                                                                                                                                                          </v>
          </cell>
          <cell r="C3080" t="str">
            <v xml:space="preserve">UN    </v>
          </cell>
        </row>
        <row r="3081">
          <cell r="A3081">
            <v>36503</v>
          </cell>
          <cell r="B3081" t="str">
            <v xml:space="preserve">MOTOBOMBA TRASH (PARA AGUA SUJA) AUTO ESCORVANTE, MOTOR GASOLINA DE 6,41 HP, DIAMETROS DE SUCCAO X RECALQUE: 3" X 3", HM/Q: 10/60 A 23/0                                                                                                                                                                                                                                                                                                                                                                  </v>
          </cell>
          <cell r="C3081" t="str">
            <v xml:space="preserve">UN    </v>
          </cell>
        </row>
        <row r="3082">
          <cell r="A3082">
            <v>4090</v>
          </cell>
          <cell r="B3082" t="str">
            <v xml:space="preserve">MOTONIVELADORA POTENCIA BASICA LIQUIDA (PRIMEIRA MARCHA) 125 HP , PESO BRUTO 13843 KG, LARGURA DA LAMINA DE 3,7 M                                                                                                                                                                                                                                                                                                                                                                                         </v>
          </cell>
          <cell r="C3082" t="str">
            <v xml:space="preserve">UN    </v>
          </cell>
        </row>
        <row r="3083">
          <cell r="A3083">
            <v>13227</v>
          </cell>
          <cell r="B3083" t="str">
            <v xml:space="preserve">MOTONIVELADORA POTENCIA BASICA LIQUIDA (PRIMEIRA MARCHA) 171 HP, PESO BRUTO 14768 KG, LARGURA DA LAMINA DE 3,7 M                                                                                                                                                                                                                                                                                                                                                                                          </v>
          </cell>
          <cell r="C3083" t="str">
            <v xml:space="preserve">UN    </v>
          </cell>
        </row>
        <row r="3084">
          <cell r="A3084">
            <v>10597</v>
          </cell>
          <cell r="B3084" t="str">
            <v xml:space="preserve">MOTONIVELADORA POTENCIA BASICA LIQUIDA (PRIMEIRA MARCHA) 186 HP, PESO BRUTO 15785 KG, LARGURA DA LAMINA DE 4,3 M                                                                                                                                                                                                                                                                                                                                                                                          </v>
          </cell>
          <cell r="C3084" t="str">
            <v xml:space="preserve">UN    </v>
          </cell>
        </row>
        <row r="3085">
          <cell r="A3085">
            <v>39628</v>
          </cell>
          <cell r="B3085" t="str">
            <v xml:space="preserve">MOTOR A DIESEL PARA VIBRADOR DE IMERSAO, DE *4,7* CV                                                                                                                                                                                                                                                                                                                                                                                                                                                      </v>
          </cell>
          <cell r="C3085" t="str">
            <v xml:space="preserve">UN    </v>
          </cell>
        </row>
        <row r="3086">
          <cell r="A3086">
            <v>39404</v>
          </cell>
          <cell r="B3086" t="str">
            <v xml:space="preserve">MOTOR A GASOLINA PARA VIBRADOR DE IMERSAO, 4 TEMPOS, DE 5,5 CV                                                                                                                                                                                                                                                                                                                                                                                                                                            </v>
          </cell>
          <cell r="C3086" t="str">
            <v xml:space="preserve">UN    </v>
          </cell>
        </row>
        <row r="3087">
          <cell r="A3087">
            <v>39402</v>
          </cell>
          <cell r="B3087" t="str">
            <v xml:space="preserve">MOTOR ELETRICO PARA VIBRADOR DE IMERSAO, DE 2 CV, MONOFASICO, 110/220 V                                                                                                                                                                                                                                                                                                                                                                                                                                   </v>
          </cell>
          <cell r="C3087" t="str">
            <v xml:space="preserve">UN    </v>
          </cell>
        </row>
        <row r="3088">
          <cell r="A3088">
            <v>39403</v>
          </cell>
          <cell r="B3088" t="str">
            <v xml:space="preserve">MOTOR ELETRICO PARA VIBRADOR DE IMERSAO, DE 2 CV, TRIFASICO, 220/380 V                                                                                                                                                                                                                                                                                                                                                                                                                                    </v>
          </cell>
          <cell r="C3088" t="str">
            <v xml:space="preserve">UN    </v>
          </cell>
        </row>
        <row r="3089">
          <cell r="A3089">
            <v>4093</v>
          </cell>
          <cell r="B3089" t="str">
            <v xml:space="preserve">MOTORISTA DE CAMINHAO (HORISTA)                                                                                                                                                                                                                                                                                                                                                                                                                                                                           </v>
          </cell>
          <cell r="C3089" t="str">
            <v xml:space="preserve">H     </v>
          </cell>
        </row>
        <row r="3090">
          <cell r="A3090">
            <v>10512</v>
          </cell>
          <cell r="B3090" t="str">
            <v xml:space="preserve">MOTORISTA DE CAMINHAO (MENSALISTA)                                                                                                                                                                                                                                                                                                                                                                                                                                                                        </v>
          </cell>
          <cell r="C3090" t="str">
            <v xml:space="preserve">MES   </v>
          </cell>
        </row>
        <row r="3091">
          <cell r="A3091">
            <v>20020</v>
          </cell>
          <cell r="B3091" t="str">
            <v xml:space="preserve">MOTORISTA DE CAMINHAO-BASCULANTE (HORISTA)                                                                                                                                                                                                                                                                                                                                                                                                                                                                </v>
          </cell>
          <cell r="C3091" t="str">
            <v xml:space="preserve">H     </v>
          </cell>
        </row>
        <row r="3092">
          <cell r="A3092">
            <v>41038</v>
          </cell>
          <cell r="B3092" t="str">
            <v xml:space="preserve">MOTORISTA DE CAMINHAO-BASCULANTE (MENSALISTA)                                                                                                                                                                                                                                                                                                                                                                                                                                                             </v>
          </cell>
          <cell r="C3092" t="str">
            <v xml:space="preserve">MES   </v>
          </cell>
        </row>
        <row r="3093">
          <cell r="A3093">
            <v>4094</v>
          </cell>
          <cell r="B3093" t="str">
            <v xml:space="preserve">MOTORISTA DE CAMINHAO-CARRETA (HORISTA)                                                                                                                                                                                                                                                                                                                                                                                                                                                                   </v>
          </cell>
          <cell r="C3093" t="str">
            <v xml:space="preserve">H     </v>
          </cell>
        </row>
        <row r="3094">
          <cell r="A3094">
            <v>40988</v>
          </cell>
          <cell r="B3094" t="str">
            <v xml:space="preserve">MOTORISTA DE CAMINHAO-CARRETA (MENSALISTA)                                                                                                                                                                                                                                                                                                                                                                                                                                                                </v>
          </cell>
          <cell r="C3094" t="str">
            <v xml:space="preserve">MES   </v>
          </cell>
        </row>
        <row r="3095">
          <cell r="A3095">
            <v>4095</v>
          </cell>
          <cell r="B3095" t="str">
            <v xml:space="preserve">MOTORISTA DE CARRO DE PASSEIO (HORISTA)                                                                                                                                                                                                                                                                                                                                                                                                                                                                   </v>
          </cell>
          <cell r="C3095" t="str">
            <v xml:space="preserve">H     </v>
          </cell>
        </row>
        <row r="3096">
          <cell r="A3096">
            <v>40990</v>
          </cell>
          <cell r="B3096" t="str">
            <v xml:space="preserve">MOTORISTA DE CARRO DE PASSEIO (MENSALISTA)                                                                                                                                                                                                                                                                                                                                                                                                                                                                </v>
          </cell>
          <cell r="C3096" t="str">
            <v xml:space="preserve">MES   </v>
          </cell>
        </row>
        <row r="3097">
          <cell r="A3097">
            <v>4097</v>
          </cell>
          <cell r="B3097" t="str">
            <v xml:space="preserve">MOTORISTA DE ONIBUS / MICRO-ONIBUS (HORISTA)                                                                                                                                                                                                                                                                                                                                                                                                                                                              </v>
          </cell>
          <cell r="C3097" t="str">
            <v xml:space="preserve">H     </v>
          </cell>
        </row>
        <row r="3098">
          <cell r="A3098">
            <v>40994</v>
          </cell>
          <cell r="B3098" t="str">
            <v xml:space="preserve">MOTORISTA DE ONIBUS / MICRO-ONIBUS (MENSALISTA)                                                                                                                                                                                                                                                                                                                                                                                                                                                           </v>
          </cell>
          <cell r="C3098" t="str">
            <v xml:space="preserve">MES   </v>
          </cell>
        </row>
        <row r="3099">
          <cell r="A3099">
            <v>4096</v>
          </cell>
          <cell r="B3099" t="str">
            <v xml:space="preserve">MOTORISTA OPERADOR DE CAMINHAO COM MUNCK (HORISTA)                                                                                                                                                                                                                                                                                                                                                                                                                                                        </v>
          </cell>
          <cell r="C3099" t="str">
            <v xml:space="preserve">H     </v>
          </cell>
        </row>
        <row r="3100">
          <cell r="A3100">
            <v>40992</v>
          </cell>
          <cell r="B3100" t="str">
            <v xml:space="preserve">MOTORISTA OPERADOR DE CAMINHAO COM MUNCK (MENSALISTA)                                                                                                                                                                                                                                                                                                                                                                                                                                                     </v>
          </cell>
          <cell r="C3100" t="str">
            <v xml:space="preserve">MES   </v>
          </cell>
        </row>
        <row r="3101">
          <cell r="A3101">
            <v>4114</v>
          </cell>
          <cell r="B3101" t="str">
            <v xml:space="preserve">MOURAO CONCRETO CURVO, SECAO "T", H = 2,80 M + CURVA COM 0,45 M, COM FUROS PARA FIOS                                                                                                                                                                                                                                                                                                                                                                                                                      </v>
          </cell>
          <cell r="C3101" t="str">
            <v xml:space="preserve">UN    </v>
          </cell>
        </row>
        <row r="3102">
          <cell r="A3102">
            <v>36797</v>
          </cell>
          <cell r="B3102" t="str">
            <v xml:space="preserve">MOURAO DE CONCRETO CURVO, *10 X 10* CM, H= *2,60* M + CURVA DE 0,40 M                                                                                                                                                                                                                                                                                                                                                                                                                                     </v>
          </cell>
          <cell r="C3102" t="str">
            <v xml:space="preserve">UN    </v>
          </cell>
        </row>
        <row r="3103">
          <cell r="A3103">
            <v>4107</v>
          </cell>
          <cell r="B3103" t="str">
            <v xml:space="preserve">MOURAO DE CONCRETO RETO, SECAO QUADARA *10 X 10* CM, H= *2,30* M                                                                                                                                                                                                                                                                                                                                                                                                                                          </v>
          </cell>
          <cell r="C3103" t="str">
            <v xml:space="preserve">UN    </v>
          </cell>
        </row>
        <row r="3104">
          <cell r="A3104">
            <v>4102</v>
          </cell>
          <cell r="B3104" t="str">
            <v xml:space="preserve">MOURAO DE CONCRETO RETO, SECAO QUADRADA, *10 X 10* CM, H= 3,00 M                                                                                                                                                                                                                                                                                                                                                                                                                                          </v>
          </cell>
          <cell r="C3104" t="str">
            <v xml:space="preserve">UN    </v>
          </cell>
        </row>
        <row r="3105">
          <cell r="A3105">
            <v>36799</v>
          </cell>
          <cell r="B3105" t="str">
            <v xml:space="preserve">MOURAO DE CONCRETO RETO, TIPO ESTICADOR, *10 X 10* CM, H= 2,50 M                                                                                                                                                                                                                                                                                                                                                                                                                                          </v>
          </cell>
          <cell r="C3105" t="str">
            <v xml:space="preserve">UN    </v>
          </cell>
        </row>
        <row r="3106">
          <cell r="A3106">
            <v>2747</v>
          </cell>
          <cell r="B3106" t="str">
            <v xml:space="preserve">MOURAO ROLICO DE MADEIRA TRATADA, D = 16 A 20 CM, H = 2,20 M, EM EUCALIPTO OU EQUIVALENTE DA REGIAO (PARA CERCA)                                                                                                                                                                                                                                                                                                                                                                                          </v>
          </cell>
          <cell r="C3106" t="str">
            <v xml:space="preserve">M     </v>
          </cell>
        </row>
        <row r="3107">
          <cell r="A3107">
            <v>21138</v>
          </cell>
          <cell r="B3107" t="str">
            <v xml:space="preserve">MOURAO ROLICO DE MADEIRA TRATADA, D = 8 A 11 CM, H = 2,20 M, EM EUCALIPTO OU EQUIVALENTE DA REGIAO (PARA CERCA)                                                                                                                                                                                                                                                                                                                                                                                           </v>
          </cell>
          <cell r="C3107" t="str">
            <v xml:space="preserve">M     </v>
          </cell>
        </row>
        <row r="3108">
          <cell r="A3108">
            <v>10826</v>
          </cell>
          <cell r="B3108" t="str">
            <v xml:space="preserve">MUDA DE ARBUSTO FLORIFERO, CLUSIA/GARDENIA/MOREIA BRANCA/ AZALEIA OU EQUIVALENTE DA REGIAO, H= *50 A 70* CM                                                                                                                                                                                                                                                                                                                                                                                               </v>
          </cell>
          <cell r="C3108" t="str">
            <v xml:space="preserve">UN    </v>
          </cell>
        </row>
        <row r="3109">
          <cell r="A3109">
            <v>365</v>
          </cell>
          <cell r="B3109" t="str">
            <v xml:space="preserve">MUDA DE ARBUSTO FOLHAGEM, SANSAO-DO-CAMPO OU EQUIVALENTE DA REGIAO, H= *50 A 70* CM                                                                                                                                                                                                                                                                                                                                                                                                                       </v>
          </cell>
          <cell r="C3109" t="str">
            <v xml:space="preserve">UN    </v>
          </cell>
        </row>
        <row r="3110">
          <cell r="A3110">
            <v>38639</v>
          </cell>
          <cell r="B3110" t="str">
            <v xml:space="preserve">MUDA DE ARBUSTO, BUXINHO, H= *50* CM                                                                                                                                                                                                                                                                                                                                                                                                                                                                      </v>
          </cell>
          <cell r="C3110" t="str">
            <v xml:space="preserve">UN    </v>
          </cell>
        </row>
        <row r="3111">
          <cell r="A3111">
            <v>38640</v>
          </cell>
          <cell r="B3111" t="str">
            <v xml:space="preserve">MUDA DE ARBUSTO, PINGO DE OURO/ VIOLETEIRA, H = *10 A 20* CM                                                                                                                                                                                                                                                                                                                                                                                                                                              </v>
          </cell>
          <cell r="C3111" t="str">
            <v xml:space="preserve">UN    </v>
          </cell>
        </row>
        <row r="3112">
          <cell r="A3112">
            <v>358</v>
          </cell>
          <cell r="B3112" t="str">
            <v xml:space="preserve">MUDA DE ARVORE ORNAMENTAL, OITI/AROEIRA SALSA/ANGICO/IPE/JACARANDA OU EQUIVALENTE  DA REGIAO, H= *1* M                                                                                                                                                                                                                                                                                                                                                                                                    </v>
          </cell>
          <cell r="C3112" t="str">
            <v xml:space="preserve">UN    </v>
          </cell>
        </row>
        <row r="3113">
          <cell r="A3113">
            <v>359</v>
          </cell>
          <cell r="B3113" t="str">
            <v xml:space="preserve">MUDA DE ARVORE ORNAMENTAL, OITI/AROEIRA SALSA/ANGICO/IPE/JACARANDA OU EQUIVALENTE  DA REGIAO, H= *2* M                                                                                                                                                                                                                                                                                                                                                                                                    </v>
          </cell>
          <cell r="C3113" t="str">
            <v xml:space="preserve">UN    </v>
          </cell>
        </row>
        <row r="3114">
          <cell r="A3114">
            <v>38641</v>
          </cell>
          <cell r="B3114" t="str">
            <v xml:space="preserve">MUDA DE PALMEIRA ARECA, H= *1,50* M                                                                                                                                                                                                                                                                                                                                                                                                                                                                       </v>
          </cell>
          <cell r="C3114" t="str">
            <v xml:space="preserve">UN    </v>
          </cell>
        </row>
        <row r="3115">
          <cell r="A3115">
            <v>360</v>
          </cell>
          <cell r="B3115" t="str">
            <v xml:space="preserve">MUDA DE RASTEIRA/FORRACAO, AMENDOIM RASTEIRO/ONZE HORAS/AZULZINHA/IMPATIENS OU EQUIVALENTE DA REGIAO                                                                                                                                                                                                                                                                                                                                                                                                      </v>
          </cell>
          <cell r="C3115" t="str">
            <v xml:space="preserve">UN    </v>
          </cell>
        </row>
        <row r="3116">
          <cell r="A3116">
            <v>42430</v>
          </cell>
          <cell r="B3116" t="str">
            <v xml:space="preserve">MULTIEXERCITADOR COM SEIS FUNCOES, EM TUBO DE ACO CARBONO, PINTURA NO PROCESSO ELETROSTATICO - EQUIPAMENTO DE GINASTICA PARA ACADEMIA AO AR LIVRE / ACADEMIA DA TERCEIRA IDADE - ATI                                                                                                                                                                                                                                                                                                                      </v>
          </cell>
          <cell r="C3116" t="str">
            <v xml:space="preserve">UN    </v>
          </cell>
        </row>
        <row r="3117">
          <cell r="A3117">
            <v>4209</v>
          </cell>
          <cell r="B3117" t="str">
            <v xml:space="preserve">NIPLE DE FERRO GALVANIZADO, COM ROSCA BSP, DE 1 1/2"                                                                                                                                                                                                                                                                                                                                                                                                                                                      </v>
          </cell>
          <cell r="C3117" t="str">
            <v xml:space="preserve">UN    </v>
          </cell>
        </row>
        <row r="3118">
          <cell r="A3118">
            <v>4180</v>
          </cell>
          <cell r="B3118" t="str">
            <v xml:space="preserve">NIPLE DE FERRO GALVANIZADO, COM ROSCA BSP, DE 1 1/4"                                                                                                                                                                                                                                                                                                                                                                                                                                                      </v>
          </cell>
          <cell r="C3118" t="str">
            <v xml:space="preserve">UN    </v>
          </cell>
        </row>
        <row r="3119">
          <cell r="A3119">
            <v>4177</v>
          </cell>
          <cell r="B3119" t="str">
            <v xml:space="preserve">NIPLE DE FERRO GALVANIZADO, COM ROSCA BSP, DE 1/2"                                                                                                                                                                                                                                                                                                                                                                                                                                                        </v>
          </cell>
          <cell r="C3119" t="str">
            <v xml:space="preserve">UN    </v>
          </cell>
        </row>
        <row r="3120">
          <cell r="A3120">
            <v>4179</v>
          </cell>
          <cell r="B3120" t="str">
            <v xml:space="preserve">NIPLE DE FERRO GALVANIZADO, COM ROSCA BSP, DE 1"                                                                                                                                                                                                                                                                                                                                                                                                                                                          </v>
          </cell>
          <cell r="C3120" t="str">
            <v xml:space="preserve">UN    </v>
          </cell>
        </row>
        <row r="3121">
          <cell r="A3121">
            <v>4208</v>
          </cell>
          <cell r="B3121" t="str">
            <v xml:space="preserve">NIPLE DE FERRO GALVANIZADO, COM ROSCA BSP, DE 2 1/2"                                                                                                                                                                                                                                                                                                                                                                                                                                                      </v>
          </cell>
          <cell r="C3121" t="str">
            <v xml:space="preserve">UN    </v>
          </cell>
        </row>
        <row r="3122">
          <cell r="A3122">
            <v>4181</v>
          </cell>
          <cell r="B3122" t="str">
            <v xml:space="preserve">NIPLE DE FERRO GALVANIZADO, COM ROSCA BSP, DE 2"                                                                                                                                                                                                                                                                                                                                                                                                                                                          </v>
          </cell>
          <cell r="C3122" t="str">
            <v xml:space="preserve">UN    </v>
          </cell>
        </row>
        <row r="3123">
          <cell r="A3123">
            <v>4178</v>
          </cell>
          <cell r="B3123" t="str">
            <v xml:space="preserve">NIPLE DE FERRO GALVANIZADO, COM ROSCA BSP, DE 3/4"                                                                                                                                                                                                                                                                                                                                                                                                                                                        </v>
          </cell>
          <cell r="C3123" t="str">
            <v xml:space="preserve">UN    </v>
          </cell>
        </row>
        <row r="3124">
          <cell r="A3124">
            <v>4182</v>
          </cell>
          <cell r="B3124" t="str">
            <v xml:space="preserve">NIPLE DE FERRO GALVANIZADO, COM ROSCA BSP, DE 3"                                                                                                                                                                                                                                                                                                                                                                                                                                                          </v>
          </cell>
          <cell r="C3124" t="str">
            <v xml:space="preserve">UN    </v>
          </cell>
        </row>
        <row r="3125">
          <cell r="A3125">
            <v>4183</v>
          </cell>
          <cell r="B3125" t="str">
            <v xml:space="preserve">NIPLE DE FERRO GALVANIZADO, COM ROSCA BSP, DE 4"                                                                                                                                                                                                                                                                                                                                                                                                                                                          </v>
          </cell>
          <cell r="C3125" t="str">
            <v xml:space="preserve">UN    </v>
          </cell>
        </row>
        <row r="3126">
          <cell r="A3126">
            <v>4184</v>
          </cell>
          <cell r="B3126" t="str">
            <v xml:space="preserve">NIPLE DE FERRO GALVANIZADO, COM ROSCA BSP, DE 5"                                                                                                                                                                                                                                                                                                                                                                                                                                                          </v>
          </cell>
          <cell r="C3126" t="str">
            <v xml:space="preserve">UN    </v>
          </cell>
        </row>
        <row r="3127">
          <cell r="A3127">
            <v>4185</v>
          </cell>
          <cell r="B3127" t="str">
            <v xml:space="preserve">NIPLE DE FERRO GALVANIZADO, COM ROSCA BSP, DE 6"                                                                                                                                                                                                                                                                                                                                                                                                                                                          </v>
          </cell>
          <cell r="C3127" t="str">
            <v xml:space="preserve">UN    </v>
          </cell>
        </row>
        <row r="3128">
          <cell r="A3128">
            <v>4205</v>
          </cell>
          <cell r="B3128" t="str">
            <v xml:space="preserve">NIPLE DE REDUCAO DE FERRO GALVANIZADO, COM ROSCA BSP, DE 1 1/2" X 1 1/4"                                                                                                                                                                                                                                                                                                                                                                                                                                  </v>
          </cell>
          <cell r="C3128" t="str">
            <v xml:space="preserve">UN    </v>
          </cell>
        </row>
        <row r="3129">
          <cell r="A3129">
            <v>4192</v>
          </cell>
          <cell r="B3129" t="str">
            <v xml:space="preserve">NIPLE DE REDUCAO DE FERRO GALVANIZADO, COM ROSCA BSP, DE 1 1/2" X 1"                                                                                                                                                                                                                                                                                                                                                                                                                                      </v>
          </cell>
          <cell r="C3129" t="str">
            <v xml:space="preserve">UN    </v>
          </cell>
        </row>
        <row r="3130">
          <cell r="A3130">
            <v>4191</v>
          </cell>
          <cell r="B3130" t="str">
            <v xml:space="preserve">NIPLE DE REDUCAO DE FERRO GALVANIZADO, COM ROSCA BSP, DE 1 1/2" X 3/4"                                                                                                                                                                                                                                                                                                                                                                                                                                    </v>
          </cell>
          <cell r="C3130" t="str">
            <v xml:space="preserve">UN    </v>
          </cell>
        </row>
        <row r="3131">
          <cell r="A3131">
            <v>4207</v>
          </cell>
          <cell r="B3131" t="str">
            <v xml:space="preserve">NIPLE DE REDUCAO DE FERRO GALVANIZADO, COM ROSCA BSP, DE 1 1/4" X 1/2"                                                                                                                                                                                                                                                                                                                                                                                                                                    </v>
          </cell>
          <cell r="C3131" t="str">
            <v xml:space="preserve">UN    </v>
          </cell>
        </row>
        <row r="3132">
          <cell r="A3132">
            <v>4206</v>
          </cell>
          <cell r="B3132" t="str">
            <v xml:space="preserve">NIPLE DE REDUCAO DE FERRO GALVANIZADO, COM ROSCA BSP, DE 1 1/4" X 1"                                                                                                                                                                                                                                                                                                                                                                                                                                      </v>
          </cell>
          <cell r="C3132" t="str">
            <v xml:space="preserve">UN    </v>
          </cell>
        </row>
        <row r="3133">
          <cell r="A3133">
            <v>4190</v>
          </cell>
          <cell r="B3133" t="str">
            <v xml:space="preserve">NIPLE DE REDUCAO DE FERRO GALVANIZADO, COM ROSCA BSP, DE 1 1/4" X 3/4"                                                                                                                                                                                                                                                                                                                                                                                                                                    </v>
          </cell>
          <cell r="C3133" t="str">
            <v xml:space="preserve">UN    </v>
          </cell>
        </row>
        <row r="3134">
          <cell r="A3134">
            <v>4186</v>
          </cell>
          <cell r="B3134" t="str">
            <v xml:space="preserve">NIPLE DE REDUCAO DE FERRO GALVANIZADO, COM ROSCA BSP, DE 1/2" X 1/4"                                                                                                                                                                                                                                                                                                                                                                                                                                      </v>
          </cell>
          <cell r="C3134" t="str">
            <v xml:space="preserve">UN    </v>
          </cell>
        </row>
        <row r="3135">
          <cell r="A3135">
            <v>4188</v>
          </cell>
          <cell r="B3135" t="str">
            <v xml:space="preserve">NIPLE DE REDUCAO DE FERRO GALVANIZADO, COM ROSCA BSP, DE 1" X 1/2"                                                                                                                                                                                                                                                                                                                                                                                                                                        </v>
          </cell>
          <cell r="C3135" t="str">
            <v xml:space="preserve">UN    </v>
          </cell>
        </row>
        <row r="3136">
          <cell r="A3136">
            <v>4189</v>
          </cell>
          <cell r="B3136" t="str">
            <v xml:space="preserve">NIPLE DE REDUCAO DE FERRO GALVANIZADO, COM ROSCA BSP, DE 1" X 3/4"                                                                                                                                                                                                                                                                                                                                                                                                                                        </v>
          </cell>
          <cell r="C3136" t="str">
            <v xml:space="preserve">UN    </v>
          </cell>
        </row>
        <row r="3137">
          <cell r="A3137">
            <v>4197</v>
          </cell>
          <cell r="B3137" t="str">
            <v xml:space="preserve">NIPLE DE REDUCAO DE FERRO GALVANIZADO, COM ROSCA BSP, DE 2 1/2" X 2"                                                                                                                                                                                                                                                                                                                                                                                                                                      </v>
          </cell>
          <cell r="C3137" t="str">
            <v xml:space="preserve">UN    </v>
          </cell>
        </row>
        <row r="3138">
          <cell r="A3138">
            <v>4194</v>
          </cell>
          <cell r="B3138" t="str">
            <v xml:space="preserve">NIPLE DE REDUCAO DE FERRO GALVANIZADO, COM ROSCA BSP, DE 2" X 1 1/2"                                                                                                                                                                                                                                                                                                                                                                                                                                      </v>
          </cell>
          <cell r="C3138" t="str">
            <v xml:space="preserve">UN    </v>
          </cell>
        </row>
        <row r="3139">
          <cell r="A3139">
            <v>4193</v>
          </cell>
          <cell r="B3139" t="str">
            <v xml:space="preserve">NIPLE DE REDUCAO DE FERRO GALVANIZADO, COM ROSCA BSP, DE 2" X 1 1/4"                                                                                                                                                                                                                                                                                                                                                                                                                                      </v>
          </cell>
          <cell r="C3139" t="str">
            <v xml:space="preserve">UN    </v>
          </cell>
        </row>
        <row r="3140">
          <cell r="A3140">
            <v>4204</v>
          </cell>
          <cell r="B3140" t="str">
            <v xml:space="preserve">NIPLE DE REDUCAO DE FERRO GALVANIZADO, COM ROSCA BSP, DE 2" X 1"                                                                                                                                                                                                                                                                                                                                                                                                                                          </v>
          </cell>
          <cell r="C3140" t="str">
            <v xml:space="preserve">UN    </v>
          </cell>
        </row>
        <row r="3141">
          <cell r="A3141">
            <v>4187</v>
          </cell>
          <cell r="B3141" t="str">
            <v xml:space="preserve">NIPLE DE REDUCAO DE FERRO GALVANIZADO, COM ROSCA BSP, DE 3/4" X 1/2"                                                                                                                                                                                                                                                                                                                                                                                                                                      </v>
          </cell>
          <cell r="C3141" t="str">
            <v xml:space="preserve">UN    </v>
          </cell>
        </row>
        <row r="3142">
          <cell r="A3142">
            <v>4202</v>
          </cell>
          <cell r="B3142" t="str">
            <v xml:space="preserve">NIPLE DE REDUCAO DE FERRO GALVANIZADO, COM ROSCA BSP, DE 3" X 2 1/2"                                                                                                                                                                                                                                                                                                                                                                                                                                      </v>
          </cell>
          <cell r="C3142" t="str">
            <v xml:space="preserve">UN    </v>
          </cell>
        </row>
        <row r="3143">
          <cell r="A3143">
            <v>4203</v>
          </cell>
          <cell r="B3143" t="str">
            <v xml:space="preserve">NIPLE DE REDUCAO DE FERRO GALVANIZADO, COM ROSCA BSP, DE 3" X 2"                                                                                                                                                                                                                                                                                                                                                                                                                                          </v>
          </cell>
          <cell r="C3143" t="str">
            <v xml:space="preserve">UN    </v>
          </cell>
        </row>
        <row r="3144">
          <cell r="A3144">
            <v>40368</v>
          </cell>
          <cell r="B3144" t="str">
            <v xml:space="preserve">NIPLE SEXTAVADO EM ACO CARBONO, COM ROSCA BSP, PRESSAO 3.000 LBS, DN 1 1/2"                                                                                                                                                                                                                                                                                                                                                                                                                               </v>
          </cell>
          <cell r="C3144" t="str">
            <v xml:space="preserve">UN    </v>
          </cell>
        </row>
        <row r="3145">
          <cell r="A3145">
            <v>40365</v>
          </cell>
          <cell r="B3145" t="str">
            <v xml:space="preserve">NIPLE SEXTAVADO EM ACO CARBONO, COM ROSCA BSP, PRESSAO 3.000 LBS, DN 1 1/4"                                                                                                                                                                                                                                                                                                                                                                                                                               </v>
          </cell>
          <cell r="C3145" t="str">
            <v xml:space="preserve">UN    </v>
          </cell>
        </row>
        <row r="3146">
          <cell r="A3146">
            <v>40356</v>
          </cell>
          <cell r="B3146" t="str">
            <v xml:space="preserve">NIPLE SEXTAVADO EM ACO CARBONO, COM ROSCA BSP, PRESSAO 3.000 LBS, DN 1/2"                                                                                                                                                                                                                                                                                                                                                                                                                                 </v>
          </cell>
          <cell r="C3146" t="str">
            <v xml:space="preserve">UN    </v>
          </cell>
        </row>
        <row r="3147">
          <cell r="A3147">
            <v>40362</v>
          </cell>
          <cell r="B3147" t="str">
            <v xml:space="preserve">NIPLE SEXTAVADO EM ACO CARBONO, COM ROSCA BSP, PRESSAO 3.000 LBS, DN 1"                                                                                                                                                                                                                                                                                                                                                                                                                                   </v>
          </cell>
          <cell r="C3147" t="str">
            <v xml:space="preserve">UN    </v>
          </cell>
        </row>
        <row r="3148">
          <cell r="A3148">
            <v>40374</v>
          </cell>
          <cell r="B3148" t="str">
            <v xml:space="preserve">NIPLE SEXTAVADO EM ACO CARBONO, COM ROSCA BSP, PRESSAO 3.000 LBS, DN 2 1/2"                                                                                                                                                                                                                                                                                                                                                                                                                               </v>
          </cell>
          <cell r="C3148" t="str">
            <v xml:space="preserve">UN    </v>
          </cell>
        </row>
        <row r="3149">
          <cell r="A3149">
            <v>40371</v>
          </cell>
          <cell r="B3149" t="str">
            <v xml:space="preserve">NIPLE SEXTAVADO EM ACO CARBONO, COM ROSCA BSP, PRESSAO 3.000 LBS, DN 2"                                                                                                                                                                                                                                                                                                                                                                                                                                   </v>
          </cell>
          <cell r="C3149" t="str">
            <v xml:space="preserve">UN    </v>
          </cell>
        </row>
        <row r="3150">
          <cell r="A3150">
            <v>40359</v>
          </cell>
          <cell r="B3150" t="str">
            <v xml:space="preserve">NIPLE SEXTAVADO EM ACO CARBONO, COM ROSCA BSP, PRESSAO 3.000 LBS, DN 3/4"                                                                                                                                                                                                                                                                                                                                                                                                                                 </v>
          </cell>
          <cell r="C3150" t="str">
            <v xml:space="preserve">UN    </v>
          </cell>
        </row>
        <row r="3151">
          <cell r="A3151">
            <v>7595</v>
          </cell>
          <cell r="B3151" t="str">
            <v xml:space="preserve">NIVELADOR (HORISTA)                                                                                                                                                                                                                                                                                                                                                                                                                                                                                       </v>
          </cell>
          <cell r="C3151" t="str">
            <v xml:space="preserve">H     </v>
          </cell>
        </row>
        <row r="3152">
          <cell r="A3152">
            <v>41094</v>
          </cell>
          <cell r="B3152" t="str">
            <v xml:space="preserve">NIVELADOR (MENSALISTA)                                                                                                                                                                                                                                                                                                                                                                                                                                                                                    </v>
          </cell>
          <cell r="C3152" t="str">
            <v xml:space="preserve">MES   </v>
          </cell>
        </row>
        <row r="3153">
          <cell r="A3153">
            <v>39609</v>
          </cell>
          <cell r="B3153" t="str">
            <v xml:space="preserve">NOBREAK TRIFASICO, DE 10 KVA FATOR DE POTENCIA DE 0,8, AUTONOMIA MINIMA DE 30 MINUTOS A PLENA CARGA                                                                                                                                                                                                                                                                                                                                                                                                       </v>
          </cell>
          <cell r="C3153" t="str">
            <v xml:space="preserve">UN    </v>
          </cell>
        </row>
        <row r="3154">
          <cell r="A3154">
            <v>39610</v>
          </cell>
          <cell r="B3154" t="str">
            <v xml:space="preserve">NOBREAK TRIFASICO, DE 15 KVA FATOR DE POTENCIA DE 0,8, AUTONOMIA MINIMA DE 30 MINUTOS A PLENA CARGA                                                                                                                                                                                                                                                                                                                                                                                                       </v>
          </cell>
          <cell r="C3154" t="str">
            <v xml:space="preserve">UN    </v>
          </cell>
        </row>
        <row r="3155">
          <cell r="A3155">
            <v>39611</v>
          </cell>
          <cell r="B3155" t="str">
            <v xml:space="preserve">NOBREAK TRIFASICO, DE 20 KVA FATOR DE POTENCIA DE 0,8, AUTONOMIA MINIMA DE 30 MINUTOS A PLENA CARGA                                                                                                                                                                                                                                                                                                                                                                                                       </v>
          </cell>
          <cell r="C3155" t="str">
            <v xml:space="preserve">UN    </v>
          </cell>
        </row>
        <row r="3156">
          <cell r="A3156">
            <v>39612</v>
          </cell>
          <cell r="B3156" t="str">
            <v xml:space="preserve">NOBREAK TRIFASICO, DE 25 KVA FATOR DE POTENCIA DE 0,8, AUTONOMIA MINIMA DE 30 MINUTOS A PLENA CARGA                                                                                                                                                                                                                                                                                                                                                                                                       </v>
          </cell>
          <cell r="C3156" t="str">
            <v xml:space="preserve">UN    </v>
          </cell>
        </row>
        <row r="3157">
          <cell r="A3157">
            <v>39608</v>
          </cell>
          <cell r="B3157" t="str">
            <v xml:space="preserve">NOBREAK TRIFASICO, DE 5 KVA FATOR DE POTENCIA DE 0,8, AUTONOMIA MINIMA DE 30 MINUTOS A PLENA CARGA                                                                                                                                                                                                                                                                                                                                                                                                        </v>
          </cell>
          <cell r="C3157" t="str">
            <v xml:space="preserve">UN    </v>
          </cell>
        </row>
        <row r="3158">
          <cell r="A3158">
            <v>38175</v>
          </cell>
          <cell r="B3158" t="str">
            <v xml:space="preserve">NUMERO / ALGARISMO PARA RESIDENCIA (FACHADA), EM ZAMAC, COM ALTURA DE APROX *45* MM, INCLUSIVE PARAFUSOS                                                                                                                                                                                                                                                                                                                                                                                                  </v>
          </cell>
          <cell r="C3158" t="str">
            <v xml:space="preserve">UN    </v>
          </cell>
        </row>
        <row r="3159">
          <cell r="A3159">
            <v>38176</v>
          </cell>
          <cell r="B3159" t="str">
            <v xml:space="preserve">NUMERO / ALGARISMO PARA RESIDENCIA (FACHADA), EM ZAMAC, COM ALTURA DE APROX 125 MM, INCLUSIVE PARAFUSOS                                                                                                                                                                                                                                                                                                                                                                                                   </v>
          </cell>
          <cell r="C3159" t="str">
            <v xml:space="preserve">UN    </v>
          </cell>
        </row>
        <row r="3160">
          <cell r="A3160">
            <v>36152</v>
          </cell>
          <cell r="B3160" t="str">
            <v xml:space="preserve">OCULOS DE SEGURANCA CONTRA IMPACTOS COM LENTE INCOLOR, ARMACAO NYLON, COM PROTECAO UVA E UVB                                                                                                                                                                                                                                                                                                                                                                                                              </v>
          </cell>
          <cell r="C3160" t="str">
            <v xml:space="preserve">UN    </v>
          </cell>
        </row>
        <row r="3161">
          <cell r="A3161">
            <v>11138</v>
          </cell>
          <cell r="B3161" t="str">
            <v xml:space="preserve">OLEO COMBUSTIVEL BPF A GRANEL                                                                                                                                                                                                                                                                                                                                                                                                                                                                             </v>
          </cell>
          <cell r="C3161" t="str">
            <v xml:space="preserve">L     </v>
          </cell>
        </row>
        <row r="3162">
          <cell r="A3162">
            <v>4221</v>
          </cell>
          <cell r="B3162" t="str">
            <v xml:space="preserve">OLEO DIESEL COMBUSTIVEL COMUM                                                                                                                                                                                                                                                                                                                                                                                                                                                                             </v>
          </cell>
          <cell r="C3162" t="str">
            <v xml:space="preserve">L     </v>
          </cell>
        </row>
        <row r="3163">
          <cell r="A3163">
            <v>4227</v>
          </cell>
          <cell r="B3163" t="str">
            <v xml:space="preserve">OLEO LUBRIFICANTE PARA MOTORES DE EQUIPAMENTOS PESADOS (CAMINHOES, TRATORES, RETROS E ETC)                                                                                                                                                                                                                                                                                                                                                                                                                </v>
          </cell>
          <cell r="C3163" t="str">
            <v xml:space="preserve">L     </v>
          </cell>
        </row>
        <row r="3164">
          <cell r="A3164">
            <v>38170</v>
          </cell>
          <cell r="B3164" t="str">
            <v xml:space="preserve">OLHO MAGICO PARA PORTAS, EM LATAO, COM LENTE DE POLICARBONATO, ANGULO DE *200* GRAUS, ESPESSURA ENTRE *25 E 46* MM, INCLUINDO FECHO JANELA                                                                                                                                                                                                                                                                                                                                                                </v>
          </cell>
          <cell r="C3164" t="str">
            <v xml:space="preserve">UN    </v>
          </cell>
        </row>
        <row r="3165">
          <cell r="A3165">
            <v>4252</v>
          </cell>
          <cell r="B3165" t="str">
            <v xml:space="preserve">OPERADOR DE BATE-ESTACAS                                                                                                                                                                                                                                                                                                                                                                                                                                                                                  </v>
          </cell>
          <cell r="C3165" t="str">
            <v xml:space="preserve">H     </v>
          </cell>
        </row>
        <row r="3166">
          <cell r="A3166">
            <v>40980</v>
          </cell>
          <cell r="B3166" t="str">
            <v xml:space="preserve">OPERADOR DE BATE-ESTACAS (MENSALISTA)                                                                                                                                                                                                                                                                                                                                                                                                                                                                     </v>
          </cell>
          <cell r="C3166" t="str">
            <v xml:space="preserve">MES   </v>
          </cell>
        </row>
        <row r="3167">
          <cell r="A3167">
            <v>4243</v>
          </cell>
          <cell r="B3167" t="str">
            <v xml:space="preserve">OPERADOR DE BETONEIRA (CAMINHAO)                                                                                                                                                                                                                                                                                                                                                                                                                                                                          </v>
          </cell>
          <cell r="C3167" t="str">
            <v xml:space="preserve">H     </v>
          </cell>
        </row>
        <row r="3168">
          <cell r="A3168">
            <v>41031</v>
          </cell>
          <cell r="B3168" t="str">
            <v xml:space="preserve">OPERADOR DE BETONEIRA (CAMINHAO) (MENSALISTA)                                                                                                                                                                                                                                                                                                                                                                                                                                                             </v>
          </cell>
          <cell r="C3168" t="str">
            <v xml:space="preserve">MES   </v>
          </cell>
        </row>
        <row r="3169">
          <cell r="A3169">
            <v>37666</v>
          </cell>
          <cell r="B3169" t="str">
            <v xml:space="preserve">OPERADOR DE BETONEIRA ESTACIONARIA / MISTURADOR                                                                                                                                                                                                                                                                                                                                                                                                                                                           </v>
          </cell>
          <cell r="C3169" t="str">
            <v xml:space="preserve">H     </v>
          </cell>
        </row>
        <row r="3170">
          <cell r="A3170">
            <v>40986</v>
          </cell>
          <cell r="B3170" t="str">
            <v xml:space="preserve">OPERADOR DE BETONEIRA ESTACIONARIA / MISTURADOR (MENSALISTA)                                                                                                                                                                                                                                                                                                                                                                                                                                              </v>
          </cell>
          <cell r="C3170" t="str">
            <v xml:space="preserve">MES   </v>
          </cell>
        </row>
        <row r="3171">
          <cell r="A3171">
            <v>4250</v>
          </cell>
          <cell r="B3171" t="str">
            <v xml:space="preserve">OPERADOR DE COMPRESSOR DE AR OU COMPRESSORISTA                                                                                                                                                                                                                                                                                                                                                                                                                                                            </v>
          </cell>
          <cell r="C3171" t="str">
            <v xml:space="preserve">H     </v>
          </cell>
        </row>
        <row r="3172">
          <cell r="A3172">
            <v>40978</v>
          </cell>
          <cell r="B3172" t="str">
            <v xml:space="preserve">OPERADOR DE COMPRESSOR DE AR OU COMPRESSORISTA (MENSALISTA)                                                                                                                                                                                                                                                                                                                                                                                                                                               </v>
          </cell>
          <cell r="C3172" t="str">
            <v xml:space="preserve">MES   </v>
          </cell>
        </row>
        <row r="3173">
          <cell r="A3173">
            <v>41043</v>
          </cell>
          <cell r="B3173" t="str">
            <v xml:space="preserve">OPERADOR DE DEMARCADORA DE FAIXAS DE TRAFEGO (MENSALISTA)                                                                                                                                                                                                                                                                                                                                                                                                                                                 </v>
          </cell>
          <cell r="C3173" t="str">
            <v xml:space="preserve">MES   </v>
          </cell>
        </row>
        <row r="3174">
          <cell r="A3174">
            <v>44501</v>
          </cell>
          <cell r="B3174" t="str">
            <v xml:space="preserve">OPERADOR DE DEMARCADORA DE FAIXAS DE TRAFEGO HORISTA                                                                                                                                                                                                                                                                                                                                                                                                                                                      </v>
          </cell>
          <cell r="C3174" t="str">
            <v xml:space="preserve">H     </v>
          </cell>
        </row>
        <row r="3175">
          <cell r="A3175">
            <v>4234</v>
          </cell>
          <cell r="B3175" t="str">
            <v xml:space="preserve">OPERADOR DE ESCAVADEIRA                                                                                                                                                                                                                                                                                                                                                                                                                                                                                   </v>
          </cell>
          <cell r="C3175" t="str">
            <v xml:space="preserve">H     </v>
          </cell>
        </row>
        <row r="3176">
          <cell r="A3176">
            <v>40987</v>
          </cell>
          <cell r="B3176" t="str">
            <v xml:space="preserve">OPERADOR DE ESCAVADEIRA (MENSALISTA)                                                                                                                                                                                                                                                                                                                                                                                                                                                                      </v>
          </cell>
          <cell r="C3176" t="str">
            <v xml:space="preserve">MES   </v>
          </cell>
        </row>
        <row r="3177">
          <cell r="A3177">
            <v>4253</v>
          </cell>
          <cell r="B3177" t="str">
            <v xml:space="preserve">OPERADOR DE GUINCHO OU GUINCHEIRO                                                                                                                                                                                                                                                                                                                                                                                                                                                                         </v>
          </cell>
          <cell r="C3177" t="str">
            <v xml:space="preserve">H     </v>
          </cell>
        </row>
        <row r="3178">
          <cell r="A3178">
            <v>40981</v>
          </cell>
          <cell r="B3178" t="str">
            <v xml:space="preserve">OPERADOR DE GUINCHO OU GUINCHEIRO (MENSALISTA)                                                                                                                                                                                                                                                                                                                                                                                                                                                            </v>
          </cell>
          <cell r="C3178" t="str">
            <v xml:space="preserve">MES   </v>
          </cell>
        </row>
        <row r="3179">
          <cell r="A3179">
            <v>4254</v>
          </cell>
          <cell r="B3179" t="str">
            <v xml:space="preserve">OPERADOR DE GUINDASTE                                                                                                                                                                                                                                                                                                                                                                                                                                                                                     </v>
          </cell>
          <cell r="C3179" t="str">
            <v xml:space="preserve">H     </v>
          </cell>
        </row>
        <row r="3180">
          <cell r="A3180">
            <v>41036</v>
          </cell>
          <cell r="B3180" t="str">
            <v xml:space="preserve">OPERADOR DE GUINDASTE (MENSALISTA)                                                                                                                                                                                                                                                                                                                                                                                                                                                                        </v>
          </cell>
          <cell r="C3180" t="str">
            <v xml:space="preserve">MES   </v>
          </cell>
        </row>
        <row r="3181">
          <cell r="A3181">
            <v>4251</v>
          </cell>
          <cell r="B3181" t="str">
            <v xml:space="preserve">OPERADOR DE JATO ABRASIVO OU JATISTA                                                                                                                                                                                                                                                                                                                                                                                                                                                                      </v>
          </cell>
          <cell r="C3181" t="str">
            <v xml:space="preserve">H     </v>
          </cell>
        </row>
        <row r="3182">
          <cell r="A3182">
            <v>40979</v>
          </cell>
          <cell r="B3182" t="str">
            <v xml:space="preserve">OPERADOR DE JATO ABRASIVO OU JATISTA (MENSALISTA)                                                                                                                                                                                                                                                                                                                                                                                                                                                         </v>
          </cell>
          <cell r="C3182" t="str">
            <v xml:space="preserve">MES   </v>
          </cell>
        </row>
        <row r="3183">
          <cell r="A3183">
            <v>4230</v>
          </cell>
          <cell r="B3183" t="str">
            <v xml:space="preserve">OPERADOR DE MAQUINAS E TRATORES DIVERSOS (TERRAPLANAGEM)                                                                                                                                                                                                                                                                                                                                                                                                                                                  </v>
          </cell>
          <cell r="C3183" t="str">
            <v xml:space="preserve">H     </v>
          </cell>
        </row>
        <row r="3184">
          <cell r="A3184">
            <v>40998</v>
          </cell>
          <cell r="B3184" t="str">
            <v xml:space="preserve">OPERADOR DE MAQUINAS E TRATORES DIVERSOS (TERRAPLANAGEM) (MENSALISTA)                                                                                                                                                                                                                                                                                                                                                                                                                                     </v>
          </cell>
          <cell r="C3184" t="str">
            <v xml:space="preserve">MES   </v>
          </cell>
        </row>
        <row r="3185">
          <cell r="A3185">
            <v>4257</v>
          </cell>
          <cell r="B3185" t="str">
            <v xml:space="preserve">OPERADOR DE MARTELETE OU MARTELETEIRO                                                                                                                                                                                                                                                                                                                                                                                                                                                                     </v>
          </cell>
          <cell r="C3185" t="str">
            <v xml:space="preserve">H     </v>
          </cell>
        </row>
        <row r="3186">
          <cell r="A3186">
            <v>40982</v>
          </cell>
          <cell r="B3186" t="str">
            <v xml:space="preserve">OPERADOR DE MARTELETE OU MARTELETEIRO (MENSALISTA)                                                                                                                                                                                                                                                                                                                                                                                                                                                        </v>
          </cell>
          <cell r="C3186" t="str">
            <v xml:space="preserve">MES   </v>
          </cell>
        </row>
        <row r="3187">
          <cell r="A3187">
            <v>4240</v>
          </cell>
          <cell r="B3187" t="str">
            <v xml:space="preserve">OPERADOR DE MOTO SCRAPER                                                                                                                                                                                                                                                                                                                                                                                                                                                                                  </v>
          </cell>
          <cell r="C3187" t="str">
            <v xml:space="preserve">H     </v>
          </cell>
        </row>
        <row r="3188">
          <cell r="A3188">
            <v>41026</v>
          </cell>
          <cell r="B3188" t="str">
            <v xml:space="preserve">OPERADOR DE MOTO SCRAPER (MENSALISTA)                                                                                                                                                                                                                                                                                                                                                                                                                                                                     </v>
          </cell>
          <cell r="C3188" t="str">
            <v xml:space="preserve">MES   </v>
          </cell>
        </row>
        <row r="3189">
          <cell r="A3189">
            <v>4239</v>
          </cell>
          <cell r="B3189" t="str">
            <v xml:space="preserve">OPERADOR DE MOTONIVELADORA                                                                                                                                                                                                                                                                                                                                                                                                                                                                                </v>
          </cell>
          <cell r="C3189" t="str">
            <v xml:space="preserve">H     </v>
          </cell>
        </row>
        <row r="3190">
          <cell r="A3190">
            <v>41024</v>
          </cell>
          <cell r="B3190" t="str">
            <v xml:space="preserve">OPERADOR DE MOTONIVELADORA (MENSALISTA)                                                                                                                                                                                                                                                                                                                                                                                                                                                                   </v>
          </cell>
          <cell r="C3190" t="str">
            <v xml:space="preserve">MES   </v>
          </cell>
        </row>
        <row r="3191">
          <cell r="A3191">
            <v>4248</v>
          </cell>
          <cell r="B3191" t="str">
            <v xml:space="preserve">OPERADOR DE PA CARREGADEIRA                                                                                                                                                                                                                                                                                                                                                                                                                                                                               </v>
          </cell>
          <cell r="C3191" t="str">
            <v xml:space="preserve">H     </v>
          </cell>
        </row>
        <row r="3192">
          <cell r="A3192">
            <v>41033</v>
          </cell>
          <cell r="B3192" t="str">
            <v xml:space="preserve">OPERADOR DE PA CARREGADEIRA (MENSALISTA)                                                                                                                                                                                                                                                                                                                                                                                                                                                                  </v>
          </cell>
          <cell r="C3192" t="str">
            <v xml:space="preserve">MES   </v>
          </cell>
        </row>
        <row r="3193">
          <cell r="A3193">
            <v>41040</v>
          </cell>
          <cell r="B3193" t="str">
            <v xml:space="preserve">OPERADOR DE PAVIMENTADORA / MESA VIBROACABADORA (MENSALISTA)                                                                                                                                                                                                                                                                                                                                                                                                                                              </v>
          </cell>
          <cell r="C3193" t="str">
            <v xml:space="preserve">MES   </v>
          </cell>
        </row>
        <row r="3194">
          <cell r="A3194">
            <v>44500</v>
          </cell>
          <cell r="B3194" t="str">
            <v xml:space="preserve">OPERADOR DE PAVIMENTADORA / MESA VIBROACABADORA HORISTA                                                                                                                                                                                                                                                                                                                                                                                                                                                   </v>
          </cell>
          <cell r="C3194" t="str">
            <v xml:space="preserve">H     </v>
          </cell>
        </row>
        <row r="3195">
          <cell r="A3195">
            <v>4238</v>
          </cell>
          <cell r="B3195" t="str">
            <v xml:space="preserve">OPERADOR DE ROLO COMPACTADOR                                                                                                                                                                                                                                                                                                                                                                                                                                                                              </v>
          </cell>
          <cell r="C3195" t="str">
            <v xml:space="preserve">H     </v>
          </cell>
        </row>
        <row r="3196">
          <cell r="A3196">
            <v>41012</v>
          </cell>
          <cell r="B3196" t="str">
            <v xml:space="preserve">OPERADOR DE ROLO COMPACTADOR (MENSALISTA)                                                                                                                                                                                                                                                                                                                                                                                                                                                                 </v>
          </cell>
          <cell r="C3196" t="str">
            <v xml:space="preserve">MES   </v>
          </cell>
        </row>
        <row r="3197">
          <cell r="A3197">
            <v>4237</v>
          </cell>
          <cell r="B3197" t="str">
            <v xml:space="preserve">OPERADOR DE TRATOR - EXCLUSIVE AGROPECUARIA                                                                                                                                                                                                                                                                                                                                                                                                                                                               </v>
          </cell>
          <cell r="C3197" t="str">
            <v xml:space="preserve">H     </v>
          </cell>
        </row>
        <row r="3198">
          <cell r="A3198">
            <v>41002</v>
          </cell>
          <cell r="B3198" t="str">
            <v xml:space="preserve">OPERADOR DE TRATOR - EXCLUSIVE AGROPECUARIA (MENSALISTA)                                                                                                                                                                                                                                                                                                                                                                                                                                                  </v>
          </cell>
          <cell r="C3198" t="str">
            <v xml:space="preserve">MES   </v>
          </cell>
        </row>
        <row r="3199">
          <cell r="A3199">
            <v>4233</v>
          </cell>
          <cell r="B3199" t="str">
            <v xml:space="preserve">OPERADOR DE USINA DE ASFALTO, DE SOLOS OU DE CONCRETO                                                                                                                                                                                                                                                                                                                                                                                                                                                     </v>
          </cell>
          <cell r="C3199" t="str">
            <v xml:space="preserve">H     </v>
          </cell>
        </row>
        <row r="3200">
          <cell r="A3200">
            <v>41001</v>
          </cell>
          <cell r="B3200" t="str">
            <v xml:space="preserve">OPERADOR DE USINA DE ASFALTO, DE SOLOS OU DE CONCRETO (MENSALISTA)                                                                                                                                                                                                                                                                                                                                                                                                                                        </v>
          </cell>
          <cell r="C3200" t="str">
            <v xml:space="preserve">MES   </v>
          </cell>
        </row>
        <row r="3201">
          <cell r="A3201">
            <v>2</v>
          </cell>
          <cell r="B3201" t="str">
            <v xml:space="preserve">OXIGENIO, RECARGA PARA CILINDRO DE CONJUNTO OXICORTE GRANDE                                                                                                                                                                                                                                                                                                                                                                                                                                               </v>
          </cell>
          <cell r="C3201" t="str">
            <v xml:space="preserve">M3    </v>
          </cell>
        </row>
        <row r="3202">
          <cell r="A3202">
            <v>36517</v>
          </cell>
          <cell r="B3202" t="str">
            <v xml:space="preserve">PA CARREGADEIRA SOBRE RODAS, POTENCIA BRUTA *127* CV, CAPACIDADE DA CACAMBA DE 2,0 A 2,4 M3, PESO OPERACIONAL MAXIMO DE 10330 KG                                                                                                                                                                                                                                                                                                                                                                          </v>
          </cell>
          <cell r="C3202" t="str">
            <v xml:space="preserve">UN    </v>
          </cell>
        </row>
        <row r="3203">
          <cell r="A3203">
            <v>4262</v>
          </cell>
          <cell r="B3203" t="str">
            <v xml:space="preserve">PA CARREGADEIRA SOBRE RODAS, POTENCIA LIQUIDA 128 HP, CAPACIDADE DA CACAMBA DE 1,7 A 2,8 M3, PESO OPERACIONAL MAXIMO DE 11632 KG                                                                                                                                                                                                                                                                                                                                                                          </v>
          </cell>
          <cell r="C3203" t="str">
            <v xml:space="preserve">UN    </v>
          </cell>
        </row>
        <row r="3204">
          <cell r="A3204">
            <v>4263</v>
          </cell>
          <cell r="B3204" t="str">
            <v xml:space="preserve">PA CARREGADEIRA SOBRE RODAS, POTENCIA LIQUIDA 197 HP, CAPACIDADE DA CACAMBA DE 2,5 A 3,5 M3, PESO OPERACIONAL MAXIMO DE 18338 KG                                                                                                                                                                                                                                                                                                                                                                          </v>
          </cell>
          <cell r="C3204" t="str">
            <v xml:space="preserve">UN    </v>
          </cell>
        </row>
        <row r="3205">
          <cell r="A3205">
            <v>36518</v>
          </cell>
          <cell r="B3205" t="str">
            <v xml:space="preserve">PA CARREGADEIRA SOBRE RODAS, POTENCIA LIQUIDA 213 HP, CAPACIDADE DA CACAMBA DE 1,9 A 3,5 M3, PESO OPERACIONAL MAXIMO DE 19234 KG                                                                                                                                                                                                                                                                                                                                                                          </v>
          </cell>
          <cell r="C3205" t="str">
            <v xml:space="preserve">UN    </v>
          </cell>
        </row>
        <row r="3206">
          <cell r="A3206">
            <v>14221</v>
          </cell>
          <cell r="B3206" t="str">
            <v xml:space="preserve">PA CARREGADEIRA SOBRE RODAS, POTENCIA 152 HP, CAPACIDADE DA CACAMBA DE 1,53 A 2,30 M3, PESO OPERACIONAL MAXIMO DE 10216 KG                                                                                                                                                                                                                                                                                                                                                                                </v>
          </cell>
          <cell r="C3206" t="str">
            <v xml:space="preserve">UN    </v>
          </cell>
        </row>
        <row r="3207">
          <cell r="A3207">
            <v>38402</v>
          </cell>
          <cell r="B3207" t="str">
            <v xml:space="preserve">PA DE LIXO PLASTICA, CABO LONGO                                                                                                                                                                                                                                                                                                                                                                                                                                                                           </v>
          </cell>
          <cell r="C3207" t="str">
            <v xml:space="preserve">UN    </v>
          </cell>
        </row>
        <row r="3208">
          <cell r="A3208">
            <v>3412</v>
          </cell>
          <cell r="B3208" t="str">
            <v xml:space="preserve">PAINEL DE LA DE VIDRO SEM REVESTIMENTO PSI 20, E = 25 MM, DE 1200 X 600 MM                                                                                                                                                                                                                                                                                                                                                                                                                                </v>
          </cell>
          <cell r="C3208" t="str">
            <v xml:space="preserve">M2    </v>
          </cell>
        </row>
        <row r="3209">
          <cell r="A3209">
            <v>3413</v>
          </cell>
          <cell r="B3209" t="str">
            <v xml:space="preserve">PAINEL DE LA DE VIDRO SEM REVESTIMENTO PSI 20, E = 50 MM, DE 1200 X 600 MM                                                                                                                                                                                                                                                                                                                                                                                                                                </v>
          </cell>
          <cell r="C3209" t="str">
            <v xml:space="preserve">M2    </v>
          </cell>
        </row>
        <row r="3210">
          <cell r="A3210">
            <v>39744</v>
          </cell>
          <cell r="B3210" t="str">
            <v xml:space="preserve">PAINEL DE LA DE VIDRO SEM REVESTIMENTO PSI 40, E = 25 MM, DE 1200 X 600 MM                                                                                                                                                                                                                                                                                                                                                                                                                                </v>
          </cell>
          <cell r="C3210" t="str">
            <v xml:space="preserve">M2    </v>
          </cell>
        </row>
        <row r="3211">
          <cell r="A3211">
            <v>39745</v>
          </cell>
          <cell r="B3211" t="str">
            <v xml:space="preserve">PAINEL DE LA DE VIDRO SEM REVESTIMENTO PSI 40, E = 50 MM, DE 1200 X 600 MM                                                                                                                                                                                                                                                                                                                                                                                                                                </v>
          </cell>
          <cell r="C3211" t="str">
            <v xml:space="preserve">M2    </v>
          </cell>
        </row>
        <row r="3212">
          <cell r="A3212">
            <v>39637</v>
          </cell>
          <cell r="B3212" t="str">
            <v xml:space="preserve">PAINEL ESTRUTURAL PARA LAJE SECA REVESTIDO EM PLACA CIMENTICIA, DE 1,20 X 2,50 M, E = 23 MM                                                                                                                                                                                                                                                                                                                                                                                                               </v>
          </cell>
          <cell r="C3212" t="str">
            <v xml:space="preserve">M2    </v>
          </cell>
        </row>
        <row r="3213">
          <cell r="A3213">
            <v>39638</v>
          </cell>
          <cell r="B3213" t="str">
            <v xml:space="preserve">PAINEL ESTRUTURAL PARA LAJE SECA REVESTIDO EM PLACA CIMENTICIA, DE 1,20 X 2,50 M, E = 40 MM                                                                                                                                                                                                                                                                                                                                                                                                               </v>
          </cell>
          <cell r="C3213" t="str">
            <v xml:space="preserve">M2    </v>
          </cell>
        </row>
        <row r="3214">
          <cell r="A3214">
            <v>39639</v>
          </cell>
          <cell r="B3214" t="str">
            <v xml:space="preserve">PAINEL ESTRUTURAL PARA LAJE SECA REVESTIDO EM PLACA CIMENTICIA, DE 1,20 X 2,50 M, E = 55 MM                                                                                                                                                                                                                                                                                                                                                                                                               </v>
          </cell>
          <cell r="C3214" t="str">
            <v xml:space="preserve">M2    </v>
          </cell>
        </row>
        <row r="3215">
          <cell r="A3215">
            <v>39517</v>
          </cell>
          <cell r="B3215"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215" t="str">
            <v xml:space="preserve">M2    </v>
          </cell>
        </row>
        <row r="3216">
          <cell r="A3216">
            <v>39518</v>
          </cell>
          <cell r="B3216"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216" t="str">
            <v xml:space="preserve">M2    </v>
          </cell>
        </row>
        <row r="3217">
          <cell r="A3217">
            <v>38366</v>
          </cell>
          <cell r="B3217" t="str">
            <v xml:space="preserve">PAPEL KRAFT BETUMADO                                                                                                                                                                                                                                                                                                                                                                                                                                                                                      </v>
          </cell>
          <cell r="C3217" t="str">
            <v xml:space="preserve">M2    </v>
          </cell>
        </row>
        <row r="3218">
          <cell r="A3218">
            <v>11703</v>
          </cell>
          <cell r="B3218" t="str">
            <v xml:space="preserve">PAPELEIRA DE PAREDE EM METAL CROMADO SEM TAMPA                                                                                                                                                                                                                                                                                                                                                                                                                                                            </v>
          </cell>
          <cell r="C3218" t="str">
            <v xml:space="preserve">UN    </v>
          </cell>
        </row>
        <row r="3219">
          <cell r="A3219">
            <v>37400</v>
          </cell>
          <cell r="B3219" t="str">
            <v xml:space="preserve">PAPELEIRA PLASTICA TIPO DISPENSER PARA PAPEL HIGIENICO ROLAO                                                                                                                                                                                                                                                                                                                                                                                                                                              </v>
          </cell>
          <cell r="C3219" t="str">
            <v xml:space="preserve">UN    </v>
          </cell>
        </row>
        <row r="3220">
          <cell r="A3220">
            <v>25400</v>
          </cell>
          <cell r="B3220" t="str">
            <v xml:space="preserve">PAR DE TABELAS DE BASQUETE EM COMPENSADO NAVAL, OFICIAL, 1800 X 1200 MM, INCLUINDO ARO DE METAL E REDE EM POLIPROPILENO 100% (SEM SUPORTE DE FIXACAO)                                                                                                                                                                                                                                                                                                                                                     </v>
          </cell>
          <cell r="C3220" t="str">
            <v xml:space="preserve">UN    </v>
          </cell>
        </row>
        <row r="3221">
          <cell r="A3221">
            <v>4276</v>
          </cell>
          <cell r="B3221" t="str">
            <v xml:space="preserve">PARA-RAIOS DE DISTRIBUICAO, TENSAO NOMINAL 15 KV, CORRENTE NOMINAL DE DESCARGA 5 KA                                                                                                                                                                                                                                                                                                                                                                                                                       </v>
          </cell>
          <cell r="C3221" t="str">
            <v xml:space="preserve">UN    </v>
          </cell>
        </row>
        <row r="3222">
          <cell r="A3222">
            <v>4273</v>
          </cell>
          <cell r="B3222" t="str">
            <v xml:space="preserve">PARA-RAIOS DE DISTRIBUICAO, TENSAO NOMINAL 30 KV, CORRENTE NOMINAL DE DESCARGA 10 KA                                                                                                                                                                                                                                                                                                                                                                                                                      </v>
          </cell>
          <cell r="C3222" t="str">
            <v xml:space="preserve">UN    </v>
          </cell>
        </row>
        <row r="3223">
          <cell r="A3223">
            <v>4274</v>
          </cell>
          <cell r="B3223" t="str">
            <v xml:space="preserve">PARA-RAIOS TIPO FRANKLIN 350 MM, EM LATAO CROMADO, DUAS DESCIDAS, PARA PROTECAO DE EDIFICACOES CONTRA DESCARGAS ATMOSFERICAS                                                                                                                                                                                                                                                                                                                                                                              </v>
          </cell>
          <cell r="C3223" t="str">
            <v xml:space="preserve">UN    </v>
          </cell>
        </row>
        <row r="3224">
          <cell r="A3224">
            <v>39438</v>
          </cell>
          <cell r="B3224" t="str">
            <v xml:space="preserve">PARAFUSO CABECA TROMBETA E PONTA AGULHA (GN55), COMPRIMENTO 55 MM, EM ACO FOSFATIZADO, PARA FIXAR CHAPA DE GESSO EM PERFIL DRYWALL METALICO MAXIMO 0,7 MM                                                                                                                                                                                                                                                                                                                                                 </v>
          </cell>
          <cell r="C3224" t="str">
            <v xml:space="preserve">UN    </v>
          </cell>
        </row>
        <row r="3225">
          <cell r="A3225">
            <v>11963</v>
          </cell>
          <cell r="B3225" t="str">
            <v xml:space="preserve">PARAFUSO DE ACO TIPO CHUMBADOR PARABOLT, DIAMETRO 1/2", COMPRIMENTO 75 MM                                                                                                                                                                                                                                                                                                                                                                                                                                 </v>
          </cell>
          <cell r="C3225" t="str">
            <v xml:space="preserve">UN    </v>
          </cell>
        </row>
        <row r="3226">
          <cell r="A3226">
            <v>11964</v>
          </cell>
          <cell r="B3226" t="str">
            <v xml:space="preserve">PARAFUSO DE ACO TIPO CHUMBADOR PARABOLT, DIAMETRO 3/8", COMPRIMENTO 75 MM                                                                                                                                                                                                                                                                                                                                                                                                                                 </v>
          </cell>
          <cell r="C3226" t="str">
            <v xml:space="preserve">UN    </v>
          </cell>
        </row>
        <row r="3227">
          <cell r="A3227">
            <v>4379</v>
          </cell>
          <cell r="B3227" t="str">
            <v xml:space="preserve">PARAFUSO DE ACO ZINCADO COM ROSCA SOBERBA, CABECA CHATA E FENDA SIMPLES, DIAMETRO 2,5 MM, COMPRIMENTO * 9,5 * MM                                                                                                                                                                                                                                                                                                                                                                                          </v>
          </cell>
          <cell r="C3227" t="str">
            <v xml:space="preserve">UN    </v>
          </cell>
        </row>
        <row r="3228">
          <cell r="A3228">
            <v>4377</v>
          </cell>
          <cell r="B3228" t="str">
            <v xml:space="preserve">PARAFUSO DE ACO ZINCADO COM ROSCA SOBERBA, CABECA CHATA E FENDA SIMPLES, DIAMETRO 4,2 MM, COMPRIMENTO * 32 * MM                                                                                                                                                                                                                                                                                                                                                                                           </v>
          </cell>
          <cell r="C3228" t="str">
            <v xml:space="preserve">UN    </v>
          </cell>
        </row>
        <row r="3229">
          <cell r="A3229">
            <v>4356</v>
          </cell>
          <cell r="B3229" t="str">
            <v xml:space="preserve">PARAFUSO DE ACO ZINCADO COM ROSCA SOBERBA, CABECA CHATA E FENDA SIMPLES, DIAMETRO 4,8 MM, COMPRIMENTO 45 MM                                                                                                                                                                                                                                                                                                                                                                                               </v>
          </cell>
          <cell r="C3229" t="str">
            <v xml:space="preserve">UN    </v>
          </cell>
        </row>
        <row r="3230">
          <cell r="A3230">
            <v>13246</v>
          </cell>
          <cell r="B3230" t="str">
            <v xml:space="preserve">PARAFUSO DE FERRO POLIDO, SEXTAVADO, COM ROSCA INTEIRA, DIAMETRO 5/16", COMPRIMENTO 3/4", COM PORCA E ARRUELA LISA LEVE                                                                                                                                                                                                                                                                                                                                                                                   </v>
          </cell>
          <cell r="C3230" t="str">
            <v xml:space="preserve">UN    </v>
          </cell>
        </row>
        <row r="3231">
          <cell r="A3231">
            <v>4346</v>
          </cell>
          <cell r="B3231" t="str">
            <v xml:space="preserve">PARAFUSO DE FERRO POLIDO, SEXTAVADO, COM ROSCA PARCIAL, DIAMETRO 5/8", COMPRIMENTO 6", COM PORCA E ARRUELA DE PRESSAO MEDIA                                                                                                                                                                                                                                                                                                                                                                               </v>
          </cell>
          <cell r="C3231" t="str">
            <v xml:space="preserve">UN    </v>
          </cell>
        </row>
        <row r="3232">
          <cell r="A3232">
            <v>11955</v>
          </cell>
          <cell r="B3232" t="str">
            <v xml:space="preserve">PARAFUSO DE LATAO COM ACABAMENTO CROMADO PARA FIXAR PECA SANITARIA, INCLUI PORCA CEGA, ARRUELA E BUCHA DE NYLON TAMANHO S-10                                                                                                                                                                                                                                                                                                                                                                              </v>
          </cell>
          <cell r="C3232" t="str">
            <v xml:space="preserve">UN    </v>
          </cell>
        </row>
        <row r="3233">
          <cell r="A3233">
            <v>11960</v>
          </cell>
          <cell r="B3233" t="str">
            <v xml:space="preserve">PARAFUSO DE LATAO COM ROSCA SOBERBA, CABECA CHATA E FENDA SIMPLES, DIAMETRO 2,5 MM, COMPRIMENTO 12 MM                                                                                                                                                                                                                                                                                                                                                                                                     </v>
          </cell>
          <cell r="C3233" t="str">
            <v xml:space="preserve">UN    </v>
          </cell>
        </row>
        <row r="3234">
          <cell r="A3234">
            <v>4333</v>
          </cell>
          <cell r="B3234" t="str">
            <v xml:space="preserve">PARAFUSO DE LATAO COM ROSCA SOBERBA, CABECA CHATA E FENDA SIMPLES, DIAMETRO 3,2 MM, COMPRIMENTO 16 MM                                                                                                                                                                                                                                                                                                                                                                                                     </v>
          </cell>
          <cell r="C3234" t="str">
            <v xml:space="preserve">UN    </v>
          </cell>
        </row>
        <row r="3235">
          <cell r="A3235">
            <v>4358</v>
          </cell>
          <cell r="B3235" t="str">
            <v xml:space="preserve">PARAFUSO DE LATAO COM ROSCA SOBERBA, CABECA CHATA E FENDA SIMPLES, DIAMETRO 4,8 MM, COMPRIMENTO 65 MM                                                                                                                                                                                                                                                                                                                                                                                                     </v>
          </cell>
          <cell r="C3235" t="str">
            <v xml:space="preserve">UN    </v>
          </cell>
        </row>
        <row r="3236">
          <cell r="A3236">
            <v>39435</v>
          </cell>
          <cell r="B3236" t="str">
            <v xml:space="preserve">PARAFUSO DRY WALL, EM ACO FOSFATIZADO, CABECA TROMBETA E PONTA AGULHA (TA), COMPRIMENTO 25 MM                                                                                                                                                                                                                                                                                                                                                                                                             </v>
          </cell>
          <cell r="C3236" t="str">
            <v xml:space="preserve">UN    </v>
          </cell>
        </row>
        <row r="3237">
          <cell r="A3237">
            <v>39436</v>
          </cell>
          <cell r="B3237" t="str">
            <v xml:space="preserve">PARAFUSO DRY WALL, EM ACO FOSFATIZADO, CABECA TROMBETA E PONTA AGULHA (TA), COMPRIMENTO 35 MM                                                                                                                                                                                                                                                                                                                                                                                                             </v>
          </cell>
          <cell r="C3237" t="str">
            <v xml:space="preserve">UN    </v>
          </cell>
        </row>
        <row r="3238">
          <cell r="A3238">
            <v>39437</v>
          </cell>
          <cell r="B3238" t="str">
            <v xml:space="preserve">PARAFUSO DRY WALL, EM ACO FOSFATIZADO, CABECA TROMBETA E PONTA AGULHA (TA), COMPRIMENTO 45 MM                                                                                                                                                                                                                                                                                                                                                                                                             </v>
          </cell>
          <cell r="C3238" t="str">
            <v xml:space="preserve">UN    </v>
          </cell>
        </row>
        <row r="3239">
          <cell r="A3239">
            <v>39439</v>
          </cell>
          <cell r="B3239" t="str">
            <v xml:space="preserve">PARAFUSO DRY WALL, EM ACO FOSFATIZADO, CABECA TROMBETA E PONTA BROCA (TB), COMPRIMENTO 25 MM                                                                                                                                                                                                                                                                                                                                                                                                              </v>
          </cell>
          <cell r="C3239" t="str">
            <v xml:space="preserve">UN    </v>
          </cell>
        </row>
        <row r="3240">
          <cell r="A3240">
            <v>39440</v>
          </cell>
          <cell r="B3240" t="str">
            <v xml:space="preserve">PARAFUSO DRY WALL, EM ACO FOSFATIZADO, CABECA TROMBETA E PONTA BROCA (TB), COMPRIMENTO 35 MM                                                                                                                                                                                                                                                                                                                                                                                                              </v>
          </cell>
          <cell r="C3240" t="str">
            <v xml:space="preserve">UN    </v>
          </cell>
        </row>
        <row r="3241">
          <cell r="A3241">
            <v>39441</v>
          </cell>
          <cell r="B3241" t="str">
            <v xml:space="preserve">PARAFUSO DRY WALL, EM ACO FOSFATIZADO, CABECA TROMBETA E PONTA BROCA (TB), COMPRIMENTO 45 MM                                                                                                                                                                                                                                                                                                                                                                                                              </v>
          </cell>
          <cell r="C3241" t="str">
            <v xml:space="preserve">UN    </v>
          </cell>
        </row>
        <row r="3242">
          <cell r="A3242">
            <v>39442</v>
          </cell>
          <cell r="B3242" t="str">
            <v xml:space="preserve">PARAFUSO DRY WALL, EM ACO ZINCADO, CABECA LENTILHA E PONTA AGULHA (LA), LARGURA 4,2 MM, COMPRIMENTO 13 MM                                                                                                                                                                                                                                                                                                                                                                                                 </v>
          </cell>
          <cell r="C3242" t="str">
            <v xml:space="preserve">UN    </v>
          </cell>
        </row>
        <row r="3243">
          <cell r="A3243">
            <v>39443</v>
          </cell>
          <cell r="B3243" t="str">
            <v xml:space="preserve">PARAFUSO DRY WALL, EM ACO ZINCADO, CABECA LENTILHA E PONTA BROCA (LB), LARGURA 4,2 MM, COMPRIMENTO 13 MM                                                                                                                                                                                                                                                                                                                                                                                                  </v>
          </cell>
          <cell r="C3243" t="str">
            <v xml:space="preserve">UN    </v>
          </cell>
        </row>
        <row r="3244">
          <cell r="A3244">
            <v>4329</v>
          </cell>
          <cell r="B3244" t="str">
            <v xml:space="preserve">PARAFUSO EM ACO GALVANIZADO, TIPO MAQUINA, SEXTAVADO, SEM PORCA, DIAMETRO 1/2", COMPRIMENTO 2"                                                                                                                                                                                                                                                                                                                                                                                                            </v>
          </cell>
          <cell r="C3244" t="str">
            <v xml:space="preserve">UN    </v>
          </cell>
        </row>
        <row r="3245">
          <cell r="A3245">
            <v>4383</v>
          </cell>
          <cell r="B3245" t="str">
            <v xml:space="preserve">PARAFUSO FRANCES METRICO ZINCADO, DIAMETRO 12 MM, COMPRIMENTO 140MM, COM PORCA SEXTAVADA E ARRUELA DE PRESSAO MEDIA                                                                                                                                                                                                                                                                                                                                                                                       </v>
          </cell>
          <cell r="C3245" t="str">
            <v xml:space="preserve">UN    </v>
          </cell>
        </row>
        <row r="3246">
          <cell r="A3246">
            <v>4344</v>
          </cell>
          <cell r="B3246" t="str">
            <v xml:space="preserve">PARAFUSO FRANCES METRICO ZINCADO, DIAMETRO 12 MM, COMPRIMENTO 150 MM, COM PORCA SEXTAVADA E ARRUELA DE PRESSAO MEDIA                                                                                                                                                                                                                                                                                                                                                                                      </v>
          </cell>
          <cell r="C3246" t="str">
            <v xml:space="preserve">UN    </v>
          </cell>
        </row>
        <row r="3247">
          <cell r="A3247">
            <v>436</v>
          </cell>
          <cell r="B3247" t="str">
            <v xml:space="preserve">PARAFUSO FRANCES M16 EM ACO GALVANIZADO, COMPRIMENTO = 150 MM, DIAMETRO = 16 MM, CABECA ABAULADA                                                                                                                                                                                                                                                                                                                                                                                                          </v>
          </cell>
          <cell r="C3247" t="str">
            <v xml:space="preserve">UN    </v>
          </cell>
        </row>
        <row r="3248">
          <cell r="A3248">
            <v>442</v>
          </cell>
          <cell r="B3248" t="str">
            <v xml:space="preserve">PARAFUSO FRANCES M16 EM ACO GALVANIZADO, COMPRIMENTO = 45 MM, DIAMETRO = 16 MM, CABECA ABAULADA                                                                                                                                                                                                                                                                                                                                                                                                           </v>
          </cell>
          <cell r="C3248" t="str">
            <v xml:space="preserve">UN    </v>
          </cell>
        </row>
        <row r="3249">
          <cell r="A3249">
            <v>11953</v>
          </cell>
          <cell r="B3249" t="str">
            <v xml:space="preserve">PARAFUSO FRANCES ZINCADO, DIAMETRO 1/2'', COMPRIMENTO 2'', COM PORCA E ARRUELA                                                                                                                                                                                                                                                                                                                                                                                                                            </v>
          </cell>
          <cell r="C3249" t="str">
            <v xml:space="preserve">UN    </v>
          </cell>
        </row>
        <row r="3250">
          <cell r="A3250">
            <v>4335</v>
          </cell>
          <cell r="B3250" t="str">
            <v xml:space="preserve">PARAFUSO FRANCES ZINCADO, DIAMETRO 1/2", COMPRIMENTO 12", COM PORCA E ARRUELA LISA MEDIA                                                                                                                                                                                                                                                                                                                                                                                                                  </v>
          </cell>
          <cell r="C3250" t="str">
            <v xml:space="preserve">UN    </v>
          </cell>
        </row>
        <row r="3251">
          <cell r="A3251">
            <v>4334</v>
          </cell>
          <cell r="B3251" t="str">
            <v xml:space="preserve">PARAFUSO FRANCES ZINCADO, DIAMETRO 1/2", COMPRIMENTO 15", COM PORCA E ARRUELA LISA MEDIA                                                                                                                                                                                                                                                                                                                                                                                                                  </v>
          </cell>
          <cell r="C3251" t="str">
            <v xml:space="preserve">UN    </v>
          </cell>
        </row>
        <row r="3252">
          <cell r="A3252">
            <v>4343</v>
          </cell>
          <cell r="B3252" t="str">
            <v xml:space="preserve">PARAFUSO FRANCES ZINCADO, DIAMETRO 1/2", COMPRIMENTO 4", COM PORCA E ARRUELA                                                                                                                                                                                                                                                                                                                                                                                                                              </v>
          </cell>
          <cell r="C3252" t="str">
            <v xml:space="preserve">UN    </v>
          </cell>
        </row>
        <row r="3253">
          <cell r="A3253">
            <v>430</v>
          </cell>
          <cell r="B3253" t="str">
            <v xml:space="preserve">PARAFUSO M16 EM ACO GALVANIZADO, COMPRIMENTO = 125 MM, DIAMETRO = 16 MM, ROSCA MAQUINA, CABECA QUADRADA                                                                                                                                                                                                                                                                                                                                                                                                   </v>
          </cell>
          <cell r="C3253" t="str">
            <v xml:space="preserve">UN    </v>
          </cell>
        </row>
        <row r="3254">
          <cell r="A3254">
            <v>441</v>
          </cell>
          <cell r="B3254" t="str">
            <v xml:space="preserve">PARAFUSO M16 EM ACO GALVANIZADO, COMPRIMENTO = 150 MM, DIAMETRO = 16 MM, ROSCA MAQUINA, CABECA QUADRADA                                                                                                                                                                                                                                                                                                                                                                                                   </v>
          </cell>
          <cell r="C3254" t="str">
            <v xml:space="preserve">UN    </v>
          </cell>
        </row>
        <row r="3255">
          <cell r="A3255">
            <v>431</v>
          </cell>
          <cell r="B3255" t="str">
            <v xml:space="preserve">PARAFUSO M16 EM ACO GALVANIZADO, COMPRIMENTO = 200 MM, DIAMETRO = 16 MM, ROSCA MAQUINA, CABECA QUADRADA                                                                                                                                                                                                                                                                                                                                                                                                   </v>
          </cell>
          <cell r="C3255" t="str">
            <v xml:space="preserve">UN    </v>
          </cell>
        </row>
        <row r="3256">
          <cell r="A3256">
            <v>432</v>
          </cell>
          <cell r="B3256" t="str">
            <v xml:space="preserve">PARAFUSO M16 EM ACO GALVANIZADO, COMPRIMENTO = 250 MM, DIAMETRO = 16 MM, ROSCA MAQUINA, CABECA QUADRADA                                                                                                                                                                                                                                                                                                                                                                                                   </v>
          </cell>
          <cell r="C3256" t="str">
            <v xml:space="preserve">UN    </v>
          </cell>
        </row>
        <row r="3257">
          <cell r="A3257">
            <v>429</v>
          </cell>
          <cell r="B3257" t="str">
            <v xml:space="preserve">PARAFUSO M16 EM ACO GALVANIZADO, COMPRIMENTO = 300 MM, DIAMETRO = 16 MM, ROSCA DUPLA                                                                                                                                                                                                                                                                                                                                                                                                                      </v>
          </cell>
          <cell r="C3257" t="str">
            <v xml:space="preserve">UN    </v>
          </cell>
        </row>
        <row r="3258">
          <cell r="A3258">
            <v>439</v>
          </cell>
          <cell r="B3258" t="str">
            <v xml:space="preserve">PARAFUSO M16 EM ACO GALVANIZADO, COMPRIMENTO = 300 MM, DIAMETRO = 16 MM, ROSCA MAQUINA, CABECA QUADRADA                                                                                                                                                                                                                                                                                                                                                                                                   </v>
          </cell>
          <cell r="C3258" t="str">
            <v xml:space="preserve">UN    </v>
          </cell>
        </row>
        <row r="3259">
          <cell r="A3259">
            <v>433</v>
          </cell>
          <cell r="B3259" t="str">
            <v xml:space="preserve">PARAFUSO M16 EM ACO GALVANIZADO, COMPRIMENTO = 350 MM, DIAMETRO = 16 MM, ROSCA MAQUINA, CABECA QUADRADA                                                                                                                                                                                                                                                                                                                                                                                                   </v>
          </cell>
          <cell r="C3259" t="str">
            <v xml:space="preserve">UN    </v>
          </cell>
        </row>
        <row r="3260">
          <cell r="A3260">
            <v>437</v>
          </cell>
          <cell r="B3260" t="str">
            <v xml:space="preserve">PARAFUSO M16 EM ACO GALVANIZADO, COMPRIMENTO = 400 MM, DIAMETRO = 16 MM, ROSCA DUPLA                                                                                                                                                                                                                                                                                                                                                                                                                      </v>
          </cell>
          <cell r="C3260" t="str">
            <v xml:space="preserve">UN    </v>
          </cell>
        </row>
        <row r="3261">
          <cell r="A3261">
            <v>11790</v>
          </cell>
          <cell r="B3261" t="str">
            <v xml:space="preserve">PARAFUSO M16 EM ACO GALVANIZADO, COMPRIMENTO = 450 MM, DIAMETRO = 16 MM, ROSCA MAQUINA, CABECA QUADRADA                                                                                                                                                                                                                                                                                                                                                                                                   </v>
          </cell>
          <cell r="C3261" t="str">
            <v xml:space="preserve">UN    </v>
          </cell>
        </row>
        <row r="3262">
          <cell r="A3262">
            <v>428</v>
          </cell>
          <cell r="B3262" t="str">
            <v xml:space="preserve">PARAFUSO M16 EM ACO GALVANIZADO, COMPRIMENTO = 500 MM, DIAMETRO = 16 MM, ROSCA MAQUINA, COM CABECA SEXTAVADA E PORCA                                                                                                                                                                                                                                                                                                                                                                                      </v>
          </cell>
          <cell r="C3262" t="str">
            <v xml:space="preserve">UN    </v>
          </cell>
        </row>
        <row r="3263">
          <cell r="A3263">
            <v>4384</v>
          </cell>
          <cell r="B3263" t="str">
            <v xml:space="preserve">PARAFUSO NIQUELADO COM ACABAMENTO CROMADO PARA FIXAR PECA SANITARIA, INCLUI PORCA CEGA, ARRUELA E BUCHA DE NYLON TAMANHO S-10                                                                                                                                                                                                                                                                                                                                                                             </v>
          </cell>
          <cell r="C3263" t="str">
            <v xml:space="preserve">UN    </v>
          </cell>
        </row>
        <row r="3264">
          <cell r="A3264">
            <v>4351</v>
          </cell>
          <cell r="B3264" t="str">
            <v xml:space="preserve">PARAFUSO NIQUELADO 3 1/2" COM ACABAMENTO CROMADO PARA FIXAR PECA SANITARIA, INCLUI PORCA CEGA, ARRUELA E BUCHA DE NYLON TAMANHO S-8                                                                                                                                                                                                                                                                                                                                                                       </v>
          </cell>
          <cell r="C3264" t="str">
            <v xml:space="preserve">UN    </v>
          </cell>
        </row>
        <row r="3265">
          <cell r="A3265">
            <v>11054</v>
          </cell>
          <cell r="B3265" t="str">
            <v xml:space="preserve">PARAFUSO ROSCA SOBERBA ZINCADO CABECA CHATA FENDA SIMPLES 3,2 X 20 MM (3/4 ")                                                                                                                                                                                                                                                                                                                                                                                                                             </v>
          </cell>
          <cell r="C3265" t="str">
            <v xml:space="preserve">UN    </v>
          </cell>
        </row>
        <row r="3266">
          <cell r="A3266">
            <v>11055</v>
          </cell>
          <cell r="B3266" t="str">
            <v xml:space="preserve">PARAFUSO ROSCA SOBERBA ZINCADO CABECA CHATA FENDA SIMPLES 3,5 X 25 MM (1 ")                                                                                                                                                                                                                                                                                                                                                                                                                               </v>
          </cell>
          <cell r="C3266" t="str">
            <v xml:space="preserve">UN    </v>
          </cell>
        </row>
        <row r="3267">
          <cell r="A3267">
            <v>11056</v>
          </cell>
          <cell r="B3267" t="str">
            <v xml:space="preserve">PARAFUSO ROSCA SOBERBA ZINCADO CABECA CHATA FENDA SIMPLES 3,8 X 30 MM (1.1/4 ")                                                                                                                                                                                                                                                                                                                                                                                                                           </v>
          </cell>
          <cell r="C3267" t="str">
            <v xml:space="preserve">UN    </v>
          </cell>
        </row>
        <row r="3268">
          <cell r="A3268">
            <v>11057</v>
          </cell>
          <cell r="B3268" t="str">
            <v xml:space="preserve">PARAFUSO ROSCA SOBERBA ZINCADO CABECA CHATA FENDA SIMPLES 4,8 X 40 MM (1.1/2 ")                                                                                                                                                                                                                                                                                                                                                                                                                           </v>
          </cell>
          <cell r="C3268" t="str">
            <v xml:space="preserve">UN    </v>
          </cell>
        </row>
        <row r="3269">
          <cell r="A3269">
            <v>11059</v>
          </cell>
          <cell r="B3269" t="str">
            <v xml:space="preserve">PARAFUSO ROSCA SOBERBA ZINCADO CABECA CHATA FENDA SIMPLES 5,5 X 50 MM (2 ")                                                                                                                                                                                                                                                                                                                                                                                                                               </v>
          </cell>
          <cell r="C3269" t="str">
            <v xml:space="preserve">UN    </v>
          </cell>
        </row>
        <row r="3270">
          <cell r="A3270">
            <v>11058</v>
          </cell>
          <cell r="B3270" t="str">
            <v xml:space="preserve">PARAFUSO ROSCA SOBERBA ZINCADO CABECA CHATA FENDA SIMPLES 5,5 X 65 MM (2.1/2 ")                                                                                                                                                                                                                                                                                                                                                                                                                           </v>
          </cell>
          <cell r="C3270" t="str">
            <v xml:space="preserve">UN    </v>
          </cell>
        </row>
        <row r="3271">
          <cell r="A3271">
            <v>4380</v>
          </cell>
          <cell r="B3271" t="str">
            <v xml:space="preserve">PARAFUSO ZINCADO ROSCA SOBERBA 5/16 " X 120 MM PARA TELHA FIBROCIMENTO                                                                                                                                                                                                                                                                                                                                                                                                                                    </v>
          </cell>
          <cell r="C3271" t="str">
            <v xml:space="preserve">UN    </v>
          </cell>
        </row>
        <row r="3272">
          <cell r="A3272">
            <v>4299</v>
          </cell>
          <cell r="B3272" t="str">
            <v xml:space="preserve">PARAFUSO ZINCADO ROSCA SOBERBA, CABECA SEXTAVADA, 5/16 " X 110 MM, PARA FIXACAO DE TELHA EM MADEIRA                                                                                                                                                                                                                                                                                                                                                                                                       </v>
          </cell>
          <cell r="C3272" t="str">
            <v xml:space="preserve">UN    </v>
          </cell>
        </row>
        <row r="3273">
          <cell r="A3273">
            <v>4304</v>
          </cell>
          <cell r="B3273" t="str">
            <v xml:space="preserve">PARAFUSO ZINCADO ROSCA SOBERBA, CABECA SEXTAVADA, 5/16 " X 150 MM, PARA FIXACAO DE TELHA EM MADEIRA                                                                                                                                                                                                                                                                                                                                                                                                       </v>
          </cell>
          <cell r="C3273" t="str">
            <v xml:space="preserve">UN    </v>
          </cell>
        </row>
        <row r="3274">
          <cell r="A3274">
            <v>4305</v>
          </cell>
          <cell r="B3274" t="str">
            <v xml:space="preserve">PARAFUSO ZINCADO ROSCA SOBERBA, CABECA SEXTAVADA, 5/16 " X 180 MM, PARA FIXACAO DE TELHA EM MADEIRA                                                                                                                                                                                                                                                                                                                                                                                                       </v>
          </cell>
          <cell r="C3274" t="str">
            <v xml:space="preserve">UN    </v>
          </cell>
        </row>
        <row r="3275">
          <cell r="A3275">
            <v>4306</v>
          </cell>
          <cell r="B3275" t="str">
            <v xml:space="preserve">PARAFUSO ZINCADO ROSCA SOBERBA, CABECA SEXTAVADA, 5/16 " X 200 MM, PARA FIXACAO DE TELHA EM MADEIRA                                                                                                                                                                                                                                                                                                                                                                                                       </v>
          </cell>
          <cell r="C3275" t="str">
            <v xml:space="preserve">UN    </v>
          </cell>
        </row>
        <row r="3276">
          <cell r="A3276">
            <v>4308</v>
          </cell>
          <cell r="B3276" t="str">
            <v xml:space="preserve">PARAFUSO ZINCADO ROSCA SOBERBA, CABECA SEXTAVADA, 5/16 " X 230 MM, PARA FIXACAO DE TELHA EM MADEIRA                                                                                                                                                                                                                                                                                                                                                                                                       </v>
          </cell>
          <cell r="C3276" t="str">
            <v xml:space="preserve">UN    </v>
          </cell>
        </row>
        <row r="3277">
          <cell r="A3277">
            <v>4302</v>
          </cell>
          <cell r="B3277" t="str">
            <v xml:space="preserve">PARAFUSO ZINCADO ROSCA SOBERBA, CABECA SEXTAVADA, 5/16 " X 250 MM, PARA FIXACAO DE TELHA EM MADEIRA                                                                                                                                                                                                                                                                                                                                                                                                       </v>
          </cell>
          <cell r="C3277" t="str">
            <v xml:space="preserve">UN    </v>
          </cell>
        </row>
        <row r="3278">
          <cell r="A3278">
            <v>4300</v>
          </cell>
          <cell r="B3278" t="str">
            <v xml:space="preserve">PARAFUSO ZINCADO ROSCA SOBERBA, CABECA SEXTAVADA, 5/16 " X 50 MM, PARA FIXACAO DE TELHA EM MADEIRA                                                                                                                                                                                                                                                                                                                                                                                                        </v>
          </cell>
          <cell r="C3278" t="str">
            <v xml:space="preserve">UN    </v>
          </cell>
        </row>
        <row r="3279">
          <cell r="A3279">
            <v>4301</v>
          </cell>
          <cell r="B3279" t="str">
            <v xml:space="preserve">PARAFUSO ZINCADO ROSCA SOBERBA, CABECA SEXTAVADA, 5/16 " X 85 MM, PARA FIXACAO DE TELHA EM MADEIRA                                                                                                                                                                                                                                                                                                                                                                                                        </v>
          </cell>
          <cell r="C3279" t="str">
            <v xml:space="preserve">UN    </v>
          </cell>
        </row>
        <row r="3280">
          <cell r="A3280">
            <v>4320</v>
          </cell>
          <cell r="B3280" t="str">
            <v xml:space="preserve">PARAFUSO ZINCADO 5/16 " X 250 MM PARA FIXACAO DE TELHA DE FIBROCIMENTO CANALETE 49, INCLUI BUCHA NYLON S-10                                                                                                                                                                                                                                                                                                                                                                                               </v>
          </cell>
          <cell r="C3280" t="str">
            <v xml:space="preserve">UN    </v>
          </cell>
        </row>
        <row r="3281">
          <cell r="A3281">
            <v>4318</v>
          </cell>
          <cell r="B3281" t="str">
            <v xml:space="preserve">PARAFUSO ZINCADO 5/16 " X 85 MM PARA FIXACAO DE TELHA DE FIBROCIMENTO CANALETE 90, INCLUI BUCHA NYLON S-10                                                                                                                                                                                                                                                                                                                                                                                                </v>
          </cell>
          <cell r="C3281" t="str">
            <v xml:space="preserve">UN    </v>
          </cell>
        </row>
        <row r="3282">
          <cell r="A3282">
            <v>40547</v>
          </cell>
          <cell r="B3282" t="str">
            <v xml:space="preserve">PARAFUSO ZINCADO, AUTOBROCANTE, FLANGEADO, 4,2 MM X 19 MM                                                                                                                                                                                                                                                                                                                                                                                                                                                 </v>
          </cell>
          <cell r="C3282" t="str">
            <v xml:space="preserve">CENTO </v>
          </cell>
        </row>
        <row r="3283">
          <cell r="A3283">
            <v>11962</v>
          </cell>
          <cell r="B3283" t="str">
            <v xml:space="preserve">PARAFUSO ZINCADO, SEXTAVADO, COM ROSCA INTEIRA, DIAMETRO 1/4", COMPRIMENTO 1/2"                                                                                                                                                                                                                                                                                                                                                                                                                           </v>
          </cell>
          <cell r="C3283" t="str">
            <v xml:space="preserve">UN    </v>
          </cell>
        </row>
        <row r="3284">
          <cell r="A3284">
            <v>4332</v>
          </cell>
          <cell r="B3284" t="str">
            <v xml:space="preserve">PARAFUSO ZINCADO, SEXTAVADO, COM ROSCA INTEIRA, DIAMETRO 3/8", COMPRIMENTO 2"                                                                                                                                                                                                                                                                                                                                                                                                                             </v>
          </cell>
          <cell r="C3284" t="str">
            <v xml:space="preserve">UN    </v>
          </cell>
        </row>
        <row r="3285">
          <cell r="A3285">
            <v>4331</v>
          </cell>
          <cell r="B3285" t="str">
            <v xml:space="preserve">PARAFUSO ZINCADO, SEXTAVADO, COM ROSCA INTEIRA, DIAMETRO 5/8", COMPRIMENTO 2 1/4"                                                                                                                                                                                                                                                                                                                                                                                                                         </v>
          </cell>
          <cell r="C3285" t="str">
            <v xml:space="preserve">UN    </v>
          </cell>
        </row>
        <row r="3286">
          <cell r="A3286">
            <v>4336</v>
          </cell>
          <cell r="B3286" t="str">
            <v xml:space="preserve">PARAFUSO ZINCADO, SEXTAVADO, COM ROSCA INTEIRA, DIAMETRO 5/8", COMPRIMENTO 3", COM PORCA E ARRUELA DE PRESSAO MEDIA                                                                                                                                                                                                                                                                                                                                                                                       </v>
          </cell>
          <cell r="C3286" t="str">
            <v xml:space="preserve">UN    </v>
          </cell>
        </row>
        <row r="3287">
          <cell r="A3287">
            <v>13294</v>
          </cell>
          <cell r="B3287" t="str">
            <v xml:space="preserve">PARAFUSO ZINCADO, SEXTAVADO, COM ROSCA SOBERBA, DIAMETRO 3/8", COMPRIMENTO 80 MM                                                                                                                                                                                                                                                                                                                                                                                                                          </v>
          </cell>
          <cell r="C3287" t="str">
            <v xml:space="preserve">UN    </v>
          </cell>
        </row>
        <row r="3288">
          <cell r="A3288">
            <v>11948</v>
          </cell>
          <cell r="B3288" t="str">
            <v xml:space="preserve">PARAFUSO ZINCADO, SEXTAVADO, COM ROSCA SOBERBA, DIAMETRO 5/16", COMPRIMENTO 40 MM                                                                                                                                                                                                                                                                                                                                                                                                                         </v>
          </cell>
          <cell r="C3288" t="str">
            <v xml:space="preserve">UN    </v>
          </cell>
        </row>
        <row r="3289">
          <cell r="A3289">
            <v>4382</v>
          </cell>
          <cell r="B3289" t="str">
            <v xml:space="preserve">PARAFUSO ZINCADO, SEXTAVADO, COM ROSCA SOBERBA, DIAMETRO 5/16", COMPRIMENTO 80 MM                                                                                                                                                                                                                                                                                                                                                                                                                         </v>
          </cell>
          <cell r="C3289" t="str">
            <v xml:space="preserve">UN    </v>
          </cell>
        </row>
        <row r="3290">
          <cell r="A3290">
            <v>4354</v>
          </cell>
          <cell r="B3290" t="str">
            <v xml:space="preserve">PARAFUSO ZINCADO, SEXTAVADO, GRAU 5, ROSCA INTEIRA, DIAMETRO 1 1/2", COMPRIMENTO 4"                                                                                                                                                                                                                                                                                                                                                                                                                       </v>
          </cell>
          <cell r="C3290" t="str">
            <v xml:space="preserve">UN    </v>
          </cell>
        </row>
        <row r="3291">
          <cell r="A3291">
            <v>40839</v>
          </cell>
          <cell r="B3291" t="str">
            <v xml:space="preserve">PARAFUSO, ASTM A307 - GRAU A, SEXTAVADO, ZINCADO, DIAMETRO 3/8" (9,52 MM), COMPRIMENTO 1 " (25,4 MM)                                                                                                                                                                                                                                                                                                                                                                                                      </v>
          </cell>
          <cell r="C3291" t="str">
            <v xml:space="preserve">CENTO </v>
          </cell>
        </row>
        <row r="3292">
          <cell r="A3292">
            <v>40552</v>
          </cell>
          <cell r="B3292" t="str">
            <v xml:space="preserve">PARAFUSO, AUTO ATARRACHANTE, CABECA CHATA, FENDA SIMPLES, 1/4 (6,35 MM) X 25 MM                                                                                                                                                                                                                                                                                                                                                                                                                          </v>
          </cell>
          <cell r="C3292" t="str">
            <v xml:space="preserve">CENTO </v>
          </cell>
        </row>
        <row r="3293">
          <cell r="A3293">
            <v>40549</v>
          </cell>
          <cell r="B3293" t="str">
            <v xml:space="preserve">PARAFUSO, COMUM, ASTM A307, SEXTAVADO, DIAMETRO 1/2" (12,7 MM), COMPRIMENTO 1" (25,4 MM)                                                                                                                                                                                                                                                                                                                                                                                                                  </v>
          </cell>
          <cell r="C3293" t="str">
            <v xml:space="preserve">CENTO </v>
          </cell>
        </row>
        <row r="3294">
          <cell r="A3294">
            <v>4385</v>
          </cell>
          <cell r="B3294" t="str">
            <v xml:space="preserve">PARALELEPIPEDO GRANITICO OU BASALTICO, PARA PAVIMENTACAO, SEM FRETE (VARIACAO REGIONAL DE PECAS POR M2)                                                                                                                                                                                                                                                                                                                                                                                                   </v>
          </cell>
          <cell r="C3294" t="str">
            <v xml:space="preserve">MIL   </v>
          </cell>
        </row>
        <row r="3295">
          <cell r="A3295">
            <v>20078</v>
          </cell>
          <cell r="B3295" t="str">
            <v xml:space="preserve">PASTA LUBRIFICANTE PARA TUBOS E CONEXOES COM JUNTA ELASTICA, EMBALAGEM DE *400* GR (USO EM PVC, ACO, POLIETILENO E OUTROS)                                                                                                                                                                                                                                                                                                                                                                                </v>
          </cell>
          <cell r="C3295" t="str">
            <v xml:space="preserve">UN    </v>
          </cell>
        </row>
        <row r="3296">
          <cell r="A3296">
            <v>39897</v>
          </cell>
          <cell r="B3296" t="str">
            <v xml:space="preserve">PASTA PARA SOLDA DE TUBOS E CONEXOES DE COBRE (EMBALAGEM COM 250 G)                                                                                                                                                                                                                                                                                                                                                                                                                                       </v>
          </cell>
          <cell r="C3296" t="str">
            <v xml:space="preserve">UN    </v>
          </cell>
        </row>
        <row r="3297">
          <cell r="A3297">
            <v>118</v>
          </cell>
          <cell r="B3297" t="str">
            <v xml:space="preserve">PASTA VEDA JUNTAS/ROSCA, EMBALAGEM DE *500* G, PARA INSTALACOES DE AGUA, GAS E OUTROS                                                                                                                                                                                                                                                                                                                                                                                                                     </v>
          </cell>
          <cell r="C3297" t="str">
            <v xml:space="preserve">UN    </v>
          </cell>
        </row>
        <row r="3298">
          <cell r="A3298">
            <v>4396</v>
          </cell>
          <cell r="B3298" t="str">
            <v xml:space="preserve">PASTILHA CERAMICA/PORCELANA, REVEST INT/EXT E  PISCINA, CORES BRANCA OU FRIAS, SOLIDAS, SEM MESCLAGEM/MISTURA, ACABAMENTO LISO *2,5 X 2,5* CM                                                                                                                                                                                                                                                                                                                                                             </v>
          </cell>
          <cell r="C3298" t="str">
            <v xml:space="preserve">M2    </v>
          </cell>
        </row>
        <row r="3299">
          <cell r="A3299">
            <v>36881</v>
          </cell>
          <cell r="B3299" t="str">
            <v xml:space="preserve">PASTILHA CERAMICA/PORCELANA, REVEST INT/EXT E  PISCINA, CORES BRANCA OU FRIAS, SOLIDAS, SEM MESCLAGEM/MISTURA, ACABAMENTO LISO *5 X 5* CM                                                                                                                                                                                                                                                                                                                                                                 </v>
          </cell>
          <cell r="C3299" t="str">
            <v xml:space="preserve">M2    </v>
          </cell>
        </row>
        <row r="3300">
          <cell r="A3300">
            <v>4397</v>
          </cell>
          <cell r="B3300" t="str">
            <v xml:space="preserve">PASTILHA CERAMICA/PORCELANA, REVEST INT/EXT E  PISCINA, CORES LISAS/SOLIDAS, QUENTES, SEM MESCLAGEM/MISTURA, *2,5 X 2,5* CM                                                                                                                                                                                                                                                                                                                                                                               </v>
          </cell>
          <cell r="C3300" t="str">
            <v xml:space="preserve">M2    </v>
          </cell>
        </row>
        <row r="3301">
          <cell r="A3301">
            <v>36882</v>
          </cell>
          <cell r="B3301" t="str">
            <v xml:space="preserve">PASTILHA CERAMICA/PORCELANA, REVEST INT/EXT E  PISCINA, CORES LISAS/SOLIDAS, QUENTES, SEM MESCLAGEM/MISTURA, *5 X 5* CM                                                                                                                                                                                                                                                                                                                                                                                   </v>
          </cell>
          <cell r="C3301" t="str">
            <v xml:space="preserve">M2    </v>
          </cell>
        </row>
        <row r="3302">
          <cell r="A3302">
            <v>4751</v>
          </cell>
          <cell r="B3302" t="str">
            <v xml:space="preserve">PASTILHEIRO (HORISTA)                                                                                                                                                                                                                                                                                                                                                                                                                                                                                     </v>
          </cell>
          <cell r="C3302" t="str">
            <v xml:space="preserve">H     </v>
          </cell>
        </row>
        <row r="3303">
          <cell r="A3303">
            <v>41066</v>
          </cell>
          <cell r="B3303" t="str">
            <v xml:space="preserve">PASTILHEIRO (MENSALISTA)                                                                                                                                                                                                                                                                                                                                                                                                                                                                                  </v>
          </cell>
          <cell r="C3303" t="str">
            <v xml:space="preserve">MES   </v>
          </cell>
        </row>
        <row r="3304">
          <cell r="A3304">
            <v>39604</v>
          </cell>
          <cell r="B3304" t="str">
            <v xml:space="preserve">PATCH CORD (CABO DE REDE), CATEGORIA 5 E (CAT 5E) UTP, 24 AWG, 4 PARES, EXTENSAO DE 1,50 M                                                                                                                                                                                                                                                                                                                                                                                                                </v>
          </cell>
          <cell r="C3304" t="str">
            <v xml:space="preserve">UN    </v>
          </cell>
        </row>
        <row r="3305">
          <cell r="A3305">
            <v>39605</v>
          </cell>
          <cell r="B3305" t="str">
            <v xml:space="preserve">PATCH CORD (CABO DE REDE), CATEGORIA 5 E (CAT 5E) UTP, 24 AWG, 4 PARES, EXTENSAO DE 2,50 M                                                                                                                                                                                                                                                                                                                                                                                                                </v>
          </cell>
          <cell r="C3305" t="str">
            <v xml:space="preserve">UN    </v>
          </cell>
        </row>
        <row r="3306">
          <cell r="A3306">
            <v>39606</v>
          </cell>
          <cell r="B3306" t="str">
            <v xml:space="preserve">PATCH CORD (CABO DE REDE), CATEGORIA 6 (CAT 6) UTP, 23 AWG, 4 PARES, EXTENSAO DE 1,50 M                                                                                                                                                                                                                                                                                                                                                                                                                   </v>
          </cell>
          <cell r="C3306" t="str">
            <v xml:space="preserve">UN    </v>
          </cell>
        </row>
        <row r="3307">
          <cell r="A3307">
            <v>39607</v>
          </cell>
          <cell r="B3307" t="str">
            <v xml:space="preserve">PATCH CORD (CABO DE REDE), CATEGORIA 6 (CAT 6) UTP, 23 AWG, 4 PARES, EXTENSAO DE 2,50 M                                                                                                                                                                                                                                                                                                                                                                                                                   </v>
          </cell>
          <cell r="C3307" t="str">
            <v xml:space="preserve">UN    </v>
          </cell>
        </row>
        <row r="3308">
          <cell r="A3308">
            <v>39594</v>
          </cell>
          <cell r="B3308" t="str">
            <v xml:space="preserve">PATCH PANEL, 24 PORTAS, CATEGORIA 5E, COM RACKS DE 19" DE LARGURA E 1 U DE ALTURA                                                                                                                                                                                                                                                                                                                                                                                                                         </v>
          </cell>
          <cell r="C3308" t="str">
            <v xml:space="preserve">UN    </v>
          </cell>
        </row>
        <row r="3309">
          <cell r="A3309">
            <v>39596</v>
          </cell>
          <cell r="B3309" t="str">
            <v xml:space="preserve">PATCH PANEL, 24 PORTAS, CATEGORIA 6, COM RACKS DE 19" DE LARGURA E 1 U DE ALTURA                                                                                                                                                                                                                                                                                                                                                                                                                          </v>
          </cell>
          <cell r="C3309" t="str">
            <v xml:space="preserve">UN    </v>
          </cell>
        </row>
        <row r="3310">
          <cell r="A3310">
            <v>39595</v>
          </cell>
          <cell r="B3310" t="str">
            <v xml:space="preserve">PATCH PANEL, 48 PORTAS, CATEGORIA 5E, COM RACKS DE 19" DE LARGURA E 2 U DE ALTURA                                                                                                                                                                                                                                                                                                                                                                                                                         </v>
          </cell>
          <cell r="C3310" t="str">
            <v xml:space="preserve">UN    </v>
          </cell>
        </row>
        <row r="3311">
          <cell r="A3311">
            <v>39597</v>
          </cell>
          <cell r="B3311" t="str">
            <v xml:space="preserve">PATCH PANEL, 48 PORTAS, CATEGORIA 6, COM RACKS DE 19" DE LARGURA E 2 U DE ALTURA                                                                                                                                                                                                                                                                                                                                                                                                                          </v>
          </cell>
          <cell r="C3311" t="str">
            <v xml:space="preserve">UN    </v>
          </cell>
        </row>
        <row r="3312">
          <cell r="A3312">
            <v>10731</v>
          </cell>
          <cell r="B3312" t="str">
            <v xml:space="preserve">PEDRA ARDOSIA, CINZA, *40 X 40* CM, E= *1 CM                                                                                                                                                                                                                                                                                                                                                                                                                                                              </v>
          </cell>
          <cell r="C3312" t="str">
            <v xml:space="preserve">M2    </v>
          </cell>
        </row>
        <row r="3313">
          <cell r="A3313">
            <v>4704</v>
          </cell>
          <cell r="B3313" t="str">
            <v xml:space="preserve">PEDRA ARDOSIA, CINZA, 20  X  40 CM,  E=  *1 CM                                                                                                                                                                                                                                                                                                                                                                                                                                                            </v>
          </cell>
          <cell r="C3313" t="str">
            <v xml:space="preserve">M2    </v>
          </cell>
        </row>
        <row r="3314">
          <cell r="A3314">
            <v>10730</v>
          </cell>
          <cell r="B3314" t="str">
            <v xml:space="preserve">PEDRA ARDOSIA, CINZA, 30  X  30,  E= *1 CM                                                                                                                                                                                                                                                                                                                                                                                                                                                                </v>
          </cell>
          <cell r="C3314" t="str">
            <v xml:space="preserve">M2    </v>
          </cell>
        </row>
        <row r="3315">
          <cell r="A3315">
            <v>4729</v>
          </cell>
          <cell r="B3315" t="str">
            <v xml:space="preserve">PEDRA BRITADA GRADUADA, CLASSIFICADA (POSTO PEDREIRA/FORNECEDOR, SEM FRETE)                                                                                                                                                                                                                                                                                                                                                                                                                               </v>
          </cell>
          <cell r="C3315" t="str">
            <v xml:space="preserve">M3    </v>
          </cell>
        </row>
        <row r="3316">
          <cell r="A3316">
            <v>4720</v>
          </cell>
          <cell r="B3316" t="str">
            <v xml:space="preserve">PEDRA BRITADA N. 0, OU PEDRISCO (4,8 A 9,5 MM) POSTO PEDREIRA/FORNECEDOR, SEM FRETE                                                                                                                                                                                                                                                                                                                                                                                                                       </v>
          </cell>
          <cell r="C3316" t="str">
            <v xml:space="preserve">M3    </v>
          </cell>
        </row>
        <row r="3317">
          <cell r="A3317">
            <v>4721</v>
          </cell>
          <cell r="B3317" t="str">
            <v xml:space="preserve">PEDRA BRITADA N. 1 (9,5 a 19 MM) POSTO PEDREIRA/FORNECEDOR, SEM FRETE                                                                                                                                                                                                                                                                                                                                                                                                                                     </v>
          </cell>
          <cell r="C3317" t="str">
            <v xml:space="preserve">M3    </v>
          </cell>
        </row>
        <row r="3318">
          <cell r="A3318">
            <v>4718</v>
          </cell>
          <cell r="B3318" t="str">
            <v xml:space="preserve">PEDRA BRITADA N. 2 (19 A 38 MM) POSTO PEDREIRA/FORNECEDOR, SEM FRETE                                                                                                                                                                                                                                                                                                                                                                                                                                      </v>
          </cell>
          <cell r="C3318" t="str">
            <v xml:space="preserve">M3    </v>
          </cell>
        </row>
        <row r="3319">
          <cell r="A3319">
            <v>4722</v>
          </cell>
          <cell r="B3319" t="str">
            <v xml:space="preserve">PEDRA BRITADA N. 3 (38 A 50 MM) POSTO PEDREIRA/FORNECEDOR, SEM FRETE                                                                                                                                                                                                                                                                                                                                                                                                                                      </v>
          </cell>
          <cell r="C3319" t="str">
            <v xml:space="preserve">M3    </v>
          </cell>
        </row>
        <row r="3320">
          <cell r="A3320">
            <v>4723</v>
          </cell>
          <cell r="B3320" t="str">
            <v xml:space="preserve">PEDRA BRITADA N. 4 (50 A 76 MM) POSTO PEDREIRA/FORNECEDOR, SEM FRETE                                                                                                                                                                                                                                                                                                                                                                                                                                      </v>
          </cell>
          <cell r="C3320" t="str">
            <v xml:space="preserve">M3    </v>
          </cell>
        </row>
        <row r="3321">
          <cell r="A3321">
            <v>4727</v>
          </cell>
          <cell r="B3321" t="str">
            <v xml:space="preserve">PEDRA BRITADA N. 5 (76 A 100 MM) POSTO PEDREIRA/FORNECEDOR, SEM FRETE                                                                                                                                                                                                                                                                                                                                                                                                                                     </v>
          </cell>
          <cell r="C3321" t="str">
            <v xml:space="preserve">M3    </v>
          </cell>
        </row>
        <row r="3322">
          <cell r="A3322">
            <v>4748</v>
          </cell>
          <cell r="B3322" t="str">
            <v xml:space="preserve">PEDRA BRITADA OU BICA CORRIDA, NAO CLASSIFICADA (POSTO PEDREIRA/FORNECEDOR, SEM FRETE)                                                                                                                                                                                                                                                                                                                                                                                                                    </v>
          </cell>
          <cell r="C3322" t="str">
            <v xml:space="preserve">M3    </v>
          </cell>
        </row>
        <row r="3323">
          <cell r="A3323">
            <v>4730</v>
          </cell>
          <cell r="B3323" t="str">
            <v xml:space="preserve">PEDRA DE MAO OU PEDRA RACHAO PARA ARRIMO/FUNDACAO (POSTO PEDREIRA/FORNECEDOR, SEM FRETE)                                                                                                                                                                                                                                                                                                                                                                                                                  </v>
          </cell>
          <cell r="C3323" t="str">
            <v xml:space="preserve">M3    </v>
          </cell>
        </row>
        <row r="3324">
          <cell r="A3324">
            <v>13186</v>
          </cell>
          <cell r="B3324" t="str">
            <v xml:space="preserve">PEDRA GRANITICA OU BASALTICA IRREGULAR, FAIXA GRANULOMETRICA 100 A 150 MM PARA PAVIMENTACAO OU CALCAMENTO POLIEDRICO, POSTO PEDREIRA / FORNECEDOR (SEM FRETE)                                                                                                                                                                                                                                                                                                                                             </v>
          </cell>
          <cell r="C3324" t="str">
            <v xml:space="preserve">M3    </v>
          </cell>
        </row>
        <row r="3325">
          <cell r="A3325">
            <v>10737</v>
          </cell>
          <cell r="B3325" t="str">
            <v xml:space="preserve">PEDRA GRANITICA OU BASALTO, CACO, RETALHO, CAVACO, TIPO MIRACEMA, MADEIRA, PADUANA, RACHINHA, SANTA ISABEL OU OUTRAS SIMILARES, E=  *1,0 A *2,0 CM                                                                                                                                                                                                                                                                                                                                                        </v>
          </cell>
          <cell r="C3325" t="str">
            <v xml:space="preserve">M2    </v>
          </cell>
        </row>
        <row r="3326">
          <cell r="A3326">
            <v>10734</v>
          </cell>
          <cell r="B3326" t="str">
            <v xml:space="preserve">PEDRA GRANITICA, SERRADA, TIPO MIRACEMA, MADEIRA, PADUANA, RACHINHA, SANTA ISABEL OU OUTRAS SIMILARES, *11,5 X  *23 CM, E=  *1,0 A *2,0 CM                                                                                                                                                                                                                                                                                                                                                                </v>
          </cell>
          <cell r="C3326" t="str">
            <v xml:space="preserve">M2    </v>
          </cell>
        </row>
        <row r="3327">
          <cell r="A3327">
            <v>4708</v>
          </cell>
          <cell r="B3327" t="str">
            <v xml:space="preserve">PEDRA PORTUGUESA  OU PETIT PAVE, BRANCA OU PRETA                                                                                                                                                                                                                                                                                                                                                                                                                                                          </v>
          </cell>
          <cell r="C3327" t="str">
            <v xml:space="preserve">M2    </v>
          </cell>
        </row>
        <row r="3328">
          <cell r="A3328">
            <v>4712</v>
          </cell>
          <cell r="B3328" t="str">
            <v xml:space="preserve">PEDRA QUARTZITO OU CALCARIO LAMINADO, CACO, TIPO CARIRI, ITACOLOMI, LAGOA SANTA, LUMINARIA, PIRENOPOLIS, SAO TOME OU OUTRAS SIMILARES DA REGIAO, E=  *1,5 A *2,5 CM                                                                                                                                                                                                                                                                                                                                       </v>
          </cell>
          <cell r="C3328" t="str">
            <v xml:space="preserve">M2    </v>
          </cell>
        </row>
        <row r="3329">
          <cell r="A3329">
            <v>4710</v>
          </cell>
          <cell r="B3329" t="str">
            <v xml:space="preserve">PEDRA QUARTZITO OU CALCARIO LAMINADO, SERRADA, TIPO CARIRI, ITACOLOMI, LAGOA SANTA, LUMINARIA, PIRENOPOLIS, SAO TOME OU OUTRAS SIMILARES DA REGIAO, *20 X *40 CM, E=  *1,5 A *2,5 CM                                                                                                                                                                                                                                                                                                                      </v>
          </cell>
          <cell r="C3329" t="str">
            <v xml:space="preserve">M2    </v>
          </cell>
        </row>
        <row r="3330">
          <cell r="A3330">
            <v>4746</v>
          </cell>
          <cell r="B3330" t="str">
            <v xml:space="preserve">PEDREGULHO OU PICARRA DE JAZIDA, AO NATURAL, PARA BASE DE PAVIMENTACAO (RETIRADO NA JAZIDA, SEM TRANSPORTE)                                                                                                                                                                                                                                                                                                                                                                                               </v>
          </cell>
          <cell r="C3330" t="str">
            <v xml:space="preserve">M3    </v>
          </cell>
        </row>
        <row r="3331">
          <cell r="A3331">
            <v>4750</v>
          </cell>
          <cell r="B3331" t="str">
            <v xml:space="preserve">PEDREIRO (HORISTA)                                                                                                                                                                                                                                                                                                                                                                                                                                                                                        </v>
          </cell>
          <cell r="C3331" t="str">
            <v xml:space="preserve">H     </v>
          </cell>
        </row>
        <row r="3332">
          <cell r="A3332">
            <v>41065</v>
          </cell>
          <cell r="B3332" t="str">
            <v xml:space="preserve">PEDREIRO (MENSALISTA)                                                                                                                                                                                                                                                                                                                                                                                                                                                                                     </v>
          </cell>
          <cell r="C3332" t="str">
            <v xml:space="preserve">MES   </v>
          </cell>
        </row>
        <row r="3333">
          <cell r="A3333">
            <v>34747</v>
          </cell>
          <cell r="B3333" t="str">
            <v xml:space="preserve">PEITORIL EM MARMORE, POLIDO, BRANCO COMUM, L= *15* CM, E=  *2,0* CM, COM PINGADEIRA                                                                                                                                                                                                                                                                                                                                                                                                                       </v>
          </cell>
          <cell r="C3333" t="str">
            <v xml:space="preserve">M     </v>
          </cell>
        </row>
        <row r="3334">
          <cell r="A3334">
            <v>4826</v>
          </cell>
          <cell r="B3334" t="str">
            <v xml:space="preserve">PEITORIL EM MARMORE, POLIDO, BRANCO COMUM, L= *15* CM, E=  *3* CM, CORTE RETO                                                                                                                                                                                                                                                                                                                                                                                                                             </v>
          </cell>
          <cell r="C3334" t="str">
            <v xml:space="preserve">M     </v>
          </cell>
        </row>
        <row r="3335">
          <cell r="A3335">
            <v>41975</v>
          </cell>
          <cell r="B3335" t="str">
            <v xml:space="preserve">PEITORIL PRE-MOLDADO EM GRANILITE, MARMORITE OU GRANITINA, L = *15* CM                                                                                                                                                                                                                                                                                                                                                                                                                                    </v>
          </cell>
          <cell r="C3335" t="str">
            <v xml:space="preserve">M2    </v>
          </cell>
        </row>
        <row r="3336">
          <cell r="A3336">
            <v>4825</v>
          </cell>
          <cell r="B3336" t="str">
            <v xml:space="preserve">PEITORIL/ SOLEIRA EM MARMORE, POLIDO, BRANCO COMUM, L= *25* CM, E=  *3* CM, CORTE RETO                                                                                                                                                                                                                                                                                                                                                                                                                    </v>
          </cell>
          <cell r="C3336" t="str">
            <v xml:space="preserve">M     </v>
          </cell>
        </row>
        <row r="3337">
          <cell r="A3337">
            <v>34744</v>
          </cell>
          <cell r="B3337" t="str">
            <v xml:space="preserve">PELICULA REFLETIVA, GT 7 ANOS PARA SINALIZACAO VERTICAL                                                                                                                                                                                                                                                                                                                                                                                                                                                   </v>
          </cell>
          <cell r="C3337" t="str">
            <v xml:space="preserve">M2    </v>
          </cell>
        </row>
        <row r="3338">
          <cell r="A3338">
            <v>39430</v>
          </cell>
          <cell r="B3338" t="str">
            <v xml:space="preserve">PENDURAL OU PRESILHA REGULADORA, EM ACO GALVANIZADO, COM CORPO, MOLA E REBITE, PARA PERFIL TIPO CANALETA DE ESTRUTURA EM FORROS DRYWALL                                                                                                                                                                                                                                                                                                                                                                   </v>
          </cell>
          <cell r="C3338" t="str">
            <v xml:space="preserve">UN    </v>
          </cell>
        </row>
        <row r="3339">
          <cell r="A3339">
            <v>39573</v>
          </cell>
          <cell r="B3339" t="str">
            <v xml:space="preserve">PENDURAL OU REGULADOR, COM MOLA, EM ACO GALVANIZADO, PARA PERFIL TIPO T CLICADO DE FORROS REMOVIVEL                                                                                                                                                                                                                                                                                                                                                                                                       </v>
          </cell>
          <cell r="C3339" t="str">
            <v xml:space="preserve">UN    </v>
          </cell>
        </row>
        <row r="3340">
          <cell r="A3340">
            <v>38410</v>
          </cell>
          <cell r="B3340" t="str">
            <v xml:space="preserve">PENEIRA ROTATIVA COM MOTOR ELETRICO TRIFASICO DE 2 CV, CILINDRO DE 1 M X 0,60 M, COM FUROS DE 3,17 MM                                                                                                                                                                                                                                                                                                                                                                                                     </v>
          </cell>
          <cell r="C3340" t="str">
            <v xml:space="preserve">UN    </v>
          </cell>
        </row>
        <row r="3341">
          <cell r="A3341">
            <v>41596</v>
          </cell>
          <cell r="B3341" t="str">
            <v xml:space="preserve">PERFIL "H" DE ACO LAMINADO, "HP" 250 X 62,0                                                                                                                                                                                                                                                                                                                                                                                                                                                               </v>
          </cell>
          <cell r="C3341" t="str">
            <v xml:space="preserve">KG    </v>
          </cell>
        </row>
        <row r="3342">
          <cell r="A3342">
            <v>41598</v>
          </cell>
          <cell r="B3342" t="str">
            <v xml:space="preserve">PERFIL "H" DE ACO LAMINADO, "HP" 310 X 79,0                                                                                                                                                                                                                                                                                                                                                                                                                                                               </v>
          </cell>
          <cell r="C3342" t="str">
            <v xml:space="preserve">KG    </v>
          </cell>
        </row>
        <row r="3343">
          <cell r="A3343">
            <v>41594</v>
          </cell>
          <cell r="B3343" t="str">
            <v xml:space="preserve">PERFIL "H" DE ACO LAMINADO, "W" 200 X 35,9                                                                                                                                                                                                                                                                                                                                                                                                                                                                </v>
          </cell>
          <cell r="C3343" t="str">
            <v xml:space="preserve">KG    </v>
          </cell>
        </row>
        <row r="3344">
          <cell r="A3344">
            <v>43663</v>
          </cell>
          <cell r="B3344" t="str">
            <v xml:space="preserve">PERFIL "I" DE ACO LAMINADO, ABAS INCLINADAS, "I" 102 X 12,7                                                                                                                                                                                                                                                                                                                                                                                                                                               </v>
          </cell>
          <cell r="C3344" t="str">
            <v xml:space="preserve">KG    </v>
          </cell>
        </row>
        <row r="3345">
          <cell r="A3345">
            <v>4766</v>
          </cell>
          <cell r="B3345" t="str">
            <v xml:space="preserve">PERFIL "I" DE ACO LAMINADO, ABAS INCLINADAS, "I" 152 X 22                                                                                                                                                                                                                                                                                                                                                                                                                                                 </v>
          </cell>
          <cell r="C3345" t="str">
            <v xml:space="preserve">KG    </v>
          </cell>
        </row>
        <row r="3346">
          <cell r="A3346">
            <v>43664</v>
          </cell>
          <cell r="B3346" t="str">
            <v xml:space="preserve">PERFIL "I" DE ACO LAMINADO, ABAS INCLINADAS, "I" 203 X 34,3                                                                                                                                                                                                                                                                                                                                                                                                                                               </v>
          </cell>
          <cell r="C3346" t="str">
            <v xml:space="preserve">KG    </v>
          </cell>
        </row>
        <row r="3347">
          <cell r="A3347">
            <v>43082</v>
          </cell>
          <cell r="B3347" t="str">
            <v xml:space="preserve">PERFIL "I" DE ACO LAMINADO, ABAS PARALELAS, "W", QUALQUER BITOLA                                                                                                                                                                                                                                                                                                                                                                                                                                          </v>
          </cell>
          <cell r="C3347" t="str">
            <v xml:space="preserve">KG    </v>
          </cell>
        </row>
        <row r="3348">
          <cell r="A3348">
            <v>43665</v>
          </cell>
          <cell r="B3348" t="str">
            <v xml:space="preserve">PERFIL "U" DE ACO LAMINADO, "U" 102 X 9,3                                                                                                                                                                                                                                                                                                                                                                                                                                                                 </v>
          </cell>
          <cell r="C3348" t="str">
            <v xml:space="preserve">KG    </v>
          </cell>
        </row>
        <row r="3349">
          <cell r="A3349">
            <v>10966</v>
          </cell>
          <cell r="B3349" t="str">
            <v xml:space="preserve">PERFIL "U" DE ACO LAMINADO, "U" 152 X 15,6                                                                                                                                                                                                                                                                                                                                                                                                                                                                </v>
          </cell>
          <cell r="C3349" t="str">
            <v xml:space="preserve">KG    </v>
          </cell>
        </row>
        <row r="3350">
          <cell r="A3350">
            <v>43692</v>
          </cell>
          <cell r="B3350" t="str">
            <v xml:space="preserve">PERFIL "U" EM CHAPA ACO DOBRADA, E = 3,04 MM, H = 20 CM, ABAS = 5 CM (4,47 KG/M)                                                                                                                                                                                                                                                                                                                                                                                                                          </v>
          </cell>
          <cell r="C3350" t="str">
            <v xml:space="preserve">KG    </v>
          </cell>
        </row>
        <row r="3351">
          <cell r="A3351">
            <v>43083</v>
          </cell>
          <cell r="B3351" t="str">
            <v xml:space="preserve">PERFIL "U" ENRIJECIDO DE ACO GALVANIZADO, DOBRADO, 150 X 60 X 20 MM, E = 3,00 MM OU 200 X 75 X 25 MM, E = 3,75 MM                                                                                                                                                                                                                                                                                                                                                                                         </v>
          </cell>
          <cell r="C3351" t="str">
            <v xml:space="preserve">KG    </v>
          </cell>
        </row>
        <row r="3352">
          <cell r="A3352">
            <v>40535</v>
          </cell>
          <cell r="B3352" t="str">
            <v xml:space="preserve">PERFIL "U" SIMPLES DE ACO GALVANIZADO DOBRADO 75 X *40* MM, E = 2,65 MM                                                                                                                                                                                                                                                                                                                                                                                                                                   </v>
          </cell>
          <cell r="C3352" t="str">
            <v xml:space="preserve">KG    </v>
          </cell>
        </row>
        <row r="3353">
          <cell r="A3353">
            <v>39427</v>
          </cell>
          <cell r="B3353" t="str">
            <v xml:space="preserve">PERFIL CANALETA, FORMATO C, EM ACO ZINCADO, PARA ESTRUTURA FORRO DRYWALL, E = 0,5 MM, *46 X 18* (L X H), COMPRIMENTO 3 M                                                                                                                                                                                                                                                                                                                                                                                  </v>
          </cell>
          <cell r="C3353" t="str">
            <v xml:space="preserve">M     </v>
          </cell>
        </row>
        <row r="3354">
          <cell r="A3354">
            <v>39424</v>
          </cell>
          <cell r="B3354" t="str">
            <v xml:space="preserve">PERFIL CANTONEIRA L, LISA, EM ACO, 25 X 30 MM, E = 0,5 MM, PARA ESTRUTURA DRYWALL                                                                                                                                                                                                                                                                                                                                                                                                                         </v>
          </cell>
          <cell r="C3354" t="str">
            <v xml:space="preserve">M     </v>
          </cell>
        </row>
        <row r="3355">
          <cell r="A3355">
            <v>39425</v>
          </cell>
          <cell r="B3355" t="str">
            <v xml:space="preserve">PERFIL CANTONEIRA L, PERFURADA, EM ACO, 23 X 23 MM, E = 0,5 MM, PARA ESTRUTURA DRYWALL                                                                                                                                                                                                                                                                                                                                                                                                                    </v>
          </cell>
          <cell r="C3355" t="str">
            <v xml:space="preserve">M     </v>
          </cell>
        </row>
        <row r="3356">
          <cell r="A3356">
            <v>40664</v>
          </cell>
          <cell r="B3356" t="str">
            <v xml:space="preserve">PERFIL CARTOLA DE ACO GALVANIZADO, *20 X 30 X 10* MM, E =  0,8 MM                                                                                                                                                                                                                                                                                                                                                                                                                                         </v>
          </cell>
          <cell r="C3356" t="str">
            <v xml:space="preserve">KG    </v>
          </cell>
        </row>
        <row r="3357">
          <cell r="A3357">
            <v>34360</v>
          </cell>
          <cell r="B3357" t="str">
            <v xml:space="preserve">PERFIL DE ALUMINIO ANODIZADO                                                                                                                                                                                                                                                                                                                                                                                                                                                                              </v>
          </cell>
          <cell r="C3357" t="str">
            <v xml:space="preserve">KG    </v>
          </cell>
        </row>
        <row r="3358">
          <cell r="A3358">
            <v>20259</v>
          </cell>
          <cell r="B3358" t="str">
            <v xml:space="preserve">PERFIL DE BORRACHA EPDM MACICO *12 X 15* MM PARA ESQUADRIAS                                                                                                                                                                                                                                                                                                                                                                                                                                               </v>
          </cell>
          <cell r="C3358" t="str">
            <v xml:space="preserve">M     </v>
          </cell>
        </row>
        <row r="3359">
          <cell r="A3359">
            <v>14077</v>
          </cell>
          <cell r="B3359" t="str">
            <v xml:space="preserve">PERFIL ELASTOMERICO PRE-FORMADO EM EPMD, PARA JUNTA DE DILATACAO DE PISOS COM POUCA SOLICITACAO, 15 MM DE LARGURA, MOVIMENTACAO DE *11 A 19* MM                                                                                                                                                                                                                                                                                                                                                           </v>
          </cell>
          <cell r="C3359" t="str">
            <v xml:space="preserve">M     </v>
          </cell>
        </row>
        <row r="3360">
          <cell r="A3360">
            <v>3678</v>
          </cell>
          <cell r="B3360" t="str">
            <v xml:space="preserve">PERFIL ELASTOMERICO PRE-FORMADO EM EPMD, PARA JUNTA DE DILATACAO DE USO GERAL EM MEDIAS SOLICITACOES, 8 MM DE LARGURA, MOVIMENTACAO DE *5 A 11* MM                                                                                                                                                                                                                                                                                                                                                        </v>
          </cell>
          <cell r="C3360" t="str">
            <v xml:space="preserve">M     </v>
          </cell>
        </row>
        <row r="3361">
          <cell r="A3361">
            <v>39418</v>
          </cell>
          <cell r="B3361" t="str">
            <v xml:space="preserve">PERFIL GUIA, FORMATO U, EM ACO ZINCADO, PARA ESTRUTURA PAREDE DRYWALL, E = 0,5 MM, 48  X 3000 MM (L X C)                                                                                                                                                                                                                                                                                                                                                                                                  </v>
          </cell>
          <cell r="C3361" t="str">
            <v xml:space="preserve">M     </v>
          </cell>
        </row>
        <row r="3362">
          <cell r="A3362">
            <v>39419</v>
          </cell>
          <cell r="B3362" t="str">
            <v xml:space="preserve">PERFIL GUIA, FORMATO U, EM ACO ZINCADO, PARA ESTRUTURA PAREDE DRYWALL, E = 0,5 MM, 70 X 3000 MM (L X C)                                                                                                                                                                                                                                                                                                                                                                                                   </v>
          </cell>
          <cell r="C3362" t="str">
            <v xml:space="preserve">M     </v>
          </cell>
        </row>
        <row r="3363">
          <cell r="A3363">
            <v>39420</v>
          </cell>
          <cell r="B3363" t="str">
            <v xml:space="preserve">PERFIL GUIA, FORMATO U, EM ACO ZINCADO, PARA ESTRUTURA PAREDE DRYWALL, E = 0,5 MM, 90 X 3000 MM (L X C)                                                                                                                                                                                                                                                                                                                                                                                                   </v>
          </cell>
          <cell r="C3363" t="str">
            <v xml:space="preserve">M     </v>
          </cell>
        </row>
        <row r="3364">
          <cell r="A3364">
            <v>39571</v>
          </cell>
          <cell r="B3364" t="str">
            <v xml:space="preserve">PERFIL LONGARINA (PRINCIPAL), T CLICADO, EM ACO, BRANCO NAS FACES APARENTES, PARA FORRO REMOVIVEL, 24 X 32 X 3750 MM (L X H X C                                                                                                                                                                                                                                                                                                                                                                           </v>
          </cell>
          <cell r="C3364" t="str">
            <v xml:space="preserve">M     </v>
          </cell>
        </row>
        <row r="3365">
          <cell r="A3365">
            <v>39421</v>
          </cell>
          <cell r="B3365" t="str">
            <v xml:space="preserve">PERFIL MONTANTE, FORMATO C, EM ACO ZINCADO, PARA ESTRUTURA PAREDE DRYWALL, E = 0,5 MM, 48 X 3000 MM (L X C)                                                                                                                                                                                                                                                                                                                                                                                               </v>
          </cell>
          <cell r="C3365" t="str">
            <v xml:space="preserve">M     </v>
          </cell>
        </row>
        <row r="3366">
          <cell r="A3366">
            <v>39422</v>
          </cell>
          <cell r="B3366" t="str">
            <v xml:space="preserve">PERFIL MONTANTE, FORMATO C, EM ACO ZINCADO, PARA ESTRUTURA PAREDE DRYWALL, E = 0,5 MM, 70 X 3000 MM (L X C)                                                                                                                                                                                                                                                                                                                                                                                               </v>
          </cell>
          <cell r="C3366" t="str">
            <v xml:space="preserve">M     </v>
          </cell>
        </row>
        <row r="3367">
          <cell r="A3367">
            <v>39423</v>
          </cell>
          <cell r="B3367" t="str">
            <v xml:space="preserve">PERFIL MONTANTE, FORMATO C, EM ACO ZINCADO, PARA ESTRUTURA PAREDE DRYWALL, E = 0,5 MM, 90 X 3000 MM (L X C)                                                                                                                                                                                                                                                                                                                                                                                               </v>
          </cell>
          <cell r="C3367" t="str">
            <v xml:space="preserve">M     </v>
          </cell>
        </row>
        <row r="3368">
          <cell r="A3368">
            <v>39426</v>
          </cell>
          <cell r="B3368" t="str">
            <v xml:space="preserve">PERFIL RODAPE DE IMPERMEABILIZACAO, FORMATO L, EM ACO ZINCADO, PARA ESTRUTURA DRYWALL, E = 0,5 MM, 220 X 3000 MM (H X C)                                                                                                                                                                                                                                                                                                                                                                                  </v>
          </cell>
          <cell r="C3368" t="str">
            <v xml:space="preserve">M     </v>
          </cell>
        </row>
        <row r="3369">
          <cell r="A3369">
            <v>39429</v>
          </cell>
          <cell r="B3369" t="str">
            <v xml:space="preserve">PERFIL TABICA ABERTA, PERFURADA, FORMATO Z, EM ACO GALVANIZADO NATURAL, LARGURA APROXIMADA 40 MM, PARA ESTRUTURA FORRO DRYWALL                                                                                                                                                                                                                                                                                                                                                                            </v>
          </cell>
          <cell r="C3369" t="str">
            <v xml:space="preserve">M     </v>
          </cell>
        </row>
        <row r="3370">
          <cell r="A3370">
            <v>39428</v>
          </cell>
          <cell r="B3370" t="str">
            <v xml:space="preserve">PERFIL TABICA FECHADA, LISA, FORMATO Z, EM ACO GALVANIZADO NATURAL, LARGURA TOTAL NA HORIZONTAL *40* MM, PARA ESTRUTURA FORRO DRYWALL                                                                                                                                                                                                                                                                                                                                                                     </v>
          </cell>
          <cell r="C3370" t="str">
            <v xml:space="preserve">M     </v>
          </cell>
        </row>
        <row r="3371">
          <cell r="A3371">
            <v>39572</v>
          </cell>
          <cell r="B3371" t="str">
            <v xml:space="preserve">PERFIL TIPO CANTONEIRA EM L, EM ACO GALVANIZADO, BRANCO, PARA FORRO REMOVIVEL, *23* X 3000 MM (L X C)                                                                                                                                                                                                                                                                                                                                                                                                     </v>
          </cell>
          <cell r="C3371" t="str">
            <v xml:space="preserve">M     </v>
          </cell>
        </row>
        <row r="3372">
          <cell r="A3372">
            <v>39570</v>
          </cell>
          <cell r="B3372" t="str">
            <v xml:space="preserve">PERFIL TRAVESSA (SECUNDARIO), T CLICADO, EM ACO GALVANIZADO , BRANCO, PARA FORRO REMOVIVEL, 24 X 1250 MM (L X C)                                                                                                                                                                                                                                                                                                                                                                                          </v>
          </cell>
          <cell r="C3372" t="str">
            <v xml:space="preserve">M     </v>
          </cell>
        </row>
        <row r="3373">
          <cell r="A3373">
            <v>39569</v>
          </cell>
          <cell r="B3373" t="str">
            <v xml:space="preserve">PERFIL TRAVESSA (SECUNDARIO), T CLICADO, EM ACO GALVANIZADO, BRANCO, PARA FORRO REMOVIVEL, 24 X 625 MM (L X C)                                                                                                                                                                                                                                                                                                                                                                                            </v>
          </cell>
          <cell r="C3373" t="str">
            <v xml:space="preserve">M     </v>
          </cell>
        </row>
        <row r="3374">
          <cell r="A3374">
            <v>11552</v>
          </cell>
          <cell r="B3374" t="str">
            <v xml:space="preserve">PERFIL U DE ABAS IGUAIS, EM ALUMINIO, 1/2" (1,27 X 1,27 CM), PARA PORTA OU JANELA DE CORRER                                                                                                                                                                                                                                                                                                                                                                                                               </v>
          </cell>
          <cell r="C3374" t="str">
            <v xml:space="preserve">M     </v>
          </cell>
        </row>
        <row r="3375">
          <cell r="A3375">
            <v>40598</v>
          </cell>
          <cell r="B3375" t="str">
            <v xml:space="preserve">PERFIL UDC ("U" DOBRADO DE CHAPA) SIMPLES DE ACO LAMINADO, GALVANIZADO, ASTM A36, 127 X 50 MM, E= 3 MM                                                                                                                                                                                                                                                                                                                                                                                                    </v>
          </cell>
          <cell r="C3375" t="str">
            <v xml:space="preserve">KG    </v>
          </cell>
        </row>
        <row r="3376">
          <cell r="A3376">
            <v>39029</v>
          </cell>
          <cell r="B3376" t="str">
            <v xml:space="preserve">PERFILADO PERFURADO DUPLO 38 X 76 MM, CHAPA 22                                                                                                                                                                                                                                                                                                                                                                                                                                                            </v>
          </cell>
          <cell r="C3376" t="str">
            <v xml:space="preserve">M     </v>
          </cell>
        </row>
        <row r="3377">
          <cell r="A3377">
            <v>39028</v>
          </cell>
          <cell r="B3377" t="str">
            <v xml:space="preserve">PERFILADO PERFURADO SIMPLES 38 X 38 MM, CHAPA 22                                                                                                                                                                                                                                                                                                                                                                                                                                                          </v>
          </cell>
          <cell r="C3377" t="str">
            <v xml:space="preserve">M     </v>
          </cell>
        </row>
        <row r="3378">
          <cell r="A3378">
            <v>39328</v>
          </cell>
          <cell r="B3378" t="str">
            <v xml:space="preserve">PERFILADO PERFURADO 19 X 38 MM, CHAPA 22                                                                                                                                                                                                                                                                                                                                                                                                                                                                  </v>
          </cell>
          <cell r="C3378" t="str">
            <v xml:space="preserve">M     </v>
          </cell>
        </row>
        <row r="3379">
          <cell r="A3379">
            <v>38541</v>
          </cell>
          <cell r="B3379" t="str">
            <v xml:space="preserve">PERFURATRIZ COM TORRE METALICA PARA EXECUCAO DE ESTACA HELICE CONTINUA, PROFUNDIDADE MAXIMA DE 30 M, DIAMETRO MAXIMO DE 800 MM, POTENCIA INSTALADA DE 268 HP, MESA ROTATIVA COM TORQUE MAXIMO DE 170 KNM                                                                                                                                                                                                                                                                                                  </v>
          </cell>
          <cell r="C3379" t="str">
            <v xml:space="preserve">UN    </v>
          </cell>
        </row>
        <row r="3380">
          <cell r="A3380">
            <v>38542</v>
          </cell>
          <cell r="B3380" t="str">
            <v xml:space="preserve">PERFURATRIZ COM TORRE METALICA PARA EXECUCAO DE ESTACA HELICE CONTINUA, PROFUNDIDADE MAXIMA DE 32 M, DIAMETRO MAXIMO DE 1000 MM, POTENCIA INSTALADA DE 350 HP, MESA ROTATIVA COM TORQUE MAXIMO DE 263 KNM                                                                                                                                                                                                                                                                                                 </v>
          </cell>
          <cell r="C3380" t="str">
            <v xml:space="preserve">UN    </v>
          </cell>
        </row>
        <row r="3381">
          <cell r="A3381">
            <v>38543</v>
          </cell>
          <cell r="B3381" t="str">
            <v xml:space="preserve">PERFURATRIZ HIDRAULICA COM TRADO CURTO ACOPLADO, PROFUNDIDADE MAXIMA DE 20 M, DIAMETRO MAXIMO DE 1500 MM, POTENCIA INSTALADA DE 137 HP, MESA ROTATIVA COM TORQUE MAXIMO DE 30 KNM (INCLUI MONTAGEM, NAO INCLUI CAMINHAO)                                                                                                                                                                                                                                                                                  </v>
          </cell>
          <cell r="C3381" t="str">
            <v xml:space="preserve">UN    </v>
          </cell>
        </row>
        <row r="3382">
          <cell r="A3382">
            <v>40406</v>
          </cell>
          <cell r="B3382" t="str">
            <v xml:space="preserve">PERFURATRIZ MANUAL, TORQUE MAXIMO 55 KGF.M, POTENCIA 5 CV, COM DIAMETRO MAXIMO 8 1/2" (INCLUI SUPORTE/CHASSI TIPO MESA)                                                                                                                                                                                                                                                                                                                                                                                   </v>
          </cell>
          <cell r="C3382" t="str">
            <v xml:space="preserve">UN    </v>
          </cell>
        </row>
        <row r="3383">
          <cell r="A3383">
            <v>40789</v>
          </cell>
          <cell r="B3383" t="str">
            <v xml:space="preserve">PERFURATRIZ MANUAL, TORQUE MAXIMO 83 N.M, POTENCIA 5 CV, COM DIAMETRO MAXIMO 4" (NAO INCLUI SUPORTE / CHASSI)                                                                                                                                                                                                                                                                                                                                                                                             </v>
          </cell>
          <cell r="C3383" t="str">
            <v xml:space="preserve">UN    </v>
          </cell>
        </row>
        <row r="3384">
          <cell r="A3384">
            <v>40791</v>
          </cell>
          <cell r="B3384" t="str">
            <v xml:space="preserve">PERFURATRIZ MANUAL, TORQUE MAXIMO 83 N.M, POTENCIA 5 CV, COM DIAMETRO MAXIMO 4", PARA SOLO GRAMPEADO (INCLUI SUPORTE OU CHASSI TIPO MESA)                                                                                                                                                                                                                                                                                                                                                                 </v>
          </cell>
          <cell r="C3384" t="str">
            <v xml:space="preserve">UN    </v>
          </cell>
        </row>
        <row r="3385">
          <cell r="A3385">
            <v>11651</v>
          </cell>
          <cell r="B3385" t="str">
            <v xml:space="preserve">PERFURATRIZ PNEUMATICA MANUAL DE PESO MEDIO, 18KG, COMPRIMENTO DE CURSO DE 6 M, DIAMETRO DO PISTAO DE 5,5 CM                                                                                                                                                                                                                                                                                                                                                                                              </v>
          </cell>
          <cell r="C3385" t="str">
            <v xml:space="preserve">UN    </v>
          </cell>
        </row>
        <row r="3386">
          <cell r="A3386">
            <v>40435</v>
          </cell>
          <cell r="B3386" t="str">
            <v xml:space="preserve">PERFURATRIZ SOBRE ESTEIRA, TORQUE MAXIMO DE 600 KGF, POTENCIA ENTRE 50 E 60 HP, DIAMETRO MAXIMO DE 10"                                                                                                                                                                                                                                                                                                                                                                                                    </v>
          </cell>
          <cell r="C3386" t="str">
            <v xml:space="preserve">UN    </v>
          </cell>
        </row>
        <row r="3387">
          <cell r="A3387">
            <v>39012</v>
          </cell>
          <cell r="B3387" t="str">
            <v xml:space="preserve">PERFURATRIZ SOBRE ESTEIRA, TORQUE MAXIMO 600 KGF, PESO MEDIO 1000 KG, POTENCIA 20 HP, DIAMETRO MAXIMO 10"                                                                                                                                                                                                                                                                                                                                                                                                 </v>
          </cell>
          <cell r="C3387" t="str">
            <v xml:space="preserve">UN    </v>
          </cell>
        </row>
        <row r="3388">
          <cell r="A3388">
            <v>13617</v>
          </cell>
          <cell r="B3388" t="str">
            <v xml:space="preserve">PICAPE CABINE SIMPLES COM MOTOR 1.6 FLEX, CAMBIO MANUAL, POTENCIA 101/104 CV, 2 PORTAS                                                                                                                                                                                                                                                                                                                                                                                                                    </v>
          </cell>
          <cell r="C3388" t="str">
            <v xml:space="preserve">UN    </v>
          </cell>
        </row>
        <row r="3389">
          <cell r="A3389">
            <v>35274</v>
          </cell>
          <cell r="B3389" t="str">
            <v xml:space="preserve">PILAR QUADRADO NAO APARELHADO *10 X 10* CM, EM MACARANDUBA, ANGELIM OU EQUIVALENTE DA REGIAO - BRUTA                                                                                                                                                                                                                                                                                                                                                                                                      </v>
          </cell>
          <cell r="C3389" t="str">
            <v xml:space="preserve">M     </v>
          </cell>
        </row>
        <row r="3390">
          <cell r="A3390">
            <v>35275</v>
          </cell>
          <cell r="B3390" t="str">
            <v xml:space="preserve">PILAR QUADRADO NAO APARELHADO *15 X 15* CM, EM MACARANDUBA, ANGELIM OU EQUIVALENTE DA REGIAO - BRUTA                                                                                                                                                                                                                                                                                                                                                                                                      </v>
          </cell>
          <cell r="C3390" t="str">
            <v xml:space="preserve">M     </v>
          </cell>
        </row>
        <row r="3391">
          <cell r="A3391">
            <v>35276</v>
          </cell>
          <cell r="B3391" t="str">
            <v xml:space="preserve">PILAR QUADRADO NAO APARELHADO *20 X 20* CM, EM MACARANDUBA, ANGELIM OU EQUIVALENTE DA REGIAO - BRUTA                                                                                                                                                                                                                                                                                                                                                                                                      </v>
          </cell>
          <cell r="C3391" t="str">
            <v xml:space="preserve">M     </v>
          </cell>
        </row>
        <row r="3392">
          <cell r="A3392">
            <v>38386</v>
          </cell>
          <cell r="B3392" t="str">
            <v xml:space="preserve">PINCEL CHATO (TRINCHA) CERDAS GRIS 1.1/2 " (38 MM)                                                                                                                                                                                                                                                                                                                                                                                                                                                        </v>
          </cell>
          <cell r="C3392" t="str">
            <v xml:space="preserve">UN    </v>
          </cell>
        </row>
        <row r="3393">
          <cell r="A3393">
            <v>11091</v>
          </cell>
          <cell r="B3393" t="str">
            <v xml:space="preserve">PINGADEIRA PLASTICA PARA TELHA DE FIBROCIMENTO CANALETE 49/KALHETA OU CANALETE 90/KALHETAO                                                                                                                                                                                                                                                                                                                                                                                                                </v>
          </cell>
          <cell r="C3393" t="str">
            <v xml:space="preserve">UN    </v>
          </cell>
        </row>
        <row r="3394">
          <cell r="A3394">
            <v>37586</v>
          </cell>
          <cell r="B3394" t="str">
            <v xml:space="preserve">PINO DE ACO COM ARRUELA CONICA, DIAMETRO ARRUELA = *23* MM E COMP HASTE = *27* MM (ACAO INDIRETA)                                                                                                                                                                                                                                                                                                                                                                                                         </v>
          </cell>
          <cell r="C3394" t="str">
            <v xml:space="preserve">CENTO </v>
          </cell>
        </row>
        <row r="3395">
          <cell r="A3395">
            <v>37395</v>
          </cell>
          <cell r="B3395" t="str">
            <v xml:space="preserve">PINO DE ACO COM FURO, HASTE = 27 MM (ACAO DIRETA)                                                                                                                                                                                                                                                                                                                                                                                                                                                         </v>
          </cell>
          <cell r="C3395" t="str">
            <v xml:space="preserve">CENTO </v>
          </cell>
        </row>
        <row r="3396">
          <cell r="A3396">
            <v>14147</v>
          </cell>
          <cell r="B3396" t="str">
            <v xml:space="preserve">PINO DE ACO COM ROSCA 1/4 ", COMPRIMENTO DA HASTE = 30 MM E ROSCA = 20 MM (ACAO DIRETA)                                                                                                                                                                                                                                                                                                                                                                                                                   </v>
          </cell>
          <cell r="C3396" t="str">
            <v xml:space="preserve">CENTO </v>
          </cell>
        </row>
        <row r="3397">
          <cell r="A3397">
            <v>37396</v>
          </cell>
          <cell r="B3397" t="str">
            <v xml:space="preserve">PINO DE ACO LISO 1/4 ", HASTE = *36,5* MM (ACAO DIRETA)                                                                                                                                                                                                                                                                                                                                                                                                                                                   </v>
          </cell>
          <cell r="C3397" t="str">
            <v xml:space="preserve">CENTO </v>
          </cell>
        </row>
        <row r="3398">
          <cell r="A3398">
            <v>37397</v>
          </cell>
          <cell r="B3398" t="str">
            <v xml:space="preserve">PINO DE ACO LISO 1/4 ", HASTE = *53* MM (ACAO DIRETA)                                                                                                                                                                                                                                                                                                                                                                                                                                                     </v>
          </cell>
          <cell r="C3398" t="str">
            <v xml:space="preserve">CENTO </v>
          </cell>
        </row>
        <row r="3399">
          <cell r="A3399">
            <v>43606</v>
          </cell>
          <cell r="B3399" t="str">
            <v xml:space="preserve">PINO GUIA RETO, EM LATAO, CHAPA COM 3 MM DE ESPESSURA E GUIA COM ROLETE DE 9 MM                                                                                                                                                                                                                                                                                                                                                                                                                           </v>
          </cell>
          <cell r="C3399" t="str">
            <v xml:space="preserve">UN    </v>
          </cell>
        </row>
        <row r="3400">
          <cell r="A3400">
            <v>444</v>
          </cell>
          <cell r="B3400" t="str">
            <v xml:space="preserve">PINO ROSCA EXTERNA, EM ACO GALVANIZADO, PARA ISOLADOR DE 15KV, DIAMETRO 25 MM, COMPRIMENTO *290* MM                                                                                                                                                                                                                                                                                                                                                                                                       </v>
          </cell>
          <cell r="C3400" t="str">
            <v xml:space="preserve">UN    </v>
          </cell>
        </row>
        <row r="3401">
          <cell r="A3401">
            <v>445</v>
          </cell>
          <cell r="B3401" t="str">
            <v xml:space="preserve">PINO ROSCA EXTERNA, EM ACO GALVANIZADO, PARA ISOLADOR DE 25KV, DIAMETRO 35MM, COMPRIMENTO *320* MM                                                                                                                                                                                                                                                                                                                                                                                                        </v>
          </cell>
          <cell r="C3401" t="str">
            <v xml:space="preserve">UN    </v>
          </cell>
        </row>
        <row r="3402">
          <cell r="A3402">
            <v>4783</v>
          </cell>
          <cell r="B3402" t="str">
            <v xml:space="preserve">PINTOR (HORISTA)                                                                                                                                                                                                                                                                                                                                                                                                                                                                                          </v>
          </cell>
          <cell r="C3402" t="str">
            <v xml:space="preserve">H     </v>
          </cell>
        </row>
        <row r="3403">
          <cell r="A3403">
            <v>41079</v>
          </cell>
          <cell r="B3403" t="str">
            <v xml:space="preserve">PINTOR (MENSALISTA)                                                                                                                                                                                                                                                                                                                                                                                                                                                                                       </v>
          </cell>
          <cell r="C3403" t="str">
            <v xml:space="preserve">MES   </v>
          </cell>
        </row>
        <row r="3404">
          <cell r="A3404">
            <v>12874</v>
          </cell>
          <cell r="B3404" t="str">
            <v xml:space="preserve">PINTOR DE LETREIROS (HORISTA)                                                                                                                                                                                                                                                                                                                                                                                                                                                                             </v>
          </cell>
          <cell r="C3404" t="str">
            <v xml:space="preserve">H     </v>
          </cell>
        </row>
        <row r="3405">
          <cell r="A3405">
            <v>41082</v>
          </cell>
          <cell r="B3405" t="str">
            <v xml:space="preserve">PINTOR DE LETREIROS (MENSALISTA)                                                                                                                                                                                                                                                                                                                                                                                                                                                                          </v>
          </cell>
          <cell r="C3405" t="str">
            <v xml:space="preserve">MES   </v>
          </cell>
        </row>
        <row r="3406">
          <cell r="A3406">
            <v>4785</v>
          </cell>
          <cell r="B3406" t="str">
            <v xml:space="preserve">PINTOR PARA TINTA EPOXI (HORISTA)                                                                                                                                                                                                                                                                                                                                                                                                                                                                         </v>
          </cell>
          <cell r="C3406" t="str">
            <v xml:space="preserve">H     </v>
          </cell>
        </row>
        <row r="3407">
          <cell r="A3407">
            <v>41081</v>
          </cell>
          <cell r="B3407" t="str">
            <v xml:space="preserve">PINTOR PARA TINTA EPOXI (MENSALISTA)                                                                                                                                                                                                                                                                                                                                                                                                                                                                      </v>
          </cell>
          <cell r="C3407" t="str">
            <v xml:space="preserve">MES   </v>
          </cell>
        </row>
        <row r="3408">
          <cell r="A3408">
            <v>4801</v>
          </cell>
          <cell r="B3408" t="str">
            <v xml:space="preserve">PISO DE BORRACHA CANELADO EM PLACAS 50 X 50 CM, E = *3,5* MM, PARA COLA                                                                                                                                                                                                                                                                                                                                                                                                                                   </v>
          </cell>
          <cell r="C3408" t="str">
            <v xml:space="preserve">M2    </v>
          </cell>
        </row>
        <row r="3409">
          <cell r="A3409">
            <v>4794</v>
          </cell>
          <cell r="B3409" t="str">
            <v xml:space="preserve">PISO DE BORRACHA ESPORTIVO EM PLACAS 50 X 50 CM, E = 15 MM, PARA ARGAMASSA, PRETO                                                                                                                                                                                                                                                                                                                                                                                                                         </v>
          </cell>
          <cell r="C3409" t="str">
            <v xml:space="preserve">M2    </v>
          </cell>
        </row>
        <row r="3410">
          <cell r="A3410">
            <v>4796</v>
          </cell>
          <cell r="B3410" t="str">
            <v xml:space="preserve">PISO DE BORRACHA FRISADO OU PASTILHADO, PRETO, EM PLACAS 50 X 50 CM, E = 7 MM, PARA ARGAMASSA                                                                                                                                                                                                                                                                                                                                                                                                             </v>
          </cell>
          <cell r="C3410" t="str">
            <v xml:space="preserve">M2    </v>
          </cell>
        </row>
        <row r="3411">
          <cell r="A3411">
            <v>4800</v>
          </cell>
          <cell r="B3411" t="str">
            <v xml:space="preserve">PISO DE BORRACHA PASTILHADO EM PLACAS 50 X 50 CM, E = *3,5* MM, PARA COLA, PRETO                                                                                                                                                                                                                                                                                                                                                                                                                          </v>
          </cell>
          <cell r="C3411" t="str">
            <v xml:space="preserve">M2    </v>
          </cell>
        </row>
        <row r="3412">
          <cell r="A3412">
            <v>4795</v>
          </cell>
          <cell r="B3412" t="str">
            <v xml:space="preserve">PISO DE BORRACHA PASTILHADO EM PLACAS 50 X 50 CM, E = 15 MM, PARA ARGAMASSA, PRETO                                                                                                                                                                                                                                                                                                                                                                                                                        </v>
          </cell>
          <cell r="C3412" t="str">
            <v xml:space="preserve">M2    </v>
          </cell>
        </row>
        <row r="3413">
          <cell r="A3413">
            <v>39694</v>
          </cell>
          <cell r="B3413" t="str">
            <v xml:space="preserve">PISO ELEVADO COM 2 PLACAS DE ACO COM ENCHIMENTO DE CONCRETO CELULAR, INCLUSO BASE/HASTE/CRUZETAS, 60 X 60 CM, H = *28* CM, RESISTENCIA CARGA CONCENTRADA 496 KG (COM COLOCACAO)                                                                                                                                                                                                                                                                                                                           </v>
          </cell>
          <cell r="C3413" t="str">
            <v xml:space="preserve">M2    </v>
          </cell>
        </row>
        <row r="3414">
          <cell r="A3414">
            <v>1292</v>
          </cell>
          <cell r="B3414" t="str">
            <v xml:space="preserve">PISO EM CERAMICA ESMALTADA EXTRA, PEI MAIOR OU IGUAL A 4, FORMATO MAIOR QUE 2025 CM2                                                                                                                                                                                                                                                                                                                                                                                                                      </v>
          </cell>
          <cell r="C3414" t="str">
            <v xml:space="preserve">M2    </v>
          </cell>
        </row>
        <row r="3415">
          <cell r="A3415">
            <v>1287</v>
          </cell>
          <cell r="B3415" t="str">
            <v xml:space="preserve">PISO EM CERAMICA ESMALTADA EXTRA, PEI MAIOR OU IGUAL A 4, FORMATO MENOR OU IGUAL A 2025 CM2                                                                                                                                                                                                                                                                                                                                                                                                               </v>
          </cell>
          <cell r="C3415" t="str">
            <v xml:space="preserve">M2    </v>
          </cell>
        </row>
        <row r="3416">
          <cell r="A3416">
            <v>1297</v>
          </cell>
          <cell r="B3416" t="str">
            <v xml:space="preserve">PISO EM CERAMICA ESMALTADA, COMERCIAL (PADRAO POPULAR), PEI MAIOR OU IGUAL A 3, FORMATO MENOR OU IGUAL A  2025 CM2                                                                                                                                                                                                                                                                                                                                                                                        </v>
          </cell>
          <cell r="C3416" t="str">
            <v xml:space="preserve">M2    </v>
          </cell>
        </row>
        <row r="3417">
          <cell r="A3417">
            <v>4786</v>
          </cell>
          <cell r="B3417" t="str">
            <v xml:space="preserve">PISO EM GRANILITE, MARMORITE OU GRANITINA, AGREGADO COR PRETO, CINZA, PALHA OU BRANCO, E=  *8* MM (INCLUSO EXECUCAO)                                                                                                                                                                                                                                                                                                                                                                                      </v>
          </cell>
          <cell r="C3417" t="str">
            <v xml:space="preserve">M2    </v>
          </cell>
        </row>
        <row r="3418">
          <cell r="A3418">
            <v>10840</v>
          </cell>
          <cell r="B3418" t="str">
            <v xml:space="preserve">PISO EM GRANITO, POLIDO, TIPO AMENDOA/ AMARELO CAPRI/ AMARELO DOURADO CARIOCA OU OUTROS EQUIVALENTES DA REGIAO, FORMATO MENOR OU IGUAL A 3025 CM2, E=  *2* CM                                                                                                                                                                                                                                                                                                                                             </v>
          </cell>
          <cell r="C3418" t="str">
            <v xml:space="preserve">M2    </v>
          </cell>
        </row>
        <row r="3419">
          <cell r="A3419">
            <v>10841</v>
          </cell>
          <cell r="B3419" t="str">
            <v xml:space="preserve">PISO EM GRANITO, POLIDO, TIPO ANDORINHA/ QUARTZ/ CASTELO/ CORUMBA OU OUTROS EQUIVALENTES DA REGIAO, FORMATO MENOR OU IGUAL A 3025 CM2, E=  *2* CM                                                                                                                                                                                                                                                                                                                                                         </v>
          </cell>
          <cell r="C3419" t="str">
            <v xml:space="preserve">M2    </v>
          </cell>
        </row>
        <row r="3420">
          <cell r="A3420">
            <v>44540</v>
          </cell>
          <cell r="B3420" t="str">
            <v xml:space="preserve">PISO EM GRANITO, POLIDO, TIPO MARFIM, DALLAS, CARAVELAS OU OUTROS EQUIVALENTES DA REGIAO, FORMATO MENOR OU IGUAL A 3025 CM2, E=  *2*CM                                                                                                                                                                                                                                                                                                                                                                    </v>
          </cell>
          <cell r="C3420" t="str">
            <v xml:space="preserve">M2    </v>
          </cell>
        </row>
        <row r="3421">
          <cell r="A3421">
            <v>10842</v>
          </cell>
          <cell r="B3421" t="str">
            <v xml:space="preserve">PISO EM GRANITO, POLIDO, TIPO PRETO SAO GABRIEL/ TIJUCA OU OUTROS EQUIVALENTES DA REGIAO, FORMATO MENOR OU IGUAL A 3025 CM2, E=  *2* CM                                                                                                                                                                                                                                                                                                                                                                   </v>
          </cell>
          <cell r="C3421" t="str">
            <v xml:space="preserve">M2    </v>
          </cell>
        </row>
        <row r="3422">
          <cell r="A3422">
            <v>21108</v>
          </cell>
          <cell r="B3422" t="str">
            <v xml:space="preserve">PISO EM PORCELANATO RETIFICADO EXTRA, FORMATO MENOR OU IGUAL A 2025 CM2                                                                                                                                                                                                                                                                                                                                                                                                                                   </v>
          </cell>
          <cell r="C3422" t="str">
            <v xml:space="preserve">M2    </v>
          </cell>
        </row>
        <row r="3423">
          <cell r="A3423">
            <v>38180</v>
          </cell>
          <cell r="B3423" t="str">
            <v xml:space="preserve">PISO EM REGUA VINILICA SEMIFLEXIVEL, ENCAIXE CLICADO, E = 4 MM (SEM COLOCACAO)                                                                                                                                                                                                                                                                                                                                                                                                                            </v>
          </cell>
          <cell r="C3423" t="str">
            <v xml:space="preserve">M2    </v>
          </cell>
        </row>
        <row r="3424">
          <cell r="A3424">
            <v>40648</v>
          </cell>
          <cell r="B3424" t="str">
            <v xml:space="preserve">PISO EPOXI AUTONIVELANTE, ESPESSURA *4* MM (INCLUSO EXECUCAO)                                                                                                                                                                                                                                                                                                                                                                                                                                             </v>
          </cell>
          <cell r="C3424" t="str">
            <v xml:space="preserve">M2    </v>
          </cell>
        </row>
        <row r="3425">
          <cell r="A3425">
            <v>40649</v>
          </cell>
          <cell r="B3425" t="str">
            <v xml:space="preserve">PISO EPOXI MULTILAYER, ESPESSURA *2* MM (INCLUSO EXECUCAO)                                                                                                                                                                                                                                                                                                                                                                                                                                                </v>
          </cell>
          <cell r="C3425" t="str">
            <v xml:space="preserve">M2    </v>
          </cell>
        </row>
        <row r="3426">
          <cell r="A3426">
            <v>40650</v>
          </cell>
          <cell r="B3426" t="str">
            <v xml:space="preserve">PISO FULGET (GRANITO LAVADO) EM PLACAS DE *40 X 40* CM, E = 2,0 CM (SEM COLOCACAO)                                                                                                                                                                                                                                                                                                                                                                                                                        </v>
          </cell>
          <cell r="C3426" t="str">
            <v xml:space="preserve">M2    </v>
          </cell>
        </row>
        <row r="3427">
          <cell r="A3427">
            <v>40651</v>
          </cell>
          <cell r="B3427" t="str">
            <v xml:space="preserve">PISO FULGET (GRANITO LAVADO) EM PLACAS DE *75 X 75* CM, E = 2,0 CM (SEM COLOCACAO)                                                                                                                                                                                                                                                                                                                                                                                                                        </v>
          </cell>
          <cell r="C3427" t="str">
            <v xml:space="preserve">M2    </v>
          </cell>
        </row>
        <row r="3428">
          <cell r="A3428">
            <v>40652</v>
          </cell>
          <cell r="B3428" t="str">
            <v xml:space="preserve">PISO FULGET (GRANITO LAVADO) MOLDADO IN LOCO (INCLUSO EXECUCAO)                                                                                                                                                                                                                                                                                                                                                                                                                                           </v>
          </cell>
          <cell r="C3428" t="str">
            <v xml:space="preserve">M2    </v>
          </cell>
        </row>
        <row r="3429">
          <cell r="A3429">
            <v>40647</v>
          </cell>
          <cell r="B3429" t="str">
            <v xml:space="preserve">PISO INDUSTRIAL EM CONCRETO ARMADO DE ACABAMENTO POLIDO, ESPESSURA 12 CM (CIMENTO QUEIMADO) (INCLUSO EXECUCAO)                                                                                                                                                                                                                                                                                                                                                                                            </v>
          </cell>
          <cell r="C3429" t="str">
            <v xml:space="preserve">M2    </v>
          </cell>
        </row>
        <row r="3430">
          <cell r="A3430">
            <v>40653</v>
          </cell>
          <cell r="B3430" t="str">
            <v xml:space="preserve">PISO KORODUR (INCLUSO EXECUCAO)                                                                                                                                                                                                                                                                                                                                                                                                                                                                           </v>
          </cell>
          <cell r="C3430" t="str">
            <v xml:space="preserve">M2    </v>
          </cell>
        </row>
        <row r="3431">
          <cell r="A3431">
            <v>36178</v>
          </cell>
          <cell r="B3431" t="str">
            <v xml:space="preserve">PISO PODOTATIL DE CONCRETO - DIRECIONAL E ALERTA, *40 X 40 X 2,5* CM                                                                                                                                                                                                                                                                                                                                                                                                                                      </v>
          </cell>
          <cell r="C3431" t="str">
            <v xml:space="preserve">UN    </v>
          </cell>
        </row>
        <row r="3432">
          <cell r="A3432">
            <v>38195</v>
          </cell>
          <cell r="B3432" t="str">
            <v xml:space="preserve">PISO PORCELANATO, BORDA RETA, EXTRA, FORMATO MAIOR QUE 2025 CM2                                                                                                                                                                                                                                                                                                                                                                                                                                           </v>
          </cell>
          <cell r="C3432" t="str">
            <v xml:space="preserve">M2    </v>
          </cell>
        </row>
        <row r="3433">
          <cell r="A3433">
            <v>38181</v>
          </cell>
          <cell r="B3433" t="str">
            <v xml:space="preserve">PISO TATIL ALERTA OU DIRECIONAL, DE BORRACHA, COLORIDO, 25 X 25 CM, E = 5 MM, PARA COLA                                                                                                                                                                                                                                                                                                                                                                                                                   </v>
          </cell>
          <cell r="C3433" t="str">
            <v xml:space="preserve">M2    </v>
          </cell>
        </row>
        <row r="3434">
          <cell r="A3434">
            <v>38182</v>
          </cell>
          <cell r="B3434" t="str">
            <v xml:space="preserve">PISO TATIL DE ALERTA OU DIRECIONAL DE BORRACHA, PRETO, 25 X 25 CM, E = 5 MM, PARA COLA                                                                                                                                                                                                                                                                                                                                                                                                                    </v>
          </cell>
          <cell r="C3434" t="str">
            <v xml:space="preserve">M2    </v>
          </cell>
        </row>
        <row r="3435">
          <cell r="A3435">
            <v>38186</v>
          </cell>
          <cell r="B3435" t="str">
            <v xml:space="preserve">PISO TATIL DE ALERTA OU DIRECIONAL, DE BORRACHA, COLORIDO, 25 X 25 CM, E = 12 MM, PARA ARGAMASSA                                                                                                                                                                                                                                                                                                                                                                                                          </v>
          </cell>
          <cell r="C3435" t="str">
            <v xml:space="preserve">M2    </v>
          </cell>
        </row>
        <row r="3436">
          <cell r="A3436">
            <v>38185</v>
          </cell>
          <cell r="B3436" t="str">
            <v xml:space="preserve">PISO TATIL DE ALERTA OU DIRECIONAL, DE BORRACHA, PRETO, 25 X 25 CM, E = 12 MM, PARA ARGAMASSA                                                                                                                                                                                                                                                                                                                                                                                                             </v>
          </cell>
          <cell r="C3436" t="str">
            <v xml:space="preserve">M2    </v>
          </cell>
        </row>
        <row r="3437">
          <cell r="A3437">
            <v>40654</v>
          </cell>
          <cell r="B3437" t="str">
            <v xml:space="preserve">PISO URETANO, VERSAO REVESTIMENTO AUTONIVELANTE, ESPESSURA VARIÁVEL DE 3 A 4 MM (INCLUSO EXECUCAO)                                                                                                                                                                                                                                                                                                                                                                                                        </v>
          </cell>
          <cell r="C3437" t="str">
            <v xml:space="preserve">M2    </v>
          </cell>
        </row>
        <row r="3438">
          <cell r="A3438">
            <v>44541</v>
          </cell>
          <cell r="B3438" t="str">
            <v xml:space="preserve">PISO/ REVESTIMENTO EM GRANITO, POLIDO, TIPO ANDORINHA/ QUARTZ/ CASTELO/ CORUMBA OU OUTROS EQUIVALENTES DA REGIAO, FORMATO MAIOR OU IGUAL A 3025 CM2, E = *2*CM                                                                                                                                                                                                                                                                                                                                            </v>
          </cell>
          <cell r="C3438" t="str">
            <v xml:space="preserve">M2    </v>
          </cell>
        </row>
        <row r="3439">
          <cell r="A3439">
            <v>4822</v>
          </cell>
          <cell r="B3439" t="str">
            <v xml:space="preserve">PISO/ REVESTIMENTO EM MARMORE, POLIDO, BRANCO COMUM, FORMATO MAIOR OU IGUAL A 3025 CM2, E = *2* CM                                                                                                                                                                                                                                                                                                                                                                                                        </v>
          </cell>
          <cell r="C3439" t="str">
            <v xml:space="preserve">M2    </v>
          </cell>
        </row>
        <row r="3440">
          <cell r="A3440">
            <v>4818</v>
          </cell>
          <cell r="B3440" t="str">
            <v xml:space="preserve">PISO/ REVESTIMENTO EM MARMORE, POLIDO, BRANCO COMUM, FORMATO MENOR OU IGUAL A 3025 CM2, E = *2* CM                                                                                                                                                                                                                                                                                                                                                                                                        </v>
          </cell>
          <cell r="C3440" t="str">
            <v xml:space="preserve">M2    </v>
          </cell>
        </row>
        <row r="3441">
          <cell r="A3441">
            <v>39567</v>
          </cell>
          <cell r="B3441" t="str">
            <v xml:space="preserve">PLACA / CHAPA DE GESSO ACARTONADO, ACABAMENTO VINILICO LISO EM UMA DAS FACES, COR BRANCA, BORDA QUADRADA, E = 9,5 MM, *625 X 1250* MM (L X C), PARA FORRO REMOVIVEL                                                                                                                                                                                                                                                                                                                                       </v>
          </cell>
          <cell r="C3441" t="str">
            <v xml:space="preserve">M2    </v>
          </cell>
        </row>
        <row r="3442">
          <cell r="A3442">
            <v>39566</v>
          </cell>
          <cell r="B3442" t="str">
            <v xml:space="preserve">PLACA / CHAPA DE GESSO ACARTONADO, ACABAMENTO VINILICO LISO EM UMA DAS FACES, COR BRANCA, BORDA QUADRADA, E = 9,5 MM, *625 X 625* MM (L X C), PARA FORRO REMOVIVEL                                                                                                                                                                                                                                                                                                                                        </v>
          </cell>
          <cell r="C3442" t="str">
            <v xml:space="preserve">M2    </v>
          </cell>
        </row>
        <row r="3443">
          <cell r="A3443">
            <v>39416</v>
          </cell>
          <cell r="B3443" t="str">
            <v xml:space="preserve">PLACA / CHAPA DE GESSO ACARTONADO, RESISTENTE A UMIDADE (RU), COR VERDE, E = 12,5 MM, 1200 X 1800 MM (L X C)                                                                                                                                                                                                                                                                                                                                                                                              </v>
          </cell>
          <cell r="C3443" t="str">
            <v xml:space="preserve">M2    </v>
          </cell>
        </row>
        <row r="3444">
          <cell r="A3444">
            <v>39417</v>
          </cell>
          <cell r="B3444" t="str">
            <v xml:space="preserve">PLACA / CHAPA DE GESSO ACARTONADO, RESISTENTE A UMIDADE (RU), COR VERDE, E = 12,5 MM, 1200 X 2400 MM (L X C)                                                                                                                                                                                                                                                                                                                                                                                              </v>
          </cell>
          <cell r="C3444" t="str">
            <v xml:space="preserve">M2    </v>
          </cell>
        </row>
        <row r="3445">
          <cell r="A3445">
            <v>43742</v>
          </cell>
          <cell r="B3445" t="str">
            <v xml:space="preserve">PLACA / CHAPA DE GESSO ACARTONADO, RESISTENTE A UMIDADE (RU), COR VERDE, E = 15 MM, 1200 X 2400 MM (L X C)                                                                                                                                                                                                                                                                                                                                                                                                </v>
          </cell>
          <cell r="C3445" t="str">
            <v xml:space="preserve">M2    </v>
          </cell>
        </row>
        <row r="3446">
          <cell r="A3446">
            <v>39414</v>
          </cell>
          <cell r="B3446" t="str">
            <v xml:space="preserve">PLACA / CHAPA DE GESSO ACARTONADO, RESISTENTE AO FOGO (RF), COR ROSA, E = 12,5 MM, 1200 X 1800 MM (L X C)                                                                                                                                                                                                                                                                                                                                                                                                 </v>
          </cell>
          <cell r="C3446" t="str">
            <v xml:space="preserve">M2    </v>
          </cell>
        </row>
        <row r="3447">
          <cell r="A3447">
            <v>39415</v>
          </cell>
          <cell r="B3447" t="str">
            <v xml:space="preserve">PLACA / CHAPA DE GESSO ACARTONADO, RESISTENTE AO FOGO (RF), COR ROSA, E = 12,5 MM, 1200 X 2400 MM (L X C)                                                                                                                                                                                                                                                                                                                                                                                                 </v>
          </cell>
          <cell r="C3447" t="str">
            <v xml:space="preserve">M2    </v>
          </cell>
        </row>
        <row r="3448">
          <cell r="A3448">
            <v>43740</v>
          </cell>
          <cell r="B3448" t="str">
            <v xml:space="preserve">PLACA / CHAPA DE GESSO ACARTONADO, RESISTENTE AO FOGO (RF), COR ROSA, E = 15 MM, 1200 X 2400 MM (L X C)                                                                                                                                                                                                                                                                                                                                                                                                   </v>
          </cell>
          <cell r="C3448" t="str">
            <v xml:space="preserve">M2    </v>
          </cell>
        </row>
        <row r="3449">
          <cell r="A3449">
            <v>39412</v>
          </cell>
          <cell r="B3449" t="str">
            <v xml:space="preserve">PLACA / CHAPA DE GESSO ACARTONADO, STANDARD (ST), COR BRANCA, E = 12,5 MM, 1200 X 1800 MM (L X C)                                                                                                                                                                                                                                                                                                                                                                                                         </v>
          </cell>
          <cell r="C3449" t="str">
            <v xml:space="preserve">M2    </v>
          </cell>
        </row>
        <row r="3450">
          <cell r="A3450">
            <v>39413</v>
          </cell>
          <cell r="B3450" t="str">
            <v xml:space="preserve">PLACA / CHAPA DE GESSO ACARTONADO, STANDARD (ST), COR BRANCA, E = 12,5 MM, 1200 X 2400 MM (L X C)                                                                                                                                                                                                                                                                                                                                                                                                         </v>
          </cell>
          <cell r="C3450" t="str">
            <v xml:space="preserve">M2    </v>
          </cell>
        </row>
        <row r="3451">
          <cell r="A3451">
            <v>43741</v>
          </cell>
          <cell r="B3451" t="str">
            <v xml:space="preserve">PLACA / CHAPA DE GESSO ACARTONADO, STANDARD (ST), COR BRANCA, E = 15 MM, 1200 X 2400 MM (L X C)                                                                                                                                                                                                                                                                                                                                                                                                           </v>
          </cell>
          <cell r="C3451" t="str">
            <v xml:space="preserve">M2    </v>
          </cell>
        </row>
        <row r="3452">
          <cell r="A3452">
            <v>11062</v>
          </cell>
          <cell r="B3452" t="str">
            <v xml:space="preserve">PLACA CIMENTICIA LISA E = 10 MM, DE 1,20 X *2,50* M (SEM AMIANTO)                                                                                                                                                                                                                                                                                                                                                                                                                                         </v>
          </cell>
          <cell r="C3452" t="str">
            <v xml:space="preserve">M2    </v>
          </cell>
        </row>
        <row r="3453">
          <cell r="A3453">
            <v>11063</v>
          </cell>
          <cell r="B3453" t="str">
            <v xml:space="preserve">PLACA CIMENTICIA LISA E = 6 MM, DE 1,20 X *2,50* M (SEM AMIANTO)                                                                                                                                                                                                                                                                                                                                                                                                                                          </v>
          </cell>
          <cell r="C3453" t="str">
            <v xml:space="preserve">M2    </v>
          </cell>
        </row>
        <row r="3454">
          <cell r="A3454">
            <v>13521</v>
          </cell>
          <cell r="B3454" t="str">
            <v xml:space="preserve">PLACA DE ACO ESMALTADA PARA  IDENTIFICACAO DE RUA, *45 CM X 20* CM                                                                                                                                                                                                                                                                                                                                                                                                                                        </v>
          </cell>
          <cell r="C3454" t="str">
            <v xml:space="preserve">UN    </v>
          </cell>
        </row>
        <row r="3455">
          <cell r="A3455">
            <v>10851</v>
          </cell>
          <cell r="B3455" t="str">
            <v xml:space="preserve">PLACA DE ACRILICO TRANSPARENTE ADESIVADA PARA SINALIZACAO DE PORTAS, BORDA POLIDA, DE *25 X 8*, E = 6 MM (NAO INCLUI ACESSORIOS PARA FIXACAO)                                                                                                                                                                                                                                                                                                                                                             </v>
          </cell>
          <cell r="C3455" t="str">
            <v xml:space="preserve">UN    </v>
          </cell>
        </row>
        <row r="3456">
          <cell r="A3456">
            <v>39515</v>
          </cell>
          <cell r="B3456" t="str">
            <v xml:space="preserve">PLACA DE FIBRA MINERAL PARA FORRO, DE 1250 X 625 MM, E = 15 MM, BORDA RETA, COM PINTURA ANTIMOFO (NAO INCLUI PERFIS)                                                                                                                                                                                                                                                                                                                                                                                      </v>
          </cell>
          <cell r="C3456" t="str">
            <v xml:space="preserve">UN    </v>
          </cell>
        </row>
        <row r="3457">
          <cell r="A3457">
            <v>39516</v>
          </cell>
          <cell r="B3457" t="str">
            <v xml:space="preserve">PLACA DE FIBRA MINERAL PARA FORRO, DE 625 X 625 MM, E = 15 MM, BORDA REBAIXADA PARA PERFIL 24 MM, COM PINTURA ANTIMOFO (NAO INCLUI PERFIS)                                                                                                                                                                                                                                                                                                                                                                </v>
          </cell>
          <cell r="C3457" t="str">
            <v xml:space="preserve">UN    </v>
          </cell>
        </row>
        <row r="3458">
          <cell r="A3458">
            <v>39514</v>
          </cell>
          <cell r="B3458" t="str">
            <v xml:space="preserve">PLACA DE FIBRA MINERAL PARA FORRO, DE 625 X 625 MM, E = 15 MM, BORDA RETA, COM PINTURA ANTIMOFO (NAO INCLUI PERFIS)                                                                                                                                                                                                                                                                                                                                                                                       </v>
          </cell>
          <cell r="C3458" t="str">
            <v xml:space="preserve">UN    </v>
          </cell>
        </row>
        <row r="3459">
          <cell r="A3459">
            <v>4812</v>
          </cell>
          <cell r="B3459" t="str">
            <v xml:space="preserve">PLACA DE GESSO PARA FORRO, *60 X 60* CM, ESPESSURA DE 12 MM (SEM COLOCACAO)                                                                                                                                                                                                                                                                                                                                                                                                                               </v>
          </cell>
          <cell r="C3459" t="str">
            <v xml:space="preserve">M2    </v>
          </cell>
        </row>
        <row r="3460">
          <cell r="A3460">
            <v>10849</v>
          </cell>
          <cell r="B3460" t="str">
            <v xml:space="preserve">PLACA DE INAUGURACAO EM BRONZE *35X 50*CM                                                                                                                                                                                                                                                                                                                                                                                                                                                                 </v>
          </cell>
          <cell r="C3460" t="str">
            <v xml:space="preserve">UN    </v>
          </cell>
        </row>
        <row r="3461">
          <cell r="A3461">
            <v>10848</v>
          </cell>
          <cell r="B3461" t="str">
            <v xml:space="preserve">PLACA DE INAUGURACAO METALICA, *40* CM X *60* CM                                                                                                                                                                                                                                                                                                                                                                                                                                                          </v>
          </cell>
          <cell r="C3461" t="str">
            <v xml:space="preserve">UN    </v>
          </cell>
        </row>
        <row r="3462">
          <cell r="A3462">
            <v>4813</v>
          </cell>
          <cell r="B3462" t="str">
            <v xml:space="preserve">PLACA DE OBRA (PARA CONSTRUCAO CIVIL) EM CHAPA GALVANIZADA *N. 22*, ADESIVADA, DE *2,4 X 1,2* M (SEM POSTES PARA FIXACAO)                                                                                                                                                                                                                                                                                                                                                                                 </v>
          </cell>
          <cell r="C3462" t="str">
            <v xml:space="preserve">M2    </v>
          </cell>
        </row>
        <row r="3463">
          <cell r="A3463">
            <v>37560</v>
          </cell>
          <cell r="B3463" t="str">
            <v xml:space="preserve">PLACA DE SINALIZACAO DE SEGURANCA CONTRA INCENDIO - ALERTA, TRIANGULAR, BASE DE *30* CM, EM PVC *2* MM ANTI-CHAMAS (SIMBOLOS, CORES E PICTOGRAMAS CONFORME NBR 16820)                                                                                                                                                                                                                                                                                                                                     </v>
          </cell>
          <cell r="C3463" t="str">
            <v xml:space="preserve">UN    </v>
          </cell>
        </row>
        <row r="3464">
          <cell r="A3464">
            <v>37557</v>
          </cell>
          <cell r="B3464" t="str">
            <v xml:space="preserve">PLACA DE SINALIZACAO DE SEGURANCA CONTRA INCENDIO, FOTOLUMINESCENTE, QUADRADA, *14 X 14* CM, EM PVC *2* MM ANTI-CHAMAS (SIMBOLOS, CORES E PICTOGRAMAS CONFORME NBR 16820)                                                                                                                                                                                                                                                                                                                                 </v>
          </cell>
          <cell r="C3464" t="str">
            <v xml:space="preserve">UN    </v>
          </cell>
        </row>
        <row r="3465">
          <cell r="A3465">
            <v>37556</v>
          </cell>
          <cell r="B3465" t="str">
            <v xml:space="preserve">PLACA DE SINALIZACAO DE SEGURANCA CONTRA INCENDIO, FOTOLUMINESCENTE, QUADRADA, *20 X 20* CM, EM PVC *2* MM ANTI-CHAMAS (SIMBOLOS, CORES E PICTOGRAMAS CONFORME NBR 16820)                                                                                                                                                                                                                                                                                                                                 </v>
          </cell>
          <cell r="C3465" t="str">
            <v xml:space="preserve">UN    </v>
          </cell>
        </row>
        <row r="3466">
          <cell r="A3466">
            <v>37559</v>
          </cell>
          <cell r="B3466" t="str">
            <v xml:space="preserve">PLACA DE SINALIZACAO DE SEGURANCA CONTRA INCENDIO, FOTOLUMINESCENTE, RETANGULAR, *12 X 40* CM, EM PVC *2* MM ANTI-CHAMAS (SIMBOLOS, CORES E PICTOGRAMAS CONFORME NBR 16820)                                                                                                                                                                                                                                                                                                                               </v>
          </cell>
          <cell r="C3466" t="str">
            <v xml:space="preserve">UN    </v>
          </cell>
        </row>
        <row r="3467">
          <cell r="A3467">
            <v>37539</v>
          </cell>
          <cell r="B3467" t="str">
            <v xml:space="preserve">PLACA DE SINALIZACAO DE SEGURANCA CONTRA INCENDIO, FOTOLUMINESCENTE, RETANGULAR, *13 X 26* CM, EM PVC *2* MM ANTI-CHAMAS (SIMBOLOS, CORES E PICTOGRAMAS CONFORME NBR 16820)                                                                                                                                                                                                                                                                                                                               </v>
          </cell>
          <cell r="C3467" t="str">
            <v xml:space="preserve">UN    </v>
          </cell>
        </row>
        <row r="3468">
          <cell r="A3468">
            <v>37558</v>
          </cell>
          <cell r="B3468" t="str">
            <v xml:space="preserve">PLACA DE SINALIZACAO DE SEGURANCA CONTRA INCENDIO, FOTOLUMINESCENTE, RETANGULAR, *20 X 40* CM, EM PVC *2* MM ANTI-CHAMAS (SIMBOLOS, CORES E PICTOGRAMAS CONFORME NBR 16820)                                                                                                                                                                                                                                                                                                                               </v>
          </cell>
          <cell r="C3468" t="str">
            <v xml:space="preserve">UN    </v>
          </cell>
        </row>
        <row r="3469">
          <cell r="A3469">
            <v>34723</v>
          </cell>
          <cell r="B3469" t="str">
            <v xml:space="preserve">PLACA DE SINALIZACAO EM CHAPA DE ACO NUM 16 COM PINTURA REFLETIVA                                                                                                                                                                                                                                                                                                                                                                                                                                         </v>
          </cell>
          <cell r="C3469" t="str">
            <v xml:space="preserve">M2    </v>
          </cell>
        </row>
        <row r="3470">
          <cell r="A3470">
            <v>34721</v>
          </cell>
          <cell r="B3470" t="str">
            <v xml:space="preserve">PLACA DE SINALIZACAO EM CHAPA DE ALUMINIO COM PINTURA REFLETIVA, E = 2 MM                                                                                                                                                                                                                                                                                                                                                                                                                                 </v>
          </cell>
          <cell r="C3470" t="str">
            <v xml:space="preserve">M2    </v>
          </cell>
        </row>
        <row r="3471">
          <cell r="A3471">
            <v>4309</v>
          </cell>
          <cell r="B3471" t="str">
            <v xml:space="preserve">PLACA DE VENTILACAO PARA TELHA DE FIBROCIMENTO CANALETE 49 KALHETA                                                                                                                                                                                                                                                                                                                                                                                                                                        </v>
          </cell>
          <cell r="C3471" t="str">
            <v xml:space="preserve">UN    </v>
          </cell>
        </row>
        <row r="3472">
          <cell r="A3472">
            <v>4307</v>
          </cell>
          <cell r="B3472" t="str">
            <v xml:space="preserve">PLACA DE VENTILACAO PARA TELHA DE FIBROCIMENTO, CANALETE 90 OU KALHETAO                                                                                                                                                                                                                                                                                                                                                                                                                                   </v>
          </cell>
          <cell r="C3472" t="str">
            <v xml:space="preserve">UN    </v>
          </cell>
        </row>
        <row r="3473">
          <cell r="A3473">
            <v>10850</v>
          </cell>
          <cell r="B3473" t="str">
            <v xml:space="preserve">PLACA NUMERACAO RESIDENCIAL EM CHAPA GALVANIZADA ESMALTADA 12 X 18 CM                                                                                                                                                                                                                                                                                                                                                                                                                                     </v>
          </cell>
          <cell r="C3473" t="str">
            <v xml:space="preserve">UN    </v>
          </cell>
        </row>
        <row r="3474">
          <cell r="A3474">
            <v>42438</v>
          </cell>
          <cell r="B3474" t="str">
            <v xml:space="preserve">PLACA ORIENTATIVA SOBRE EXERCÍCIOS, 2,00M X 1,00M, EM TUBO DE ACO CARBONO, PINTURA NO PROCESSO ELETROSTATICO - PARA ACADEMIA AO AR LIVRE / ACADEMIA DA TERCEIRA IDADE - ATI                                                                                                                                                                                                                                                                                                                               </v>
          </cell>
          <cell r="C3474" t="str">
            <v xml:space="preserve">UN    </v>
          </cell>
        </row>
        <row r="3475">
          <cell r="A3475">
            <v>4792</v>
          </cell>
          <cell r="B3475" t="str">
            <v xml:space="preserve">PLACA VINILICA SEMIFLEXIVEL PARA PISOS, E = 3,2 MM, 30 X 30 CM (SEM COLOCACAO)                                                                                                                                                                                                                                                                                                                                                                                                                            </v>
          </cell>
          <cell r="C3475" t="str">
            <v xml:space="preserve">M2    </v>
          </cell>
        </row>
        <row r="3476">
          <cell r="A3476">
            <v>4790</v>
          </cell>
          <cell r="B3476" t="str">
            <v xml:space="preserve">PLACA VINILICA SEMIFLEXIVEL PARA REVESTIMENTO DE PISOS E PAREDES, E = 2 MM (SEM COLOCACAO)                                                                                                                                                                                                                                                                                                                                                                                                                </v>
          </cell>
          <cell r="C3476" t="str">
            <v xml:space="preserve">M2    </v>
          </cell>
        </row>
        <row r="3477">
          <cell r="A3477">
            <v>40671</v>
          </cell>
          <cell r="B3477" t="str">
            <v xml:space="preserve">PLACA/PISO DE CONCRETO POROSO/ PAVIMENTO PERMEAVEL/BLOCO DRENANTE DE CONCRETO, 40 CM X 40 CM, E = 6 CM, COR NATURAL                                                                                                                                                                                                                                                                                                                                                                                       </v>
          </cell>
          <cell r="C3477" t="str">
            <v xml:space="preserve">M2    </v>
          </cell>
        </row>
        <row r="3478">
          <cell r="A3478">
            <v>7552</v>
          </cell>
          <cell r="B3478" t="str">
            <v xml:space="preserve">PLACA/TAMPA CEGA EM LATAO ESCOVADO PARA CONDULETE EM LIGA DE ALUMINIO 4 X 4"                                                                                                                                                                                                                                                                                                                                                                                                                              </v>
          </cell>
          <cell r="C3478" t="str">
            <v xml:space="preserve">UN    </v>
          </cell>
        </row>
        <row r="3479">
          <cell r="A3479">
            <v>4893</v>
          </cell>
          <cell r="B3479" t="str">
            <v xml:space="preserve">PLUG OU BUJAO DE FERRO GALVANIZADO, DE 1 1/2"                                                                                                                                                                                                                                                                                                                                                                                                                                                             </v>
          </cell>
          <cell r="C3479" t="str">
            <v xml:space="preserve">UN    </v>
          </cell>
        </row>
        <row r="3480">
          <cell r="A3480">
            <v>4894</v>
          </cell>
          <cell r="B3480" t="str">
            <v xml:space="preserve">PLUG OU BUJAO DE FERRO GALVANIZADO, DE 1 1/4"                                                                                                                                                                                                                                                                                                                                                                                                                                                             </v>
          </cell>
          <cell r="C3480" t="str">
            <v xml:space="preserve">UN    </v>
          </cell>
        </row>
        <row r="3481">
          <cell r="A3481">
            <v>4888</v>
          </cell>
          <cell r="B3481" t="str">
            <v xml:space="preserve">PLUG OU BUJAO DE FERRO GALVANIZADO, DE 1/2"                                                                                                                                                                                                                                                                                                                                                                                                                                                               </v>
          </cell>
          <cell r="C3481" t="str">
            <v xml:space="preserve">UN    </v>
          </cell>
        </row>
        <row r="3482">
          <cell r="A3482">
            <v>4890</v>
          </cell>
          <cell r="B3482" t="str">
            <v xml:space="preserve">PLUG OU BUJAO DE FERRO GALVANIZADO, DE 1"                                                                                                                                                                                                                                                                                                                                                                                                                                                                 </v>
          </cell>
          <cell r="C3482" t="str">
            <v xml:space="preserve">UN    </v>
          </cell>
        </row>
        <row r="3483">
          <cell r="A3483">
            <v>12411</v>
          </cell>
          <cell r="B3483" t="str">
            <v xml:space="preserve">PLUG OU BUJAO DE FERRO GALVANIZADO, DE 2 1/2"                                                                                                                                                                                                                                                                                                                                                                                                                                                             </v>
          </cell>
          <cell r="C3483" t="str">
            <v xml:space="preserve">UN    </v>
          </cell>
        </row>
        <row r="3484">
          <cell r="A3484">
            <v>4891</v>
          </cell>
          <cell r="B3484" t="str">
            <v xml:space="preserve">PLUG OU BUJAO DE FERRO GALVANIZADO, DE 2"                                                                                                                                                                                                                                                                                                                                                                                                                                                                 </v>
          </cell>
          <cell r="C3484" t="str">
            <v xml:space="preserve">UN    </v>
          </cell>
        </row>
        <row r="3485">
          <cell r="A3485">
            <v>4889</v>
          </cell>
          <cell r="B3485" t="str">
            <v xml:space="preserve">PLUG OU BUJAO DE FERRO GALVANIZADO, DE 3/4"                                                                                                                                                                                                                                                                                                                                                                                                                                                               </v>
          </cell>
          <cell r="C3485" t="str">
            <v xml:space="preserve">UN    </v>
          </cell>
        </row>
        <row r="3486">
          <cell r="A3486">
            <v>4892</v>
          </cell>
          <cell r="B3486" t="str">
            <v xml:space="preserve">PLUG OU BUJAO DE FERRO GALVANIZADO, DE 3"                                                                                                                                                                                                                                                                                                                                                                                                                                                                 </v>
          </cell>
          <cell r="C3486" t="str">
            <v xml:space="preserve">UN    </v>
          </cell>
        </row>
        <row r="3487">
          <cell r="A3487">
            <v>12412</v>
          </cell>
          <cell r="B3487" t="str">
            <v xml:space="preserve">PLUG OU BUJAO DE FERRO GALVANIZADO, DE 4"                                                                                                                                                                                                                                                                                                                                                                                                                                                                 </v>
          </cell>
          <cell r="C3487" t="str">
            <v xml:space="preserve">UN    </v>
          </cell>
        </row>
        <row r="3488">
          <cell r="A3488">
            <v>4907</v>
          </cell>
          <cell r="B3488" t="str">
            <v xml:space="preserve">PLUG PVC, JE, DN 100 MM, PARA REDE COLETORA ESGOTO                                                                                                                                                                                                                                                                                                                                                                                                                                                        </v>
          </cell>
          <cell r="C3488" t="str">
            <v xml:space="preserve">UN    </v>
          </cell>
        </row>
        <row r="3489">
          <cell r="A3489">
            <v>4902</v>
          </cell>
          <cell r="B3489" t="str">
            <v xml:space="preserve">PLUG PVC, JE, DN 150 MM, PARA REDE COLETORA ESGOTO                                                                                                                                                                                                                                                                                                                                                                                                                                                        </v>
          </cell>
          <cell r="C3489" t="str">
            <v xml:space="preserve">UN    </v>
          </cell>
        </row>
        <row r="3490">
          <cell r="A3490">
            <v>11096</v>
          </cell>
          <cell r="B3490" t="str">
            <v xml:space="preserve">PO DE MARMORE (POSTO PEDREIRA/FORNECEDOR, SEM FRETE)                                                                                                                                                                                                                                                                                                                                                                                                                                                      </v>
          </cell>
          <cell r="C3490" t="str">
            <v xml:space="preserve">KG    </v>
          </cell>
        </row>
        <row r="3491">
          <cell r="A3491">
            <v>4741</v>
          </cell>
          <cell r="B3491" t="str">
            <v xml:space="preserve">PO DE PEDRA (POSTO PEDREIRA/FORNECEDOR, SEM FRETE)                                                                                                                                                                                                                                                                                                                                                                                                                                                        </v>
          </cell>
          <cell r="C3491" t="str">
            <v xml:space="preserve">M3    </v>
          </cell>
        </row>
        <row r="3492">
          <cell r="A3492">
            <v>4752</v>
          </cell>
          <cell r="B3492" t="str">
            <v xml:space="preserve">POCEIRO / ESCAVADOR DE VALAS E TUBULOES                                                                                                                                                                                                                                                                                                                                                                                                                                                                   </v>
          </cell>
          <cell r="C3492" t="str">
            <v xml:space="preserve">H     </v>
          </cell>
        </row>
        <row r="3493">
          <cell r="A3493">
            <v>41091</v>
          </cell>
          <cell r="B3493" t="str">
            <v xml:space="preserve">POCEIRO / ESCAVADOR DE VALAS E TUBULOES (MENSALISTA)                                                                                                                                                                                                                                                                                                                                                                                                                                                      </v>
          </cell>
          <cell r="C3493" t="str">
            <v xml:space="preserve">MES   </v>
          </cell>
        </row>
        <row r="3494">
          <cell r="A3494">
            <v>13954</v>
          </cell>
          <cell r="B3494" t="str">
            <v xml:space="preserve">POLIDORA DE PISO (POLITRIZ) ELETRICA, MOTOR MONOFASICO DE 4 HP, PESO DE 100 KG, DIAMETRO DO TRABALHO DE 450 MM                                                                                                                                                                                                                                                                                                                                                                                            </v>
          </cell>
          <cell r="C3494" t="str">
            <v xml:space="preserve">UN    </v>
          </cell>
        </row>
        <row r="3495">
          <cell r="A3495">
            <v>3411</v>
          </cell>
          <cell r="B3495" t="str">
            <v xml:space="preserve">POLIESTIRENO EXPANDIDO/EPS (ISOPOR), PEROLAS, PARA CONCRETO LEVE                                                                                                                                                                                                                                                                                                                                                                                                                                          </v>
          </cell>
          <cell r="C3495" t="str">
            <v xml:space="preserve">KG    </v>
          </cell>
        </row>
        <row r="3496">
          <cell r="A3496">
            <v>39995</v>
          </cell>
          <cell r="B3496" t="str">
            <v xml:space="preserve">POLIESTIRENO EXPANDIDO/EPS (ISOPOR), TIPO 2F, BLOCO                                                                                                                                                                                                                                                                                                                                                                                                                                                       </v>
          </cell>
          <cell r="C3496" t="str">
            <v xml:space="preserve">M3    </v>
          </cell>
        </row>
        <row r="3497">
          <cell r="A3497">
            <v>11615</v>
          </cell>
          <cell r="B3497" t="str">
            <v xml:space="preserve">POLIESTIRENO EXPANDIDO/EPS (ISOPOR), TIPO 2F, PLACA, ISOLAMENTO TERMOACUSTICO, E = 10 MM, 1000 X 500 MM                                                                                                                                                                                                                                                                                                                                                                                                   </v>
          </cell>
          <cell r="C3497" t="str">
            <v xml:space="preserve">M2    </v>
          </cell>
        </row>
        <row r="3498">
          <cell r="A3498">
            <v>3408</v>
          </cell>
          <cell r="B3498" t="str">
            <v xml:space="preserve">POLIESTIRENO EXPANDIDO/EPS (ISOPOR), TIPO 2F, PLACA, ISOLAMENTO TERMOACUSTICO, E = 20 MM, 1000 X 500 MM                                                                                                                                                                                                                                                                                                                                                                                                   </v>
          </cell>
          <cell r="C3498" t="str">
            <v xml:space="preserve">M2    </v>
          </cell>
        </row>
        <row r="3499">
          <cell r="A3499">
            <v>3409</v>
          </cell>
          <cell r="B3499" t="str">
            <v xml:space="preserve">POLIESTIRENO EXPANDIDO/EPS (ISOPOR), TIPO 2F, PLACA, ISOLAMENTO TERMOACUSTICO, E = 50 MM, 1000 X 500 MM                                                                                                                                                                                                                                                                                                                                                                                                   </v>
          </cell>
          <cell r="C3499" t="str">
            <v xml:space="preserve">M2    </v>
          </cell>
        </row>
        <row r="3500">
          <cell r="A3500">
            <v>11427</v>
          </cell>
          <cell r="B3500" t="str">
            <v xml:space="preserve">POLVORA NEGRA                                                                                                                                                                                                                                                                                                                                                                                                                                                                                             </v>
          </cell>
          <cell r="C3500" t="str">
            <v xml:space="preserve">KG    </v>
          </cell>
        </row>
        <row r="3501">
          <cell r="A3501">
            <v>4491</v>
          </cell>
          <cell r="B3501" t="str">
            <v xml:space="preserve">PONTALETE *7,5 X 7,5* CM EM PINUS, MISTA OU EQUIVALENTE DA REGIAO - BRUTA                                                                                                                                                                                                                                                                                                                                                                                                                                 </v>
          </cell>
          <cell r="C3501" t="str">
            <v xml:space="preserve">M     </v>
          </cell>
        </row>
        <row r="3502">
          <cell r="A3502">
            <v>2745</v>
          </cell>
          <cell r="B3502" t="str">
            <v xml:space="preserve">PONTALETE ROLIÇO SEM TRATAMENTO, D = 8 A 11 CM, H = 3 M, EM EUCALIPTO OU EQUIVALENTE DA REGIAO - BRUTA (PARA ESCORAMENTO)                                                                                                                                                                                                                                                                                                                                                                                 </v>
          </cell>
          <cell r="C3502" t="str">
            <v xml:space="preserve">M     </v>
          </cell>
        </row>
        <row r="3503">
          <cell r="A3503">
            <v>14439</v>
          </cell>
          <cell r="B3503" t="str">
            <v xml:space="preserve">PONTALETE ROLIÇO SEM TRATAMENTO, D = 8 A 11 CM, H = 6 M, EM EUCALIPTO OU EQUIVALENTE DA REGIAO - BRUTA (PARA ESCORAMENTO)                                                                                                                                                                                                                                                                                                                                                                                 </v>
          </cell>
          <cell r="C3503" t="str">
            <v xml:space="preserve">M     </v>
          </cell>
        </row>
        <row r="3504">
          <cell r="A3504">
            <v>44496</v>
          </cell>
          <cell r="B3504" t="str">
            <v xml:space="preserve">PONTEIRO PARA MARTELO ROMPEDOR, DIAMETRO = *28* MM, COMPRIMENTO = *520* MM, ENCAIXE  SEXTAVADO                                                                                                                                                                                                                                                                                                                                                                                                            </v>
          </cell>
          <cell r="C3504" t="str">
            <v xml:space="preserve">UN    </v>
          </cell>
        </row>
        <row r="3505">
          <cell r="A3505">
            <v>12362</v>
          </cell>
          <cell r="B3505" t="str">
            <v xml:space="preserve">PORCA OLHAL EM ACO GALVANIZADO, ESPESSURA 16MM, ABERTURA 21MM                                                                                                                                                                                                                                                                                                                                                                                                                                             </v>
          </cell>
          <cell r="C3505" t="str">
            <v xml:space="preserve">UN    </v>
          </cell>
        </row>
        <row r="3506">
          <cell r="A3506">
            <v>421</v>
          </cell>
          <cell r="B3506" t="str">
            <v xml:space="preserve">PORCA OLHAL M 16,  EM ACO GALVANIZADO, DIAMETRO = 16 MM                                                                                                                                                                                                                                                                                                                                                                                                                                                   </v>
          </cell>
          <cell r="C3506" t="str">
            <v xml:space="preserve">UN    </v>
          </cell>
        </row>
        <row r="3507">
          <cell r="A3507">
            <v>14148</v>
          </cell>
          <cell r="B3507" t="str">
            <v xml:space="preserve">PORCA UNIAO/JUNCAO ZINCADA SEXTAVADA 1/4 ", CHAVE 7/16 ", COMPRIMENTO = 25 MM                                                                                                                                                                                                                                                                                                                                                                                                                             </v>
          </cell>
          <cell r="C3507" t="str">
            <v xml:space="preserve">UN    </v>
          </cell>
        </row>
        <row r="3508">
          <cell r="A3508">
            <v>4341</v>
          </cell>
          <cell r="B3508" t="str">
            <v xml:space="preserve">PORCA ZINCADA, QUADRADA, DIAMETRO 3/8"                                                                                                                                                                                                                                                                                                                                                                                                                                                                    </v>
          </cell>
          <cell r="C3508" t="str">
            <v xml:space="preserve">UN    </v>
          </cell>
        </row>
        <row r="3509">
          <cell r="A3509">
            <v>4337</v>
          </cell>
          <cell r="B3509" t="str">
            <v xml:space="preserve">PORCA ZINCADA, QUADRADA, DIAMETRO 5/8"                                                                                                                                                                                                                                                                                                                                                                                                                                                                    </v>
          </cell>
          <cell r="C3509" t="str">
            <v xml:space="preserve">UN    </v>
          </cell>
        </row>
        <row r="3510">
          <cell r="A3510">
            <v>4339</v>
          </cell>
          <cell r="B3510" t="str">
            <v xml:space="preserve">PORCA ZINCADA, SEXTAVADA, DIAMETRO 1/2"                                                                                                                                                                                                                                                                                                                                                                                                                                                                   </v>
          </cell>
          <cell r="C3510" t="str">
            <v xml:space="preserve">UN    </v>
          </cell>
        </row>
        <row r="3511">
          <cell r="A3511">
            <v>39997</v>
          </cell>
          <cell r="B3511" t="str">
            <v xml:space="preserve">PORCA ZINCADA, SEXTAVADA, DIAMETRO 1/4"                                                                                                                                                                                                                                                                                                                                                                                                                                                                   </v>
          </cell>
          <cell r="C3511" t="str">
            <v xml:space="preserve">UN    </v>
          </cell>
        </row>
        <row r="3512">
          <cell r="A3512">
            <v>11971</v>
          </cell>
          <cell r="B3512" t="str">
            <v xml:space="preserve">PORCA ZINCADA, SEXTAVADA, DIAMETRO 1"                                                                                                                                                                                                                                                                                                                                                                                                                                                                     </v>
          </cell>
          <cell r="C3512" t="str">
            <v xml:space="preserve">UN    </v>
          </cell>
        </row>
        <row r="3513">
          <cell r="A3513">
            <v>4342</v>
          </cell>
          <cell r="B3513" t="str">
            <v xml:space="preserve">PORCA ZINCADA, SEXTAVADA, DIAMETRO 3/8"                                                                                                                                                                                                                                                                                                                                                                                                                                                                   </v>
          </cell>
          <cell r="C3513" t="str">
            <v xml:space="preserve">UN    </v>
          </cell>
        </row>
        <row r="3514">
          <cell r="A3514">
            <v>4330</v>
          </cell>
          <cell r="B3514" t="str">
            <v xml:space="preserve">PORCA ZINCADA, SEXTAVADA, DIAMETRO 5/16"                                                                                                                                                                                                                                                                                                                                                                                                                                                                  </v>
          </cell>
          <cell r="C3514" t="str">
            <v xml:space="preserve">UN    </v>
          </cell>
        </row>
        <row r="3515">
          <cell r="A3515">
            <v>4340</v>
          </cell>
          <cell r="B3515" t="str">
            <v xml:space="preserve">PORCA ZINCADA, SEXTAVADA, DIAMETRO 5/8"                                                                                                                                                                                                                                                                                                                                                                                                                                                                   </v>
          </cell>
          <cell r="C3515" t="str">
            <v xml:space="preserve">UN    </v>
          </cell>
        </row>
        <row r="3516">
          <cell r="A3516">
            <v>5088</v>
          </cell>
          <cell r="B3516" t="str">
            <v xml:space="preserve">PORTA CADEADO EM ACO GALVANIZADO, COMPRIMENTO DE 3  1/2"                                                                                                                                                                                                                                                                                                                                                                                                                                                  </v>
          </cell>
          <cell r="C3516" t="str">
            <v xml:space="preserve">UN    </v>
          </cell>
        </row>
        <row r="3517">
          <cell r="A3517">
            <v>11154</v>
          </cell>
          <cell r="B3517" t="str">
            <v xml:space="preserve">PORTA CORTA-FOGO PARA SAIDA DE EMERGENCIA, COM FECHADURA, VAO LUZ DE 90 X 210 CM, CLASSE P-90 (NBR 11742)                                                                                                                                                                                                                                                                                                                                                                                                 </v>
          </cell>
          <cell r="C3517" t="str">
            <v xml:space="preserve">UN    </v>
          </cell>
        </row>
        <row r="3518">
          <cell r="A3518">
            <v>4989</v>
          </cell>
          <cell r="B3518" t="str">
            <v xml:space="preserve">PORTA DE ABRIR / GIRO, DE MADEIRA FOLHA MEDIA (NBR 15930) DE 1000 X 2100 MM, DE 35 MM A 40 MM DE ESPESSURA, NUCLEO SEMI-SOLIDO (SARRAFEADO), CAPA LISA EM HDF, ACABAMENTO EM LAMINADO NATURAL PARA VERNIZ                                                                                                                                                                                                                                                                                                 </v>
          </cell>
          <cell r="C3518" t="str">
            <v xml:space="preserve">UN    </v>
          </cell>
        </row>
        <row r="3519">
          <cell r="A3519">
            <v>4982</v>
          </cell>
          <cell r="B3519" t="str">
            <v xml:space="preserve">PORTA DE ABRIR / GIRO, DE MADEIRA FOLHA MEDIA (NBR 15930) DE 1000 X 2100 MM, DE 35 MM A 40 MM DE ESPESSURA, NUCLEO SEMI-SOLIDO (SARRAFEADO), CAPA LISA EM HDF, ACABAMENTO EM PRIMER PARA PINTURA                                                                                                                                                                                                                                                                                                          </v>
          </cell>
          <cell r="C3519" t="str">
            <v xml:space="preserve">UN    </v>
          </cell>
        </row>
        <row r="3520">
          <cell r="A3520">
            <v>4962</v>
          </cell>
          <cell r="B3520" t="str">
            <v xml:space="preserve">PORTA DE ABRIR / GIRO, DE MADEIRA FOLHA MEDIA (NBR 15930) DE 700 X 2100 MM, DE 35 MM A 40 MM DE ESPESSURA, NUCLEO SEMI-SOLIDO (SARRAFEADO), CAPA FRISADA EM HDF, ACABAMENTO MELAMINICO EM PADRAO MADEIRA                                                                                                                                                                                                                                                                                                  </v>
          </cell>
          <cell r="C3520" t="str">
            <v xml:space="preserve">UN    </v>
          </cell>
        </row>
        <row r="3521">
          <cell r="A3521">
            <v>4981</v>
          </cell>
          <cell r="B3521" t="str">
            <v xml:space="preserve">PORTA DE ABRIR / GIRO, DE MADEIRA FOLHA MEDIA (NBR 15930) DE 700 X 2100 MM, DE 35 MM A 40 MM DE ESPESSURA, NUCLEO SEMI-SOLIDO (SARRAFEADO), CAPA LISA EM HDF, ACABAMENTO EM LAMINADO NATURAL PARA VERNIZ                                                                                                                                                                                                                                                                                                  </v>
          </cell>
          <cell r="C3521" t="str">
            <v xml:space="preserve">UN    </v>
          </cell>
        </row>
        <row r="3522">
          <cell r="A3522">
            <v>4964</v>
          </cell>
          <cell r="B3522" t="str">
            <v xml:space="preserve">PORTA DE ABRIR / GIRO, DE MADEIRA FOLHA MEDIA (NBR 15930) DE 800 X 2100 MM, DE 35 MM A 40 MM DE ESPESSURA, NUCLEO SEMI-SOLIDO (SARRAFEADO), CAPA FRISADA EM HDF, ACABAMENTO MELAMINICO EM PADRAO MADEIRA                                                                                                                                                                                                                                                                                                  </v>
          </cell>
          <cell r="C3522" t="str">
            <v xml:space="preserve">UN    </v>
          </cell>
        </row>
        <row r="3523">
          <cell r="A3523">
            <v>4992</v>
          </cell>
          <cell r="B3523" t="str">
            <v xml:space="preserve">PORTA DE ABRIR / GIRO, DE MADEIRA FOLHA MEDIA (NBR 15930) DE 800 X 2100 MM, DE 35 MM A 40 MM DE ESPESSURA, NUCLEO SEMI-SOLIDO (SARRAFEADO), CAPA LISA EM HDF, ACABAMENTO EM LAMINADO NATURAL PARA VERNIZ                                                                                                                                                                                                                                                                                                  </v>
          </cell>
          <cell r="C3523" t="str">
            <v xml:space="preserve">UN    </v>
          </cell>
        </row>
        <row r="3524">
          <cell r="A3524">
            <v>4987</v>
          </cell>
          <cell r="B3524" t="str">
            <v xml:space="preserve">PORTA DE ABRIR / GIRO, DE MADEIRA FOLHA MEDIA (NBR 15930) DE 900 X 2100 MM, DE 35 MM A 40 MM DE ESPESSURA, NUCLEO SEMI-SOLIDO (SARRAFEADO), CAPA LISA EM HDF, ACABAMENTO EM LAMINADO NATURAL PARA VERNIZ                                                                                                                                                                                                                                                                                                  </v>
          </cell>
          <cell r="C3524" t="str">
            <v xml:space="preserve">UN    </v>
          </cell>
        </row>
        <row r="3525">
          <cell r="A3525">
            <v>4930</v>
          </cell>
          <cell r="B3525" t="str">
            <v xml:space="preserve">PORTA DE ABRIR / GIRO, EM GRADIL FERRO, COM BARRA CHATA 3 CM X 1/4", COM REQUADRO E GUARNICAO - COMPLETO - ACABAMENTO NATURAL                                                                                                                                                                                                                                                                                                                                                                             </v>
          </cell>
          <cell r="C3525" t="str">
            <v xml:space="preserve">M2    </v>
          </cell>
        </row>
        <row r="3526">
          <cell r="A3526">
            <v>39021</v>
          </cell>
          <cell r="B3526" t="str">
            <v xml:space="preserve">PORTA DE ABRIR EM ACO COM DIVISAO HORIZONTAL PARA VIDROS, COM FUNDO ANTICORROSIVO/PRIMER DE PROTECAO, SEM GUARNICAO/ALIZAR/VISTA, VIDROS NAO INCLUSOS, 90 X 210 CM                                                                                                                                                                                                                                                                                                                                        </v>
          </cell>
          <cell r="C3526" t="str">
            <v xml:space="preserve">UN    </v>
          </cell>
        </row>
        <row r="3527">
          <cell r="A3527">
            <v>39022</v>
          </cell>
          <cell r="B3527" t="str">
            <v xml:space="preserve">PORTA DE ABRIR EM ACO TIPO VENEZIANA, COM FUNDO ANTICORROSIVO / PRIMER DE PROTECAO, SEM GUARNICAO/ALIZAR/VISTA, 90 X 210 CM                                                                                                                                                                                                                                                                                                                                                                               </v>
          </cell>
          <cell r="C3527" t="str">
            <v xml:space="preserve">UN    </v>
          </cell>
        </row>
        <row r="3528">
          <cell r="A3528">
            <v>39024</v>
          </cell>
          <cell r="B3528" t="str">
            <v xml:space="preserve">PORTA DE ABRIR EM ALUMINIO COM DIVISAO HORIZONTAL  PARA VIDROS,  ACABAMENTO ANODIZADO NATURAL, VIDROS INCLUSOS, SEM GUARNICAO/ALIZAR/VISTA , 87 X 210 CM                                                                                                                                                                                                                                                                                                                                                  </v>
          </cell>
          <cell r="C3528" t="str">
            <v xml:space="preserve">UN    </v>
          </cell>
        </row>
        <row r="3529">
          <cell r="A3529">
            <v>4914</v>
          </cell>
          <cell r="B3529" t="str">
            <v xml:space="preserve">PORTA DE ABRIR EM ALUMINIO COM LAMBRI HORIZONTAL/LAMINADA, ACABAMENTO ANODIZADO NATURAL, SEM GUARNICAO/ALIZAR/VISTA                                                                                                                                                                                                                                                                                                                                                                                       </v>
          </cell>
          <cell r="C3529" t="str">
            <v xml:space="preserve">M2    </v>
          </cell>
        </row>
        <row r="3530">
          <cell r="A3530">
            <v>4917</v>
          </cell>
          <cell r="B3530" t="str">
            <v xml:space="preserve">PORTA DE ABRIR EM ALUMINIO TIPO VENEZIANA, ACABAMENTO ANODIZADO NATURAL, SEM GUARNICAO/ALIZAR/VISTA                                                                                                                                                                                                                                                                                                                                                                                                       </v>
          </cell>
          <cell r="C3530" t="str">
            <v xml:space="preserve">M2    </v>
          </cell>
        </row>
        <row r="3531">
          <cell r="A3531">
            <v>39025</v>
          </cell>
          <cell r="B3531" t="str">
            <v xml:space="preserve">PORTA DE ABRIR EM ALUMINIO TIPO VENEZIANA, ACABAMENTO ANODIZADO NATURAL, SEM GUARNICAO/ALIZAR/VISTA, 87 X 210 CM                                                                                                                                                                                                                                                                                                                                                                                          </v>
          </cell>
          <cell r="C3531" t="str">
            <v xml:space="preserve">UN    </v>
          </cell>
        </row>
        <row r="3532">
          <cell r="A3532">
            <v>4922</v>
          </cell>
          <cell r="B3532" t="str">
            <v xml:space="preserve">PORTA DE CORRER EM ALUMINIO, DUAS FOLHAS MOVEIS COM VIDRO, FECHADURA E PUXADOR EMBUTIDO, ACABAMENTO ANODIZADO NATURAL, SEM GUARNICAO/ALIZAR/VISTA                                                                                                                                                                                                                                                                                                                                                         </v>
          </cell>
          <cell r="C3532" t="str">
            <v xml:space="preserve">M2    </v>
          </cell>
        </row>
        <row r="3533">
          <cell r="A3533">
            <v>4911</v>
          </cell>
          <cell r="B3533" t="str">
            <v xml:space="preserve">PORTA DE ENROLAR MANUAL COMPLETA, ARTICULADA RAIADA LARGA, EM ACO GALVANIZADO NATURAL, CHAPA NUMERO 24 (SEM INSTALACAO)                                                                                                                                                                                                                                                                                                                                                                                   </v>
          </cell>
          <cell r="C3533" t="str">
            <v xml:space="preserve">M2    </v>
          </cell>
        </row>
        <row r="3534">
          <cell r="A3534">
            <v>37518</v>
          </cell>
          <cell r="B3534" t="str">
            <v xml:space="preserve">PORTA DE ENROLAR MANUAL COMPLETA, PERFIL MEIA CANA CEGA, EM ACO GALVANIZADO COM PINTURA ELETROSTATICA, CHAPA NUMERO 24 " (SEM INSTALACAO)                                                                                                                                                                                                                                                                                                                                                                 </v>
          </cell>
          <cell r="C3534" t="str">
            <v xml:space="preserve">M2    </v>
          </cell>
        </row>
        <row r="3535">
          <cell r="A3535">
            <v>4910</v>
          </cell>
          <cell r="B3535" t="str">
            <v xml:space="preserve">PORTA DE ENROLAR MANUAL COMPLETA, PERFIL MEIA CANA CEGA, EM ACO GALVANIZADO NATURAL, CHAPA NUMERO 24 (SEM INSTALACAO)                                                                                                                                                                                                                                                                                                                                                                                     </v>
          </cell>
          <cell r="C3535" t="str">
            <v xml:space="preserve">M2    </v>
          </cell>
        </row>
        <row r="3536">
          <cell r="A3536">
            <v>4943</v>
          </cell>
          <cell r="B3536" t="str">
            <v xml:space="preserve">PORTA DE ENROLAR MANUAL COMPLETA, PERFIL MEIA CANA VAZADA TIJOLINHO, EM ACO GALVANIZADO NATURAL, CHAPA NUMERO 24 (SEM INSTALACAO)                                                                                                                                                                                                                                                                                                                                                                         </v>
          </cell>
          <cell r="C3536" t="str">
            <v xml:space="preserve">M2    </v>
          </cell>
        </row>
        <row r="3537">
          <cell r="A3537">
            <v>5002</v>
          </cell>
          <cell r="B3537" t="str">
            <v xml:space="preserve">PORTA DE MADEIRA QUADRICULADA PARA VIDRO, DE CORRER (EUCALIPTO OU EQUIVALENTE REGIONAL), E = *3,5* CM                                                                                                                                                                                                                                                                                                                                                                                                     </v>
          </cell>
          <cell r="C3537" t="str">
            <v xml:space="preserve">M2    </v>
          </cell>
        </row>
        <row r="3538">
          <cell r="A3538">
            <v>4977</v>
          </cell>
          <cell r="B3538" t="str">
            <v xml:space="preserve">PORTA DE MADEIRA TIPO VENEZIANA (EUCALIPTO OU EQUIVALENTE REGIONAL), E = *3,5* CM                                                                                                                                                                                                                                                                                                                                                                                                                         </v>
          </cell>
          <cell r="C3538" t="str">
            <v xml:space="preserve">M2    </v>
          </cell>
        </row>
        <row r="3539">
          <cell r="A3539">
            <v>5028</v>
          </cell>
          <cell r="B3539" t="str">
            <v xml:space="preserve">PORTA DE MADEIRA-DE-LEI QUADRICULADA PARA VIDRO, DE CORRER (ANGELIM OU EQUIVALENTE REGIONAL), E = *3,5* CM                                                                                                                                                                                                                                                                                                                                                                                                </v>
          </cell>
          <cell r="C3539" t="str">
            <v xml:space="preserve">M2    </v>
          </cell>
        </row>
        <row r="3540">
          <cell r="A3540">
            <v>4998</v>
          </cell>
          <cell r="B3540" t="str">
            <v xml:space="preserve">PORTA DE MADEIRA-DE-LEI TIPO MEXICANA SEM EMENDA (ANGELIM OU EQUIVALENTE REGIONAL), E = *3,5* CM                                                                                                                                                                                                                                                                                                                                                                                                          </v>
          </cell>
          <cell r="C3540" t="str">
            <v xml:space="preserve">M2    </v>
          </cell>
        </row>
        <row r="3541">
          <cell r="A3541">
            <v>4969</v>
          </cell>
          <cell r="B3541" t="str">
            <v xml:space="preserve">PORTA DE MADEIRA-DE-LEI TIPO VENEZIANA (ANGELIM OU EQUIVALENTE REGIONAL), E = *3,5* CM                                                                                                                                                                                                                                                                                                                                                                                                                    </v>
          </cell>
          <cell r="C3541" t="str">
            <v xml:space="preserve">M2    </v>
          </cell>
        </row>
        <row r="3542">
          <cell r="A3542">
            <v>11364</v>
          </cell>
          <cell r="B3542" t="str">
            <v xml:space="preserve">PORTA DE MADEIRA, FOLHA LEVE (NBR 15930) DE 600 X 2100 MM, DE 35 MM A 40 MM DE ESPESSURA, NUCLEO COLMEIA, CAPA LISA EM HDF, ACABAMENTO EM PRIMER PARA PINTURA                                                                                                                                                                                                                                                                                                                                             </v>
          </cell>
          <cell r="C3542" t="str">
            <v xml:space="preserve">UN    </v>
          </cell>
        </row>
        <row r="3543">
          <cell r="A3543">
            <v>11365</v>
          </cell>
          <cell r="B3543" t="str">
            <v xml:space="preserve">PORTA DE MADEIRA, FOLHA LEVE (NBR 15930) DE 700 X 2100 MM, DE 35 MM A 40 MM DE ESPESSURA, NUCLEO COLMEIA, CAPA LISA EM HDF, ACABAMENTO EM PRIMER PARA PINTURA                                                                                                                                                                                                                                                                                                                                             </v>
          </cell>
          <cell r="C3543" t="str">
            <v xml:space="preserve">UN    </v>
          </cell>
        </row>
        <row r="3544">
          <cell r="A3544">
            <v>11366</v>
          </cell>
          <cell r="B3544" t="str">
            <v xml:space="preserve">PORTA DE MADEIRA, FOLHA LEVE (NBR 15930) DE 800 X 2100 MM, DE 35 MM A 40 MM DE ESPESSURA, NUCLEO COLMEIA, CAPA LISA EM HDF, ACABAMENTO EM PRIMER PARA PINTURA                                                                                                                                                                                                                                                                                                                                             </v>
          </cell>
          <cell r="C3544" t="str">
            <v xml:space="preserve">UN    </v>
          </cell>
        </row>
        <row r="3545">
          <cell r="A3545">
            <v>43777</v>
          </cell>
          <cell r="B3545" t="str">
            <v xml:space="preserve">PORTA DE MADEIRA, FOLHA LEVE (NBR 15930), DE 600 X 2100 MM, E = 35 MM, NUCLEO COLMEIA, CAPA LISA EM HDF, ACABAMENTO MELAMINICO EM PADRAO MADEIRA                                                                                                                                                                                                                                                                                                                                                          </v>
          </cell>
          <cell r="C3545" t="str">
            <v xml:space="preserve">UN    </v>
          </cell>
        </row>
        <row r="3546">
          <cell r="A3546">
            <v>20322</v>
          </cell>
          <cell r="B3546" t="str">
            <v xml:space="preserve">PORTA DE MADEIRA, FOLHA MEDIA (NBR 15930) DE 600 X 2100 MM, DE 35 MM A 40 MM DE ESPESSURA, NUCLEO SEMI-SOLIDO (SARRAFEADO), CAPA FRISADA EM HDF, ACABAMENTO MELAMINICO EM PADRAO MADEIRA                                                                                                                                                                                                                                                                                                                  </v>
          </cell>
          <cell r="C3546" t="str">
            <v xml:space="preserve">UN    </v>
          </cell>
        </row>
        <row r="3547">
          <cell r="A3547">
            <v>10553</v>
          </cell>
          <cell r="B3547" t="str">
            <v xml:space="preserve">PORTA DE MADEIRA, FOLHA MEDIA (NBR 15930) DE 600 X 2100 MM, DE 35 MM A 40 MM DE ESPESSURA, NUCLEO SEMI-SOLIDO (SARRAFEADO), CAPA LISA EM HDF, ACABAMENTO EM PRIMER PARA PINTURA                                                                                                                                                                                                                                                                                                                           </v>
          </cell>
          <cell r="C3547" t="str">
            <v xml:space="preserve">UN    </v>
          </cell>
        </row>
        <row r="3548">
          <cell r="A3548">
            <v>5020</v>
          </cell>
          <cell r="B3548" t="str">
            <v xml:space="preserve">PORTA DE MADEIRA, FOLHA MEDIA (NBR 15930) DE 600 X 2100 MM, DE 35 MM A 40 MM DE ESPESSURA, NUCLEO SEMI-SOLIDO (SARRAFEADO), CAPA LISA EM HDF, ACABAMENTO LAMINADO NATURAL PARA VERNIZ                                                                                                                                                                                                                                                                                                                     </v>
          </cell>
          <cell r="C3548" t="str">
            <v xml:space="preserve">UN    </v>
          </cell>
        </row>
        <row r="3549">
          <cell r="A3549">
            <v>10554</v>
          </cell>
          <cell r="B3549" t="str">
            <v xml:space="preserve">PORTA DE MADEIRA, FOLHA MEDIA (NBR 15930) DE 700 X 2100 MM, DE 35 MM A 40 MM DE ESPESSURA, NUCLEO SEMI-SOLIDO (SARRAFEADO), CAPA LISA EM HDF, ACABAMENTO EM PRIMER PARA PINTURA                                                                                                                                                                                                                                                                                                                           </v>
          </cell>
          <cell r="C3549" t="str">
            <v xml:space="preserve">UN    </v>
          </cell>
        </row>
        <row r="3550">
          <cell r="A3550">
            <v>10555</v>
          </cell>
          <cell r="B3550" t="str">
            <v xml:space="preserve">PORTA DE MADEIRA, FOLHA MEDIA (NBR 15930) DE 800 X 2100 MM, DE 35 MM A 40 MM DE ESPESSURA, NUCLEO SEMI-SOLIDO (SARRAFEADO), CAPA LISA EM HDF, ACABAMENTO EM PRIMER PARA PINTURA                                                                                                                                                                                                                                                                                                                           </v>
          </cell>
          <cell r="C3550" t="str">
            <v xml:space="preserve">UN    </v>
          </cell>
        </row>
        <row r="3551">
          <cell r="A3551">
            <v>10556</v>
          </cell>
          <cell r="B3551" t="str">
            <v xml:space="preserve">PORTA DE MADEIRA, FOLHA MEDIA (NBR 15930) DE 900 X 2100 MM, DE 35 MM A 40 MM DE ESPESSURA, NUCLEO SEMI-SOLIDO (SARRAFEADO), CAPA LISA EM HDF, ACABAMENTO EM PRIMER PARA PINTURA                                                                                                                                                                                                                                                                                                                           </v>
          </cell>
          <cell r="C3551" t="str">
            <v xml:space="preserve">UN    </v>
          </cell>
        </row>
        <row r="3552">
          <cell r="A3552">
            <v>39502</v>
          </cell>
          <cell r="B3552" t="str">
            <v xml:space="preserve">PORTA DE MADEIRA, FOLHA PESADA (NBR 15930) DE 800 X 2100 MM, DE 40 MM A 45 MM DE ESPESSURA, NUCLEO SOLIDO, CAPA LISA EM HDF, ACABAMENTO EM LAMINADO NATURAL PARA VERNIZ                                                                                                                                                                                                                                                                                                                                   </v>
          </cell>
          <cell r="C3552" t="str">
            <v xml:space="preserve">UN    </v>
          </cell>
        </row>
        <row r="3553">
          <cell r="A3553">
            <v>39504</v>
          </cell>
          <cell r="B3553" t="str">
            <v xml:space="preserve">PORTA DE MADEIRA, FOLHA PESADA (NBR 15930) DE 800 X 2100 MM, DE 40 MM A 45 MM DE ESPESSURA, NUCLEO SOLIDO, CAPA LISA EM HDF, ACABAMENTO EM PRIMER PARA PINTURA                                                                                                                                                                                                                                                                                                                                            </v>
          </cell>
          <cell r="C3553" t="str">
            <v xml:space="preserve">UN    </v>
          </cell>
        </row>
        <row r="3554">
          <cell r="A3554">
            <v>39503</v>
          </cell>
          <cell r="B3554" t="str">
            <v xml:space="preserve">PORTA DE MADEIRA, FOLHA PESADA (NBR 15930) DE 900 X 2100 MM, DE 40 MM A 45 MM DE ESPESSURA, NUCLEO SOLIDO, CAPA LISA EM HDF, ACABAMENTO EM LAMINADO NATURAL PARA VERNIZ                                                                                                                                                                                                                                                                                                                                   </v>
          </cell>
          <cell r="C3554" t="str">
            <v xml:space="preserve">UN    </v>
          </cell>
        </row>
        <row r="3555">
          <cell r="A3555">
            <v>39505</v>
          </cell>
          <cell r="B3555" t="str">
            <v xml:space="preserve">PORTA DE MADEIRA, FOLHA PESADA (NBR 15930) DE 900 X 2100 MM, DE 40 MM A 45 MM DE ESPESSURA, NUCLEO SOLIDO, CAPA LISA EM HDF, ACABAMENTO EM PRIMER PARA PINTURA                                                                                                                                                                                                                                                                                                                                            </v>
          </cell>
          <cell r="C3555" t="str">
            <v xml:space="preserve">UN    </v>
          </cell>
        </row>
        <row r="3556">
          <cell r="A3556">
            <v>44471</v>
          </cell>
          <cell r="B3556" t="str">
            <v xml:space="preserve">PORTA DENTE PARA  FRESADORA                                                                                                                                                                                                                                                                                                                                                                                                                                                                               </v>
          </cell>
          <cell r="C3556" t="str">
            <v xml:space="preserve">UN    </v>
          </cell>
        </row>
        <row r="3557">
          <cell r="A3557">
            <v>4944</v>
          </cell>
          <cell r="B3557" t="str">
            <v xml:space="preserve">PORTA GRADE DE ENROLAR MANUAL COMPLETA, PERFIL TUBULAR TIJOLINHO 3/4 ", EM ACO GALVANIZADO NATURAL (SEM INSTALACAO)                                                                                                                                                                                                                                                                                                                                                                                       </v>
          </cell>
          <cell r="C3557" t="str">
            <v xml:space="preserve">M2    </v>
          </cell>
        </row>
        <row r="3558">
          <cell r="A3558">
            <v>21102</v>
          </cell>
          <cell r="B3558" t="str">
            <v xml:space="preserve">PORTA TOALHA BANHO EM METAL CROMADO, TIPO BARRA                                                                                                                                                                                                                                                                                                                                                                                                                                                           </v>
          </cell>
          <cell r="C3558" t="str">
            <v xml:space="preserve">UN    </v>
          </cell>
        </row>
        <row r="3559">
          <cell r="A3559">
            <v>21101</v>
          </cell>
          <cell r="B3559" t="str">
            <v xml:space="preserve">PORTA TOALHA ROSTO EM METAL CROMADO, TIPO ARGOLA                                                                                                                                                                                                                                                                                                                                                                                                                                                          </v>
          </cell>
          <cell r="C3559" t="str">
            <v xml:space="preserve">UN    </v>
          </cell>
        </row>
        <row r="3560">
          <cell r="A3560">
            <v>34713</v>
          </cell>
          <cell r="B3560" t="str">
            <v xml:space="preserve">PORTA VIDRO TEMPERADO INCOLOR, 2 FOLHAS DE CORRER, E = 10 MM (SEM FERRAGENS E SEM COLOCACAO)                                                                                                                                                                                                                                                                                                                                                                                                              </v>
          </cell>
          <cell r="C3560" t="str">
            <v xml:space="preserve">M2    </v>
          </cell>
        </row>
        <row r="3561">
          <cell r="A3561">
            <v>37563</v>
          </cell>
          <cell r="B3561" t="str">
            <v xml:space="preserve">PORTAO BASCULANTE, MANUAL, EM ACO GALVANIZADO, CHAPA 26, TIPO LAMBRIL, COM REQUADRO, ACABAMENTO NATURAL                                                                                                                                                                                                                                                                                                                                                                                                   </v>
          </cell>
          <cell r="C3561" t="str">
            <v xml:space="preserve">M2    </v>
          </cell>
        </row>
        <row r="3562">
          <cell r="A3562">
            <v>4948</v>
          </cell>
          <cell r="B3562" t="str">
            <v xml:space="preserve">PORTAO DE ABRIR / GIRO, EM GRADIL DE METALON REDONDO DE 3/4"  VERTICAL, COM REQUADRO, ACABAMENTO NATURAL - COMPLETO                                                                                                                                                                                                                                                                                                                                                                                       </v>
          </cell>
          <cell r="C3562" t="str">
            <v xml:space="preserve">M2    </v>
          </cell>
        </row>
        <row r="3563">
          <cell r="A3563">
            <v>37561</v>
          </cell>
          <cell r="B3563" t="str">
            <v xml:space="preserve">PORTAO DE CORRER EM CHAPA TIPO PAINEL LAMBRIL QUADRADO, COM PORTA SOCIAL COMPLETA INCLUIDA, COM REQUADRO, ACABAMENTO NATURAL, COM TRILHOS E ROLDANAS                                                                                                                                                                                                                                                                                                                                                      </v>
          </cell>
          <cell r="C3563" t="str">
            <v xml:space="preserve">M2    </v>
          </cell>
        </row>
        <row r="3564">
          <cell r="A3564">
            <v>37562</v>
          </cell>
          <cell r="B3564" t="str">
            <v xml:space="preserve">PORTAO DE CORRER EM GRADIL FIXO DE BARRA DE FERRO CHATA DE 3 X 1/4" NA VERTICAL, SEM REQUADRO, ACABAMENTO NATURAL, COM TRILHOS E ROLDANAS                                                                                                                                                                                                                                                                                                                                                                 </v>
          </cell>
          <cell r="C3564" t="str">
            <v xml:space="preserve">M2    </v>
          </cell>
        </row>
        <row r="3565">
          <cell r="A3565">
            <v>14164</v>
          </cell>
          <cell r="B3565" t="str">
            <v xml:space="preserve">POSTE CONICO CONTINUO EM ACO GALVANIZADO, CURVO, BRACO DUPLO, ENGASTADO,  H = 9 M, DIAMETRO INFERIOR = *135* MM                                                                                                                                                                                                                                                                                                                                                                                           </v>
          </cell>
          <cell r="C3565" t="str">
            <v xml:space="preserve">UN    </v>
          </cell>
        </row>
        <row r="3566">
          <cell r="A3566">
            <v>14163</v>
          </cell>
          <cell r="B3566" t="str">
            <v xml:space="preserve">POSTE CONICO CONTINUO EM ACO GALVANIZADO, CURVO, BRACO DUPLO, FLANGEADO,  H = 9 M, DIAMETRO INFERIOR = *135* MM                                                                                                                                                                                                                                                                                                                                                                                           </v>
          </cell>
          <cell r="C3566" t="str">
            <v xml:space="preserve">UN    </v>
          </cell>
        </row>
        <row r="3567">
          <cell r="A3567">
            <v>5051</v>
          </cell>
          <cell r="B3567" t="str">
            <v xml:space="preserve">POSTE CONICO CONTINUO EM ACO GALVANIZADO, CURVO, BRACO SIMPLES, ENGASTADO,  H = 9 M, DIAMETRO INFERIOR = *135* MM                                                                                                                                                                                                                                                                                                                                                                                         </v>
          </cell>
          <cell r="C3567" t="str">
            <v xml:space="preserve">UN    </v>
          </cell>
        </row>
        <row r="3568">
          <cell r="A3568">
            <v>14162</v>
          </cell>
          <cell r="B3568" t="str">
            <v xml:space="preserve">POSTE CONICO CONTINUO EM ACO GALVANIZADO, CURVO, BRACO SIMPLES, FLANGEADO,  H = 9 M, DIAMETRO INFERIOR = *135* MM                                                                                                                                                                                                                                                                                                                                                                                         </v>
          </cell>
          <cell r="C3568" t="str">
            <v xml:space="preserve">UN    </v>
          </cell>
        </row>
        <row r="3569">
          <cell r="A3569">
            <v>5052</v>
          </cell>
          <cell r="B3569" t="str">
            <v xml:space="preserve">POSTE CONICO CONTINUO EM ACO GALVANIZADO, CURVO, BRACO SIMPLES, FLANGEADO, H = 7 M, DIAMETRO INFERIOR = *125* MM                                                                                                                                                                                                                                                                                                                                                                                          </v>
          </cell>
          <cell r="C3569" t="str">
            <v xml:space="preserve">UN    </v>
          </cell>
        </row>
        <row r="3570">
          <cell r="A3570">
            <v>14166</v>
          </cell>
          <cell r="B3570" t="str">
            <v xml:space="preserve">POSTE CONICO CONTINUO EM ACO GALVANIZADO, RETO, ENGASTADO,  H = 7 M, DIAMETRO INFERIOR = *125* MM                                                                                                                                                                                                                                                                                                                                                                                                         </v>
          </cell>
          <cell r="C3570" t="str">
            <v xml:space="preserve">UN    </v>
          </cell>
        </row>
        <row r="3571">
          <cell r="A3571">
            <v>14165</v>
          </cell>
          <cell r="B3571" t="str">
            <v xml:space="preserve">POSTE CONICO CONTINUO EM ACO GALVANIZADO, RETO, ENGASTADO,  H = 9 M, DIAMETRO INFERIOR = *145* MM                                                                                                                                                                                                                                                                                                                                                                                                         </v>
          </cell>
          <cell r="C3571" t="str">
            <v xml:space="preserve">UN    </v>
          </cell>
        </row>
        <row r="3572">
          <cell r="A3572">
            <v>5050</v>
          </cell>
          <cell r="B3572" t="str">
            <v xml:space="preserve">POSTE CONICO CONTINUO EM ACO GALVANIZADO, RETO, FLANGEADO,  H = 3 M, DIAMETRO INFERIOR = *95* MM                                                                                                                                                                                                                                                                                                                                                                                                          </v>
          </cell>
          <cell r="C3572" t="str">
            <v xml:space="preserve">UN    </v>
          </cell>
        </row>
        <row r="3573">
          <cell r="A3573">
            <v>12366</v>
          </cell>
          <cell r="B3573" t="str">
            <v xml:space="preserve">POSTE DE CONCRETO ARMADO DE SECAO CIRCULAR, EXTENSAO DE 10,00 M, RESISTENCIA DE 150 A 200 DAN, TIPO C-14                                                                                                                                                                                                                                                                                                                                                                                                  </v>
          </cell>
          <cell r="C3573" t="str">
            <v xml:space="preserve">UN    </v>
          </cell>
        </row>
        <row r="3574">
          <cell r="A3574">
            <v>5045</v>
          </cell>
          <cell r="B3574" t="str">
            <v xml:space="preserve">POSTE DE CONCRETO ARMADO DE SECAO CIRCULAR, EXTENSAO DE 11,00 M, RESISTENCIA DE 200 A 300 DAN, TIPO C-14                                                                                                                                                                                                                                                                                                                                                                                                  </v>
          </cell>
          <cell r="C3574" t="str">
            <v xml:space="preserve">UN    </v>
          </cell>
        </row>
        <row r="3575">
          <cell r="A3575">
            <v>5035</v>
          </cell>
          <cell r="B3575" t="str">
            <v xml:space="preserve">POSTE DE CONCRETO ARMADO DE SECAO CIRCULAR, EXTENSAO DE 11,00 M, RESISTENCIA DE 300 A 400 DAN, TIPO C-17                                                                                                                                                                                                                                                                                                                                                                                                  </v>
          </cell>
          <cell r="C3575" t="str">
            <v xml:space="preserve">UN    </v>
          </cell>
        </row>
        <row r="3576">
          <cell r="A3576">
            <v>41180</v>
          </cell>
          <cell r="B3576" t="str">
            <v xml:space="preserve">POSTE DE CONCRETO ARMADO DE SECAO CIRCULAR, EXTENSAO DE 13,00 M, RESISTENCIA DE 1000 DAN, TIPO C-23                                                                                                                                                                                                                                                                                                                                                                                                       </v>
          </cell>
          <cell r="C3576" t="str">
            <v xml:space="preserve">UN    </v>
          </cell>
        </row>
        <row r="3577">
          <cell r="A3577">
            <v>41181</v>
          </cell>
          <cell r="B3577" t="str">
            <v xml:space="preserve">POSTE DE CONCRETO ARMADO DE SECAO CIRCULAR, EXTENSAO DE 13,00 M, RESISTENCIA DE 1500 DAN, TIPO C-29                                                                                                                                                                                                                                                                                                                                                                                                       </v>
          </cell>
          <cell r="C3577" t="str">
            <v xml:space="preserve">UN    </v>
          </cell>
        </row>
        <row r="3578">
          <cell r="A3578">
            <v>41182</v>
          </cell>
          <cell r="B3578" t="str">
            <v xml:space="preserve">POSTE DE CONCRETO ARMADO DE SECAO CIRCULAR, EXTENSAO DE 13,00 M, RESISTENCIA DE 2000 DAN, TIPO C-29                                                                                                                                                                                                                                                                                                                                                                                                       </v>
          </cell>
          <cell r="C3578" t="str">
            <v xml:space="preserve">UN    </v>
          </cell>
        </row>
        <row r="3579">
          <cell r="A3579">
            <v>41183</v>
          </cell>
          <cell r="B3579" t="str">
            <v xml:space="preserve">POSTE DE CONCRETO ARMADO DE SECAO CIRCULAR, EXTENSAO DE 13,00 M, RESISTENCIA DE 2500 DAN, TIPO C-29                                                                                                                                                                                                                                                                                                                                                                                                       </v>
          </cell>
          <cell r="C3579" t="str">
            <v xml:space="preserve">UN    </v>
          </cell>
        </row>
        <row r="3580">
          <cell r="A3580">
            <v>41184</v>
          </cell>
          <cell r="B3580" t="str">
            <v xml:space="preserve">POSTE DE CONCRETO ARMADO DE SECAO CIRCULAR, EXTENSAO DE 13,00 M, RESISTENCIA DE 3000 DAN, TIPO C-29                                                                                                                                                                                                                                                                                                                                                                                                       </v>
          </cell>
          <cell r="C3580" t="str">
            <v xml:space="preserve">UN    </v>
          </cell>
        </row>
        <row r="3581">
          <cell r="A3581">
            <v>41185</v>
          </cell>
          <cell r="B3581" t="str">
            <v xml:space="preserve">POSTE DE CONCRETO ARMADO DE SECAO CIRCULAR, EXTENSAO DE 14,00 M, RESISTENCIA DE 1000 DAN, TIPO C-23                                                                                                                                                                                                                                                                                                                                                                                                       </v>
          </cell>
          <cell r="C3581" t="str">
            <v xml:space="preserve">UN    </v>
          </cell>
        </row>
        <row r="3582">
          <cell r="A3582">
            <v>41186</v>
          </cell>
          <cell r="B3582" t="str">
            <v xml:space="preserve">POSTE DE CONCRETO ARMADO DE SECAO CIRCULAR, EXTENSAO DE 14,00 M, RESISTENCIA DE 1500 DAN, TIPO C-29                                                                                                                                                                                                                                                                                                                                                                                                       </v>
          </cell>
          <cell r="C3582" t="str">
            <v xml:space="preserve">UN    </v>
          </cell>
        </row>
        <row r="3583">
          <cell r="A3583">
            <v>41187</v>
          </cell>
          <cell r="B3583" t="str">
            <v xml:space="preserve">POSTE DE CONCRETO ARMADO DE SECAO CIRCULAR, EXTENSAO DE 14,00 M, RESISTENCIA DE 2000 DAN, TIPO C-29                                                                                                                                                                                                                                                                                                                                                                                                       </v>
          </cell>
          <cell r="C3583" t="str">
            <v xml:space="preserve">UN    </v>
          </cell>
        </row>
        <row r="3584">
          <cell r="A3584">
            <v>41188</v>
          </cell>
          <cell r="B3584" t="str">
            <v xml:space="preserve">POSTE DE CONCRETO ARMADO DE SECAO CIRCULAR, EXTENSAO DE 14,00 M, RESISTENCIA DE 2500 DAN, TIPO C-29                                                                                                                                                                                                                                                                                                                                                                                                       </v>
          </cell>
          <cell r="C3584" t="str">
            <v xml:space="preserve">UN    </v>
          </cell>
        </row>
        <row r="3585">
          <cell r="A3585">
            <v>5036</v>
          </cell>
          <cell r="B3585" t="str">
            <v xml:space="preserve">POSTE DE CONCRETO ARMADO DE SECAO CIRCULAR, EXTENSAO DE 14,00 M, RESISTENCIA DE 300 A 400 DAN, TIPO C-17                                                                                                                                                                                                                                                                                                                                                                                                  </v>
          </cell>
          <cell r="C3585" t="str">
            <v xml:space="preserve">UN    </v>
          </cell>
        </row>
        <row r="3586">
          <cell r="A3586">
            <v>41189</v>
          </cell>
          <cell r="B3586" t="str">
            <v xml:space="preserve">POSTE DE CONCRETO ARMADO DE SECAO CIRCULAR, EXTENSAO DE 14,00 M, RESISTENCIA DE 3000 DAN, TIPO C-29                                                                                                                                                                                                                                                                                                                                                                                                       </v>
          </cell>
          <cell r="C3586" t="str">
            <v xml:space="preserve">UN    </v>
          </cell>
        </row>
        <row r="3587">
          <cell r="A3587">
            <v>41190</v>
          </cell>
          <cell r="B3587" t="str">
            <v xml:space="preserve">POSTE DE CONCRETO ARMADO DE SECAO CIRCULAR, EXTENSAO DE 15,00 M, RESISTENCIA DE 1000 DAN, TIPO C-23                                                                                                                                                                                                                                                                                                                                                                                                       </v>
          </cell>
          <cell r="C3587" t="str">
            <v xml:space="preserve">UN    </v>
          </cell>
        </row>
        <row r="3588">
          <cell r="A3588">
            <v>41191</v>
          </cell>
          <cell r="B3588" t="str">
            <v xml:space="preserve">POSTE DE CONCRETO ARMADO DE SECAO CIRCULAR, EXTENSAO DE 15,00 M, RESISTENCIA DE 1500 DAN, TIPO C-29                                                                                                                                                                                                                                                                                                                                                                                                       </v>
          </cell>
          <cell r="C3588" t="str">
            <v xml:space="preserve">UN    </v>
          </cell>
        </row>
        <row r="3589">
          <cell r="A3589">
            <v>41192</v>
          </cell>
          <cell r="B3589" t="str">
            <v xml:space="preserve">POSTE DE CONCRETO ARMADO DE SECAO CIRCULAR, EXTENSAO DE 15,00 M, RESISTENCIA DE 2000 DAN, TIPO C-29                                                                                                                                                                                                                                                                                                                                                                                                       </v>
          </cell>
          <cell r="C3589" t="str">
            <v xml:space="preserve">UN    </v>
          </cell>
        </row>
        <row r="3590">
          <cell r="A3590">
            <v>41193</v>
          </cell>
          <cell r="B3590" t="str">
            <v xml:space="preserve">POSTE DE CONCRETO ARMADO DE SECAO CIRCULAR, EXTENSAO DE 15,00 M, RESISTENCIA DE 2500 DAN, TIPO C-29                                                                                                                                                                                                                                                                                                                                                                                                       </v>
          </cell>
          <cell r="C3590" t="str">
            <v xml:space="preserve">UN    </v>
          </cell>
        </row>
        <row r="3591">
          <cell r="A3591">
            <v>41194</v>
          </cell>
          <cell r="B3591" t="str">
            <v xml:space="preserve">POSTE DE CONCRETO ARMADO DE SECAO CIRCULAR, EXTENSAO DE 15,00 M, RESISTENCIA DE 3000 DAN, TIPO C-29                                                                                                                                                                                                                                                                                                                                                                                                       </v>
          </cell>
          <cell r="C3591" t="str">
            <v xml:space="preserve">UN    </v>
          </cell>
        </row>
        <row r="3592">
          <cell r="A3592">
            <v>5044</v>
          </cell>
          <cell r="B3592" t="str">
            <v xml:space="preserve">POSTE DE CONCRETO ARMADO DE SECAO CIRCULAR, EXTENSAO DE 9,00 M, RESISTENCIA DE 200 A 300 DAN, TIPO C-14                                                                                                                                                                                                                                                                                                                                                                                                   </v>
          </cell>
          <cell r="C3592" t="str">
            <v xml:space="preserve">UN    </v>
          </cell>
        </row>
        <row r="3593">
          <cell r="A3593">
            <v>5059</v>
          </cell>
          <cell r="B3593" t="str">
            <v xml:space="preserve">POSTE DE CONCRETO ARMADO DE SECAO CIRCULAR, EXTENSAO DE 9,00 M, RESISTENCIA DE 300 A 400 DAN, TIPO C-17                                                                                                                                                                                                                                                                                                                                                                                                   </v>
          </cell>
          <cell r="C3593" t="str">
            <v xml:space="preserve">UN    </v>
          </cell>
        </row>
        <row r="3594">
          <cell r="A3594">
            <v>41201</v>
          </cell>
          <cell r="B3594" t="str">
            <v xml:space="preserve">POSTE DE CONCRETO ARMADO DE SECAO DUPLO T, EXTENSAO DE 10,00 M, RESISTENCIA DE 1000 DAN, TIPO B-1,5                                                                                                                                                                                                                                                                                                                                                                                                       </v>
          </cell>
          <cell r="C3594" t="str">
            <v xml:space="preserve">UN    </v>
          </cell>
        </row>
        <row r="3595">
          <cell r="A3595">
            <v>41199</v>
          </cell>
          <cell r="B3595" t="str">
            <v xml:space="preserve">POSTE DE CONCRETO ARMADO DE SECAO DUPLO T, EXTENSAO DE 10,00 M, RESISTENCIA DE 150 DAN, TIPO D                                                                                                                                                                                                                                                                                                                                                                                                            </v>
          </cell>
          <cell r="C3595" t="str">
            <v xml:space="preserve">UN    </v>
          </cell>
        </row>
        <row r="3596">
          <cell r="A3596">
            <v>5057</v>
          </cell>
          <cell r="B3596" t="str">
            <v xml:space="preserve">POSTE DE CONCRETO ARMADO DE SECAO DUPLO T, EXTENSAO DE 10,00 M, RESISTENCIA DE 300 A 400 DAN, TIPO B OU D                                                                                                                                                                                                                                                                                                                                                                                                 </v>
          </cell>
          <cell r="C3596" t="str">
            <v xml:space="preserve">UN    </v>
          </cell>
        </row>
        <row r="3597">
          <cell r="A3597">
            <v>41200</v>
          </cell>
          <cell r="B3597" t="str">
            <v xml:space="preserve">POSTE DE CONCRETO ARMADO DE SECAO DUPLO T, EXTENSAO DE 10,00 M, RESISTENCIA DE 600 DAN, TIPO B                                                                                                                                                                                                                                                                                                                                                                                                            </v>
          </cell>
          <cell r="C3597" t="str">
            <v xml:space="preserve">UN    </v>
          </cell>
        </row>
        <row r="3598">
          <cell r="A3598">
            <v>41205</v>
          </cell>
          <cell r="B3598" t="str">
            <v xml:space="preserve">POSTE DE CONCRETO ARMADO DE SECAO DUPLO T, EXTENSAO DE 11,00 M, RESISTENCIA DE 1000 DAN, TIPO B-1,5                                                                                                                                                                                                                                                                                                                                                                                                       </v>
          </cell>
          <cell r="C3598" t="str">
            <v xml:space="preserve">UN    </v>
          </cell>
        </row>
        <row r="3599">
          <cell r="A3599">
            <v>41202</v>
          </cell>
          <cell r="B3599" t="str">
            <v xml:space="preserve">POSTE DE CONCRETO ARMADO DE SECAO DUPLO T, EXTENSAO DE 11,00 M, RESISTENCIA DE 150 DAN, TIPO D                                                                                                                                                                                                                                                                                                                                                                                                            </v>
          </cell>
          <cell r="C3599" t="str">
            <v xml:space="preserve">UN    </v>
          </cell>
        </row>
        <row r="3600">
          <cell r="A3600">
            <v>41206</v>
          </cell>
          <cell r="B3600" t="str">
            <v xml:space="preserve">POSTE DE CONCRETO ARMADO DE SECAO DUPLO T, EXTENSAO DE 11,00 M, RESISTENCIA DE 1500 DAN, TIPO B-3,0                                                                                                                                                                                                                                                                                                                                                                                                       </v>
          </cell>
          <cell r="C3600" t="str">
            <v xml:space="preserve">UN    </v>
          </cell>
        </row>
        <row r="3601">
          <cell r="A3601">
            <v>12372</v>
          </cell>
          <cell r="B3601" t="str">
            <v xml:space="preserve">POSTE DE CONCRETO ARMADO DE SECAO DUPLO T, EXTENSAO DE 11,00 M, RESISTENCIA DE 200 DAN, TIPO D                                                                                                                                                                                                                                                                                                                                                                                                            </v>
          </cell>
          <cell r="C3601" t="str">
            <v xml:space="preserve">UN    </v>
          </cell>
        </row>
        <row r="3602">
          <cell r="A3602">
            <v>41207</v>
          </cell>
          <cell r="B3602" t="str">
            <v xml:space="preserve">POSTE DE CONCRETO ARMADO DE SECAO DUPLO T, EXTENSAO DE 11,00 M, RESISTENCIA DE 2000 DAN, TIPO B-4,5                                                                                                                                                                                                                                                                                                                                                                                                       </v>
          </cell>
          <cell r="C3602" t="str">
            <v xml:space="preserve">UN    </v>
          </cell>
        </row>
        <row r="3603">
          <cell r="A3603">
            <v>41203</v>
          </cell>
          <cell r="B3603" t="str">
            <v xml:space="preserve">POSTE DE CONCRETO ARMADO DE SECAO DUPLO T, EXTENSAO DE 11,00 M, RESISTENCIA DE 300 DAN, TIPO B                                                                                                                                                                                                                                                                                                                                                                                                            </v>
          </cell>
          <cell r="C3603" t="str">
            <v xml:space="preserve">UN    </v>
          </cell>
        </row>
        <row r="3604">
          <cell r="A3604">
            <v>41204</v>
          </cell>
          <cell r="B3604" t="str">
            <v xml:space="preserve">POSTE DE CONCRETO ARMADO DE SECAO DUPLO T, EXTENSAO DE 11,00 M, RESISTENCIA DE 600 DAN, TIPO B                                                                                                                                                                                                                                                                                                                                                                                                            </v>
          </cell>
          <cell r="C3604" t="str">
            <v xml:space="preserve">UN    </v>
          </cell>
        </row>
        <row r="3605">
          <cell r="A3605">
            <v>41210</v>
          </cell>
          <cell r="B3605" t="str">
            <v xml:space="preserve">POSTE DE CONCRETO ARMADO DE SECAO DUPLO T, EXTENSAO DE 12,00 M, RESISTENCIA DE 1000 DAN, TIPO B-1,5                                                                                                                                                                                                                                                                                                                                                                                                       </v>
          </cell>
          <cell r="C3605" t="str">
            <v xml:space="preserve">UN    </v>
          </cell>
        </row>
        <row r="3606">
          <cell r="A3606">
            <v>41208</v>
          </cell>
          <cell r="B3606" t="str">
            <v xml:space="preserve">POSTE DE CONCRETO ARMADO DE SECAO DUPLO T, EXTENSAO DE 12,00 M, RESISTENCIA DE 150 DAN, TIPO D                                                                                                                                                                                                                                                                                                                                                                                                            </v>
          </cell>
          <cell r="C3606" t="str">
            <v xml:space="preserve">UN    </v>
          </cell>
        </row>
        <row r="3607">
          <cell r="A3607">
            <v>41211</v>
          </cell>
          <cell r="B3607" t="str">
            <v xml:space="preserve">POSTE DE CONCRETO ARMADO DE SECAO DUPLO T, EXTENSAO DE 12,00 M, RESISTENCIA DE 1500 DAN, TIPO B-3,0                                                                                                                                                                                                                                                                                                                                                                                                       </v>
          </cell>
          <cell r="C3607" t="str">
            <v xml:space="preserve">UN    </v>
          </cell>
        </row>
        <row r="3608">
          <cell r="A3608">
            <v>13339</v>
          </cell>
          <cell r="B3608" t="str">
            <v xml:space="preserve">POSTE DE CONCRETO ARMADO DE SECAO DUPLO T, EXTENSAO DE 12,00 M, RESISTENCIA DE 300 A 400 DAN, TIPO B OU D                                                                                                                                                                                                                                                                                                                                                                                                 </v>
          </cell>
          <cell r="C3608" t="str">
            <v xml:space="preserve">UN    </v>
          </cell>
        </row>
        <row r="3609">
          <cell r="A3609">
            <v>41213</v>
          </cell>
          <cell r="B3609" t="str">
            <v xml:space="preserve">POSTE DE CONCRETO ARMADO DE SECAO DUPLO T, EXTENSAO DE 12,00 M, RESISTENCIA DE 3000 DAN, TIPO B-6,0                                                                                                                                                                                                                                                                                                                                                                                                       </v>
          </cell>
          <cell r="C3609" t="str">
            <v xml:space="preserve">UN    </v>
          </cell>
        </row>
        <row r="3610">
          <cell r="A3610">
            <v>41209</v>
          </cell>
          <cell r="B3610" t="str">
            <v xml:space="preserve">POSTE DE CONCRETO ARMADO DE SECAO DUPLO T, EXTENSAO DE 12,00 M, RESISTENCIA DE 600 DAN, TIPO B                                                                                                                                                                                                                                                                                                                                                                                                            </v>
          </cell>
          <cell r="C3610" t="str">
            <v xml:space="preserve">UN    </v>
          </cell>
        </row>
        <row r="3611">
          <cell r="A3611">
            <v>41216</v>
          </cell>
          <cell r="B3611" t="str">
            <v xml:space="preserve">POSTE DE CONCRETO ARMADO DE SECAO DUPLO T, EXTENSAO DE 13,00 M, RESISTENCIA DE 1000 DAN, TIPO B-1,5                                                                                                                                                                                                                                                                                                                                                                                                       </v>
          </cell>
          <cell r="C3611" t="str">
            <v xml:space="preserve">UN    </v>
          </cell>
        </row>
        <row r="3612">
          <cell r="A3612">
            <v>41217</v>
          </cell>
          <cell r="B3612" t="str">
            <v xml:space="preserve">POSTE DE CONCRETO ARMADO DE SECAO DUPLO T, EXTENSAO DE 13,00 M, RESISTENCIA DE 1500 DAN, TIPO B-3,0                                                                                                                                                                                                                                                                                                                                                                                                       </v>
          </cell>
          <cell r="C3612" t="str">
            <v xml:space="preserve">UN    </v>
          </cell>
        </row>
        <row r="3613">
          <cell r="A3613">
            <v>41218</v>
          </cell>
          <cell r="B3613" t="str">
            <v xml:space="preserve">POSTE DE CONCRETO ARMADO DE SECAO DUPLO T, EXTENSAO DE 13,00 M, RESISTENCIA DE 2000 DAN, TIPO B-4,5                                                                                                                                                                                                                                                                                                                                                                                                       </v>
          </cell>
          <cell r="C3613" t="str">
            <v xml:space="preserve">UN    </v>
          </cell>
        </row>
        <row r="3614">
          <cell r="A3614">
            <v>41214</v>
          </cell>
          <cell r="B3614" t="str">
            <v xml:space="preserve">POSTE DE CONCRETO ARMADO DE SECAO DUPLO T, EXTENSAO DE 13,00 M, RESISTENCIA DE 300 DAN, TIPO B                                                                                                                                                                                                                                                                                                                                                                                                            </v>
          </cell>
          <cell r="C3614" t="str">
            <v xml:space="preserve">UN    </v>
          </cell>
        </row>
        <row r="3615">
          <cell r="A3615">
            <v>41215</v>
          </cell>
          <cell r="B3615" t="str">
            <v xml:space="preserve">POSTE DE CONCRETO ARMADO DE SECAO DUPLO T, EXTENSAO DE 13,00 M, RESISTENCIA DE 600 DAN, TIPO B                                                                                                                                                                                                                                                                                                                                                                                                            </v>
          </cell>
          <cell r="C3615" t="str">
            <v xml:space="preserve">UN    </v>
          </cell>
        </row>
        <row r="3616">
          <cell r="A3616">
            <v>41221</v>
          </cell>
          <cell r="B3616" t="str">
            <v xml:space="preserve">POSTE DE CONCRETO ARMADO DE SECAO DUPLO T, EXTENSAO DE 15,00 M, RESISTENCIA DE 1500 DAN, TIPO B-3,0                                                                                                                                                                                                                                                                                                                                                                                                       </v>
          </cell>
          <cell r="C3616" t="str">
            <v xml:space="preserve">UN    </v>
          </cell>
        </row>
        <row r="3617">
          <cell r="A3617">
            <v>41222</v>
          </cell>
          <cell r="B3617" t="str">
            <v xml:space="preserve">POSTE DE CONCRETO ARMADO DE SECAO DUPLO T, EXTENSAO DE 15,00 M, RESISTENCIA DE 2000 DAN, TIPO B-4,5                                                                                                                                                                                                                                                                                                                                                                                                       </v>
          </cell>
          <cell r="C3617" t="str">
            <v xml:space="preserve">UN    </v>
          </cell>
        </row>
        <row r="3618">
          <cell r="A3618">
            <v>41195</v>
          </cell>
          <cell r="B3618" t="str">
            <v xml:space="preserve">POSTE DE CONCRETO ARMADO DE SECAO DUPLO T, EXTENSAO DE 8,00 M, RESISTENCIA DE 150 DAN, TIPO D                                                                                                                                                                                                                                                                                                                                                                                                             </v>
          </cell>
          <cell r="C3618" t="str">
            <v xml:space="preserve">UN    </v>
          </cell>
        </row>
        <row r="3619">
          <cell r="A3619">
            <v>41198</v>
          </cell>
          <cell r="B3619" t="str">
            <v xml:space="preserve">POSTE DE CONCRETO ARMADO DE SECAO DUPLO T, EXTENSAO DE 9,00 M, RESISTENCIA DE 1000 DAN, TIPO B-1,5                                                                                                                                                                                                                                                                                                                                                                                                        </v>
          </cell>
          <cell r="C3619" t="str">
            <v xml:space="preserve">UN    </v>
          </cell>
        </row>
        <row r="3620">
          <cell r="A3620">
            <v>41196</v>
          </cell>
          <cell r="B3620" t="str">
            <v xml:space="preserve">POSTE DE CONCRETO ARMADO DE SECAO DUPLO T, EXTENSAO DE 9,00 M, RESISTENCIA DE 150 DAN, TIPO D                                                                                                                                                                                                                                                                                                                                                                                                             </v>
          </cell>
          <cell r="C3620" t="str">
            <v xml:space="preserve">UN    </v>
          </cell>
        </row>
        <row r="3621">
          <cell r="A3621">
            <v>5033</v>
          </cell>
          <cell r="B3621" t="str">
            <v xml:space="preserve">POSTE DE CONCRETO ARMADO DE SECAO DUPLO T, EXTENSAO DE 9,00 M, RESISTENCIA DE 300 A 400 DAN, TIPO B OU D                                                                                                                                                                                                                                                                                                                                                                                                  </v>
          </cell>
          <cell r="C3621" t="str">
            <v xml:space="preserve">UN    </v>
          </cell>
        </row>
        <row r="3622">
          <cell r="A3622">
            <v>41197</v>
          </cell>
          <cell r="B3622" t="str">
            <v xml:space="preserve">POSTE DE CONCRETO ARMADO DE SECAO DUPLO T, EXTENSAO DE 9,00 M, RESISTENCIA DE 600 DAN, TIPO B                                                                                                                                                                                                                                                                                                                                                                                                             </v>
          </cell>
          <cell r="C3622" t="str">
            <v xml:space="preserve">UN    </v>
          </cell>
        </row>
        <row r="3623">
          <cell r="A3623">
            <v>12388</v>
          </cell>
          <cell r="B3623" t="str">
            <v xml:space="preserve">POSTE DECORATIVO PARA JARDIM EM ACO TUBULAR, SEM LUMINARIA, H = *2,5* M                                                                                                                                                                                                                                                                                                                                                                                                                                   </v>
          </cell>
          <cell r="C3623" t="str">
            <v xml:space="preserve">UN    </v>
          </cell>
        </row>
        <row r="3624">
          <cell r="A3624">
            <v>2731</v>
          </cell>
          <cell r="B3624" t="str">
            <v xml:space="preserve">POSTE ROLICO DE MADEIRA TRATADA, D = 20 A 25 CM, H = 12,00 M, EM EUCALIPTO OU EQUIVALENTE DA REGIAO                                                                                                                                                                                                                                                                                                                                                                                                       </v>
          </cell>
          <cell r="C3624" t="str">
            <v xml:space="preserve">M     </v>
          </cell>
        </row>
        <row r="3625">
          <cell r="A3625">
            <v>41457</v>
          </cell>
          <cell r="B3625" t="str">
            <v xml:space="preserve">POSTES METALICOS AUTOPORTANTES, CONICO OU TELESCOPICO, PARA SPDA, ALTURA 10 METROS LIVRES                                                                                                                                                                                                                                                                                                                                                                                                                 </v>
          </cell>
          <cell r="C3625" t="str">
            <v xml:space="preserve">UN    </v>
          </cell>
        </row>
        <row r="3626">
          <cell r="A3626">
            <v>41458</v>
          </cell>
          <cell r="B3626" t="str">
            <v xml:space="preserve">POSTES METALICOS AUTOPORTANTES, CONICO OU TELESCOPICO, PARA SPDA, ALTURA 12 METROS LIVRES                                                                                                                                                                                                                                                                                                                                                                                                                 </v>
          </cell>
          <cell r="C3626" t="str">
            <v xml:space="preserve">UN    </v>
          </cell>
        </row>
        <row r="3627">
          <cell r="A3627">
            <v>41459</v>
          </cell>
          <cell r="B3627" t="str">
            <v xml:space="preserve">POSTES METALICOS AUTOPORTANTES, CONICO OU TELESCOPICO, PARA SPDA, ALTURA 15 METROS LIVRES                                                                                                                                                                                                                                                                                                                                                                                                                 </v>
          </cell>
          <cell r="C3627" t="str">
            <v xml:space="preserve">UN    </v>
          </cell>
        </row>
        <row r="3628">
          <cell r="A3628">
            <v>41461</v>
          </cell>
          <cell r="B3628" t="str">
            <v xml:space="preserve">POSTES METALICOS AUTOPORTANTES, CONICO OU TELESCOPICO, PARA SPDA, ALTURA 20 METROS LIVRES                                                                                                                                                                                                                                                                                                                                                                                                                 </v>
          </cell>
          <cell r="C3628" t="str">
            <v xml:space="preserve">UN    </v>
          </cell>
        </row>
        <row r="3629">
          <cell r="A3629">
            <v>44537</v>
          </cell>
          <cell r="B3629" t="str">
            <v xml:space="preserve">POZOLANA DE CLASSE  C                                                                                                                                                                                                                                                                                                                                                                                                                                                                                     </v>
          </cell>
          <cell r="C3629" t="str">
            <v xml:space="preserve">T     </v>
          </cell>
        </row>
        <row r="3630">
          <cell r="A3630">
            <v>11844</v>
          </cell>
          <cell r="B3630" t="str">
            <v xml:space="preserve">PRANCHA  APARELHADA *4 X 30* CM, EM MACARANDUBA, ANGELIM OU EQUIVALENTE DA REGIAO                                                                                                                                                                                                                                                                                                                                                                                                                         </v>
          </cell>
          <cell r="C3630" t="str">
            <v xml:space="preserve">M     </v>
          </cell>
        </row>
        <row r="3631">
          <cell r="A3631">
            <v>4465</v>
          </cell>
          <cell r="B3631" t="str">
            <v xml:space="preserve">PRANCHA NAO APARELHADA  *6 X 25* CM, EM MACARANDUBA, ANGELIM OU EQUIVALENTE DA REGIAO -  BRUTA                                                                                                                                                                                                                                                                                                                                                                                                            </v>
          </cell>
          <cell r="C3631" t="str">
            <v xml:space="preserve">M     </v>
          </cell>
        </row>
        <row r="3632">
          <cell r="A3632">
            <v>35273</v>
          </cell>
          <cell r="B3632" t="str">
            <v xml:space="preserve">PRANCHA NAO APARELHADA  *6 X 30* CM, EM MACARANDUBA, ANGELIM OU EQUIVALENTE DA REGIAO - BRUTA                                                                                                                                                                                                                                                                                                                                                                                                             </v>
          </cell>
          <cell r="C3632" t="str">
            <v xml:space="preserve">M     </v>
          </cell>
        </row>
        <row r="3633">
          <cell r="A3633">
            <v>4470</v>
          </cell>
          <cell r="B3633" t="str">
            <v xml:space="preserve">PRANCHA NAO APARELHADA  *6 X 40* CM, EM MACARANDUBA, ANGELIM OU EQUIVALENTE DA REGIAO -  BRUTA                                                                                                                                                                                                                                                                                                                                                                                                            </v>
          </cell>
          <cell r="C3633" t="str">
            <v xml:space="preserve">M     </v>
          </cell>
        </row>
        <row r="3634">
          <cell r="A3634">
            <v>20208</v>
          </cell>
          <cell r="B3634" t="str">
            <v xml:space="preserve">PRANCHAO  APARELHADO *8 X 30* CM, EM MACARANDUBA, ANGELIM OU EQUIVALENTE DA REGIAO                                                                                                                                                                                                                                                                                                                                                                                                                        </v>
          </cell>
          <cell r="C3634" t="str">
            <v xml:space="preserve">M     </v>
          </cell>
        </row>
        <row r="3635">
          <cell r="A3635">
            <v>20204</v>
          </cell>
          <cell r="B3635" t="str">
            <v xml:space="preserve">PRANCHAO APARELHADO *7,5 X 23* CM, EM MACARANDUBA, ANGELIM OU EQUIVALENTE DA REGIAO                                                                                                                                                                                                                                                                                                                                                                                                                       </v>
          </cell>
          <cell r="C3635" t="str">
            <v xml:space="preserve">M     </v>
          </cell>
        </row>
        <row r="3636">
          <cell r="A3636">
            <v>4437</v>
          </cell>
          <cell r="B3636" t="str">
            <v xml:space="preserve">PRANCHAO NAO APARELHADO  *7,5 X 23* CM, EM MACARANDUBA, ANGELIM OU EQUIVALENTE DA REGIAO - BRUTA                                                                                                                                                                                                                                                                                                                                                                                                          </v>
          </cell>
          <cell r="C3636" t="str">
            <v xml:space="preserve">M     </v>
          </cell>
        </row>
        <row r="3637">
          <cell r="A3637">
            <v>14580</v>
          </cell>
          <cell r="B3637" t="str">
            <v xml:space="preserve">PRANCHAO NAO APARELHADO *8 X 30* CM, EM MACARANDUBA, ANGELIM OU EQUIVALENTE DA REGIAO - BRUTA                                                                                                                                                                                                                                                                                                                                                                                                             </v>
          </cell>
          <cell r="C3637" t="str">
            <v xml:space="preserve">M     </v>
          </cell>
        </row>
        <row r="3638">
          <cell r="A3638">
            <v>40304</v>
          </cell>
          <cell r="B3638" t="str">
            <v xml:space="preserve">PREGO DE ACO POLIDO COM CABECA DUPLA 17 X 27 (2 1/2 X 11)                                                                                                                                                                                                                                                                                                                                                                                                                                                 </v>
          </cell>
          <cell r="C3638" t="str">
            <v xml:space="preserve">KG    </v>
          </cell>
        </row>
        <row r="3639">
          <cell r="A3639">
            <v>5065</v>
          </cell>
          <cell r="B3639" t="str">
            <v xml:space="preserve">PREGO DE ACO POLIDO COM CABECA 10 X 10 (7/8 X 17)                                                                                                                                                                                                                                                                                                                                                                                                                                                         </v>
          </cell>
          <cell r="C3639" t="str">
            <v xml:space="preserve">KG    </v>
          </cell>
        </row>
        <row r="3640">
          <cell r="A3640">
            <v>5072</v>
          </cell>
          <cell r="B3640" t="str">
            <v xml:space="preserve">PREGO DE ACO POLIDO COM CABECA 10 X 11 (1 X 17)                                                                                                                                                                                                                                                                                                                                                                                                                                                           </v>
          </cell>
          <cell r="C3640" t="str">
            <v xml:space="preserve">KG    </v>
          </cell>
        </row>
        <row r="3641">
          <cell r="A3641">
            <v>5066</v>
          </cell>
          <cell r="B3641" t="str">
            <v xml:space="preserve">PREGO DE ACO POLIDO COM CABECA 12 X 12                                                                                                                                                                                                                                                                                                                                                                                                                                                                    </v>
          </cell>
          <cell r="C3641" t="str">
            <v xml:space="preserve">KG    </v>
          </cell>
        </row>
        <row r="3642">
          <cell r="A3642">
            <v>5063</v>
          </cell>
          <cell r="B3642" t="str">
            <v xml:space="preserve">PREGO DE ACO POLIDO COM CABECA 14 X 18 (1 1/2 X 14)                                                                                                                                                                                                                                                                                                                                                                                                                                                       </v>
          </cell>
          <cell r="C3642" t="str">
            <v xml:space="preserve">KG    </v>
          </cell>
        </row>
        <row r="3643">
          <cell r="A3643">
            <v>20247</v>
          </cell>
          <cell r="B3643" t="str">
            <v xml:space="preserve">PREGO DE ACO POLIDO COM CABECA 15 X 15 (1 1/4 X 13)                                                                                                                                                                                                                                                                                                                                                                                                                                                       </v>
          </cell>
          <cell r="C3643" t="str">
            <v xml:space="preserve">KG    </v>
          </cell>
        </row>
        <row r="3644">
          <cell r="A3644">
            <v>5074</v>
          </cell>
          <cell r="B3644" t="str">
            <v xml:space="preserve">PREGO DE ACO POLIDO COM CABECA 15 X 18 (1 1/2 X 13)                                                                                                                                                                                                                                                                                                                                                                                                                                                       </v>
          </cell>
          <cell r="C3644" t="str">
            <v xml:space="preserve">KG    </v>
          </cell>
        </row>
        <row r="3645">
          <cell r="A3645">
            <v>5067</v>
          </cell>
          <cell r="B3645" t="str">
            <v xml:space="preserve">PREGO DE ACO POLIDO COM CABECA 16 X 24 (2 1/4 X 12)                                                                                                                                                                                                                                                                                                                                                                                                                                                       </v>
          </cell>
          <cell r="C3645" t="str">
            <v xml:space="preserve">KG    </v>
          </cell>
        </row>
        <row r="3646">
          <cell r="A3646">
            <v>5078</v>
          </cell>
          <cell r="B3646" t="str">
            <v xml:space="preserve">PREGO DE ACO POLIDO COM CABECA 16 X 27 (2 1/2 X 12)                                                                                                                                                                                                                                                                                                                                                                                                                                                       </v>
          </cell>
          <cell r="C3646" t="str">
            <v xml:space="preserve">KG    </v>
          </cell>
        </row>
        <row r="3647">
          <cell r="A3647">
            <v>5068</v>
          </cell>
          <cell r="B3647" t="str">
            <v xml:space="preserve">PREGO DE ACO POLIDO COM CABECA 17 X 21 (2 X 11)                                                                                                                                                                                                                                                                                                                                                                                                                                                           </v>
          </cell>
          <cell r="C3647" t="str">
            <v xml:space="preserve">KG    </v>
          </cell>
        </row>
        <row r="3648">
          <cell r="A3648">
            <v>5073</v>
          </cell>
          <cell r="B3648" t="str">
            <v xml:space="preserve">PREGO DE ACO POLIDO COM CABECA 17 X 24 (2 1/4 X 11)                                                                                                                                                                                                                                                                                                                                                                                                                                                       </v>
          </cell>
          <cell r="C3648" t="str">
            <v xml:space="preserve">KG    </v>
          </cell>
        </row>
        <row r="3649">
          <cell r="A3649">
            <v>5069</v>
          </cell>
          <cell r="B3649" t="str">
            <v xml:space="preserve">PREGO DE ACO POLIDO COM CABECA 17 X 27 (2 1/2 X 11)                                                                                                                                                                                                                                                                                                                                                                                                                                                       </v>
          </cell>
          <cell r="C3649" t="str">
            <v xml:space="preserve">KG    </v>
          </cell>
        </row>
        <row r="3650">
          <cell r="A3650">
            <v>5070</v>
          </cell>
          <cell r="B3650" t="str">
            <v xml:space="preserve">PREGO DE ACO POLIDO COM CABECA 17 X 30 (2 3/4 X 11)                                                                                                                                                                                                                                                                                                                                                                                                                                                       </v>
          </cell>
          <cell r="C3650" t="str">
            <v xml:space="preserve">KG    </v>
          </cell>
        </row>
        <row r="3651">
          <cell r="A3651">
            <v>5071</v>
          </cell>
          <cell r="B3651" t="str">
            <v xml:space="preserve">PREGO DE ACO POLIDO COM CABECA 18 X 24 (2 1/4 X 10)                                                                                                                                                                                                                                                                                                                                                                                                                                                       </v>
          </cell>
          <cell r="C3651" t="str">
            <v xml:space="preserve">KG    </v>
          </cell>
        </row>
        <row r="3652">
          <cell r="A3652">
            <v>5061</v>
          </cell>
          <cell r="B3652" t="str">
            <v xml:space="preserve">PREGO DE ACO POLIDO COM CABECA 18 X 27 (2 1/2 X 10)                                                                                                                                                                                                                                                                                                                                                                                                                                                       </v>
          </cell>
          <cell r="C3652" t="str">
            <v xml:space="preserve">KG    </v>
          </cell>
        </row>
        <row r="3653">
          <cell r="A3653">
            <v>5075</v>
          </cell>
          <cell r="B3653" t="str">
            <v xml:space="preserve">PREGO DE ACO POLIDO COM CABECA 18 X 30 (2 3/4 X 10)                                                                                                                                                                                                                                                                                                                                                                                                                                                       </v>
          </cell>
          <cell r="C3653" t="str">
            <v xml:space="preserve">KG    </v>
          </cell>
        </row>
        <row r="3654">
          <cell r="A3654">
            <v>39027</v>
          </cell>
          <cell r="B3654" t="str">
            <v xml:space="preserve">PREGO DE ACO POLIDO COM CABECA 19  X 36 (3 1/4  X  9)                                                                                                                                                                                                                                                                                                                                                                                                                                                     </v>
          </cell>
          <cell r="C3654" t="str">
            <v xml:space="preserve">KG    </v>
          </cell>
        </row>
        <row r="3655">
          <cell r="A3655">
            <v>5062</v>
          </cell>
          <cell r="B3655" t="str">
            <v xml:space="preserve">PREGO DE ACO POLIDO COM CABECA 19 X 33 (3 X 9)                                                                                                                                                                                                                                                                                                                                                                                                                                                            </v>
          </cell>
          <cell r="C3655" t="str">
            <v xml:space="preserve">KG    </v>
          </cell>
        </row>
        <row r="3656">
          <cell r="A3656">
            <v>40568</v>
          </cell>
          <cell r="B3656" t="str">
            <v xml:space="preserve">PREGO DE ACO POLIDO COM CABECA 22 X 48 (4 1/4 X 5)                                                                                                                                                                                                                                                                                                                                                                                                                                                        </v>
          </cell>
          <cell r="C3656" t="str">
            <v xml:space="preserve">KG    </v>
          </cell>
        </row>
        <row r="3657">
          <cell r="A3657">
            <v>39026</v>
          </cell>
          <cell r="B3657" t="str">
            <v xml:space="preserve">PREGO DE ACO POLIDO SEM CABECA 15 X 15 (1 1/4 X 13)                                                                                                                                                                                                                                                                                                                                                                                                                                                       </v>
          </cell>
          <cell r="C3657" t="str">
            <v xml:space="preserve">KG    </v>
          </cell>
        </row>
        <row r="3658">
          <cell r="A3658">
            <v>42431</v>
          </cell>
          <cell r="B3658" t="str">
            <v xml:space="preserve">PRESSAO DE PERNAS TRIPLO, EM TUBO DE ACO CARBONO, PINTURA NO PROCESSO ELETROSTATICO - EQUIPAMENTO DE GINASTICA PARA ACADEMIA AO AR LIVRE / ACADEMIA DA TERCEIRA IDADE - ATI                                                                                                                                                                                                                                                                                                                               </v>
          </cell>
          <cell r="C3658" t="str">
            <v xml:space="preserve">UN    </v>
          </cell>
        </row>
        <row r="3659">
          <cell r="A3659">
            <v>44074</v>
          </cell>
          <cell r="B3659" t="str">
            <v xml:space="preserve">PRIMER DE POLIURETANO                                                                                                                                                                                                                                                                                                                                                                                                                                                                                     </v>
          </cell>
          <cell r="C3659" t="str">
            <v xml:space="preserve">L     </v>
          </cell>
        </row>
        <row r="3660">
          <cell r="A3660">
            <v>44072</v>
          </cell>
          <cell r="B3660" t="str">
            <v xml:space="preserve">PRIMER EPOXI / EPOXIDICO                                                                                                                                                                                                                                                                                                                                                                                                                                                                                  </v>
          </cell>
          <cell r="C3660" t="str">
            <v xml:space="preserve">L     </v>
          </cell>
        </row>
        <row r="3661">
          <cell r="A3661">
            <v>511</v>
          </cell>
          <cell r="B3661" t="str">
            <v xml:space="preserve">PRIMER PARA MANTA ASFALTICA A BASE DE ASFALTO MODIFICADO DILUIDO EM SOLVENTE, APLICACAO A FRIO                                                                                                                                                                                                                                                                                                                                                                                                            </v>
          </cell>
          <cell r="C3661" t="str">
            <v xml:space="preserve">L     </v>
          </cell>
        </row>
        <row r="3662">
          <cell r="A3662">
            <v>37540</v>
          </cell>
          <cell r="B3662" t="str">
            <v xml:space="preserve">PROJETOR DE ARGAMASSA, CAPACIDADE DE PROJECAO 1,5 M3/H, ALCANCE DA PROJECAO 30 ATE 60 M, MOTOR ELETRICO TRIFASICO                                                                                                                                                                                                                                                                                                                                                                                         </v>
          </cell>
          <cell r="C3662" t="str">
            <v xml:space="preserve">UN    </v>
          </cell>
        </row>
        <row r="3663">
          <cell r="A3663">
            <v>37548</v>
          </cell>
          <cell r="B3663" t="str">
            <v xml:space="preserve">PROJETOR DE ARGAMASSA, CAPACIDADE DE PROJECAO 2,0 M3/H, ALCANCE DA PROJECAO ATE 50 M, MOTOR ELETRICO TRIFASICO                                                                                                                                                                                                                                                                                                                                                                                            </v>
          </cell>
          <cell r="C3663" t="str">
            <v xml:space="preserve">UN    </v>
          </cell>
        </row>
        <row r="3664">
          <cell r="A3664">
            <v>39828</v>
          </cell>
          <cell r="B3664" t="str">
            <v xml:space="preserve">PROJETOR PNEUMATICO DE ARGAMASSA PARA CHAPISCO E REBOCO COM RECIPIENTE ACOPLADO, TIPO CANEQUNHA, COM VOLUME DE 1,50 L, SEM COMPRESSOR                                                                                                                                                                                                                                                                                                                                                                     </v>
          </cell>
          <cell r="C3664" t="str">
            <v xml:space="preserve">UN    </v>
          </cell>
        </row>
        <row r="3665">
          <cell r="A3665">
            <v>12273</v>
          </cell>
          <cell r="B3665" t="str">
            <v xml:space="preserve">PROJETOR RETANGULAR FECHADO PARA LAMPADA VAPOR DE MERCURIO/SODIO 250 W A 500 W, CABECEIRAS EM ALUMINIO FUNDIDO, CORPO EM ALUMINIO ANODIZADO, PARA LAMPADA E40 FECHAMENTO EM VIDRO TEMPERADO.                                                                                                                                                                                                                                                                                                              </v>
          </cell>
          <cell r="C3665" t="str">
            <v xml:space="preserve">UN    </v>
          </cell>
        </row>
        <row r="3666">
          <cell r="A3666">
            <v>38392</v>
          </cell>
          <cell r="B3666" t="str">
            <v xml:space="preserve">PROLONGADOR/EXTENSOR PARA ROLO DE PINTURA 3 M                                                                                                                                                                                                                                                                                                                                                                                                                                                             </v>
          </cell>
          <cell r="C3666" t="str">
            <v xml:space="preserve">UN    </v>
          </cell>
        </row>
        <row r="3667">
          <cell r="A3667">
            <v>11735</v>
          </cell>
          <cell r="B3667" t="str">
            <v xml:space="preserve">PROLONGAMENTO / PROLONGADOR PARA CAIXA SIFONADA, PVC, 100 MM X 200 MM (NBR 5688)                                                                                                                                                                                                                                                                                                                                                                                                                          </v>
          </cell>
          <cell r="C3667" t="str">
            <v xml:space="preserve">UN    </v>
          </cell>
        </row>
        <row r="3668">
          <cell r="A3668">
            <v>11737</v>
          </cell>
          <cell r="B3668" t="str">
            <v xml:space="preserve">PROLONGAMENTO / PROLONGADOR PARA CAIXA SIFONADA, PVC, 150 MM X 150 MM (NBR 5688)                                                                                                                                                                                                                                                                                                                                                                                                                          </v>
          </cell>
          <cell r="C3668" t="str">
            <v xml:space="preserve">UN    </v>
          </cell>
        </row>
        <row r="3669">
          <cell r="A3669">
            <v>11738</v>
          </cell>
          <cell r="B3669" t="str">
            <v xml:space="preserve">PROLONGAMENTO / PROLONGADOR PARA CAIXA SIFONADA, PVC, 150 MM X 200 MM (NBR 5688)                                                                                                                                                                                                                                                                                                                                                                                                                          </v>
          </cell>
          <cell r="C3669" t="str">
            <v xml:space="preserve">UN    </v>
          </cell>
        </row>
        <row r="3670">
          <cell r="A3670">
            <v>36143</v>
          </cell>
          <cell r="B3670" t="str">
            <v xml:space="preserve">PROTETOR AUDITIVO TIPO CONCHA COM ABAFADOR DE RUIDOS, ATENUACAO ACIMA DE 22 DB                                                                                                                                                                                                                                                                                                                                                                                                                            </v>
          </cell>
          <cell r="C3670" t="str">
            <v xml:space="preserve">UN    </v>
          </cell>
        </row>
        <row r="3671">
          <cell r="A3671">
            <v>36142</v>
          </cell>
          <cell r="B3671" t="str">
            <v xml:space="preserve">PROTETOR AUDITIVO TIPO PLUG DE INSERCAO COM CORDAO, ATENUACAO SUPERIOR A 15 DB                                                                                                                                                                                                                                                                                                                                                                                                                            </v>
          </cell>
          <cell r="C3671" t="str">
            <v xml:space="preserve">UN    </v>
          </cell>
        </row>
        <row r="3672">
          <cell r="A3672">
            <v>36146</v>
          </cell>
          <cell r="B3672" t="str">
            <v xml:space="preserve">PROTETOR SOLAR FPS 30, EMBALAGEM 2 LITROS                                                                                                                                                                                                                                                                                                                                                                                                                                                                 </v>
          </cell>
          <cell r="C3672" t="str">
            <v xml:space="preserve">UN    </v>
          </cell>
        </row>
        <row r="3673">
          <cell r="A3673">
            <v>39015</v>
          </cell>
          <cell r="B3673" t="str">
            <v xml:space="preserve">PROTETOR/PONTEIRA PLASTICA PARA PONTA DE VERGALHAO DE ATE 1", TIPO PROTETOR DE ESPERA                                                                                                                                                                                                                                                                                                                                                                                                                     </v>
          </cell>
          <cell r="C3673" t="str">
            <v xml:space="preserve">UN    </v>
          </cell>
        </row>
        <row r="3674">
          <cell r="A3674">
            <v>38377</v>
          </cell>
          <cell r="B3674" t="str">
            <v xml:space="preserve">PRUMO DE CENTRO EM ACO *400* G                                                                                                                                                                                                                                                                                                                                                                                                                                                                            </v>
          </cell>
          <cell r="C3674" t="str">
            <v xml:space="preserve">UN    </v>
          </cell>
        </row>
        <row r="3675">
          <cell r="A3675">
            <v>38376</v>
          </cell>
          <cell r="B3675" t="str">
            <v xml:space="preserve">PRUMO DE PAREDE EM ACO 700 A 750 G                                                                                                                                                                                                                                                                                                                                                                                                                                                                        </v>
          </cell>
          <cell r="C3675" t="str">
            <v xml:space="preserve">UN    </v>
          </cell>
        </row>
        <row r="3676">
          <cell r="A3676">
            <v>38116</v>
          </cell>
          <cell r="B3676" t="str">
            <v xml:space="preserve">PULSADOR CAMPAINHA 10A, 250V (APENAS MODULO)                                                                                                                                                                                                                                                                                                                                                                                                                                                              </v>
          </cell>
          <cell r="C3676" t="str">
            <v xml:space="preserve">UN    </v>
          </cell>
        </row>
        <row r="3677">
          <cell r="A3677">
            <v>38066</v>
          </cell>
          <cell r="B3677" t="str">
            <v xml:space="preserve">PULSADOR CAMPAINHA 10A, 250V, CONJUNTO MONTADO PARA EMBUTIR 4" X 2" (PLACA + SUPORTE + MODULO)                                                                                                                                                                                                                                                                                                                                                                                                            </v>
          </cell>
          <cell r="C3677" t="str">
            <v xml:space="preserve">UN    </v>
          </cell>
        </row>
        <row r="3678">
          <cell r="A3678">
            <v>38117</v>
          </cell>
          <cell r="B3678" t="str">
            <v xml:space="preserve">PULSADOR MINUTERIA 10A, 250V (APENAS MODULO)                                                                                                                                                                                                                                                                                                                                                                                                                                                              </v>
          </cell>
          <cell r="C3678" t="str">
            <v xml:space="preserve">UN    </v>
          </cell>
        </row>
        <row r="3679">
          <cell r="A3679">
            <v>38067</v>
          </cell>
          <cell r="B3679" t="str">
            <v xml:space="preserve">PULSADOR MINUTERIA 10A, 250V, CONJUNTO MONTADO PARA EMBUTIR 4" X 2" (PLACA + SUPORTE + MODULO)                                                                                                                                                                                                                                                                                                                                                                                                            </v>
          </cell>
          <cell r="C3679" t="str">
            <v xml:space="preserve">UN    </v>
          </cell>
        </row>
        <row r="3680">
          <cell r="A3680">
            <v>11522</v>
          </cell>
          <cell r="B3680" t="str">
            <v xml:space="preserve">PUXADOR DE EMBUTIR TIPO CONCHA, COM FURO PARA CHAVE, EM LATAO CROMADO,  COMPRIMENTO DE APROX *100* MM E LARGURA DE APROX *40* MM                                                                                                                                                                                                                                                                                                                                                                          </v>
          </cell>
          <cell r="C3680" t="str">
            <v xml:space="preserve">UN    </v>
          </cell>
        </row>
        <row r="3681">
          <cell r="A3681">
            <v>43600</v>
          </cell>
          <cell r="B3681" t="str">
            <v xml:space="preserve">PUXADOR TIPO ALCA, EM ZAMAC CROMADO, COM COMPRIMENTO DE APROX 150 MM, COM ROSETA PARA PORTAS DE MADEIRAS, INCLUINDO PARAFUSOS                                                                                                                                                                                                                                                                                                                                                                             </v>
          </cell>
          <cell r="C3681" t="str">
            <v xml:space="preserve">UN    </v>
          </cell>
        </row>
        <row r="3682">
          <cell r="A3682">
            <v>5080</v>
          </cell>
          <cell r="B3682" t="str">
            <v xml:space="preserve">PUXADOR TIPO ALCA, EM ZAMAC CROMADO, COM ROSETAS, COMPRIMENTO DE APROX *100* MM, PARA PORTAS E JANELAS DE MADEIRA, INCLUINDO PARAFUSOS                                                                                                                                                                                                                                                                                                                                                                    </v>
          </cell>
          <cell r="C3682" t="str">
            <v xml:space="preserve">UN    </v>
          </cell>
        </row>
        <row r="3683">
          <cell r="A3683">
            <v>38168</v>
          </cell>
          <cell r="B3683" t="str">
            <v xml:space="preserve">PUXADOR TUBULAR RETO DUPLO, EM ALUMINIO CROMADO, COMPRIMENTO DE APROX 400 MM E DIAMETRO DE 25 MM (1")                                                                                                                                                                                                                                                                                                                                                                                                     </v>
          </cell>
          <cell r="C3683" t="str">
            <v xml:space="preserve">UN    </v>
          </cell>
        </row>
        <row r="3684">
          <cell r="A3684">
            <v>43601</v>
          </cell>
          <cell r="B3684" t="str">
            <v xml:space="preserve">PUXADOR TUBULAR RETO SIMPLES, EM ALUMINIO CROMADO, COM COMPRIMENTO DE APROX 400 MM E DIAMETRO DE 25 MM                                                                                                                                                                                                                                                                                                                                                                                                    </v>
          </cell>
          <cell r="C3684" t="str">
            <v xml:space="preserve">UN    </v>
          </cell>
        </row>
        <row r="3685">
          <cell r="A3685">
            <v>13393</v>
          </cell>
          <cell r="B3685" t="str">
            <v xml:space="preserve">QUADRO DE DISTRIBUICAO COM BARRAMENTO TRIFASICO, DE EMBUTIR, EM CHAPA DE ACO GALVANIZADO, PARA 12 DISJUNTORES DIN, 100 A                                                                                                                                                                                                                                                                                                                                                                                  </v>
          </cell>
          <cell r="C3685" t="str">
            <v xml:space="preserve">UN    </v>
          </cell>
        </row>
        <row r="3686">
          <cell r="A3686">
            <v>13395</v>
          </cell>
          <cell r="B3686" t="str">
            <v xml:space="preserve">QUADRO DE DISTRIBUICAO COM BARRAMENTO TRIFASICO, DE EMBUTIR, EM CHAPA DE ACO GALVANIZADO, PARA 18 DISJUNTORES DIN, 100 A, INCLUINDO BARRAMENTO                                                                                                                                                                                                                                                                                                                                                            </v>
          </cell>
          <cell r="C3686" t="str">
            <v xml:space="preserve">UN    </v>
          </cell>
        </row>
        <row r="3687">
          <cell r="A3687">
            <v>12039</v>
          </cell>
          <cell r="B3687" t="str">
            <v xml:space="preserve">QUADRO DE DISTRIBUICAO COM BARRAMENTO TRIFASICO, DE EMBUTIR, EM CHAPA DE ACO GALVANIZADO, PARA 24 DISJUNTORES DIN, 100 A                                                                                                                                                                                                                                                                                                                                                                                  </v>
          </cell>
          <cell r="C3687" t="str">
            <v xml:space="preserve">UN    </v>
          </cell>
        </row>
        <row r="3688">
          <cell r="A3688">
            <v>13396</v>
          </cell>
          <cell r="B3688" t="str">
            <v xml:space="preserve">QUADRO DE DISTRIBUICAO COM BARRAMENTO TRIFASICO, DE EMBUTIR, EM CHAPA DE ACO GALVANIZADO, PARA 28 DISJUNTORES DIN, 100 A                                                                                                                                                                                                                                                                                                                                                                                  </v>
          </cell>
          <cell r="C3688" t="str">
            <v xml:space="preserve">UN    </v>
          </cell>
        </row>
        <row r="3689">
          <cell r="A3689">
            <v>12041</v>
          </cell>
          <cell r="B3689" t="str">
            <v xml:space="preserve">QUADRO DE DISTRIBUICAO COM BARRAMENTO TRIFASICO, DE EMBUTIR, EM CHAPA DE ACO GALVANIZADO, PARA 30 DISJUNTORES DIN, 150 A                                                                                                                                                                                                                                                                                                                                                                                  </v>
          </cell>
          <cell r="C3689" t="str">
            <v xml:space="preserve">UN    </v>
          </cell>
        </row>
        <row r="3690">
          <cell r="A3690">
            <v>12043</v>
          </cell>
          <cell r="B3690" t="str">
            <v xml:space="preserve">QUADRO DE DISTRIBUICAO COM BARRAMENTO TRIFASICO, DE EMBUTIR, EM CHAPA DE ACO GALVANIZADO, PARA 30 DISJUNTORES DIN, 225 A                                                                                                                                                                                                                                                                                                                                                                                  </v>
          </cell>
          <cell r="C3690" t="str">
            <v xml:space="preserve">UN    </v>
          </cell>
        </row>
        <row r="3691">
          <cell r="A3691">
            <v>39762</v>
          </cell>
          <cell r="B3691" t="str">
            <v xml:space="preserve">QUADRO DE DISTRIBUICAO COM BARRAMENTO TRIFASICO, DE EMBUTIR, EM CHAPA DE ACO GALVANIZADO, PARA 36 DISJUNTORES DIN, 100 A                                                                                                                                                                                                                                                                                                                                                                                  </v>
          </cell>
          <cell r="C3691" t="str">
            <v xml:space="preserve">UN    </v>
          </cell>
        </row>
        <row r="3692">
          <cell r="A3692">
            <v>12042</v>
          </cell>
          <cell r="B3692" t="str">
            <v xml:space="preserve">QUADRO DE DISTRIBUICAO COM BARRAMENTO TRIFASICO, DE EMBUTIR, EM CHAPA DE ACO GALVANIZADO, PARA 40 DISJUNTORES DIN, 100 A                                                                                                                                                                                                                                                                                                                                                                                  </v>
          </cell>
          <cell r="C3692" t="str">
            <v xml:space="preserve">UN    </v>
          </cell>
        </row>
        <row r="3693">
          <cell r="A3693">
            <v>39763</v>
          </cell>
          <cell r="B3693" t="str">
            <v xml:space="preserve">QUADRO DE DISTRIBUICAO COM BARRAMENTO TRIFASICO, DE EMBUTIR, EM CHAPA DE ACO GALVANIZADO, PARA 48 DISJUNTORES DIN, 100 A                                                                                                                                                                                                                                                                                                                                                                                  </v>
          </cell>
          <cell r="C3693" t="str">
            <v xml:space="preserve">UN    </v>
          </cell>
        </row>
        <row r="3694">
          <cell r="A3694">
            <v>39760</v>
          </cell>
          <cell r="B3694" t="str">
            <v xml:space="preserve">QUADRO DE DISTRIBUICAO COM BARRAMENTO TRIFASICO, DE SOBREPOR, EM CHAPA DE ACO GALVANIZADO, PARA *42* DISJUNTORES DIN, 100 A                                                                                                                                                                                                                                                                                                                                                                               </v>
          </cell>
          <cell r="C3694" t="str">
            <v xml:space="preserve">UN    </v>
          </cell>
        </row>
        <row r="3695">
          <cell r="A3695">
            <v>39756</v>
          </cell>
          <cell r="B3695" t="str">
            <v xml:space="preserve">QUADRO DE DISTRIBUICAO COM BARRAMENTO TRIFASICO, DE SOBREPOR, EM CHAPA DE ACO GALVANIZADO, PARA 12 DISJUNTORES DIN, 100 A                                                                                                                                                                                                                                                                                                                                                                                 </v>
          </cell>
          <cell r="C3695" t="str">
            <v xml:space="preserve">UN    </v>
          </cell>
        </row>
        <row r="3696">
          <cell r="A3696">
            <v>12038</v>
          </cell>
          <cell r="B3696" t="str">
            <v xml:space="preserve">QUADRO DE DISTRIBUICAO COM BARRAMENTO TRIFASICO, DE SOBREPOR, EM CHAPA DE ACO GALVANIZADO, PARA 18 DISJUNTORES DIN, 100 A                                                                                                                                                                                                                                                                                                                                                                                 </v>
          </cell>
          <cell r="C3696" t="str">
            <v xml:space="preserve">UN    </v>
          </cell>
        </row>
        <row r="3697">
          <cell r="A3697">
            <v>39757</v>
          </cell>
          <cell r="B3697" t="str">
            <v xml:space="preserve">QUADRO DE DISTRIBUICAO COM BARRAMENTO TRIFASICO, DE SOBREPOR, EM CHAPA DE ACO GALVANIZADO, PARA 28 DISJUNTORES DIN, 100 A                                                                                                                                                                                                                                                                                                                                                                                 </v>
          </cell>
          <cell r="C3697" t="str">
            <v xml:space="preserve">UN    </v>
          </cell>
        </row>
        <row r="3698">
          <cell r="A3698">
            <v>39758</v>
          </cell>
          <cell r="B3698" t="str">
            <v xml:space="preserve">QUADRO DE DISTRIBUICAO COM BARRAMENTO TRIFASICO, DE SOBREPOR, EM CHAPA DE ACO GALVANIZADO, PARA 30 DISJUNTORES DIN, 100 A                                                                                                                                                                                                                                                                                                                                                                                 </v>
          </cell>
          <cell r="C3698" t="str">
            <v xml:space="preserve">UN    </v>
          </cell>
        </row>
        <row r="3699">
          <cell r="A3699">
            <v>39759</v>
          </cell>
          <cell r="B3699" t="str">
            <v xml:space="preserve">QUADRO DE DISTRIBUICAO COM BARRAMENTO TRIFASICO, DE SOBREPOR, EM CHAPA DE ACO GALVANIZADO, PARA 36 DISJUNTORES DIN, 100 A                                                                                                                                                                                                                                                                                                                                                                                 </v>
          </cell>
          <cell r="C3699" t="str">
            <v xml:space="preserve">UN    </v>
          </cell>
        </row>
        <row r="3700">
          <cell r="A3700">
            <v>39761</v>
          </cell>
          <cell r="B3700" t="str">
            <v xml:space="preserve">QUADRO DE DISTRIBUICAO COM BARRAMENTO TRIFASICO, DE SOBREPOR, EM CHAPA DE ACO GALVANIZADO, PARA 48 DISJUNTORES DIN, 100 A                                                                                                                                                                                                                                                                                                                                                                                 </v>
          </cell>
          <cell r="C3700" t="str">
            <v xml:space="preserve">UN    </v>
          </cell>
        </row>
        <row r="3701">
          <cell r="A3701">
            <v>39805</v>
          </cell>
          <cell r="B3701" t="str">
            <v xml:space="preserve">QUADRO DE DISTRIBUICAO, EM PVC, DE EMBUTIR, COM BARRAMENTO TERRA / NEUTRO, PARA 12 DISJUNTORES NEMA OU 16 DISJUNTORES DIN                                                                                                                                                                                                                                                                                                                                                                                 </v>
          </cell>
          <cell r="C3701" t="str">
            <v xml:space="preserve">UN    </v>
          </cell>
        </row>
        <row r="3702">
          <cell r="A3702">
            <v>39806</v>
          </cell>
          <cell r="B3702" t="str">
            <v xml:space="preserve">QUADRO DE DISTRIBUICAO, EM PVC, DE EMBUTIR, COM BARRAMENTO TERRA / NEUTRO, PARA 18 DISJUNTORES NEMA OU 24 DISJUNTORES DIN                                                                                                                                                                                                                                                                                                                                                                                 </v>
          </cell>
          <cell r="C3702" t="str">
            <v xml:space="preserve">UN    </v>
          </cell>
        </row>
        <row r="3703">
          <cell r="A3703">
            <v>39807</v>
          </cell>
          <cell r="B3703" t="str">
            <v xml:space="preserve">QUADRO DE DISTRIBUICAO, EM PVC, DE EMBUTIR, COM BARRAMENTO TERRA / NEUTRO, PARA 27 DISJUNTORES NEMA OU 36 DISJUNTORES DIN                                                                                                                                                                                                                                                                                                                                                                                 </v>
          </cell>
          <cell r="C3703" t="str">
            <v xml:space="preserve">UN    </v>
          </cell>
        </row>
        <row r="3704">
          <cell r="A3704">
            <v>43100</v>
          </cell>
          <cell r="B3704" t="str">
            <v xml:space="preserve">QUADRO DE DISTRIBUICAO, EM PVC, DE EMBUTIR, COM BARRAMENTO TERRA / NEUTRO, PARA 48 DISJUNTORES DIN                                                                                                                                                                                                                                                                                                                                                                                                        </v>
          </cell>
          <cell r="C3704" t="str">
            <v xml:space="preserve">UN    </v>
          </cell>
        </row>
        <row r="3705">
          <cell r="A3705">
            <v>39804</v>
          </cell>
          <cell r="B3705" t="str">
            <v xml:space="preserve">QUADRO DE DISTRIBUICAO, EM PVC, DE EMBUTIR, COM BARRAMENTO TERRA / NEUTRO, PARA 6 DISJUNTORES NEMA OU 8 DISJUNTORES DIN                                                                                                                                                                                                                                                                                                                                                                                   </v>
          </cell>
          <cell r="C3705" t="str">
            <v xml:space="preserve">UN    </v>
          </cell>
        </row>
        <row r="3706">
          <cell r="A3706">
            <v>39796</v>
          </cell>
          <cell r="B3706" t="str">
            <v xml:space="preserve">QUADRO DE DISTRIBUICAO, SEM BARRAMENTO, EM PVC, DE EMBUTIR, PARA 12 DISJUNTORES NEMA OU 16 DISJUNTORES DIN                                                                                                                                                                                                                                                                                                                                                                                                </v>
          </cell>
          <cell r="C3706" t="str">
            <v xml:space="preserve">UN    </v>
          </cell>
        </row>
        <row r="3707">
          <cell r="A3707">
            <v>39797</v>
          </cell>
          <cell r="B3707" t="str">
            <v xml:space="preserve">QUADRO DE DISTRIBUICAO, SEM BARRAMENTO, EM PVC, DE EMBUTIR, PARA 18 DISJUNTORES NEMA OU 24 DISJUNTORES DIN                                                                                                                                                                                                                                                                                                                                                                                                </v>
          </cell>
          <cell r="C3707" t="str">
            <v xml:space="preserve">UN    </v>
          </cell>
        </row>
        <row r="3708">
          <cell r="A3708">
            <v>39798</v>
          </cell>
          <cell r="B3708" t="str">
            <v xml:space="preserve">QUADRO DE DISTRIBUICAO, SEM BARRAMENTO, EM PVC, DE EMBUTIR, PARA 27 DISJUNTORES NEMA OU 36 DISJUNTORES DIN                                                                                                                                                                                                                                                                                                                                                                                                </v>
          </cell>
          <cell r="C3708" t="str">
            <v xml:space="preserve">UN    </v>
          </cell>
        </row>
        <row r="3709">
          <cell r="A3709">
            <v>39794</v>
          </cell>
          <cell r="B3709" t="str">
            <v xml:space="preserve">QUADRO DE DISTRIBUICAO, SEM BARRAMENTO, EM PVC, DE EMBUTIR, PARA 3 DISJUNTORES NEMA OU 4 DISJUNTORES DIN                                                                                                                                                                                                                                                                                                                                                                                                  </v>
          </cell>
          <cell r="C3709" t="str">
            <v xml:space="preserve">UN    </v>
          </cell>
        </row>
        <row r="3710">
          <cell r="A3710">
            <v>39795</v>
          </cell>
          <cell r="B3710" t="str">
            <v xml:space="preserve">QUADRO DE DISTRIBUICAO, SEM BARRAMENTO, EM PVC, DE EMBUTIR, PARA 6 DISJUNTORES NEMA OU 8 DISJUNTORES DIN                                                                                                                                                                                                                                                                                                                                                                                                  </v>
          </cell>
          <cell r="C3710" t="str">
            <v xml:space="preserve">UN    </v>
          </cell>
        </row>
        <row r="3711">
          <cell r="A3711">
            <v>39799</v>
          </cell>
          <cell r="B3711" t="str">
            <v xml:space="preserve">QUADRO DE DISTRIBUICAO, SEM BARRAMENTO, EM PVC, DE SOBREPOR,  PARA 3 DISJUNTORES NEMA OU 4 DISJUNTORES DIN                                                                                                                                                                                                                                                                                                                                                                                                </v>
          </cell>
          <cell r="C3711" t="str">
            <v xml:space="preserve">UN    </v>
          </cell>
        </row>
        <row r="3712">
          <cell r="A3712">
            <v>39801</v>
          </cell>
          <cell r="B3712" t="str">
            <v xml:space="preserve">QUADRO DE DISTRIBUICAO, SEM BARRAMENTO, EM PVC, DE SOBREPOR, PARA 12 DISJUNTORES NEMA OU 16 DISJUNTORES DIN                                                                                                                                                                                                                                                                                                                                                                                               </v>
          </cell>
          <cell r="C3712" t="str">
            <v xml:space="preserve">UN    </v>
          </cell>
        </row>
        <row r="3713">
          <cell r="A3713">
            <v>39802</v>
          </cell>
          <cell r="B3713" t="str">
            <v xml:space="preserve">QUADRO DE DISTRIBUICAO, SEM BARRAMENTO, EM PVC, DE SOBREPOR, PARA 18 DISJUNTORES NEMA OU 24 DISJUNTORES DIN                                                                                                                                                                                                                                                                                                                                                                                               </v>
          </cell>
          <cell r="C3713" t="str">
            <v xml:space="preserve">UN    </v>
          </cell>
        </row>
        <row r="3714">
          <cell r="A3714">
            <v>39803</v>
          </cell>
          <cell r="B3714" t="str">
            <v xml:space="preserve">QUADRO DE DISTRIBUICAO, SEM BARRAMENTO, EM PVC, DE SOBREPOR, PARA 27 DISJUNTORES NEMA OU 36 DISJUNTORES DIN                                                                                                                                                                                                                                                                                                                                                                                               </v>
          </cell>
          <cell r="C3714" t="str">
            <v xml:space="preserve">UN    </v>
          </cell>
        </row>
        <row r="3715">
          <cell r="A3715">
            <v>39800</v>
          </cell>
          <cell r="B3715" t="str">
            <v xml:space="preserve">QUADRO DE DISTRIBUICAO, SEM BARRAMENTO, EM PVC, DE SOBREPOR, PARA 6 DISJUNTORES NEMA OU 8 DISJUNTORES DIN                                                                                                                                                                                                                                                                                                                                                                                                 </v>
          </cell>
          <cell r="C3715" t="str">
            <v xml:space="preserve">UN    </v>
          </cell>
        </row>
        <row r="3716">
          <cell r="A3716">
            <v>43837</v>
          </cell>
          <cell r="B3716" t="str">
            <v xml:space="preserve">RACK DE PISO PARA SERVIDOR, ABERTO, EM COLUNA, 44U X *570* MM                                                                                                                                                                                                                                                                                                                                                                                                                                             </v>
          </cell>
          <cell r="C3716" t="str">
            <v xml:space="preserve">UN    </v>
          </cell>
        </row>
        <row r="3717">
          <cell r="A3717">
            <v>43836</v>
          </cell>
          <cell r="B3717" t="str">
            <v xml:space="preserve">RACK DE PISO PARA SERVIDOR, FECHADO, 44U, COM PORTA, 44U X *570* MM                                                                                                                                                                                                                                                                                                                                                                                                                                       </v>
          </cell>
          <cell r="C3717" t="str">
            <v xml:space="preserve">UN    </v>
          </cell>
        </row>
        <row r="3718">
          <cell r="A3718">
            <v>21059</v>
          </cell>
          <cell r="B3718" t="str">
            <v xml:space="preserve">RALO FOFO COM REQUADRO, QUADRADO 150 X 150 MM                                                                                                                                                                                                                                                                                                                                                                                                                                                             </v>
          </cell>
          <cell r="C3718" t="str">
            <v xml:space="preserve">UN    </v>
          </cell>
        </row>
        <row r="3719">
          <cell r="A3719">
            <v>11234</v>
          </cell>
          <cell r="B3719" t="str">
            <v xml:space="preserve">RALO FOFO COM REQUADRO, QUADRADO 200 X 200 MM                                                                                                                                                                                                                                                                                                                                                                                                                                                             </v>
          </cell>
          <cell r="C3719" t="str">
            <v xml:space="preserve">UN    </v>
          </cell>
        </row>
        <row r="3720">
          <cell r="A3720">
            <v>21060</v>
          </cell>
          <cell r="B3720" t="str">
            <v xml:space="preserve">RALO FOFO COM REQUADRO, QUADRADO 250 X 250 MM                                                                                                                                                                                                                                                                                                                                                                                                                                                             </v>
          </cell>
          <cell r="C3720" t="str">
            <v xml:space="preserve">UN    </v>
          </cell>
        </row>
        <row r="3721">
          <cell r="A3721">
            <v>21061</v>
          </cell>
          <cell r="B3721" t="str">
            <v xml:space="preserve">RALO FOFO COM REQUADRO, QUADRADO 300 X 300 MM                                                                                                                                                                                                                                                                                                                                                                                                                                                             </v>
          </cell>
          <cell r="C3721" t="str">
            <v xml:space="preserve">UN    </v>
          </cell>
        </row>
        <row r="3722">
          <cell r="A3722">
            <v>21062</v>
          </cell>
          <cell r="B3722" t="str">
            <v xml:space="preserve">RALO FOFO COM REQUADRO, QUADRADO 400 X 400 MM                                                                                                                                                                                                                                                                                                                                                                                                                                                             </v>
          </cell>
          <cell r="C3722" t="str">
            <v xml:space="preserve">UN    </v>
          </cell>
        </row>
        <row r="3723">
          <cell r="A3723">
            <v>11708</v>
          </cell>
          <cell r="B3723" t="str">
            <v xml:space="preserve">RALO FOFO SEMIESFERICO, 100 MM, PARA LAJES/ CALHAS                                                                                                                                                                                                                                                                                                                                                                                                                                                        </v>
          </cell>
          <cell r="C3723" t="str">
            <v xml:space="preserve">UN    </v>
          </cell>
        </row>
        <row r="3724">
          <cell r="A3724">
            <v>11709</v>
          </cell>
          <cell r="B3724" t="str">
            <v xml:space="preserve">RALO FOFO SEMIESFERICO, 150 MM, PARA LAJES/ CALHAS                                                                                                                                                                                                                                                                                                                                                                                                                                                        </v>
          </cell>
          <cell r="C3724" t="str">
            <v xml:space="preserve">UN    </v>
          </cell>
        </row>
        <row r="3725">
          <cell r="A3725">
            <v>11710</v>
          </cell>
          <cell r="B3725" t="str">
            <v xml:space="preserve">RALO FOFO SEMIESFERICO, 200 MM, PARA LAJES/ CALHAS                                                                                                                                                                                                                                                                                                                                                                                                                                                        </v>
          </cell>
          <cell r="C3725" t="str">
            <v xml:space="preserve">UN    </v>
          </cell>
        </row>
        <row r="3726">
          <cell r="A3726">
            <v>11707</v>
          </cell>
          <cell r="B3726" t="str">
            <v xml:space="preserve">RALO FOFO SEMIESFERICO, 75 MM, PARA LAJES/ CALHAS                                                                                                                                                                                                                                                                                                                                                                                                                                                         </v>
          </cell>
          <cell r="C3726" t="str">
            <v xml:space="preserve">UN    </v>
          </cell>
        </row>
        <row r="3727">
          <cell r="A3727">
            <v>5102</v>
          </cell>
          <cell r="B3727" t="str">
            <v xml:space="preserve">RALO SECO / RALO DE PASSAGEM EM PVC, QUADRADO, 100 X 100 X 53 MM, SAIDA 40 MM, COM GRELHA BRANCA                                                                                                                                                                                                                                                                                                                                                                                                          </v>
          </cell>
          <cell r="C3727" t="str">
            <v xml:space="preserve">UN    </v>
          </cell>
        </row>
        <row r="3728">
          <cell r="A3728">
            <v>11739</v>
          </cell>
          <cell r="B3728" t="str">
            <v xml:space="preserve">RALO SECO CONICO, PVC, 100 X 40 MM,  COM GRELHA REDONDA BRANCA                                                                                                                                                                                                                                                                                                                                                                                                                                            </v>
          </cell>
          <cell r="C3728" t="str">
            <v xml:space="preserve">UN    </v>
          </cell>
        </row>
        <row r="3729">
          <cell r="A3729">
            <v>11711</v>
          </cell>
          <cell r="B3729" t="str">
            <v xml:space="preserve">RALO SECO CONICO, PVC, 100 X 40 MM, COM GRELHA QUADRADA BRANCA                                                                                                                                                                                                                                                                                                                                                                                                                                            </v>
          </cell>
          <cell r="C3729" t="str">
            <v xml:space="preserve">UN    </v>
          </cell>
        </row>
        <row r="3730">
          <cell r="A3730">
            <v>11741</v>
          </cell>
          <cell r="B3730" t="str">
            <v xml:space="preserve">RALO SIFONADO CILINDRICO, PVC, 100 X 40 MM,  COM GRELHA REDONDA BRANCA                                                                                                                                                                                                                                                                                                                                                                                                                                    </v>
          </cell>
          <cell r="C3730" t="str">
            <v xml:space="preserve">UN    </v>
          </cell>
        </row>
        <row r="3731">
          <cell r="A3731">
            <v>11745</v>
          </cell>
          <cell r="B3731" t="str">
            <v xml:space="preserve">RALO SIFONADO QUADRADO, PVC, 100 X 53 MM, SAIDA 40 MM, COM GRELHA QUADRADA BRANCA                                                                                                                                                                                                                                                                                                                                                                                                                         </v>
          </cell>
          <cell r="C3731" t="str">
            <v xml:space="preserve">UN    </v>
          </cell>
        </row>
        <row r="3732">
          <cell r="A3732">
            <v>11743</v>
          </cell>
          <cell r="B3732" t="str">
            <v xml:space="preserve">RALO SIFONADO REDONDO CONICO, PVC, 100 X 40 MM, COM GRELHA REDONDA BRANCA                                                                                                                                                                                                                                                                                                                                                                                                                                 </v>
          </cell>
          <cell r="C3732" t="str">
            <v xml:space="preserve">UN    </v>
          </cell>
        </row>
        <row r="3733">
          <cell r="A3733">
            <v>40985</v>
          </cell>
          <cell r="B3733" t="str">
            <v xml:space="preserve">RASTELEIRO (MENSALISTA)                                                                                                                                                                                                                                                                                                                                                                                                                                                                                   </v>
          </cell>
          <cell r="C3733" t="str">
            <v xml:space="preserve">MES   </v>
          </cell>
        </row>
        <row r="3734">
          <cell r="A3734">
            <v>44502</v>
          </cell>
          <cell r="B3734" t="str">
            <v xml:space="preserve">RASTELEIRO HORISTA                                                                                                                                                                                                                                                                                                                                                                                                                                                                                        </v>
          </cell>
          <cell r="C3734" t="str">
            <v xml:space="preserve">H     </v>
          </cell>
        </row>
        <row r="3735">
          <cell r="A3735">
            <v>1088</v>
          </cell>
          <cell r="B3735" t="str">
            <v xml:space="preserve">REATOR ELETRONICO BIVOLT PARA 1 LAMPADA FLUORESCENTE DE 18/20 W                                                                                                                                                                                                                                                                                                                                                                                                                                           </v>
          </cell>
          <cell r="C3735" t="str">
            <v xml:space="preserve">UN    </v>
          </cell>
        </row>
        <row r="3736">
          <cell r="A3736">
            <v>1087</v>
          </cell>
          <cell r="B3736" t="str">
            <v xml:space="preserve">REATOR ELETRONICO BIVOLT PARA 1 LAMPADA FLUORESCENTE DE 36/40 W                                                                                                                                                                                                                                                                                                                                                                                                                                           </v>
          </cell>
          <cell r="C3736" t="str">
            <v xml:space="preserve">UN    </v>
          </cell>
        </row>
        <row r="3737">
          <cell r="A3737">
            <v>38777</v>
          </cell>
          <cell r="B3737" t="str">
            <v xml:space="preserve">REATOR ELETRONICO BIVOLT PARA 2 LAMPADAS FLUORESCENTES DE 14 W                                                                                                                                                                                                                                                                                                                                                                                                                                            </v>
          </cell>
          <cell r="C3737" t="str">
            <v xml:space="preserve">UN    </v>
          </cell>
        </row>
        <row r="3738">
          <cell r="A3738">
            <v>1086</v>
          </cell>
          <cell r="B3738" t="str">
            <v xml:space="preserve">REATOR ELETRONICO BIVOLT PARA 2 LAMPADAS FLUORESCENTES DE 18/20 W                                                                                                                                                                                                                                                                                                                                                                                                                                         </v>
          </cell>
          <cell r="C3738" t="str">
            <v xml:space="preserve">UN    </v>
          </cell>
        </row>
        <row r="3739">
          <cell r="A3739">
            <v>1079</v>
          </cell>
          <cell r="B3739" t="str">
            <v xml:space="preserve">REATOR ELETRONICO BIVOLT PARA 2 LAMPADAS FLUORESCENTES DE 36/40 W                                                                                                                                                                                                                                                                                                                                                                                                                                         </v>
          </cell>
          <cell r="C3739" t="str">
            <v xml:space="preserve">UN    </v>
          </cell>
        </row>
        <row r="3740">
          <cell r="A3740">
            <v>39374</v>
          </cell>
          <cell r="B3740" t="str">
            <v xml:space="preserve">REATOR INTERNO/INTEGRADO PARA LAMPADA VAPOR METALICO 400 W, ALTO FATOR DE POTENCIA                                                                                                                                                                                                                                                                                                                                                                                                                        </v>
          </cell>
          <cell r="C3740" t="str">
            <v xml:space="preserve">UN    </v>
          </cell>
        </row>
        <row r="3741">
          <cell r="A3741">
            <v>1082</v>
          </cell>
          <cell r="B3741" t="str">
            <v xml:space="preserve">REATOR P/ LAMPADA VAPOR DE SODIO 250W USO EXT                                                                                                                                                                                                                                                                                                                                                                                                                                                             </v>
          </cell>
          <cell r="C3741" t="str">
            <v xml:space="preserve">UN    </v>
          </cell>
        </row>
        <row r="3742">
          <cell r="A3742">
            <v>12316</v>
          </cell>
          <cell r="B3742" t="str">
            <v xml:space="preserve">REATOR P/ 1 LAMPADA VAPOR DE MERCURIO 125W USO EXT                                                                                                                                                                                                                                                                                                                                                                                                                                                        </v>
          </cell>
          <cell r="C3742" t="str">
            <v xml:space="preserve">UN    </v>
          </cell>
        </row>
        <row r="3743">
          <cell r="A3743">
            <v>12317</v>
          </cell>
          <cell r="B3743" t="str">
            <v xml:space="preserve">REATOR P/ 1 LAMPADA VAPOR DE MERCURIO 250W USO EXT                                                                                                                                                                                                                                                                                                                                                                                                                                                        </v>
          </cell>
          <cell r="C3743" t="str">
            <v xml:space="preserve">UN    </v>
          </cell>
        </row>
        <row r="3744">
          <cell r="A3744">
            <v>12318</v>
          </cell>
          <cell r="B3744" t="str">
            <v xml:space="preserve">REATOR P/ 1 LAMPADA VAPOR DE MERCURIO 400W USO EXT                                                                                                                                                                                                                                                                                                                                                                                                                                                        </v>
          </cell>
          <cell r="C3744" t="str">
            <v xml:space="preserve">UN    </v>
          </cell>
        </row>
        <row r="3745">
          <cell r="A3745">
            <v>5104</v>
          </cell>
          <cell r="B3745" t="str">
            <v xml:space="preserve">REBITE DE ALUMINIO VAZADO DE REPUXO, 3,2 X 8 MM (1KG = 1025 UNIDADES)                                                                                                                                                                                                                                                                                                                                                                                                                                     </v>
          </cell>
          <cell r="C3745" t="str">
            <v xml:space="preserve">KG    </v>
          </cell>
        </row>
        <row r="3746">
          <cell r="A3746">
            <v>44530</v>
          </cell>
          <cell r="B3746" t="str">
            <v xml:space="preserve">REBOLO ABRASIVO RETO DE USO GERAL GRAO 36, DE 6 X 1 " ( DIAMETRO X ALTURA)                                                                                                                                                                                                                                                                                                                                                                                                                                </v>
          </cell>
          <cell r="C3746" t="str">
            <v xml:space="preserve">UN    </v>
          </cell>
        </row>
        <row r="3747">
          <cell r="A3747">
            <v>2710</v>
          </cell>
          <cell r="B3747" t="str">
            <v xml:space="preserve">REBOLO ABRASIVO RETO DE USO GERAL GRAO 36, DE 6 X 3/4 " (DIAMETRO X ALTURA)                                                                                                                                                                                                                                                                                                                                                                                                                               </v>
          </cell>
          <cell r="C3747" t="str">
            <v xml:space="preserve">UN    </v>
          </cell>
        </row>
        <row r="3748">
          <cell r="A3748">
            <v>14575</v>
          </cell>
          <cell r="B3748" t="str">
            <v xml:space="preserve">RECICLADORA DE ASFALTO A FRIO SOBRE RODAS, LARG. FRESAGEM 2,00 M, POT. 315 KW/422 HP                                                                                                                                                                                                                                                                                                                                                                                                                      </v>
          </cell>
          <cell r="C3748" t="str">
            <v xml:space="preserve">UN    </v>
          </cell>
        </row>
        <row r="3749">
          <cell r="A3749">
            <v>20043</v>
          </cell>
          <cell r="B3749" t="str">
            <v xml:space="preserve">REDUCAO EXCENTRICA PVC, DN 100 X 50 MM, PARA ESGOTO PREDIAL                                                                                                                                                                                                                                                                                                                                                                                                                                               </v>
          </cell>
          <cell r="C3749" t="str">
            <v xml:space="preserve">UN    </v>
          </cell>
        </row>
        <row r="3750">
          <cell r="A3750">
            <v>20044</v>
          </cell>
          <cell r="B3750" t="str">
            <v xml:space="preserve">REDUCAO EXCENTRICA PVC, DN 100 X 75 MM, PARA ESGOTO PREDIAL                                                                                                                                                                                                                                                                                                                                                                                                                                               </v>
          </cell>
          <cell r="C3750" t="str">
            <v xml:space="preserve">UN    </v>
          </cell>
        </row>
        <row r="3751">
          <cell r="A3751">
            <v>20042</v>
          </cell>
          <cell r="B3751" t="str">
            <v xml:space="preserve">REDUCAO EXCENTRICA PVC, DN 75 X 50 MM, PARA ESGOTO PREDIAL                                                                                                                                                                                                                                                                                                                                                                                                                                                </v>
          </cell>
          <cell r="C3751" t="str">
            <v xml:space="preserve">UN    </v>
          </cell>
        </row>
        <row r="3752">
          <cell r="A3752">
            <v>20046</v>
          </cell>
          <cell r="B3752" t="str">
            <v xml:space="preserve">REDUCAO EXCENTRICA PVC, SERIE R, DN 100 X 75 MM, PARA ESGOTO PREDIAL                                                                                                                                                                                                                                                                                                                                                                                                                                      </v>
          </cell>
          <cell r="C3752" t="str">
            <v xml:space="preserve">UN    </v>
          </cell>
        </row>
        <row r="3753">
          <cell r="A3753">
            <v>20047</v>
          </cell>
          <cell r="B3753" t="str">
            <v xml:space="preserve">REDUCAO EXCENTRICA PVC, SERIE R, DN 150 X 100 MM, PARA ESGOTO PREDIAL                                                                                                                                                                                                                                                                                                                                                                                                                                     </v>
          </cell>
          <cell r="C3753" t="str">
            <v xml:space="preserve">UN    </v>
          </cell>
        </row>
        <row r="3754">
          <cell r="A3754">
            <v>20045</v>
          </cell>
          <cell r="B3754" t="str">
            <v xml:space="preserve">REDUCAO EXCENTRICA PVC, SERIE R, DN 75 X 50 MM, PARA ESGOTO PREDIAL                                                                                                                                                                                                                                                                                                                                                                                                                                       </v>
          </cell>
          <cell r="C3754" t="str">
            <v xml:space="preserve">UN    </v>
          </cell>
        </row>
        <row r="3755">
          <cell r="A3755">
            <v>20972</v>
          </cell>
          <cell r="B3755" t="str">
            <v xml:space="preserve">REDUCAO FIXA TIPO STORZ, ENGATE RAPIDO 2.1/2" X 1.1/2", EM LATAO, PARA INSTALACAO PREDIAL COMBATE A INCENDIO PREDIAL                                                                                                                                                                                                                                                                                                                                                                                      </v>
          </cell>
          <cell r="C3755" t="str">
            <v xml:space="preserve">UN    </v>
          </cell>
        </row>
        <row r="3756">
          <cell r="A3756">
            <v>11321</v>
          </cell>
          <cell r="B3756" t="str">
            <v xml:space="preserve">REDUCAO PVC PBA, JE, PB, DN 100 X 50 / DE 110 X 60 MM, PARA REDE DE AGUA                                                                                                                                                                                                                                                                                                                                                                                                                                  </v>
          </cell>
          <cell r="C3756" t="str">
            <v xml:space="preserve">UN    </v>
          </cell>
        </row>
        <row r="3757">
          <cell r="A3757">
            <v>11323</v>
          </cell>
          <cell r="B3757" t="str">
            <v xml:space="preserve">REDUCAO PVC PBA, JE, PB, DN 100 X 75 / DE 110 X 85 MM, PARA REDE DE AGUA                                                                                                                                                                                                                                                                                                                                                                                                                                  </v>
          </cell>
          <cell r="C3757" t="str">
            <v xml:space="preserve">UN    </v>
          </cell>
        </row>
        <row r="3758">
          <cell r="A3758">
            <v>20327</v>
          </cell>
          <cell r="B3758" t="str">
            <v xml:space="preserve">REDUCAO PVC PBA, JE, PB, DN 75 X 50 / DE 85 X 60 MM, PARA REDE DE AGUA                                                                                                                                                                                                                                                                                                                                                                                                                                    </v>
          </cell>
          <cell r="C3758" t="str">
            <v xml:space="preserve">UN    </v>
          </cell>
        </row>
        <row r="3759">
          <cell r="A3759">
            <v>13390</v>
          </cell>
          <cell r="B3759" t="str">
            <v xml:space="preserve">REFLETOR REDONDO EM ALUMINIO ANODIZADO PARA LAMPADA VAPOR DE MERCURIO/SODIO, CORPO EM ALUMINIO COM PINTURA EPOXI, PARA LAMPADA E-27 DE 300 W, COM SUPORTE REDONDO E ALCA REGULAVEL PARA FIXACAO.                                                                                                                                                                                                                                                                                                          </v>
          </cell>
          <cell r="C3759" t="str">
            <v xml:space="preserve">UN    </v>
          </cell>
        </row>
        <row r="3760">
          <cell r="A3760">
            <v>6034</v>
          </cell>
          <cell r="B3760" t="str">
            <v xml:space="preserve">REGISTRO DE ESFERA DE PASSEIO, PVC PARA POLIETILENO, 20 MM                                                                                                                                                                                                                                                                                                                                                                                                                                                </v>
          </cell>
          <cell r="C3760" t="str">
            <v xml:space="preserve">UN    </v>
          </cell>
        </row>
        <row r="3761">
          <cell r="A3761">
            <v>6036</v>
          </cell>
          <cell r="B3761" t="str">
            <v xml:space="preserve">REGISTRO DE ESFERA PVC, COM BORBOLETA, COM ROSCA EXTERNA, DE 1/2"                                                                                                                                                                                                                                                                                                                                                                                                                                         </v>
          </cell>
          <cell r="C3761" t="str">
            <v xml:space="preserve">UN    </v>
          </cell>
        </row>
        <row r="3762">
          <cell r="A3762">
            <v>6031</v>
          </cell>
          <cell r="B3762" t="str">
            <v xml:space="preserve">REGISTRO DE ESFERA PVC, COM BORBOLETA, COM ROSCA EXTERNA, DE 3/4"                                                                                                                                                                                                                                                                                                                                                                                                                                         </v>
          </cell>
          <cell r="C3762" t="str">
            <v xml:space="preserve">UN    </v>
          </cell>
        </row>
        <row r="3763">
          <cell r="A3763">
            <v>6029</v>
          </cell>
          <cell r="B3763" t="str">
            <v xml:space="preserve">REGISTRO DE ESFERA PVC, COM CABECA QUADRADA, COM ROSCA EXTERNA, 1/2"                                                                                                                                                                                                                                                                                                                                                                                                                                      </v>
          </cell>
          <cell r="C3763" t="str">
            <v xml:space="preserve">UN    </v>
          </cell>
        </row>
        <row r="3764">
          <cell r="A3764">
            <v>6033</v>
          </cell>
          <cell r="B3764" t="str">
            <v xml:space="preserve">REGISTRO DE ESFERA PVC, COM CABECA QUADRADA, COM ROSCA EXTERNA, 3/4"                                                                                                                                                                                                                                                                                                                                                                                                                                      </v>
          </cell>
          <cell r="C3764" t="str">
            <v xml:space="preserve">UN    </v>
          </cell>
        </row>
        <row r="3765">
          <cell r="A3765">
            <v>11672</v>
          </cell>
          <cell r="B3765" t="str">
            <v xml:space="preserve">REGISTRO DE ESFERA, PVC, COM VOLANTE, VS, ROSCAVEL, DN 1 1/2", COM CORPO DIVIDIDO                                                                                                                                                                                                                                                                                                                                                                                                                         </v>
          </cell>
          <cell r="C3765" t="str">
            <v xml:space="preserve">UN    </v>
          </cell>
        </row>
        <row r="3766">
          <cell r="A3766">
            <v>11669</v>
          </cell>
          <cell r="B3766" t="str">
            <v xml:space="preserve">REGISTRO DE ESFERA, PVC, COM VOLANTE, VS, ROSCAVEL, DN 1 1/4", COM CORPO DIVIDIDO                                                                                                                                                                                                                                                                                                                                                                                                                         </v>
          </cell>
          <cell r="C3766" t="str">
            <v xml:space="preserve">UN    </v>
          </cell>
        </row>
        <row r="3767">
          <cell r="A3767">
            <v>11670</v>
          </cell>
          <cell r="B3767" t="str">
            <v xml:space="preserve">REGISTRO DE ESFERA, PVC, COM VOLANTE, VS, ROSCAVEL, DN 1/2", COM CORPO DIVIDIDO                                                                                                                                                                                                                                                                                                                                                                                                                           </v>
          </cell>
          <cell r="C3767" t="str">
            <v xml:space="preserve">UN    </v>
          </cell>
        </row>
        <row r="3768">
          <cell r="A3768">
            <v>20055</v>
          </cell>
          <cell r="B3768" t="str">
            <v xml:space="preserve">REGISTRO DE ESFERA, PVC, COM VOLANTE, VS, ROSCAVEL, DN 1", COM CORPO DIVIDIDO                                                                                                                                                                                                                                                                                                                                                                                                                             </v>
          </cell>
          <cell r="C3768" t="str">
            <v xml:space="preserve">UN    </v>
          </cell>
        </row>
        <row r="3769">
          <cell r="A3769">
            <v>11671</v>
          </cell>
          <cell r="B3769" t="str">
            <v xml:space="preserve">REGISTRO DE ESFERA, PVC, COM VOLANTE, VS, ROSCAVEL, DN 2", COM CORPO DIVIDIDO                                                                                                                                                                                                                                                                                                                                                                                                                             </v>
          </cell>
          <cell r="C3769" t="str">
            <v xml:space="preserve">UN    </v>
          </cell>
        </row>
        <row r="3770">
          <cell r="A3770">
            <v>6032</v>
          </cell>
          <cell r="B3770" t="str">
            <v xml:space="preserve">REGISTRO DE ESFERA, PVC, COM VOLANTE, VS, ROSCAVEL, DN 3/4", COM CORPO DIVIDIDO                                                                                                                                                                                                                                                                                                                                                                                                                           </v>
          </cell>
          <cell r="C3770" t="str">
            <v xml:space="preserve">UN    </v>
          </cell>
        </row>
        <row r="3771">
          <cell r="A3771">
            <v>11673</v>
          </cell>
          <cell r="B3771" t="str">
            <v xml:space="preserve">REGISTRO DE ESFERA, PVC, COM VOLANTE, VS, SOLDAVEL, DN 20 MM, COM CORPO DIVIDIDO                                                                                                                                                                                                                                                                                                                                                                                                                          </v>
          </cell>
          <cell r="C3771" t="str">
            <v xml:space="preserve">UN    </v>
          </cell>
        </row>
        <row r="3772">
          <cell r="A3772">
            <v>11674</v>
          </cell>
          <cell r="B3772" t="str">
            <v xml:space="preserve">REGISTRO DE ESFERA, PVC, COM VOLANTE, VS, SOLDAVEL, DN 25 MM, COM CORPO DIVIDIDO                                                                                                                                                                                                                                                                                                                                                                                                                          </v>
          </cell>
          <cell r="C3772" t="str">
            <v xml:space="preserve">UN    </v>
          </cell>
        </row>
        <row r="3773">
          <cell r="A3773">
            <v>11675</v>
          </cell>
          <cell r="B3773" t="str">
            <v xml:space="preserve">REGISTRO DE ESFERA, PVC, COM VOLANTE, VS, SOLDAVEL, DN 32 MM, COM CORPO DIVIDIDO                                                                                                                                                                                                                                                                                                                                                                                                                          </v>
          </cell>
          <cell r="C3773" t="str">
            <v xml:space="preserve">UN    </v>
          </cell>
        </row>
        <row r="3774">
          <cell r="A3774">
            <v>11676</v>
          </cell>
          <cell r="B3774" t="str">
            <v xml:space="preserve">REGISTRO DE ESFERA, PVC, COM VOLANTE, VS, SOLDAVEL, DN 40 MM, COM CORPO DIVIDIDO                                                                                                                                                                                                                                                                                                                                                                                                                          </v>
          </cell>
          <cell r="C3774" t="str">
            <v xml:space="preserve">UN    </v>
          </cell>
        </row>
        <row r="3775">
          <cell r="A3775">
            <v>11677</v>
          </cell>
          <cell r="B3775" t="str">
            <v xml:space="preserve">REGISTRO DE ESFERA, PVC, COM VOLANTE, VS, SOLDAVEL, DN 50 MM, COM CORPO DIVIDIDO                                                                                                                                                                                                                                                                                                                                                                                                                          </v>
          </cell>
          <cell r="C3775" t="str">
            <v xml:space="preserve">UN    </v>
          </cell>
        </row>
        <row r="3776">
          <cell r="A3776">
            <v>11678</v>
          </cell>
          <cell r="B3776" t="str">
            <v xml:space="preserve">REGISTRO DE ESFERA, PVC, COM VOLANTE, VS, SOLDAVEL, DN 60 MM, COM CORPO DIVIDIDO                                                                                                                                                                                                                                                                                                                                                                                                                          </v>
          </cell>
          <cell r="C3776" t="str">
            <v xml:space="preserve">UN    </v>
          </cell>
        </row>
        <row r="3777">
          <cell r="A3777">
            <v>6038</v>
          </cell>
          <cell r="B3777" t="str">
            <v xml:space="preserve">REGISTRO DE PRESSAO PVC, ROSCAVEL, VOLANTE SIMPLES, DE 1/2"                                                                                                                                                                                                                                                                                                                                                                                                                                               </v>
          </cell>
          <cell r="C3777" t="str">
            <v xml:space="preserve">UN    </v>
          </cell>
        </row>
        <row r="3778">
          <cell r="A3778">
            <v>11718</v>
          </cell>
          <cell r="B3778" t="str">
            <v xml:space="preserve">REGISTRO DE PRESSAO PVC, ROSCAVEL, VOLANTE SIMPLES, DE 3/4"                                                                                                                                                                                                                                                                                                                                                                                                                                               </v>
          </cell>
          <cell r="C3778" t="str">
            <v xml:space="preserve">UN    </v>
          </cell>
        </row>
        <row r="3779">
          <cell r="A3779">
            <v>6037</v>
          </cell>
          <cell r="B3779" t="str">
            <v xml:space="preserve">REGISTRO DE PRESSAO PVC, SOLDAVEL, VOLANTE SIMPLES, DE 20 MM                                                                                                                                                                                                                                                                                                                                                                                                                                              </v>
          </cell>
          <cell r="C3779" t="str">
            <v xml:space="preserve">UN    </v>
          </cell>
        </row>
        <row r="3780">
          <cell r="A3780">
            <v>11719</v>
          </cell>
          <cell r="B3780" t="str">
            <v xml:space="preserve">REGISTRO DE PRESSAO PVC, SOLDAVEL, VOLANTE SIMPLES, DE 25 MM                                                                                                                                                                                                                                                                                                                                                                                                                                              </v>
          </cell>
          <cell r="C3780" t="str">
            <v xml:space="preserve">UN    </v>
          </cell>
        </row>
        <row r="3781">
          <cell r="A3781">
            <v>6019</v>
          </cell>
          <cell r="B3781" t="str">
            <v xml:space="preserve">REGISTRO GAVETA BRUTO EM LATAO FORJADO, BITOLA 1 " (REF 1509)                                                                                                                                                                                                                                                                                                                                                                                                                                             </v>
          </cell>
          <cell r="C3781" t="str">
            <v xml:space="preserve">UN    </v>
          </cell>
        </row>
        <row r="3782">
          <cell r="A3782">
            <v>6010</v>
          </cell>
          <cell r="B3782" t="str">
            <v xml:space="preserve">REGISTRO GAVETA BRUTO EM LATAO FORJADO, BITOLA 1 1/2 " (REF 1509)                                                                                                                                                                                                                                                                                                                                                                                                                                         </v>
          </cell>
          <cell r="C3782" t="str">
            <v xml:space="preserve">UN    </v>
          </cell>
        </row>
        <row r="3783">
          <cell r="A3783">
            <v>6017</v>
          </cell>
          <cell r="B3783" t="str">
            <v xml:space="preserve">REGISTRO GAVETA BRUTO EM LATAO FORJADO, BITOLA 1 1/4 " (REF 1509)                                                                                                                                                                                                                                                                                                                                                                                                                                         </v>
          </cell>
          <cell r="C3783" t="str">
            <v xml:space="preserve">UN    </v>
          </cell>
        </row>
        <row r="3784">
          <cell r="A3784">
            <v>6020</v>
          </cell>
          <cell r="B3784" t="str">
            <v xml:space="preserve">REGISTRO GAVETA BRUTO EM LATAO FORJADO, BITOLA 1/2 " (REF 1509)                                                                                                                                                                                                                                                                                                                                                                                                                                           </v>
          </cell>
          <cell r="C3784" t="str">
            <v xml:space="preserve">UN    </v>
          </cell>
        </row>
        <row r="3785">
          <cell r="A3785">
            <v>6028</v>
          </cell>
          <cell r="B3785" t="str">
            <v xml:space="preserve">REGISTRO GAVETA BRUTO EM LATAO FORJADO, BITOLA 2 " (REF 1509)                                                                                                                                                                                                                                                                                                                                                                                                                                             </v>
          </cell>
          <cell r="C3785" t="str">
            <v xml:space="preserve">UN    </v>
          </cell>
        </row>
        <row r="3786">
          <cell r="A3786">
            <v>6011</v>
          </cell>
          <cell r="B3786" t="str">
            <v xml:space="preserve">REGISTRO GAVETA BRUTO EM LATAO FORJADO, BITOLA 2 1/2 " (REF 1509)                                                                                                                                                                                                                                                                                                                                                                                                                                         </v>
          </cell>
          <cell r="C3786" t="str">
            <v xml:space="preserve">UN    </v>
          </cell>
        </row>
        <row r="3787">
          <cell r="A3787">
            <v>6012</v>
          </cell>
          <cell r="B3787" t="str">
            <v xml:space="preserve">REGISTRO GAVETA BRUTO EM LATAO FORJADO, BITOLA 3 " (REF 1509)                                                                                                                                                                                                                                                                                                                                                                                                                                             </v>
          </cell>
          <cell r="C3787" t="str">
            <v xml:space="preserve">UN    </v>
          </cell>
        </row>
        <row r="3788">
          <cell r="A3788">
            <v>6016</v>
          </cell>
          <cell r="B3788" t="str">
            <v xml:space="preserve">REGISTRO GAVETA BRUTO EM LATAO FORJADO, BITOLA 3/4 " (REF 1509)                                                                                                                                                                                                                                                                                                                                                                                                                                           </v>
          </cell>
          <cell r="C3788" t="str">
            <v xml:space="preserve">UN    </v>
          </cell>
        </row>
        <row r="3789">
          <cell r="A3789">
            <v>6027</v>
          </cell>
          <cell r="B3789" t="str">
            <v xml:space="preserve">REGISTRO GAVETA BRUTO EM LATAO FORJADO, BITOLA 4 " (REF 1509)                                                                                                                                                                                                                                                                                                                                                                                                                                             </v>
          </cell>
          <cell r="C3789" t="str">
            <v xml:space="preserve">UN    </v>
          </cell>
        </row>
        <row r="3790">
          <cell r="A3790">
            <v>6013</v>
          </cell>
          <cell r="B3790" t="str">
            <v xml:space="preserve">REGISTRO GAVETA COM ACABAMENTO E CANOPLA CROMADOS, SIMPLES, BITOLA 1 " (REF 1509)                                                                                                                                                                                                                                                                                                                                                                                                                         </v>
          </cell>
          <cell r="C3790" t="str">
            <v xml:space="preserve">UN    </v>
          </cell>
        </row>
        <row r="3791">
          <cell r="A3791">
            <v>6015</v>
          </cell>
          <cell r="B3791" t="str">
            <v xml:space="preserve">REGISTRO GAVETA COM ACABAMENTO E CANOPLA CROMADOS, SIMPLES, BITOLA 1 1/2 " (REF 1509)                                                                                                                                                                                                                                                                                                                                                                                                                     </v>
          </cell>
          <cell r="C3791" t="str">
            <v xml:space="preserve">UN    </v>
          </cell>
        </row>
        <row r="3792">
          <cell r="A3792">
            <v>6014</v>
          </cell>
          <cell r="B3792" t="str">
            <v xml:space="preserve">REGISTRO GAVETA COM ACABAMENTO E CANOPLA CROMADOS, SIMPLES, BITOLA 1 1/4 " (REF 1509)                                                                                                                                                                                                                                                                                                                                                                                                                     </v>
          </cell>
          <cell r="C3792" t="str">
            <v xml:space="preserve">UN    </v>
          </cell>
        </row>
        <row r="3793">
          <cell r="A3793">
            <v>6006</v>
          </cell>
          <cell r="B3793" t="str">
            <v xml:space="preserve">REGISTRO GAVETA COM ACABAMENTO E CANOPLA CROMADOS, SIMPLES, BITOLA 1/2 " (REF 1509)                                                                                                                                                                                                                                                                                                                                                                                                                       </v>
          </cell>
          <cell r="C3793" t="str">
            <v xml:space="preserve">UN    </v>
          </cell>
        </row>
        <row r="3794">
          <cell r="A3794">
            <v>6005</v>
          </cell>
          <cell r="B3794" t="str">
            <v xml:space="preserve">REGISTRO GAVETA COM ACABAMENTO E CANOPLA CROMADOS, SIMPLES, BITOLA 3/4 " (REF 1509)                                                                                                                                                                                                                                                                                                                                                                                                                       </v>
          </cell>
          <cell r="C3794" t="str">
            <v xml:space="preserve">UN    </v>
          </cell>
        </row>
        <row r="3795">
          <cell r="A3795">
            <v>11756</v>
          </cell>
          <cell r="B3795" t="str">
            <v xml:space="preserve">REGISTRO OU REGULADOR DE GAS COZINHA, VAZAO DE 2 KG/H, 2,8 KPA                                                                                                                                                                                                                                                                                                                                                                                                                                            </v>
          </cell>
          <cell r="C3795" t="str">
            <v xml:space="preserve">UN    </v>
          </cell>
        </row>
        <row r="3796">
          <cell r="A3796">
            <v>10904</v>
          </cell>
          <cell r="B3796" t="str">
            <v xml:space="preserve">REGISTRO OU VALVULA GLOBO ANGULAR EM LATAO, PARA HIDRANTES EM INSTALACAO PREDIAL DE INCENDIO, 45 GRAUS, DIAMETRO DE 2 1/2", COM VOLANTE, CLASSE DE PRESSAO DE ATE 200 PSI                                                                                                                                                                                                                                                                                                                                 </v>
          </cell>
          <cell r="C3796" t="str">
            <v xml:space="preserve">UN    </v>
          </cell>
        </row>
        <row r="3797">
          <cell r="A3797">
            <v>11752</v>
          </cell>
          <cell r="B3797" t="str">
            <v xml:space="preserve">REGISTRO PRESSAO BRUTO EM LATAO FORJADO, BITOLA 1/2 " (REF 1400)                                                                                                                                                                                                                                                                                                                                                                                                                                          </v>
          </cell>
          <cell r="C3797" t="str">
            <v xml:space="preserve">UN    </v>
          </cell>
        </row>
        <row r="3798">
          <cell r="A3798">
            <v>11753</v>
          </cell>
          <cell r="B3798" t="str">
            <v xml:space="preserve">REGISTRO PRESSAO BRUTO EM LATAO FORJADO, BITOLA 3/4 " (REF 1400)                                                                                                                                                                                                                                                                                                                                                                                                                                          </v>
          </cell>
          <cell r="C3798" t="str">
            <v xml:space="preserve">UN    </v>
          </cell>
        </row>
        <row r="3799">
          <cell r="A3799">
            <v>6021</v>
          </cell>
          <cell r="B3799" t="str">
            <v xml:space="preserve">REGISTRO PRESSAO COM ACABAMENTO E CANOPLA CROMADA, SIMPLES, BITOLA 1/2 " (REF 1416)                                                                                                                                                                                                                                                                                                                                                                                                                       </v>
          </cell>
          <cell r="C3799" t="str">
            <v xml:space="preserve">UN    </v>
          </cell>
        </row>
        <row r="3800">
          <cell r="A3800">
            <v>6024</v>
          </cell>
          <cell r="B3800" t="str">
            <v xml:space="preserve">REGISTRO PRESSAO COM ACABAMENTO E CANOPLA CROMADA, SIMPLES, BITOLA 3/4 " (REF 1416)                                                                                                                                                                                                                                                                                                                                                                                                                       </v>
          </cell>
          <cell r="C3800" t="str">
            <v xml:space="preserve">UN    </v>
          </cell>
        </row>
        <row r="3801">
          <cell r="A3801">
            <v>38379</v>
          </cell>
          <cell r="B3801" t="str">
            <v xml:space="preserve">REGUA DE ALUMINIO PARA PEDREIRO 2 X 1 "                                                                                                                                                                                                                                                                                                                                                                                                                                                                   </v>
          </cell>
          <cell r="C3801" t="str">
            <v xml:space="preserve">M     </v>
          </cell>
        </row>
        <row r="3802">
          <cell r="A3802">
            <v>13897</v>
          </cell>
          <cell r="B3802" t="str">
            <v xml:space="preserve">REGUA VIBRADORA DUPLA PARA CONCRETO A GASOLINA 5,5 HP, PESO DE 60 KG, COMPRIMENTO 4 M                                                                                                                                                                                                                                                                                                                                                                                                                     </v>
          </cell>
          <cell r="C3802" t="str">
            <v xml:space="preserve">UN    </v>
          </cell>
        </row>
        <row r="3803">
          <cell r="A3803">
            <v>10640</v>
          </cell>
          <cell r="B3803" t="str">
            <v xml:space="preserve">REGUA VIBRATORIA DE CONCRETO TRELICADA, EQUIPADA COM MOTOR A GASOLINA DE 9 HP                                                                                                                                                                                                                                                                                                                                                                                                                             </v>
          </cell>
          <cell r="C3803" t="str">
            <v xml:space="preserve">UN    </v>
          </cell>
        </row>
        <row r="3804">
          <cell r="A3804">
            <v>34357</v>
          </cell>
          <cell r="B3804" t="str">
            <v xml:space="preserve">REJUNTE CIMENTICIO, QUALQUER COR                                                                                                                                                                                                                                                                                                                                                                                                                                                                          </v>
          </cell>
          <cell r="C3804" t="str">
            <v xml:space="preserve">KG    </v>
          </cell>
        </row>
        <row r="3805">
          <cell r="A3805">
            <v>37329</v>
          </cell>
          <cell r="B3805" t="str">
            <v xml:space="preserve">REJUNTE EPOXI, QUALQUER COR                                                                                                                                                                                                                                                                                                                                                                                                                                                                               </v>
          </cell>
          <cell r="C3805" t="str">
            <v xml:space="preserve">KG    </v>
          </cell>
        </row>
        <row r="3806">
          <cell r="A3806">
            <v>2510</v>
          </cell>
          <cell r="B3806" t="str">
            <v xml:space="preserve">RELE FOTOELETRICO INTERNO E EXTERNO BIVOLT 1000 W, DE CONECTOR, SEM BASE                                                                                                                                                                                                                                                                                                                                                                                                                                  </v>
          </cell>
          <cell r="C3806" t="str">
            <v xml:space="preserve">UN    </v>
          </cell>
        </row>
        <row r="3807">
          <cell r="A3807">
            <v>12359</v>
          </cell>
          <cell r="B3807" t="str">
            <v xml:space="preserve">RELE TERMICO BIMETAL PARA USO EM MOTORES TRIFASICOS, TENSAO 380 V, POTENCIA ATE 15 CV, CORRENTE NOMINAL MAXIMA 22 A                                                                                                                                                                                                                                                                                                                                                                                       </v>
          </cell>
          <cell r="C3807" t="str">
            <v xml:space="preserve">UN    </v>
          </cell>
        </row>
        <row r="3808">
          <cell r="A3808">
            <v>7353</v>
          </cell>
          <cell r="B3808" t="str">
            <v xml:space="preserve">RESINA ACRILICA PREMIUM BASE AGUA - COR BRANCA                                                                                                                                                                                                                                                                                                                                                                                                                                                            </v>
          </cell>
          <cell r="C3808" t="str">
            <v xml:space="preserve">L     </v>
          </cell>
        </row>
        <row r="3809">
          <cell r="A3809">
            <v>36144</v>
          </cell>
          <cell r="B3809" t="str">
            <v xml:space="preserve">RESPIRADOR DESCARTAVEL SEM VALVULA DE EXALACAO, PFF 1                                                                                                                                                                                                                                                                                                                                                                                                                                                     </v>
          </cell>
          <cell r="C3809" t="str">
            <v xml:space="preserve">UN    </v>
          </cell>
        </row>
        <row r="3810">
          <cell r="A3810">
            <v>10518</v>
          </cell>
          <cell r="B3810" t="str">
            <v xml:space="preserve">RETARDO PARA CORDEL DETONANTE                                                                                                                                                                                                                                                                                                                                                                                                                                                                             </v>
          </cell>
          <cell r="C3810" t="str">
            <v xml:space="preserve">UN    </v>
          </cell>
        </row>
        <row r="3811">
          <cell r="A3811">
            <v>36530</v>
          </cell>
          <cell r="B3811" t="str">
            <v xml:space="preserve">RETROESCAVADEIRA SOBRE RODAS COM CARREGADEIRA, TRACAO 4 X 2, POTENCIA LIQUIDA 79 HP, PESO OPERACIONAL MINIMO DE 6570 KG, CAPACIDADE DA CARREGADEIRA DE 1,00 M3 E DA  RETROESCAVADEIRA MINIMA DE 0,20 M3, PROFUNDIDADE DE ESCAVACAO MAXIMA DE 4,37 M                                                                                                                                                                                                                                                       </v>
          </cell>
          <cell r="C3811" t="str">
            <v xml:space="preserve">UN    </v>
          </cell>
        </row>
        <row r="3812">
          <cell r="A3812">
            <v>6046</v>
          </cell>
          <cell r="B3812"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812" t="str">
            <v xml:space="preserve">UN    </v>
          </cell>
        </row>
        <row r="3813">
          <cell r="A3813">
            <v>36531</v>
          </cell>
          <cell r="B3813" t="str">
            <v xml:space="preserve">RETROESCAVADEIRA SOBRE RODAS COM CARREGADEIRA, TRACAO 4 X 4, POTENCIA LIQUIDA 88 HP, PESO OPERACIONAL MINIMO DE 6674 KG, CAPACIDADE DA CARREGADEIRA DE 1,00 M3 E DA  RETROESCAVADEIRA MINIMA DE 0,26 M3, PROFUNDIDADE DE ESCAVACAO MAXIMA DE 4,37 M                                                                                                                                                                                                                                                       </v>
          </cell>
          <cell r="C3813" t="str">
            <v xml:space="preserve">UN    </v>
          </cell>
        </row>
        <row r="3814">
          <cell r="A3814">
            <v>34684</v>
          </cell>
          <cell r="B3814" t="str">
            <v xml:space="preserve">REVESTIMENTO DE PAREDE EM GRANILITE, MARMORITE OU GRANITINA - ESP = 5 MM (INCLUSO EXECUCAO)                                                                                                                                                                                                                                                                                                                                                                                                               </v>
          </cell>
          <cell r="C3814" t="str">
            <v xml:space="preserve">M2    </v>
          </cell>
        </row>
        <row r="3815">
          <cell r="A3815">
            <v>34683</v>
          </cell>
          <cell r="B3815" t="str">
            <v xml:space="preserve">REVESTIMENTO DE PAREDE EM GRANILITE, MARMORITE OU GRANITINA COLORIDO - ESP = 5 MM (INCLUSO EXECUCAO)                                                                                                                                                                                                                                                                                                                                                                                                      </v>
          </cell>
          <cell r="C3815" t="str">
            <v xml:space="preserve">M2    </v>
          </cell>
        </row>
        <row r="3816">
          <cell r="A3816">
            <v>533</v>
          </cell>
          <cell r="B3816" t="str">
            <v xml:space="preserve">REVESTIMENTO EM CERAMICA ESMALTADA COMERCIAL, PEI MENOR OU IGUAL A 3, FORMATO MENOR OU IGUAL A 2025 CM2                                                                                                                                                                                                                                                                                                                                                                                                   </v>
          </cell>
          <cell r="C3816" t="str">
            <v xml:space="preserve">M2    </v>
          </cell>
        </row>
        <row r="3817">
          <cell r="A3817">
            <v>10515</v>
          </cell>
          <cell r="B3817" t="str">
            <v xml:space="preserve">REVESTIMENTO EM CERAMICA ESMALTADA EXTRA, PEI MAIOR OU IGUAL 4, FORMATO MAIOR A 2025 CM2                                                                                                                                                                                                                                                                                                                                                                                                                  </v>
          </cell>
          <cell r="C3817" t="str">
            <v xml:space="preserve">M2    </v>
          </cell>
        </row>
        <row r="3818">
          <cell r="A3818">
            <v>536</v>
          </cell>
          <cell r="B3818" t="str">
            <v xml:space="preserve">REVESTIMENTO EM CERAMICA ESMALTADA EXTRA, PEI MENOR OU IGUAL A 3, FORMATO MENOR OU IGUAL A 2025 CM2                                                                                                                                                                                                                                                                                                                                                                                                       </v>
          </cell>
          <cell r="C3818" t="str">
            <v xml:space="preserve">M2    </v>
          </cell>
        </row>
        <row r="3819">
          <cell r="A3819">
            <v>153</v>
          </cell>
          <cell r="B3819" t="str">
            <v xml:space="preserve">REVESTIMENTO EPOXI DE ALTA RESISTENCIA QUIMICA, ISENTO DE SOLVENTES, BICOMPONENTE                                                                                                                                                                                                                                                                                                                                                                                                                         </v>
          </cell>
          <cell r="C3819" t="str">
            <v xml:space="preserve">L     </v>
          </cell>
        </row>
        <row r="3820">
          <cell r="A3820">
            <v>34682</v>
          </cell>
          <cell r="B3820" t="str">
            <v xml:space="preserve">REVESTIMENTO PARA ESCADA EM GRANILITE, MARMORITE OU GRANITINA ESP = 8 MM (INCLUSO EXECUCAO)                                                                                                                                                                                                                                                                                                                                                                                                               </v>
          </cell>
          <cell r="C3820" t="str">
            <v xml:space="preserve">M2    </v>
          </cell>
        </row>
        <row r="3821">
          <cell r="A3821">
            <v>20205</v>
          </cell>
          <cell r="B3821" t="str">
            <v xml:space="preserve">RIPA  APARELHADA *1,5 X 5* CM, EM MACARANDUBA, ANGELIM OU EQUIVALENTE DA REGIAO                                                                                                                                                                                                                                                                                                                                                                                                                           </v>
          </cell>
          <cell r="C3821" t="str">
            <v xml:space="preserve">M     </v>
          </cell>
        </row>
        <row r="3822">
          <cell r="A3822">
            <v>4412</v>
          </cell>
          <cell r="B3822" t="str">
            <v xml:space="preserve">RIPA NAO APARELHADA  *1 X 3* CM, EM MACARANDUBA, ANGELIM OU EQUIVALENTE DA REGIAO - BRUTA                                                                                                                                                                                                                                                                                                                                                                                                                 </v>
          </cell>
          <cell r="C3822" t="str">
            <v xml:space="preserve">M     </v>
          </cell>
        </row>
        <row r="3823">
          <cell r="A3823">
            <v>4408</v>
          </cell>
          <cell r="B3823" t="str">
            <v xml:space="preserve">RIPA NAO APARELHADA,  *1,5 X 5* CM, EM MACARANDUBA, ANGELIM OU EQUIVALENTE DA REGIAO -  BRUTA                                                                                                                                                                                                                                                                                                                                                                                                             </v>
          </cell>
          <cell r="C3823" t="str">
            <v xml:space="preserve">M     </v>
          </cell>
        </row>
        <row r="3824">
          <cell r="A3824">
            <v>36250</v>
          </cell>
          <cell r="B3824" t="str">
            <v xml:space="preserve">RODAFORRO EM PVC, PARA FORRO DE PVC, COMPRIMENTO 6 M                                                                                                                                                                                                                                                                                                                                                                                                                                                      </v>
          </cell>
          <cell r="C3824" t="str">
            <v xml:space="preserve">M     </v>
          </cell>
        </row>
        <row r="3825">
          <cell r="A3825">
            <v>10857</v>
          </cell>
          <cell r="B3825" t="str">
            <v xml:space="preserve">RODAPE ARDOSIA, CINZA, 10 CM, E= *1CM                                                                                                                                                                                                                                                                                                                                                                                                                                                                     </v>
          </cell>
          <cell r="C3825" t="str">
            <v xml:space="preserve">M     </v>
          </cell>
        </row>
        <row r="3826">
          <cell r="A3826">
            <v>4803</v>
          </cell>
          <cell r="B3826" t="str">
            <v xml:space="preserve">RODAPE DE BORRACHA LISO, H = 70 MM, E = *2* MM, PARA ARGAMASSA, PRETO                                                                                                                                                                                                                                                                                                                                                                                                                                     </v>
          </cell>
          <cell r="C3826" t="str">
            <v xml:space="preserve">M     </v>
          </cell>
        </row>
        <row r="3827">
          <cell r="A3827">
            <v>6186</v>
          </cell>
          <cell r="B3827" t="str">
            <v xml:space="preserve">RODAPE DE MADEIRA MACICA CUMARU/IPE CHAMPANHE OU EQUIVALENTE DA REGIAO, *1,5 X 7 CM                                                                                                                                                                                                                                                                                                                                                                                                                       </v>
          </cell>
          <cell r="C3827" t="str">
            <v xml:space="preserve">M     </v>
          </cell>
        </row>
        <row r="3828">
          <cell r="A3828">
            <v>4829</v>
          </cell>
          <cell r="B3828" t="str">
            <v xml:space="preserve">RODAPE EM MARMORE, POLIDO, BRANCO COMUM, L= *7* CM, E=  *2* CM, CORTE RETO                                                                                                                                                                                                                                                                                                                                                                                                                                </v>
          </cell>
          <cell r="C3828" t="str">
            <v xml:space="preserve">M     </v>
          </cell>
        </row>
        <row r="3829">
          <cell r="A3829">
            <v>39829</v>
          </cell>
          <cell r="B3829" t="str">
            <v xml:space="preserve">RODAPE EM POLIESTIRENO, BRANCO, H = *5* CM, E = *1,5* CM                                                                                                                                                                                                                                                                                                                                                                                                                                                  </v>
          </cell>
          <cell r="C3829" t="str">
            <v xml:space="preserve">M     </v>
          </cell>
        </row>
        <row r="3830">
          <cell r="A3830">
            <v>20231</v>
          </cell>
          <cell r="B3830" t="str">
            <v xml:space="preserve">RODAPE OU RODABANCADA EM GRANITO, POLIDO, TIPO ANDORINHA/ QUARTZ/ CASTELO/ CORUMBA OU OUTROS EQUIVALENTES DA REGIAO, H= 10 CM, E=  *2,0* CM                                                                                                                                                                                                                                                                                                                                                               </v>
          </cell>
          <cell r="C3830" t="str">
            <v xml:space="preserve">M     </v>
          </cell>
        </row>
        <row r="3831">
          <cell r="A3831">
            <v>4804</v>
          </cell>
          <cell r="B3831" t="str">
            <v xml:space="preserve">RODAPE PLANO PARA PISO VINILICO, H = 5 CM                                                                                                                                                                                                                                                                                                                                                                                                                                                                 </v>
          </cell>
          <cell r="C3831" t="str">
            <v xml:space="preserve">M     </v>
          </cell>
        </row>
        <row r="3832">
          <cell r="A3832">
            <v>34680</v>
          </cell>
          <cell r="B3832" t="str">
            <v xml:space="preserve">RODAPE PRE-MOLDADO DE GRANILITE, MARMORITE OU GRANITINA L = 10 CM                                                                                                                                                                                                                                                                                                                                                                                                                                         </v>
          </cell>
          <cell r="C3832" t="str">
            <v xml:space="preserve">M     </v>
          </cell>
        </row>
        <row r="3833">
          <cell r="A3833">
            <v>11573</v>
          </cell>
          <cell r="B3833" t="str">
            <v xml:space="preserve">RODIZIO TIPO NAPOLEAO PARA JANELAS DE CORRER, EM ZAMAC, COMPRIMENTO DE APROX 60 CM, COM ROLAMENTO EM ACO                                                                                                                                                                                                                                                                                                                                                                                                  </v>
          </cell>
          <cell r="C3833" t="str">
            <v xml:space="preserve">UN    </v>
          </cell>
        </row>
        <row r="3834">
          <cell r="A3834">
            <v>38401</v>
          </cell>
          <cell r="B3834" t="str">
            <v xml:space="preserve">RODO PARA CHAO 40 CM COM CABO                                                                                                                                                                                                                                                                                                                                                                                                                                                                             </v>
          </cell>
          <cell r="C3834" t="str">
            <v xml:space="preserve">UN    </v>
          </cell>
        </row>
        <row r="3835">
          <cell r="A3835">
            <v>11575</v>
          </cell>
          <cell r="B3835" t="str">
            <v xml:space="preserve">ROLDANA CONCAVA DUPLA, 4 RODAS, EM ZAMAC COM CHAPA DE LATAO, ROLAMENTOS EM ACO, PARA PORTAS E JANELAS DE CORRER                                                                                                                                                                                                                                                                                                                                                                                           </v>
          </cell>
          <cell r="C3835" t="str">
            <v xml:space="preserve">UN    </v>
          </cell>
        </row>
        <row r="3836">
          <cell r="A3836">
            <v>38179</v>
          </cell>
          <cell r="B3836" t="str">
            <v xml:space="preserve">ROLDANA CONCAVA DUPLA, 4 RODAS, PARA PORTA DE CORRER, EM ZAMAC COM CHAPA DE ACO,  ROLAMENTO INTERNO BLINDADO DE ACO REVESTIDO EM NYLON                                                                                                                                                                                                                                                                                                                                                                    </v>
          </cell>
          <cell r="C3836" t="str">
            <v xml:space="preserve">UN    </v>
          </cell>
        </row>
        <row r="3837">
          <cell r="A3837">
            <v>20256</v>
          </cell>
          <cell r="B3837" t="str">
            <v xml:space="preserve">ROLDANA PLASTICA COM PREGO, TAMANHO 30 X 30 MM, PARA INSTALACAO ELETRICA APARENTE                                                                                                                                                                                                                                                                                                                                                                                                                         </v>
          </cell>
          <cell r="C3837" t="str">
            <v xml:space="preserve">UN    </v>
          </cell>
        </row>
        <row r="3838">
          <cell r="A3838">
            <v>14511</v>
          </cell>
          <cell r="B3838" t="str">
            <v xml:space="preserve">ROLO COMPACTADOR DE PNEUS, ESTATICO, PRESSAO VARIAVEL, POTENCIA 110 HP, PESO SEM/COM LASTRO 10,8/27 T, LARGURA DE ROLAGEM 2,30 M                                                                                                                                                                                                                                                                                                                                                                          </v>
          </cell>
          <cell r="C3838" t="str">
            <v xml:space="preserve">UN    </v>
          </cell>
        </row>
        <row r="3839">
          <cell r="A3839">
            <v>10642</v>
          </cell>
          <cell r="B3839" t="str">
            <v xml:space="preserve">ROLO COMPACTADOR DE PNEUS, ESTATICO, PRESSAO VARIAVEL, POTENCIA 111 HP, PESO SEM/COM LASTRO 9,5/26,0 T, LARGURA DE ROLAGEM 1,90 M                                                                                                                                                                                                                                                                                                                                                                         </v>
          </cell>
          <cell r="C3839" t="str">
            <v xml:space="preserve">UN    </v>
          </cell>
        </row>
        <row r="3840">
          <cell r="A3840">
            <v>14489</v>
          </cell>
          <cell r="B3840" t="str">
            <v xml:space="preserve">ROLO COMPACTADOR PE DE CARNEIRO VIBRATORIO, POTENCIA 125 HP, PESO OPERACIONAL SEM/COM LASTRO 11,95/13,30 T, IMPACTO DINAMICO 38,5/22,5 T, LARGURA DE TRABALHO 2,15 M                                                                                                                                                                                                                                                                                                                                      </v>
          </cell>
          <cell r="C3840" t="str">
            <v xml:space="preserve">UN    </v>
          </cell>
        </row>
        <row r="3841">
          <cell r="A3841">
            <v>14513</v>
          </cell>
          <cell r="B3841" t="str">
            <v xml:space="preserve">ROLO COMPACTADOR PE DE CARNEIRO VIBRATORIO, POTENCIA 80 HP, PESO OPERACIONAL SEM/COM LASTRO 7,4/8,8 T, LARGURA DE TRABALHO 1,68 M                                                                                                                                                                                                                                                                                                                                                                         </v>
          </cell>
          <cell r="C3841" t="str">
            <v xml:space="preserve">UN    </v>
          </cell>
        </row>
        <row r="3842">
          <cell r="A3842">
            <v>13600</v>
          </cell>
          <cell r="B3842" t="str">
            <v xml:space="preserve">ROLO COMPACTADOR VIBRATORIO DE UM CILINDRO LISO DE ACO, POTENCIA 125 HP, PESO SEM/COM LASTRO 10,75/12,92 T, IMPACTO DINAMICO 31,5/18,5 T, LARGURA TRABALHO 2,15 M                                                                                                                                                                                                                                                                                                                                         </v>
          </cell>
          <cell r="C3842" t="str">
            <v xml:space="preserve">UN    </v>
          </cell>
        </row>
        <row r="3843">
          <cell r="A3843">
            <v>10646</v>
          </cell>
          <cell r="B3843" t="str">
            <v xml:space="preserve">ROLO COMPACTADOR VIBRATORIO DE UM CILINDRO, ACO LISO, POTENCIA 80 HP, PESO OPERACIONAL MAXIMO 8,1 T, IMPACTO DINAMICO 16,15/9,5 T, LARGURA TRABALHO 1,68 M                                                                                                                                                                                                                                                                                                                                                </v>
          </cell>
          <cell r="C3843" t="str">
            <v xml:space="preserve">UN    </v>
          </cell>
        </row>
        <row r="3844">
          <cell r="A3844">
            <v>6070</v>
          </cell>
          <cell r="B3844" t="str">
            <v xml:space="preserve">ROLO COMPACTADOR VIBRATORIO PE DE CARNEIRO, COM CONTROLE REMOTO POR RADIO, POTENCIA  12,5 KW, PESO OPERACIONAL DE 1,675 T, LARGURA DE TRABALHO 0,85 M                                                                                                                                                                                                                                                                                                                                                     </v>
          </cell>
          <cell r="C3844" t="str">
            <v xml:space="preserve">UN    </v>
          </cell>
        </row>
        <row r="3845">
          <cell r="A3845">
            <v>6069</v>
          </cell>
          <cell r="B3845" t="str">
            <v xml:space="preserve">ROLO COMPACTADOR VIBRATORIO REBOCAVEL, CILINDRO DE ACO LISO, POTENCIA DE TRACAO DE 65 CV, PESO DE 4,7 T, IMPACTO DINAMICO TOTAL DE 18,3 T, LARGURA DO ROLO 1,67 M                                                                                                                                                                                                                                                                                                                                         </v>
          </cell>
          <cell r="C3845" t="str">
            <v xml:space="preserve">UN    </v>
          </cell>
        </row>
        <row r="3846">
          <cell r="A3846">
            <v>14626</v>
          </cell>
          <cell r="B3846" t="str">
            <v xml:space="preserve">ROLO COMPACTADOR VIBRATORIO TANDEM, ACO LISO, POTENCIA 125 HP, PESO SEM/COM LASTRO 10,20/11,65 T, LARGURA DE TRABALHO 1,73 M                                                                                                                                                                                                                                                                                                                                                                              </v>
          </cell>
          <cell r="C3846" t="str">
            <v xml:space="preserve">UN    </v>
          </cell>
        </row>
        <row r="3847">
          <cell r="A3847">
            <v>6067</v>
          </cell>
          <cell r="B3847" t="str">
            <v xml:space="preserve">ROLO COMPACTADOR VIBRATORIO TANDEM, ACO LISO, POTENCIA 58 CV, PESO SEM/COM LASTRO 6,5/9,4 T, LARGURA DE TRABALHO 1,20 M                                                                                                                                                                                                                                                                                                                                                                                   </v>
          </cell>
          <cell r="C3847" t="str">
            <v xml:space="preserve">UN    </v>
          </cell>
        </row>
        <row r="3848">
          <cell r="A3848">
            <v>38393</v>
          </cell>
          <cell r="B3848" t="str">
            <v xml:space="preserve">ROLO DE ESPUMA POLIESTER 23 CM (SEM CABO)                                                                                                                                                                                                                                                                                                                                                                                                                                                                 </v>
          </cell>
          <cell r="C3848" t="str">
            <v xml:space="preserve">UN    </v>
          </cell>
        </row>
        <row r="3849">
          <cell r="A3849">
            <v>38390</v>
          </cell>
          <cell r="B3849" t="str">
            <v xml:space="preserve">ROLO DE LA DE CARNEIRO 23 CM (SEM CABO)                                                                                                                                                                                                                                                                                                                                                                                                                                                                   </v>
          </cell>
          <cell r="C3849" t="str">
            <v xml:space="preserve">UN    </v>
          </cell>
        </row>
        <row r="3850">
          <cell r="A3850">
            <v>36532</v>
          </cell>
          <cell r="B3850" t="str">
            <v xml:space="preserve">ROMPEDOR ELETRICO PESO 26 KG, POTENCIA OPERACIONAL DE 2,5 KW                                                                                                                                                                                                                                                                                                                                                                                                                                              </v>
          </cell>
          <cell r="C3850" t="str">
            <v xml:space="preserve">UN    </v>
          </cell>
        </row>
        <row r="3851">
          <cell r="A3851">
            <v>11578</v>
          </cell>
          <cell r="B3851" t="str">
            <v xml:space="preserve">ROSETA QUADRADA, SEM FUROS, EM ACO INOX POLIDO, LARGURA APROXIMADA DE 50 MM, PARA FECHADURA DE PORTA - PARAFUSOS INCLUIDOS                                                                                                                                                                                                                                                                                                                                                                                </v>
          </cell>
          <cell r="C3851" t="str">
            <v xml:space="preserve">UN    </v>
          </cell>
        </row>
        <row r="3852">
          <cell r="A3852">
            <v>11577</v>
          </cell>
          <cell r="B3852" t="str">
            <v xml:space="preserve">ROSETA REDONDA DE SOBREPOR, SEM FUROS, EM ACO INOX POLIDO, DIAMETRO APROXIMADO DE 50 MM, PARA FECHADURA DE PORTA - PARAFUSOS INCLUIDOS                                                                                                                                                                                                                                                                                                                                                                    </v>
          </cell>
          <cell r="C3852" t="str">
            <v xml:space="preserve">UN    </v>
          </cell>
        </row>
        <row r="3853">
          <cell r="A3853">
            <v>42432</v>
          </cell>
          <cell r="B3853" t="str">
            <v xml:space="preserve">ROTACAO DIAGONAL DUPLA, APARELHO TRIPLO, EM TUBO DE ACO CARBONO, PINTURA NO PROCESSO ELETROSTATICO - EQUIPAMENTO DE GINASTICA PARA ACADEMIA AO AR LIVRE / ACADEMIA DA TERCEIRA IDADE - ATI                                                                                                                                                                                                                                                                                                                </v>
          </cell>
          <cell r="C3853" t="str">
            <v xml:space="preserve">UN    </v>
          </cell>
        </row>
        <row r="3854">
          <cell r="A3854">
            <v>42437</v>
          </cell>
          <cell r="B3854" t="str">
            <v xml:space="preserve">ROTACAO VERTICAL DUPLO, EM TUBO DE ACO CARBONO, PINTURA NO PROCESSO ELETROSTATICO - EQUIPAMENTO DE GINASTICA PARA ACADEMIA AO AR LIVRE / ACADEMIA DA TERCEIRA IDADE - ATI                                                                                                                                                                                                                                                                                                                                 </v>
          </cell>
          <cell r="C3854" t="str">
            <v xml:space="preserve">UN    </v>
          </cell>
        </row>
        <row r="3855">
          <cell r="A3855">
            <v>1116</v>
          </cell>
          <cell r="B3855" t="str">
            <v xml:space="preserve">RUFO EXTERNO DE CHAPA DE ACO GALVANIZADA NUM 26, CORTE 25 CM                                                                                                                                                                                                                                                                                                                                                                                                                                              </v>
          </cell>
          <cell r="C3855" t="str">
            <v xml:space="preserve">M     </v>
          </cell>
        </row>
        <row r="3856">
          <cell r="A3856">
            <v>1115</v>
          </cell>
          <cell r="B3856" t="str">
            <v xml:space="preserve">RUFO EXTERNO DE CHAPA DE ACO GALVANIZADA NUM 26, CORTE 28 CM                                                                                                                                                                                                                                                                                                                                                                                                                                              </v>
          </cell>
          <cell r="C3856" t="str">
            <v xml:space="preserve">M     </v>
          </cell>
        </row>
        <row r="3857">
          <cell r="A3857">
            <v>1113</v>
          </cell>
          <cell r="B3857" t="str">
            <v xml:space="preserve">RUFO EXTERNO/INTERNO DE CHAPA DE ACO GALVANIZADA NUM 26, CORTE 33 CM                                                                                                                                                                                                                                                                                                                                                                                                                                      </v>
          </cell>
          <cell r="C3857" t="str">
            <v xml:space="preserve">M     </v>
          </cell>
        </row>
        <row r="3858">
          <cell r="A3858">
            <v>1114</v>
          </cell>
          <cell r="B3858" t="str">
            <v xml:space="preserve">RUFO INTERNO DE CHAPA DE ACO GALVANIZADA NUM 26, CORTE 50 CM                                                                                                                                                                                                                                                                                                                                                                                                                                              </v>
          </cell>
          <cell r="C3858" t="str">
            <v xml:space="preserve">M     </v>
          </cell>
        </row>
        <row r="3859">
          <cell r="A3859">
            <v>40873</v>
          </cell>
          <cell r="B3859" t="str">
            <v xml:space="preserve">RUFO INTERNO/EXTERNO DE CHAPA DE ACO GALVANIZADA NUM 24, CORTE 25 CM                                                                                                                                                                                                                                                                                                                                                                                                                                      </v>
          </cell>
          <cell r="C3859" t="str">
            <v xml:space="preserve">M     </v>
          </cell>
        </row>
        <row r="3860">
          <cell r="A3860">
            <v>20214</v>
          </cell>
          <cell r="B3860" t="str">
            <v xml:space="preserve">RUFO PARA TELHA ESTRUTURAL DE FIBROCIMENTO 1 ABA (SEM AMIANTO)                                                                                                                                                                                                                                                                                                                                                                                                                                            </v>
          </cell>
          <cell r="C3860" t="str">
            <v xml:space="preserve">UN    </v>
          </cell>
        </row>
        <row r="3861">
          <cell r="A3861">
            <v>7237</v>
          </cell>
          <cell r="B3861" t="str">
            <v xml:space="preserve">RUFO PARA TELHA ONDULADA DE FIBROCIMENTO, E = 6 MM, ABA *260* MM, COMPRIMENTO 1100 MM (SEM AMIANTO)                                                                                                                                                                                                                                                                                                                                                                                                       </v>
          </cell>
          <cell r="C3861" t="str">
            <v xml:space="preserve">UN    </v>
          </cell>
        </row>
        <row r="3862">
          <cell r="A3862">
            <v>11757</v>
          </cell>
          <cell r="B3862" t="str">
            <v xml:space="preserve">SABONETEIRA DE PAREDE EM METAL CROMADO                                                                                                                                                                                                                                                                                                                                                                                                                                                                    </v>
          </cell>
          <cell r="C3862" t="str">
            <v xml:space="preserve">UN    </v>
          </cell>
        </row>
        <row r="3863">
          <cell r="A3863">
            <v>11758</v>
          </cell>
          <cell r="B3863" t="str">
            <v xml:space="preserve">SABONETEIRA PLASTICA TIPO DISPENSER PARA SABONETE LIQUIDO COM RESERVATORIO 800 A 1500 ML                                                                                                                                                                                                                                                                                                                                                                                                                  </v>
          </cell>
          <cell r="C3863" t="str">
            <v xml:space="preserve">UN    </v>
          </cell>
        </row>
        <row r="3864">
          <cell r="A3864">
            <v>37526</v>
          </cell>
          <cell r="B3864" t="str">
            <v xml:space="preserve">SACO DE RAFIA PARA ENTULHO, NOVO, LISO (SEM CLICHE), *60 x 90* CM                                                                                                                                                                                                                                                                                                                                                                                                                                         </v>
          </cell>
          <cell r="C3864" t="str">
            <v xml:space="preserve">UN    </v>
          </cell>
        </row>
        <row r="3865">
          <cell r="A3865">
            <v>6076</v>
          </cell>
          <cell r="B3865" t="str">
            <v xml:space="preserve">SAIBRO PARA ARGAMASSA (COLETADO NO COMERCIO)                                                                                                                                                                                                                                                                                                                                                                                                                                                              </v>
          </cell>
          <cell r="C3865" t="str">
            <v xml:space="preserve">M3    </v>
          </cell>
        </row>
        <row r="3866">
          <cell r="A3866">
            <v>13109</v>
          </cell>
          <cell r="B3866" t="str">
            <v xml:space="preserve">SAPATA DE PVC ADITIVADO NERVURADO D = 6"                                                                                                                                                                                                                                                                                                                                                                                                                                                                  </v>
          </cell>
          <cell r="C3866" t="str">
            <v xml:space="preserve">UN    </v>
          </cell>
        </row>
        <row r="3867">
          <cell r="A3867">
            <v>13110</v>
          </cell>
          <cell r="B3867" t="str">
            <v xml:space="preserve">SAPATA DE PVC ADITIVADO NERVURADO D = 8"                                                                                                                                                                                                                                                                                                                                                                                                                                                                  </v>
          </cell>
          <cell r="C3867" t="str">
            <v xml:space="preserve">UN    </v>
          </cell>
        </row>
        <row r="3868">
          <cell r="A3868">
            <v>7581</v>
          </cell>
          <cell r="B3868" t="str">
            <v xml:space="preserve">SAPATILHA EM ACO GALVANIZADO PARA CABOS COM DIAMETRO NOMINAL ATE 5/8"                                                                                                                                                                                                                                                                                                                                                                                                                                     </v>
          </cell>
          <cell r="C3868" t="str">
            <v xml:space="preserve">UN    </v>
          </cell>
        </row>
        <row r="3869">
          <cell r="A3869">
            <v>4509</v>
          </cell>
          <cell r="B3869" t="str">
            <v xml:space="preserve">SARRAFO *2,5 X 10* CM EM PINUS, MISTA OU EQUIVALENTE DA REGIAO - BRUTA                                                                                                                                                                                                                                                                                                                                                                                                                                    </v>
          </cell>
          <cell r="C3869" t="str">
            <v xml:space="preserve">M     </v>
          </cell>
        </row>
        <row r="3870">
          <cell r="A3870">
            <v>4512</v>
          </cell>
          <cell r="B3870" t="str">
            <v xml:space="preserve">SARRAFO *2,5 X 5* CM EM PINUS, MISTA OU EQUIVALENTE DA REGIAO - BRUTA                                                                                                                                                                                                                                                                                                                                                                                                                                     </v>
          </cell>
          <cell r="C3870" t="str">
            <v xml:space="preserve">M     </v>
          </cell>
        </row>
        <row r="3871">
          <cell r="A3871">
            <v>4517</v>
          </cell>
          <cell r="B3871" t="str">
            <v xml:space="preserve">SARRAFO *2,5 X 7,5* CM EM PINUS, MISTA OU EQUIVALENTE DA REGIAO - BRUTA                                                                                                                                                                                                                                                                                                                                                                                                                                   </v>
          </cell>
          <cell r="C3871" t="str">
            <v xml:space="preserve">M     </v>
          </cell>
        </row>
        <row r="3872">
          <cell r="A3872">
            <v>20206</v>
          </cell>
          <cell r="B3872" t="str">
            <v xml:space="preserve">SARRAFO APARELHADO *2 X 10* CM, EM MACARANDUBA, ANGELIM OU EQUIVALENTE DA REGIAO                                                                                                                                                                                                                                                                                                                                                                                                                          </v>
          </cell>
          <cell r="C3872" t="str">
            <v xml:space="preserve">M     </v>
          </cell>
        </row>
        <row r="3873">
          <cell r="A3873">
            <v>4460</v>
          </cell>
          <cell r="B3873" t="str">
            <v xml:space="preserve">SARRAFO NAO APARELHADO *2,5 X 10* CM, EM MACARANDUBA, ANGELIM OU EQUIVALENTE DA REGIAO -  BRUTA                                                                                                                                                                                                                                                                                                                                                                                                           </v>
          </cell>
          <cell r="C3873" t="str">
            <v xml:space="preserve">M     </v>
          </cell>
        </row>
        <row r="3874">
          <cell r="A3874">
            <v>4417</v>
          </cell>
          <cell r="B3874" t="str">
            <v xml:space="preserve">SARRAFO NAO APARELHADO *2,5 X 7* CM, EM MACARANDUBA, ANGELIM OU EQUIVALENTE DA REGIAO -  BRUTA                                                                                                                                                                                                                                                                                                                                                                                                            </v>
          </cell>
          <cell r="C3874" t="str">
            <v xml:space="preserve">M     </v>
          </cell>
        </row>
        <row r="3875">
          <cell r="A3875">
            <v>4415</v>
          </cell>
          <cell r="B3875" t="str">
            <v xml:space="preserve">SARRAFO NAO APARELHADO 2,5 X 5 CM, EM MACARANDUBA, ANGELIM OU EQUIVALENTE DA REGIAO -  BRUTA                                                                                                                                                                                                                                                                                                                                                                                                              </v>
          </cell>
          <cell r="C3875" t="str">
            <v xml:space="preserve">M     </v>
          </cell>
        </row>
        <row r="3876">
          <cell r="A3876">
            <v>37373</v>
          </cell>
          <cell r="B3876" t="str">
            <v xml:space="preserve">SEGURO - HORISTA (COLETADO CAIXA - ENCARGOS COMPLEMENTARES)                                                                                                                                                                                                                                                                                                                                                                                                                                               </v>
          </cell>
          <cell r="C3876" t="str">
            <v xml:space="preserve">H     </v>
          </cell>
        </row>
        <row r="3877">
          <cell r="A3877">
            <v>40864</v>
          </cell>
          <cell r="B3877" t="str">
            <v xml:space="preserve">SEGURO - MENSALISTA (COLETADO CAIXA - ENCARGOS COMPLEMENTARES)                                                                                                                                                                                                                                                                                                                                                                                                                                            </v>
          </cell>
          <cell r="C3877" t="str">
            <v xml:space="preserve">MES   </v>
          </cell>
        </row>
        <row r="3878">
          <cell r="A3878">
            <v>4734</v>
          </cell>
          <cell r="B3878" t="str">
            <v xml:space="preserve">SEIXO ROLADO PARA APLICACAO EM CONCRETO (POSTO PEDREIRA/FORNECEDOR, SEM FRETE)                                                                                                                                                                                                                                                                                                                                                                                                                            </v>
          </cell>
          <cell r="C3878" t="str">
            <v xml:space="preserve">M3    </v>
          </cell>
        </row>
        <row r="3879">
          <cell r="A3879">
            <v>6085</v>
          </cell>
          <cell r="B3879" t="str">
            <v xml:space="preserve">SELADOR ACRILICO OPACO PREMIUM INTERIOR/EXTERIOR                                                                                                                                                                                                                                                                                                                                                                                                                                                          </v>
          </cell>
          <cell r="C3879" t="str">
            <v xml:space="preserve">L     </v>
          </cell>
        </row>
        <row r="3880">
          <cell r="A3880">
            <v>38396</v>
          </cell>
          <cell r="B3880" t="str">
            <v xml:space="preserve">SELADOR HORIZONTAL PARA FITA DE ACO 1 "                                                                                                                                                                                                                                                                                                                                                                                                                                                                   </v>
          </cell>
          <cell r="C3880" t="str">
            <v xml:space="preserve">UN    </v>
          </cell>
        </row>
        <row r="3881">
          <cell r="A3881">
            <v>11622</v>
          </cell>
          <cell r="B3881" t="str">
            <v xml:space="preserve">SELANTE A BASE DE ALCATRAO E POLIURETANO PARA JUNTAS HORIZONTAIS                                                                                                                                                                                                                                                                                                                                                                                                                                          </v>
          </cell>
          <cell r="C3881" t="str">
            <v xml:space="preserve">KG    </v>
          </cell>
        </row>
        <row r="3882">
          <cell r="A3882">
            <v>43143</v>
          </cell>
          <cell r="B3882" t="str">
            <v xml:space="preserve">SELANTE ACRILICO PARA TRATAMENTO / ACABAMENTO SUPERFICIAL DE CONCRETO ESTAMPADO, APARENTE, PEDRAS E OUTROS                                                                                                                                                                                                                                                                                                                                                                                                </v>
          </cell>
          <cell r="C3882" t="str">
            <v xml:space="preserve">L     </v>
          </cell>
        </row>
        <row r="3883">
          <cell r="A3883">
            <v>7317</v>
          </cell>
          <cell r="B3883" t="str">
            <v xml:space="preserve">SELANTE DE BASE ASFALTICA PARA VEDACAO                                                                                                                                                                                                                                                                                                                                                                                                                                                                    </v>
          </cell>
          <cell r="C3883" t="str">
            <v xml:space="preserve">KG    </v>
          </cell>
        </row>
        <row r="3884">
          <cell r="A3884">
            <v>142</v>
          </cell>
          <cell r="B3884" t="str">
            <v xml:space="preserve">SELANTE ELASTICO MONOCOMPONENTE A BASE DE POLIURETANO (PU) PARA JUNTAS DIVERSAS                                                                                                                                                                                                                                                                                                                                                                                                                           </v>
          </cell>
          <cell r="C3884" t="str">
            <v xml:space="preserve">310ML </v>
          </cell>
        </row>
        <row r="3885">
          <cell r="A3885">
            <v>43142</v>
          </cell>
          <cell r="B3885" t="str">
            <v xml:space="preserve">SELANTE MONOCOMPONENTE A BASE DE SILICONE DE BAIXO MODULO, PARA JUNTAS DE PAVIMENTACAO                                                                                                                                                                                                                                                                                                                                                                                                                    </v>
          </cell>
          <cell r="C3885" t="str">
            <v xml:space="preserve">L     </v>
          </cell>
        </row>
        <row r="3886">
          <cell r="A3886">
            <v>38123</v>
          </cell>
          <cell r="B3886" t="str">
            <v xml:space="preserve">SELANTE TIPO VEDA CALHA PARA METAL E FIBROCIMENTO                                                                                                                                                                                                                                                                                                                                                                                                                                                         </v>
          </cell>
          <cell r="C3886" t="str">
            <v xml:space="preserve">KG    </v>
          </cell>
        </row>
        <row r="3887">
          <cell r="A3887">
            <v>42699</v>
          </cell>
          <cell r="B3887" t="str">
            <v xml:space="preserve">SELIM PVC, COM TRAVA, JE, 90 GRAUS, DN 125 X 100 MM OU 150 X 100 MM, PARA REDE COLETORA ESGOTO                                                                                                                                                                                                                                                                                                                                                                                                            </v>
          </cell>
          <cell r="C3887" t="str">
            <v xml:space="preserve">UN    </v>
          </cell>
        </row>
        <row r="3888">
          <cell r="A3888">
            <v>37743</v>
          </cell>
          <cell r="B3888" t="str">
            <v xml:space="preserve">SEMIRREBOQUE COM DOIS EIXOS EM TANDEM TIPO BASCULANTE COM CACAMBA METALICA 14 M3  (INCLUI MONTAGEM, NAO INCLUI CAVALO MECANICO)                                                                                                                                                                                                                                                                                                                                                                           </v>
          </cell>
          <cell r="C3888" t="str">
            <v xml:space="preserve">UN    </v>
          </cell>
        </row>
        <row r="3889">
          <cell r="A3889">
            <v>37744</v>
          </cell>
          <cell r="B3889" t="str">
            <v xml:space="preserve">SEMIRREBOQUE COM TRES EIXOS EM TANDEM TIPO BASCULANTE COM CACAMBA METALICA 18 M3 (INCLUI MONTAGEM, NAO INCLUI CAVALO MECANICO)                                                                                                                                                                                                                                                                                                                                                                            </v>
          </cell>
          <cell r="C3889" t="str">
            <v xml:space="preserve">UN    </v>
          </cell>
        </row>
        <row r="3890">
          <cell r="A3890">
            <v>37741</v>
          </cell>
          <cell r="B3890" t="str">
            <v xml:space="preserve">SEMIRREBOQUE COM TRES EIXOS, PARA TRANSPORTE DE CARGA SECA, DIMENSOES APROXIMADAS 2,60 X 12,50 X 0,50 M (NAO INCLUI CAVALO MECANICO)                                                                                                                                                                                                                                                                                                                                                                      </v>
          </cell>
          <cell r="C3890" t="str">
            <v xml:space="preserve">UN    </v>
          </cell>
        </row>
        <row r="3891">
          <cell r="A3891">
            <v>39396</v>
          </cell>
          <cell r="B3891" t="str">
            <v xml:space="preserve">SENSOR DE PRESENCA BIVOLT COM FOTOCELULA PARA QUALQUER TIPO DE LAMPADA, POTENCIA MAXIMA *1000* W, USO EXTERNO                                                                                                                                                                                                                                                                                                                                                                                             </v>
          </cell>
          <cell r="C3891" t="str">
            <v xml:space="preserve">UN    </v>
          </cell>
        </row>
        <row r="3892">
          <cell r="A3892">
            <v>39392</v>
          </cell>
          <cell r="B3892" t="str">
            <v xml:space="preserve">SENSOR DE PRESENCA BIVOLT DE PAREDE COM FOTOCELULA PARA QUALQUER TIPO DE LAMPADA POTENCIA MAXIMA *1000* W, USO INTERNO                                                                                                                                                                                                                                                                                                                                                                                    </v>
          </cell>
          <cell r="C3892" t="str">
            <v xml:space="preserve">UN    </v>
          </cell>
        </row>
        <row r="3893">
          <cell r="A3893">
            <v>39393</v>
          </cell>
          <cell r="B3893" t="str">
            <v xml:space="preserve">SENSOR DE PRESENCA BIVOLT DE PAREDE SEM FOTOCELULA PARA QUALQUER TIPO DE LAMPADA POTENCIA MAXIMA *1000* W, USO INTERNO                                                                                                                                                                                                                                                                                                                                                                                    </v>
          </cell>
          <cell r="C3893" t="str">
            <v xml:space="preserve">UN    </v>
          </cell>
        </row>
        <row r="3894">
          <cell r="A3894">
            <v>39394</v>
          </cell>
          <cell r="B3894" t="str">
            <v xml:space="preserve">SENSOR DE PRESENCA BIVOLT DE TETO COM FOTOCELULA PARA QUALQUER TIPO DE LAMPADA POTENCIA MAXIMA *1000* W, USO INTERNO                                                                                                                                                                                                                                                                                                                                                                                      </v>
          </cell>
          <cell r="C3894" t="str">
            <v xml:space="preserve">UN    </v>
          </cell>
        </row>
        <row r="3895">
          <cell r="A3895">
            <v>39395</v>
          </cell>
          <cell r="B3895" t="str">
            <v xml:space="preserve">SENSOR DE PRESENCA BIVOLT DE TETO SEM FOTOCELULA PARA QUALQUER TIPO DE LAMPADA POTENCIA MAXIMA *900* W, USO INTERNO                                                                                                                                                                                                                                                                                                                                                                                       </v>
          </cell>
          <cell r="C3895" t="str">
            <v xml:space="preserve">UN    </v>
          </cell>
        </row>
        <row r="3896">
          <cell r="A3896">
            <v>14618</v>
          </cell>
          <cell r="B3896" t="str">
            <v xml:space="preserve">SERRA CIRCULAR DE BANCADA COM MOTOR ELETRICO, POTENCIA DE *1600* W, PARA DISCO DE DIAMETRO DE 10" (250 MM)                                                                                                                                                                                                                                                                                                                                                                                                </v>
          </cell>
          <cell r="C3896" t="str">
            <v xml:space="preserve">UN    </v>
          </cell>
        </row>
        <row r="3897">
          <cell r="A3897">
            <v>40269</v>
          </cell>
          <cell r="B3897" t="str">
            <v xml:space="preserve">SERRA CIRCULAR DE BANCADA, MODELO PICA-PAU, DIAMETRO DE 350 MM. CARACTERISTICAS DO MOTOR: TRIFASICO, POTENCIA DE 5 HP, FREQUENCIA DE 60 HZ                                                                                                                                                                                                                                                                                                                                                                </v>
          </cell>
          <cell r="C3897" t="str">
            <v xml:space="preserve">UN    </v>
          </cell>
        </row>
        <row r="3898">
          <cell r="A3898">
            <v>6110</v>
          </cell>
          <cell r="B3898" t="str">
            <v xml:space="preserve">SERRALHEIRO (HORISTA)                                                                                                                                                                                                                                                                                                                                                                                                                                                                                     </v>
          </cell>
          <cell r="C3898" t="str">
            <v xml:space="preserve">H     </v>
          </cell>
        </row>
        <row r="3899">
          <cell r="A3899">
            <v>40910</v>
          </cell>
          <cell r="B3899" t="str">
            <v xml:space="preserve">SERRALHEIRO (MENSALISTA)                                                                                                                                                                                                                                                                                                                                                                                                                                                                                  </v>
          </cell>
          <cell r="C3899" t="str">
            <v xml:space="preserve">MES   </v>
          </cell>
        </row>
        <row r="3900">
          <cell r="A3900">
            <v>6111</v>
          </cell>
          <cell r="B3900" t="str">
            <v xml:space="preserve">SERVENTE DE OBRAS                                                                                                                                                                                                                                                                                                                                                                                                                                                                                         </v>
          </cell>
          <cell r="C3900" t="str">
            <v xml:space="preserve">H     </v>
          </cell>
        </row>
        <row r="3901">
          <cell r="A3901">
            <v>41084</v>
          </cell>
          <cell r="B3901" t="str">
            <v xml:space="preserve">SERVENTE DE OBRAS (MENSALISTA)                                                                                                                                                                                                                                                                                                                                                                                                                                                                            </v>
          </cell>
          <cell r="C3901" t="str">
            <v xml:space="preserve">MES   </v>
          </cell>
        </row>
        <row r="3902">
          <cell r="A3902">
            <v>44535</v>
          </cell>
          <cell r="B3902" t="str">
            <v xml:space="preserve">SERVICO DE BOMBEAMENTO DE CONCRETO COM CONSUMO MINIMO DE 40 M3, (DISPONIBILIZACAO DE BOMBA), SEM O LANCAMENTO                                                                                                                                                                                                                                                                                                                                                                                             </v>
          </cell>
          <cell r="C3902" t="str">
            <v xml:space="preserve">M3    </v>
          </cell>
        </row>
        <row r="3903">
          <cell r="A3903">
            <v>44945</v>
          </cell>
          <cell r="B3903" t="str">
            <v xml:space="preserve">SIFAO / TUBO SINFONADO EXTENSIVEL/SANFONADO, UNIVERSAL/ SIMPLES, ENTRE *50 A 70* CM, DE PLASTICO BRANCO                                                                                                                                                                                                                                                                                                                                                                                                   </v>
          </cell>
          <cell r="C3903" t="str">
            <v xml:space="preserve">UN    </v>
          </cell>
        </row>
        <row r="3904">
          <cell r="A3904">
            <v>38637</v>
          </cell>
          <cell r="B3904" t="str">
            <v xml:space="preserve">SIFAO EM METAL CROMADO PARA PIA AMERICANA, 1.1/2 X 1.1/2 "                                                                                                                                                                                                                                                                                                                                                                                                                                                </v>
          </cell>
          <cell r="C3904" t="str">
            <v xml:space="preserve">UN    </v>
          </cell>
        </row>
        <row r="3905">
          <cell r="A3905">
            <v>6150</v>
          </cell>
          <cell r="B3905" t="str">
            <v xml:space="preserve">SIFAO EM METAL CROMADO PARA PIA AMERICANA, 1.1/2 X 2 "                                                                                                                                                                                                                                                                                                                                                                                                                                                    </v>
          </cell>
          <cell r="C3905" t="str">
            <v xml:space="preserve">UN    </v>
          </cell>
        </row>
        <row r="3906">
          <cell r="A3906">
            <v>6136</v>
          </cell>
          <cell r="B3906" t="str">
            <v xml:space="preserve">SIFAO EM METAL CROMADO PARA PIA OU LAVATORIO, 1 X 1.1/2 "                                                                                                                                                                                                                                                                                                                                                                                                                                                 </v>
          </cell>
          <cell r="C3906" t="str">
            <v xml:space="preserve">UN    </v>
          </cell>
        </row>
        <row r="3907">
          <cell r="A3907">
            <v>38638</v>
          </cell>
          <cell r="B3907" t="str">
            <v xml:space="preserve">SIFAO EM METAL CROMADO PARA TANQUE, 1.1/4 X 1.1/2 "                                                                                                                                                                                                                                                                                                                                                                                                                                                       </v>
          </cell>
          <cell r="C3907" t="str">
            <v xml:space="preserve">UN    </v>
          </cell>
        </row>
        <row r="3908">
          <cell r="A3908">
            <v>20262</v>
          </cell>
          <cell r="B3908" t="str">
            <v xml:space="preserve">SIFAO PLASTICO EXTENSIVEL UNIVERSAL, TIPO COPO                                                                                                                                                                                                                                                                                                                                                                                                                                                            </v>
          </cell>
          <cell r="C3908" t="str">
            <v xml:space="preserve">UN    </v>
          </cell>
        </row>
        <row r="3909">
          <cell r="A3909">
            <v>6145</v>
          </cell>
          <cell r="B3909" t="str">
            <v xml:space="preserve">SIFAO PLASTICO TIPO COPO PARA PIA AMERICANA 1.1/2 X 1.1/2 "                                                                                                                                                                                                                                                                                                                                                                                                                                               </v>
          </cell>
          <cell r="C3909" t="str">
            <v xml:space="preserve">UN    </v>
          </cell>
        </row>
        <row r="3910">
          <cell r="A3910">
            <v>6149</v>
          </cell>
          <cell r="B3910" t="str">
            <v xml:space="preserve">SIFAO PLASTICO TIPO COPO PARA PIA OU LAVATORIO, 1 X 1.1/2 "                                                                                                                                                                                                                                                                                                                                                                                                                                               </v>
          </cell>
          <cell r="C3910" t="str">
            <v xml:space="preserve">UN    </v>
          </cell>
        </row>
        <row r="3911">
          <cell r="A3911">
            <v>6146</v>
          </cell>
          <cell r="B3911" t="str">
            <v xml:space="preserve">SIFAO PLASTICO TIPO COPO PARA TANQUE, 1.1/4 X 1.1/2 "                                                                                                                                                                                                                                                                                                                                                                                                                                                     </v>
          </cell>
          <cell r="C3911" t="str">
            <v xml:space="preserve">UN    </v>
          </cell>
        </row>
        <row r="3912">
          <cell r="A3912">
            <v>44536</v>
          </cell>
          <cell r="B3912" t="str">
            <v xml:space="preserve">SILICA ATIVA PARA ADICAO EM CONCRETO E  ARGAMASSA                                                                                                                                                                                                                                                                                                                                                                                                                                                         </v>
          </cell>
          <cell r="C3912" t="str">
            <v xml:space="preserve">KG    </v>
          </cell>
        </row>
        <row r="3913">
          <cell r="A3913">
            <v>39961</v>
          </cell>
          <cell r="B3913" t="str">
            <v xml:space="preserve">SILICONE ACETICO USO GERAL INCOLOR 280 G                                                                                                                                                                                                                                                                                                                                                                                                                                                                  </v>
          </cell>
          <cell r="C3913" t="str">
            <v xml:space="preserve">UN    </v>
          </cell>
        </row>
        <row r="3914">
          <cell r="A3914">
            <v>42433</v>
          </cell>
          <cell r="B3914" t="str">
            <v xml:space="preserve">SIMULADOR DE CAMINHADA TRIPLO, EM TUBO DE ACO CARBONO, PINTURA NO PROCESSO ELETROSTATICO - EQUIPAMENTO DE GINASTICA PARA ACADEMIA AO AR LIVRE / ACADEMIA DA TERCEIRA IDADE - ATI                                                                                                                                                                                                                                                                                                                          </v>
          </cell>
          <cell r="C3914" t="str">
            <v xml:space="preserve">UN    </v>
          </cell>
        </row>
        <row r="3915">
          <cell r="A3915">
            <v>42434</v>
          </cell>
          <cell r="B3915" t="str">
            <v xml:space="preserve">SIMULADOR DE CAVALGADA TRIPLO, EM TUBO DE ACO CARBONO, PINTURA NO PROCESSO ELETROSTATICO - EQUIPAMENTO DE GINASTICA PARA ACADEMIA AO AR LIVRE / ACADEMIA DA TERCEIRA IDADE - ATI                                                                                                                                                                                                                                                                                                                          </v>
          </cell>
          <cell r="C3915" t="str">
            <v xml:space="preserve">UN    </v>
          </cell>
        </row>
        <row r="3916">
          <cell r="A3916">
            <v>42435</v>
          </cell>
          <cell r="B3916" t="str">
            <v xml:space="preserve">SIMULADOR DE REMO INDIVIDUAL, EM TUBO DE ACO CARBONO, PINTURA NO PROCESSO ELETROSTATICO - EQUIPAMENTO DE GINASTICA PARA ACADEMIA AO AR LIVRE / ACADEMIA DA TERCEIRA IDADE - ATI                                                                                                                                                                                                                                                                                                                           </v>
          </cell>
          <cell r="C3916" t="str">
            <v xml:space="preserve">UN    </v>
          </cell>
        </row>
        <row r="3917">
          <cell r="A3917">
            <v>38061</v>
          </cell>
          <cell r="B3917" t="str">
            <v xml:space="preserve">SINALIZADOR NOTURNO SIMPLES PARA PARA-RAIOS, SEM RELE FOTOELETRICO                                                                                                                                                                                                                                                                                                                                                                                                                                        </v>
          </cell>
          <cell r="C3917" t="str">
            <v xml:space="preserve">UN    </v>
          </cell>
        </row>
        <row r="3918">
          <cell r="A3918">
            <v>20250</v>
          </cell>
          <cell r="B3918" t="str">
            <v xml:space="preserve">SISAL EM FIBRA / ESTOPA SISAL PARA GESSO                                                                                                                                                                                                                                                                                                                                                                                                                                                                  </v>
          </cell>
          <cell r="C3918" t="str">
            <v xml:space="preserve">KG    </v>
          </cell>
        </row>
        <row r="3919">
          <cell r="A3919">
            <v>13388</v>
          </cell>
          <cell r="B3919" t="str">
            <v xml:space="preserve">SOLDA EM BARRA DE ESTANHO-CHUMBO 50/50                                                                                                                                                                                                                                                                                                                                                                                                                                                                    </v>
          </cell>
          <cell r="C3919" t="str">
            <v xml:space="preserve">KG    </v>
          </cell>
        </row>
        <row r="3920">
          <cell r="A3920">
            <v>39914</v>
          </cell>
          <cell r="B3920" t="str">
            <v xml:space="preserve">SOLDA EM VARETA FOSCOPER, D = *2,5* MM  X COMPRIMENTO 500 MM                                                                                                                                                                                                                                                                                                                                                                                                                                              </v>
          </cell>
          <cell r="C3920" t="str">
            <v xml:space="preserve">KG    </v>
          </cell>
        </row>
        <row r="3921">
          <cell r="A3921">
            <v>12732</v>
          </cell>
          <cell r="B3921" t="str">
            <v xml:space="preserve">SOLDA ESTANHO/COBRE PARA CONEXOES DE COBRE, FIO 2,5 MM, CARRETEL 500 GR (SEM CHUMBO)                                                                                                                                                                                                                                                                                                                                                                                                                      </v>
          </cell>
          <cell r="C3921" t="str">
            <v xml:space="preserve">UN    </v>
          </cell>
        </row>
        <row r="3922">
          <cell r="A3922">
            <v>6160</v>
          </cell>
          <cell r="B3922" t="str">
            <v xml:space="preserve">SOLDADOR (HORISTA)                                                                                                                                                                                                                                                                                                                                                                                                                                                                                        </v>
          </cell>
          <cell r="C3922" t="str">
            <v xml:space="preserve">H     </v>
          </cell>
        </row>
        <row r="3923">
          <cell r="A3923">
            <v>41087</v>
          </cell>
          <cell r="B3923" t="str">
            <v xml:space="preserve">SOLDADOR (MENSALISTA)                                                                                                                                                                                                                                                                                                                                                                                                                                                                                     </v>
          </cell>
          <cell r="C3923" t="str">
            <v xml:space="preserve">MES   </v>
          </cell>
        </row>
        <row r="3924">
          <cell r="A3924">
            <v>6166</v>
          </cell>
          <cell r="B3924" t="str">
            <v xml:space="preserve">SOLDADOR ELETRICO (PARA SOLDA A SER TESTADA COM RAIOS "X") (HORISTA)                                                                                                                                                                                                                                                                                                                                                                                                                                      </v>
          </cell>
          <cell r="C3924" t="str">
            <v xml:space="preserve">H     </v>
          </cell>
        </row>
        <row r="3925">
          <cell r="A3925">
            <v>41088</v>
          </cell>
          <cell r="B3925" t="str">
            <v xml:space="preserve">SOLDADOR ELETRICO (PARA SOLDA A SER TESTADA COM RAIOS "X") (MENSALISTA)                                                                                                                                                                                                                                                                                                                                                                                                                                   </v>
          </cell>
          <cell r="C3925" t="str">
            <v xml:space="preserve">MES   </v>
          </cell>
        </row>
        <row r="3926">
          <cell r="A3926">
            <v>20232</v>
          </cell>
          <cell r="B3926" t="str">
            <v xml:space="preserve">SOLEIRA EM GRANITO, POLIDO, TIPO ANDORINHA/ QUARTZ/ CASTELO/ CORUMBA OU OUTROS EQUIVALENTES DA REGIAO, L= *15* CM, E=  *2,0* CM                                                                                                                                                                                                                                                                                                                                                                           </v>
          </cell>
          <cell r="C3926" t="str">
            <v xml:space="preserve">M     </v>
          </cell>
        </row>
        <row r="3927">
          <cell r="A3927">
            <v>10856</v>
          </cell>
          <cell r="B3927" t="str">
            <v xml:space="preserve">SOLEIRA PRE-MOLDADA EM GRANILITE, MARMORITE OU GRANITINA, L = *15 CM                                                                                                                                                                                                                                                                                                                                                                                                                                      </v>
          </cell>
          <cell r="C3927" t="str">
            <v xml:space="preserve">M     </v>
          </cell>
        </row>
        <row r="3928">
          <cell r="A3928">
            <v>4828</v>
          </cell>
          <cell r="B3928" t="str">
            <v xml:space="preserve">SOLEIRA/ PEITORIL EM MARMORE, POLIDO, BRANCO COMUM, L= *15* CM, E=  *2* CM,  CORTE RETO                                                                                                                                                                                                                                                                                                                                                                                                                   </v>
          </cell>
          <cell r="C3928" t="str">
            <v xml:space="preserve">M     </v>
          </cell>
        </row>
        <row r="3929">
          <cell r="A3929">
            <v>20249</v>
          </cell>
          <cell r="B3929" t="str">
            <v xml:space="preserve">SOLEIRA/ TABEIRA EM MARMORE, POLIDO, BRANCO COMUM, L= 5 CM, E=  *2,0* CM                                                                                                                                                                                                                                                                                                                                                                                                                                  </v>
          </cell>
          <cell r="C3929" t="str">
            <v xml:space="preserve">M     </v>
          </cell>
        </row>
        <row r="3930">
          <cell r="A3930">
            <v>11609</v>
          </cell>
          <cell r="B3930" t="str">
            <v xml:space="preserve">SOLUCAO ASFALTICA ELASTOMERICA PARA IMPRIMACAO, APLICACAO A FRIO                                                                                                                                                                                                                                                                                                                                                                                                                                          </v>
          </cell>
          <cell r="C3930" t="str">
            <v xml:space="preserve">L     </v>
          </cell>
        </row>
        <row r="3931">
          <cell r="A3931">
            <v>20083</v>
          </cell>
          <cell r="B3931" t="str">
            <v xml:space="preserve">SOLUCAO PREPARADORA / LIMPADORA PARA PVC, FRASCO COM 1000 CM3                                                                                                                                                                                                                                                                                                                                                                                                                                             </v>
          </cell>
          <cell r="C3931" t="str">
            <v xml:space="preserve">UN    </v>
          </cell>
        </row>
        <row r="3932">
          <cell r="A3932">
            <v>10691</v>
          </cell>
          <cell r="B3932" t="str">
            <v xml:space="preserve">SOLVENTE PARA COLA (PARA LAMINADO MELAMINICO) A BASE DE RESINA SINTETICA                                                                                                                                                                                                                                                                                                                                                                                                                                  </v>
          </cell>
          <cell r="C3932" t="str">
            <v xml:space="preserve">L     </v>
          </cell>
        </row>
        <row r="3933">
          <cell r="A3933">
            <v>12295</v>
          </cell>
          <cell r="B3933" t="str">
            <v xml:space="preserve">SOQUETE DE BAQUELITE BASE E27, PARA LAMPADAS                                                                                                                                                                                                                                                                                                                                                                                                                                                              </v>
          </cell>
          <cell r="C3933" t="str">
            <v xml:space="preserve">UN    </v>
          </cell>
        </row>
        <row r="3934">
          <cell r="A3934">
            <v>12296</v>
          </cell>
          <cell r="B3934" t="str">
            <v xml:space="preserve">SOQUETE DE PORCELANA BASE E27, FIXO DE TETO, PARA LAMPADAS                                                                                                                                                                                                                                                                                                                                                                                                                                                </v>
          </cell>
          <cell r="C3934" t="str">
            <v xml:space="preserve">UN    </v>
          </cell>
        </row>
        <row r="3935">
          <cell r="A3935">
            <v>12294</v>
          </cell>
          <cell r="B3935" t="str">
            <v xml:space="preserve">SOQUETE DE PORCELANA BASE E27, PARA USO AO TEMPO, PARA LAMPADAS                                                                                                                                                                                                                                                                                                                                                                                                                                           </v>
          </cell>
          <cell r="C3935" t="str">
            <v xml:space="preserve">UN    </v>
          </cell>
        </row>
        <row r="3936">
          <cell r="A3936">
            <v>14543</v>
          </cell>
          <cell r="B3936" t="str">
            <v xml:space="preserve">SOQUETE DE PVC / TERMOPLASTICO BASE E27, COM CHAVE, PARA LAMPADAS                                                                                                                                                                                                                                                                                                                                                                                                                                         </v>
          </cell>
          <cell r="C3936" t="str">
            <v xml:space="preserve">UN    </v>
          </cell>
        </row>
        <row r="3937">
          <cell r="A3937">
            <v>13329</v>
          </cell>
          <cell r="B3937" t="str">
            <v xml:space="preserve">SOQUETE DE PVC / TERMOPLASTICO BASE E27, COM RABICHO, PARA LAMPADAS                                                                                                                                                                                                                                                                                                                                                                                                                                       </v>
          </cell>
          <cell r="C3937" t="str">
            <v xml:space="preserve">UN    </v>
          </cell>
        </row>
        <row r="3938">
          <cell r="A3938">
            <v>21047</v>
          </cell>
          <cell r="B3938" t="str">
            <v xml:space="preserve">SPRINKLER TIPO PENDENTE, BULBO AMARELO DE RESPOSTA RAPIDA, 79 GRAUS CELSIUS, ACABAMENTO CROMADO, D = 20 MM (3/4")                                                                                                                                                                                                                                                                                                                                                                                         </v>
          </cell>
          <cell r="C3938" t="str">
            <v xml:space="preserve">UN    </v>
          </cell>
        </row>
        <row r="3939">
          <cell r="A3939">
            <v>21042</v>
          </cell>
          <cell r="B3939" t="str">
            <v xml:space="preserve">SPRINKLER TIPO PENDENTE, BULBO AMARELO DE RESPOSTA RAPIDA, 79 GRAUS CELSIUS, ACABAMENTO NATURAL OU CROMADO, D = 15 MM (1/2")                                                                                                                                                                                                                                                                                                                                                                              </v>
          </cell>
          <cell r="C3939" t="str">
            <v xml:space="preserve">UN    </v>
          </cell>
        </row>
        <row r="3940">
          <cell r="A3940">
            <v>21043</v>
          </cell>
          <cell r="B3940" t="str">
            <v xml:space="preserve">SPRINKLER TIPO PENDENTE, BULBO AMARELO DE RESPOSTA RAPIDA, 79 GRAUS CELSIUS, ACABAMENTO NATURAL, D = 20 MM (3/4")                                                                                                                                                                                                                                                                                                                                                                                         </v>
          </cell>
          <cell r="C3940" t="str">
            <v xml:space="preserve">UN    </v>
          </cell>
        </row>
        <row r="3941">
          <cell r="A3941">
            <v>21044</v>
          </cell>
          <cell r="B3941" t="str">
            <v xml:space="preserve">SPRINKLER TIPO PENDENTE, BULBO VERMELHO DE RESPOSTA RAPIDA, 68 GRAUS CELSIUS, ACABAMENTO CROMADO, D = 15 MM (1/2")                                                                                                                                                                                                                                                                                                                                                                                        </v>
          </cell>
          <cell r="C3941" t="str">
            <v xml:space="preserve">UN    </v>
          </cell>
        </row>
        <row r="3942">
          <cell r="A3942">
            <v>21045</v>
          </cell>
          <cell r="B3942" t="str">
            <v xml:space="preserve">SPRINKLER TIPO PENDENTE, BULBO VERMELHO DE RESPOSTA RAPIDA, 68 GRAUS CELSIUS, ACABAMENTO CROMADO, D = 20 MM (3/4")                                                                                                                                                                                                                                                                                                                                                                                        </v>
          </cell>
          <cell r="C3942" t="str">
            <v xml:space="preserve">UN    </v>
          </cell>
        </row>
        <row r="3943">
          <cell r="A3943">
            <v>21041</v>
          </cell>
          <cell r="B3943" t="str">
            <v xml:space="preserve">SPRINKLER TIPO PENDENTE, BULBO VERMELHO DE RESPOSTA RAPIDA, 68 GRAUS CELSIUS, ACABAMENTO NATURAL, D = 20 MM (3/4")                                                                                                                                                                                                                                                                                                                                                                                        </v>
          </cell>
          <cell r="C3943" t="str">
            <v xml:space="preserve">UN    </v>
          </cell>
        </row>
        <row r="3944">
          <cell r="A3944">
            <v>21040</v>
          </cell>
          <cell r="B3944" t="str">
            <v xml:space="preserve">SPRINKLER TIPO PENDENTE, BULBO VERMELHO RESPOSTA RAPIDA, 68 GRAUS CELSIUS, ACABAMENTO NATURAL, D = 15 MM (1/2")                                                                                                                                                                                                                                                                                                                                                                                           </v>
          </cell>
          <cell r="C3944" t="str">
            <v xml:space="preserve">UN    </v>
          </cell>
        </row>
        <row r="3945">
          <cell r="A3945">
            <v>14149</v>
          </cell>
          <cell r="B3945" t="str">
            <v xml:space="preserve">SUPORTE "Y" PARA FITA PERFURADA                                                                                                                                                                                                                                                                                                                                                                                                                                                                           </v>
          </cell>
          <cell r="C3945" t="str">
            <v xml:space="preserve">CENTO </v>
          </cell>
        </row>
        <row r="3946">
          <cell r="A3946">
            <v>38099</v>
          </cell>
          <cell r="B3946" t="str">
            <v xml:space="preserve">SUPORTE DE FIXACAO PARA ESPELHO / PLACA 4" X 2", PARA 3 MODULOS, PARA INSTALACAO DE TOMADAS E INTERRUPTORES (SOMENTE SUPORTE)                                                                                                                                                                                                                                                                                                                                                                             </v>
          </cell>
          <cell r="C3946" t="str">
            <v xml:space="preserve">UN    </v>
          </cell>
        </row>
        <row r="3947">
          <cell r="A3947">
            <v>38100</v>
          </cell>
          <cell r="B3947" t="str">
            <v xml:space="preserve">SUPORTE DE FIXACAO PARA ESPELHO / PLACA 4" X 4", PARA 6 MODULOS, PARA INSTALACAO DE TOMADAS E INTERRUPTORES (SOMENTE SUPORTE)                                                                                                                                                                                                                                                                                                                                                                             </v>
          </cell>
          <cell r="C3947" t="str">
            <v xml:space="preserve">UN    </v>
          </cell>
        </row>
        <row r="3948">
          <cell r="A3948">
            <v>7576</v>
          </cell>
          <cell r="B3948" t="str">
            <v xml:space="preserve">SUPORTE EM ACO GALVANIZADO PARA TRANSFORMADOR PARA POSTE DUPLO T 185 X 95 MM, CHAPA DE 5/16"                                                                                                                                                                                                                                                                                                                                                                                                              </v>
          </cell>
          <cell r="C3948" t="str">
            <v xml:space="preserve">UN    </v>
          </cell>
        </row>
        <row r="3949">
          <cell r="A3949">
            <v>3384</v>
          </cell>
          <cell r="B3949" t="str">
            <v xml:space="preserve">SUPORTE GUIA SIMPLES COM ROLDANA EM POLIPROPILENO PARA CHUMBAR, H = 20 CM                                                                                                                                                                                                                                                                                                                                                                                                                                 </v>
          </cell>
          <cell r="C3949" t="str">
            <v xml:space="preserve">UN    </v>
          </cell>
        </row>
        <row r="3950">
          <cell r="A3950">
            <v>7572</v>
          </cell>
          <cell r="B3950" t="str">
            <v xml:space="preserve">SUPORTE ISOLADOR REFORCADO DIAMETRO NOMINAL 5/16", COM ROSCA SOBERBA E BUCHA                                                                                                                                                                                                                                                                                                                                                                                                                              </v>
          </cell>
          <cell r="C3950" t="str">
            <v xml:space="preserve">UN    </v>
          </cell>
        </row>
        <row r="3951">
          <cell r="A3951">
            <v>3396</v>
          </cell>
          <cell r="B3951" t="str">
            <v xml:space="preserve">SUPORTE ISOLADOR SIMPLES DIAMETRO NOMINAL 5/16", COM ROSCA SOBERBA E BUCHA                                                                                                                                                                                                                                                                                                                                                                                                                                </v>
          </cell>
          <cell r="C3951" t="str">
            <v xml:space="preserve">UN    </v>
          </cell>
        </row>
        <row r="3952">
          <cell r="A3952">
            <v>37590</v>
          </cell>
          <cell r="B3952" t="str">
            <v xml:space="preserve">SUPORTE MAO-FRANCESA EM ACO, ABAS IGUAIS 30 CM, CAPACIDADE MINIMA 60 KG, BRANCO                                                                                                                                                                                                                                                                                                                                                                                                                           </v>
          </cell>
          <cell r="C3952" t="str">
            <v xml:space="preserve">UN    </v>
          </cell>
        </row>
        <row r="3953">
          <cell r="A3953">
            <v>37591</v>
          </cell>
          <cell r="B3953" t="str">
            <v xml:space="preserve">SUPORTE MAO-FRANCESA EM ACO, ABAS IGUAIS 40 CM, CAPACIDADE MINIMA 70 KG, BRANCO                                                                                                                                                                                                                                                                                                                                                                                                                           </v>
          </cell>
          <cell r="C3953" t="str">
            <v xml:space="preserve">UN    </v>
          </cell>
        </row>
        <row r="3954">
          <cell r="A3954">
            <v>12626</v>
          </cell>
          <cell r="B3954" t="str">
            <v xml:space="preserve">SUPORTE METALICO PARA CALHA PLUVIAL, ZINCADO, DOBRADO, DIAMETRO ENTRE 119 E 170 MM, PARA DRENAGEM PLUVIAL PREDIAL                                                                                                                                                                                                                                                                                                                                                                                         </v>
          </cell>
          <cell r="C3954" t="str">
            <v xml:space="preserve">UN    </v>
          </cell>
        </row>
        <row r="3955">
          <cell r="A3955">
            <v>11033</v>
          </cell>
          <cell r="B3955" t="str">
            <v xml:space="preserve">SUPORTE PARA CALHA DE 150 MM EM FERRO GALVANIZADO                                                                                                                                                                                                                                                                                                                                                                                                                                                         </v>
          </cell>
          <cell r="C3955" t="str">
            <v xml:space="preserve">UN    </v>
          </cell>
        </row>
        <row r="3956">
          <cell r="A3956">
            <v>390</v>
          </cell>
          <cell r="B3956" t="str">
            <v xml:space="preserve">SUPORTE PARA TUBO DIAMETRO NOMINAL 2", COM ROSCA MECANICA                                                                                                                                                                                                                                                                                                                                                                                                                                                 </v>
          </cell>
          <cell r="C3956" t="str">
            <v xml:space="preserve">UN    </v>
          </cell>
        </row>
        <row r="3957">
          <cell r="A3957">
            <v>42436</v>
          </cell>
          <cell r="B3957" t="str">
            <v xml:space="preserve">SURF DUPLO, EM TUBO DE ACO CARBONO, PINTURA NO PROCESSO ELETROSTATICO - EQUIPAMENTO DE GINASTICA PARA ACADEMIA AO AR LIVRE / ACADEMIA DA TERCEIRA IDADE - ATI                                                                                                                                                                                                                                                                                                                                             </v>
          </cell>
          <cell r="C3957" t="str">
            <v xml:space="preserve">UN    </v>
          </cell>
        </row>
        <row r="3958">
          <cell r="A3958">
            <v>6193</v>
          </cell>
          <cell r="B3958" t="str">
            <v xml:space="preserve">TABUA  NAO  APARELHADA  *2,5 X 20* CM, EM MACARANDUBA, ANGELIM OU EQUIVALENTE DA REGIAO - BRUTA                                                                                                                                                                                                                                                                                                                                                                                                           </v>
          </cell>
          <cell r="C3958" t="str">
            <v xml:space="preserve">M     </v>
          </cell>
        </row>
        <row r="3959">
          <cell r="A3959">
            <v>6194</v>
          </cell>
          <cell r="B3959" t="str">
            <v xml:space="preserve">TABUA *2,5 X 15 CM EM PINUS, MISTA OU EQUIVALENTE DA REGIAO - BRUTA                                                                                                                                                                                                                                                                                                                                                                                                                                       </v>
          </cell>
          <cell r="C3959" t="str">
            <v xml:space="preserve">M     </v>
          </cell>
        </row>
        <row r="3960">
          <cell r="A3960">
            <v>10567</v>
          </cell>
          <cell r="B3960" t="str">
            <v xml:space="preserve">TABUA *2,5 X 23* CM EM PINUS, MISTA OU EQUIVALENTE DA REGIAO - BRUTA                                                                                                                                                                                                                                                                                                                                                                                                                                      </v>
          </cell>
          <cell r="C3960" t="str">
            <v xml:space="preserve">M     </v>
          </cell>
        </row>
        <row r="3961">
          <cell r="A3961">
            <v>6212</v>
          </cell>
          <cell r="B3961" t="str">
            <v xml:space="preserve">TABUA *2,5 X 30 CM EM PINUS, MISTA OU EQUIVALENTE DA REGIAO - BRUTA                                                                                                                                                                                                                                                                                                                                                                                                                                       </v>
          </cell>
          <cell r="C3961" t="str">
            <v xml:space="preserve">M     </v>
          </cell>
        </row>
        <row r="3962">
          <cell r="A3962">
            <v>3993</v>
          </cell>
          <cell r="B3962" t="str">
            <v xml:space="preserve">TABUA APARELHADA *2,5 X 15* CM, EM MACARANDUBA, ANGELIM OU EQUIVALENTE DA REGIAO                                                                                                                                                                                                                                                                                                                                                                                                                          </v>
          </cell>
          <cell r="C3962" t="str">
            <v xml:space="preserve">M2    </v>
          </cell>
        </row>
        <row r="3963">
          <cell r="A3963">
            <v>3990</v>
          </cell>
          <cell r="B3963" t="str">
            <v xml:space="preserve">TABUA APARELHADA *2,5 X 25* CM, EM MACARANDUBA, ANGELIM OU EQUIVALENTE DA REGIAO                                                                                                                                                                                                                                                                                                                                                                                                                          </v>
          </cell>
          <cell r="C3963" t="str">
            <v xml:space="preserve">M     </v>
          </cell>
        </row>
        <row r="3964">
          <cell r="A3964">
            <v>3992</v>
          </cell>
          <cell r="B3964" t="str">
            <v xml:space="preserve">TABUA APARELHADA *2,5 X 30* CM, EM MACARANDUBA, ANGELIM OU EQUIVALENTE DA REGIAO                                                                                                                                                                                                                                                                                                                                                                                                                          </v>
          </cell>
          <cell r="C3964" t="str">
            <v xml:space="preserve">M     </v>
          </cell>
        </row>
        <row r="3965">
          <cell r="A3965">
            <v>6178</v>
          </cell>
          <cell r="B3965" t="str">
            <v xml:space="preserve">TABUA DE  MADEIRA PARA PISO, CUMARU/IPE CHAMPANHE OU EQUIVALENTE DA REGIAO, ENCAIXE MACHO/FEMEA, *10 X 2* CM                                                                                                                                                                                                                                                                                                                                                                                              </v>
          </cell>
          <cell r="C3965" t="str">
            <v xml:space="preserve">M2    </v>
          </cell>
        </row>
        <row r="3966">
          <cell r="A3966">
            <v>6180</v>
          </cell>
          <cell r="B3966" t="str">
            <v xml:space="preserve">TABUA DE  MADEIRA PARA PISO, CUMARU/IPE CHAMPANHE OU EQUIVALENTE DA REGIAO, ENCAIXE MACHO/FEMEA, *15 X 2* CM                                                                                                                                                                                                                                                                                                                                                                                              </v>
          </cell>
          <cell r="C3966" t="str">
            <v xml:space="preserve">M2    </v>
          </cell>
        </row>
        <row r="3967">
          <cell r="A3967">
            <v>6182</v>
          </cell>
          <cell r="B3967" t="str">
            <v xml:space="preserve">TABUA DE  MADEIRA PARA PISO, IPE (CERNE) OU EQUIVALENTE DA REGIAO, ENCAIXE MACHO/FEMEA, *20 X 2* CM                                                                                                                                                                                                                                                                                                                                                                                                       </v>
          </cell>
          <cell r="C3967" t="str">
            <v xml:space="preserve">M2    </v>
          </cell>
        </row>
        <row r="3968">
          <cell r="A3968">
            <v>43614</v>
          </cell>
          <cell r="B3968" t="str">
            <v xml:space="preserve">TABUA NAO APARELHADA *2,5 X 15* CM, EM MACARANDUBA, ANGELIM OU EQUIVALENTE DA REGIAO - BRUTA                                                                                                                                                                                                                                                                                                                                                                                                              </v>
          </cell>
          <cell r="C3968" t="str">
            <v xml:space="preserve">M     </v>
          </cell>
        </row>
        <row r="3969">
          <cell r="A3969">
            <v>6189</v>
          </cell>
          <cell r="B3969" t="str">
            <v xml:space="preserve">TABUA NAO APARELHADA *2,5 X 30* CM, EM MACARANDUBA, ANGELIM OU EQUIVALENTE DA REGIAO - BRUTA                                                                                                                                                                                                                                                                                                                                                                                                              </v>
          </cell>
          <cell r="C3969" t="str">
            <v xml:space="preserve">M     </v>
          </cell>
        </row>
        <row r="3970">
          <cell r="A3970">
            <v>6214</v>
          </cell>
          <cell r="B3970" t="str">
            <v xml:space="preserve">TACO DE MADEIRA PARA PISO, IPE (CERNE) OU EQUIVALENTE DA REGIAO, 7 X 42 CM, E = 2 CM                                                                                                                                                                                                                                                                                                                                                                                                                      </v>
          </cell>
          <cell r="C3970" t="str">
            <v xml:space="preserve">M2    </v>
          </cell>
        </row>
        <row r="3971">
          <cell r="A3971">
            <v>36153</v>
          </cell>
          <cell r="B3971" t="str">
            <v xml:space="preserve">TALABARTE DE SEGURANCA, 2 MOSQUETOES TRAVA DUPLA *53* MM DE ABERTURA, COM ABSORVEDOR DE ENERGIA                                                                                                                                                                                                                                                                                                                                                                                                           </v>
          </cell>
          <cell r="C3971" t="str">
            <v xml:space="preserve">UN    </v>
          </cell>
        </row>
        <row r="3972">
          <cell r="A3972">
            <v>10740</v>
          </cell>
          <cell r="B3972" t="str">
            <v xml:space="preserve">TALHA ELETRICA 3 T, VELOCIDADE  2,1 M / MIN, POTENCIA 1,3 KW                                                                                                                                                                                                                                                                                                                                                                                                                                              </v>
          </cell>
          <cell r="C3972" t="str">
            <v xml:space="preserve">UN    </v>
          </cell>
        </row>
        <row r="3973">
          <cell r="A3973">
            <v>13914</v>
          </cell>
          <cell r="B3973" t="str">
            <v xml:space="preserve">TALHA MANUAL DE CORRENTE, CAPACIDADE DE 1 T COM ELEVACAO DE 3 M                                                                                                                                                                                                                                                                                                                                                                                                                                           </v>
          </cell>
          <cell r="C3973" t="str">
            <v xml:space="preserve">UN    </v>
          </cell>
        </row>
        <row r="3974">
          <cell r="A3974">
            <v>10742</v>
          </cell>
          <cell r="B3974" t="str">
            <v xml:space="preserve">TALHA MANUAL DE CORRENTE, CAPACIDADE DE 2 T COM ELEVACAO DE 3 M                                                                                                                                                                                                                                                                                                                                                                                                                                           </v>
          </cell>
          <cell r="C3974" t="str">
            <v xml:space="preserve">UN    </v>
          </cell>
        </row>
        <row r="3975">
          <cell r="A3975">
            <v>38465</v>
          </cell>
          <cell r="B3975" t="str">
            <v xml:space="preserve">TALHADEIRA COM PUNHO DE PROTECAO *20 X 250* MM                                                                                                                                                                                                                                                                                                                                                                                                                                                            </v>
          </cell>
          <cell r="C3975" t="str">
            <v xml:space="preserve">UN    </v>
          </cell>
        </row>
        <row r="3976">
          <cell r="A3976">
            <v>7543</v>
          </cell>
          <cell r="B3976" t="str">
            <v xml:space="preserve">TAMPA CEGA EM PVC PARA CONDULETE 4 X 2"                                                                                                                                                                                                                                                                                                                                                                                                                                                                   </v>
          </cell>
          <cell r="C3976" t="str">
            <v xml:space="preserve">UN    </v>
          </cell>
        </row>
        <row r="3977">
          <cell r="A3977">
            <v>43427</v>
          </cell>
          <cell r="B3977" t="str">
            <v xml:space="preserve">TAMPA DE CONCRETO ARMADO PARA FOSSA SEPTICA, DIAMETRO NOMINAL DE 3,00 M E ESPESSURA MINIMA DE 100 MM                                                                                                                                                                                                                                                                                                                                                                                                      </v>
          </cell>
          <cell r="C3977" t="str">
            <v xml:space="preserve">UN    </v>
          </cell>
        </row>
        <row r="3978">
          <cell r="A3978">
            <v>41613</v>
          </cell>
          <cell r="B3978" t="str">
            <v xml:space="preserve">TAMPA DE CONCRETO ARMADO PARA FOSSA, D = *0,90* M, E = 0,05 M                                                                                                                                                                                                                                                                                                                                                                                                                                             </v>
          </cell>
          <cell r="C3978" t="str">
            <v xml:space="preserve">UN    </v>
          </cell>
        </row>
        <row r="3979">
          <cell r="A3979">
            <v>41614</v>
          </cell>
          <cell r="B3979" t="str">
            <v xml:space="preserve">TAMPA DE CONCRETO ARMADO PARA FOSSA, D = *1,10* M, E = 0,05 M                                                                                                                                                                                                                                                                                                                                                                                                                                             </v>
          </cell>
          <cell r="C3979" t="str">
            <v xml:space="preserve">UN    </v>
          </cell>
        </row>
        <row r="3980">
          <cell r="A3980">
            <v>41615</v>
          </cell>
          <cell r="B3980" t="str">
            <v xml:space="preserve">TAMPA DE CONCRETO ARMADO PARA FOSSA, D = *1,35* M, E = 0,05 M                                                                                                                                                                                                                                                                                                                                                                                                                                             </v>
          </cell>
          <cell r="C3980" t="str">
            <v xml:space="preserve">UN    </v>
          </cell>
        </row>
        <row r="3981">
          <cell r="A3981">
            <v>41616</v>
          </cell>
          <cell r="B3981" t="str">
            <v xml:space="preserve">TAMPA DE CONCRETO ARMADO PARA FOSSA, D = 1,50 M, E = 0,05 M                                                                                                                                                                                                                                                                                                                                                                                                                                               </v>
          </cell>
          <cell r="C3981" t="str">
            <v xml:space="preserve">UN    </v>
          </cell>
        </row>
        <row r="3982">
          <cell r="A3982">
            <v>41617</v>
          </cell>
          <cell r="B3982" t="str">
            <v xml:space="preserve">TAMPA DE CONCRETO ARMADO PARA FOSSA, D = 2,00 M, E = 0,05 M                                                                                                                                                                                                                                                                                                                                                                                                                                               </v>
          </cell>
          <cell r="C3982" t="str">
            <v xml:space="preserve">UN    </v>
          </cell>
        </row>
        <row r="3983">
          <cell r="A3983">
            <v>41618</v>
          </cell>
          <cell r="B3983" t="str">
            <v xml:space="preserve">TAMPA DE CONCRETO ARMADO PARA FOSSA, D = 2,50 M, E = 0,05 M                                                                                                                                                                                                                                                                                                                                                                                                                                               </v>
          </cell>
          <cell r="C3983" t="str">
            <v xml:space="preserve">UN    </v>
          </cell>
        </row>
        <row r="3984">
          <cell r="A3984">
            <v>43428</v>
          </cell>
          <cell r="B3984" t="str">
            <v xml:space="preserve">TAMPA DE CONCRETO ARMADO PARA POCO DE INSPECAO, COM FURO E TAMPINHA, DIAMETRO NOMINAL DE 3,00 M E ESPESSURA MINIMA DE 100 MM                                                                                                                                                                                                                                                                                                                                                                              </v>
          </cell>
          <cell r="C3984" t="str">
            <v xml:space="preserve">UN    </v>
          </cell>
        </row>
        <row r="3985">
          <cell r="A3985">
            <v>41619</v>
          </cell>
          <cell r="B3985" t="str">
            <v xml:space="preserve">TAMPA DE CONCRETO ARMADO PARA POCO, COM  FURO E TAMPINHA, D = *0,90* M, E = 0,05 M                                                                                                                                                                                                                                                                                                                                                                                                                        </v>
          </cell>
          <cell r="C3985" t="str">
            <v xml:space="preserve">UN    </v>
          </cell>
        </row>
        <row r="3986">
          <cell r="A3986">
            <v>41620</v>
          </cell>
          <cell r="B3986" t="str">
            <v xml:space="preserve">TAMPA DE CONCRETO ARMADO PARA POCO, COM  FURO E TAMPINHA, D = *1,10* M, E = 0,05 M                                                                                                                                                                                                                                                                                                                                                                                                                        </v>
          </cell>
          <cell r="C3986" t="str">
            <v xml:space="preserve">UN    </v>
          </cell>
        </row>
        <row r="3987">
          <cell r="A3987">
            <v>41622</v>
          </cell>
          <cell r="B3987" t="str">
            <v xml:space="preserve">TAMPA DE CONCRETO ARMADO PARA POCO, COM  FURO E TAMPINHA, D = *1,35* M, E = 0,05 M                                                                                                                                                                                                                                                                                                                                                                                                                        </v>
          </cell>
          <cell r="C3987" t="str">
            <v xml:space="preserve">UN    </v>
          </cell>
        </row>
        <row r="3988">
          <cell r="A3988">
            <v>41623</v>
          </cell>
          <cell r="B3988" t="str">
            <v xml:space="preserve">TAMPA DE CONCRETO ARMADO PARA POCO, COM  FURO E TAMPINHA, D = 1,50 M, E = 0,05 M                                                                                                                                                                                                                                                                                                                                                                                                                          </v>
          </cell>
          <cell r="C3988" t="str">
            <v xml:space="preserve">UN    </v>
          </cell>
        </row>
        <row r="3989">
          <cell r="A3989">
            <v>41624</v>
          </cell>
          <cell r="B3989" t="str">
            <v xml:space="preserve">TAMPA DE CONCRETO ARMADO PARA POCO, COM  FURO E TAMPINHA, D = 2,00 M, E = 0,05 M                                                                                                                                                                                                                                                                                                                                                                                                                          </v>
          </cell>
          <cell r="C3989" t="str">
            <v xml:space="preserve">UN    </v>
          </cell>
        </row>
        <row r="3990">
          <cell r="A3990">
            <v>41625</v>
          </cell>
          <cell r="B3990" t="str">
            <v xml:space="preserve">TAMPA DE CONCRETO ARMADO PARA POCO, COM  FURO E TAMPINHA, D = 2,50 M, E = 0,05 M                                                                                                                                                                                                                                                                                                                                                                                                                          </v>
          </cell>
          <cell r="C3990" t="str">
            <v xml:space="preserve">UN    </v>
          </cell>
        </row>
        <row r="3991">
          <cell r="A3991">
            <v>39352</v>
          </cell>
          <cell r="B3991" t="str">
            <v xml:space="preserve">TAMPA PARA CONDULETE, EM PVC, PARA TOMADA HEXAGONAL                                                                                                                                                                                                                                                                                                                                                                                                                                                       </v>
          </cell>
          <cell r="C3991" t="str">
            <v xml:space="preserve">UN    </v>
          </cell>
        </row>
        <row r="3992">
          <cell r="A3992">
            <v>39346</v>
          </cell>
          <cell r="B3992" t="str">
            <v xml:space="preserve">TAMPA PARA CONDULETE, EM PVC, PARA 1 INTERRUPTOR                                                                                                                                                                                                                                                                                                                                                                                                                                                          </v>
          </cell>
          <cell r="C3992" t="str">
            <v xml:space="preserve">UN    </v>
          </cell>
        </row>
        <row r="3993">
          <cell r="A3993">
            <v>39350</v>
          </cell>
          <cell r="B3993" t="str">
            <v xml:space="preserve">TAMPA PARA CONDULETE, EM PVC, PARA 1 MODULO RJ                                                                                                                                                                                                                                                                                                                                                                                                                                                            </v>
          </cell>
          <cell r="C3993" t="str">
            <v xml:space="preserve">UN    </v>
          </cell>
        </row>
        <row r="3994">
          <cell r="A3994">
            <v>39351</v>
          </cell>
          <cell r="B3994" t="str">
            <v xml:space="preserve">TAMPA PARA CONDULETE, EM PVC, PARA 2 MODULOS RJ                                                                                                                                                                                                                                                                                                                                                                                                                                                           </v>
          </cell>
          <cell r="C3994" t="str">
            <v xml:space="preserve">UN    </v>
          </cell>
        </row>
        <row r="3995">
          <cell r="A3995">
            <v>38837</v>
          </cell>
          <cell r="B3995" t="str">
            <v xml:space="preserve">TAMPAO / CAP, ROSCA MACHO, DN 1", PARA TUBO PEX PARA INST. AGUA QUENTE/FRIA                                                                                                                                                                                                                                                                                                                                                                                                                               </v>
          </cell>
          <cell r="C3995" t="str">
            <v xml:space="preserve">UN    </v>
          </cell>
        </row>
        <row r="3996">
          <cell r="A3996">
            <v>38836</v>
          </cell>
          <cell r="B3996" t="str">
            <v xml:space="preserve">TAMPAO / CAP, ROSCA MACHO, DN 3/4", PARA TUBO PEX PARA INST. AGUA QUENTE/FRIA                                                                                                                                                                                                                                                                                                                                                                                                                             </v>
          </cell>
          <cell r="C3996" t="str">
            <v xml:space="preserve">UN    </v>
          </cell>
        </row>
        <row r="3997">
          <cell r="A3997">
            <v>2666</v>
          </cell>
          <cell r="B3997" t="str">
            <v xml:space="preserve">TAMPAO / TERMINAL / PLUG, D = 1 1/4" , PARA DUTO CORRUGADO PEAD (CABEAMENTO SUBTERRANEO)                                                                                                                                                                                                                                                                                                                                                                                                                  </v>
          </cell>
          <cell r="C3997" t="str">
            <v xml:space="preserve">UN    </v>
          </cell>
        </row>
        <row r="3998">
          <cell r="A3998">
            <v>2668</v>
          </cell>
          <cell r="B3998" t="str">
            <v xml:space="preserve">TAMPAO / TERMINAL / PLUG, D = 2" , PARA DUTO CORRUGADO PEAD (CABEAMENTO SUBTERRANEO)                                                                                                                                                                                                                                                                                                                                                                                                                      </v>
          </cell>
          <cell r="C3998" t="str">
            <v xml:space="preserve">UN    </v>
          </cell>
        </row>
        <row r="3999">
          <cell r="A3999">
            <v>2664</v>
          </cell>
          <cell r="B3999" t="str">
            <v xml:space="preserve">TAMPAO / TERMINAL / PLUG, D = 3" , PARA DUTO CORRUGADO PEAD (CABEAMENTO SUBTERRANEO)                                                                                                                                                                                                                                                                                                                                                                                                                      </v>
          </cell>
          <cell r="C3999" t="str">
            <v xml:space="preserve">UN    </v>
          </cell>
        </row>
        <row r="4000">
          <cell r="A4000">
            <v>2662</v>
          </cell>
          <cell r="B4000" t="str">
            <v xml:space="preserve">TAMPAO / TERMINAL / PLUG, D = 4" , PARA DUTO CORRUGADO PEAD (CABEAMENTO SUBTERRANEO)                                                                                                                                                                                                                                                                                                                                                                                                                      </v>
          </cell>
          <cell r="C4000" t="str">
            <v xml:space="preserve">UN    </v>
          </cell>
        </row>
        <row r="4001">
          <cell r="A4001">
            <v>20964</v>
          </cell>
          <cell r="B4001" t="str">
            <v xml:space="preserve">TAMPAO COM CORRENTE, EM LATAO, ENGATE RAPIDO 1 1/2", PARA INSTALACAO PREDIAL DE COMBATE A INCENDIO                                                                                                                                                                                                                                                                                                                                                                                                        </v>
          </cell>
          <cell r="C4001" t="str">
            <v xml:space="preserve">UN    </v>
          </cell>
        </row>
        <row r="4002">
          <cell r="A4002">
            <v>10905</v>
          </cell>
          <cell r="B4002" t="str">
            <v xml:space="preserve">TAMPAO COM CORRENTE, EM LATAO, ENGATE RAPIDO 2 1/2", PARA INSTALACAO PREDIAL DE COMBATE A INCENDIO                                                                                                                                                                                                                                                                                                                                                                                                        </v>
          </cell>
          <cell r="C4002" t="str">
            <v xml:space="preserve">UN    </v>
          </cell>
        </row>
        <row r="4003">
          <cell r="A4003">
            <v>11289</v>
          </cell>
          <cell r="B4003" t="str">
            <v xml:space="preserve">TAMPAO FOFO ARTICULADO P/ REGISTRO, CLASSE A15 CARGA MAX 1,5 T, *200 X 200* MM                                                                                                                                                                                                                                                                                                                                                                                                                            </v>
          </cell>
          <cell r="C4003" t="str">
            <v xml:space="preserve">UN    </v>
          </cell>
        </row>
        <row r="4004">
          <cell r="A4004">
            <v>11241</v>
          </cell>
          <cell r="B4004" t="str">
            <v xml:space="preserve">TAMPAO FOFO ARTICULADO P/ REGISTRO, CLASSE A15 CARGA MAXIMA 1,5 T, *400 X 400* MM                                                                                                                                                                                                                                                                                                                                                                                                                         </v>
          </cell>
          <cell r="C4004" t="str">
            <v xml:space="preserve">UN    </v>
          </cell>
        </row>
        <row r="4005">
          <cell r="A4005">
            <v>11301</v>
          </cell>
          <cell r="B4005" t="str">
            <v xml:space="preserve">TAMPAO FOFO ARTICULADO, CLASSE B125 CARGA MAX 12,5 T, REDONDO, TAMPA 600 MM (COM INSCRICAO EM RELEVO DO TIPO DE REDE)                                                                                                                                                                                                                                                                                                                                                                                     </v>
          </cell>
          <cell r="C4005" t="str">
            <v xml:space="preserve">UN    </v>
          </cell>
        </row>
        <row r="4006">
          <cell r="A4006">
            <v>21090</v>
          </cell>
          <cell r="B4006" t="str">
            <v xml:space="preserve">TAMPAO FOFO ARTICULADO, CLASSE D400 CARGA MAX 40 T, REDONDO, TAMPA 600 MM (COM INSCRICAO EM RELEVO DO TIPO DE REDE)                                                                                                                                                                                                                                                                                                                                                                                       </v>
          </cell>
          <cell r="C4006" t="str">
            <v xml:space="preserve">UN    </v>
          </cell>
        </row>
        <row r="4007">
          <cell r="A4007">
            <v>11315</v>
          </cell>
          <cell r="B4007" t="str">
            <v xml:space="preserve">TAMPAO FOFO SIMPLES COM BASE, CLASSE A15 CARGA MAX 1,5 T, 300 X 300 MM (COM INSCRICAO EM RELEVO DO TIPO DE REDE)                                                                                                                                                                                                                                                                                                                                                                                          </v>
          </cell>
          <cell r="C4007" t="str">
            <v xml:space="preserve">UN    </v>
          </cell>
        </row>
        <row r="4008">
          <cell r="A4008">
            <v>21071</v>
          </cell>
          <cell r="B4008" t="str">
            <v xml:space="preserve">TAMPAO FOFO SIMPLES COM BASE, CLASSE A15 CARGA MAX 1,5 T, 400 X 400 MM (COM INSCRICAO EM RELEVO DO TIPO DE REDE)                                                                                                                                                                                                                                                                                                                                                                                          </v>
          </cell>
          <cell r="C4008" t="str">
            <v xml:space="preserve">UN    </v>
          </cell>
        </row>
        <row r="4009">
          <cell r="A4009">
            <v>14112</v>
          </cell>
          <cell r="B4009" t="str">
            <v xml:space="preserve">TAMPAO FOFO SIMPLES COM BASE, CLASSE A15 CARGA MAX 1,5 T, 400 X 600 MM (COM INSCRICAO EM RELEVO DO TIPO DE REDE)                                                                                                                                                                                                                                                                                                                                                                                          </v>
          </cell>
          <cell r="C4009" t="str">
            <v xml:space="preserve">UN    </v>
          </cell>
        </row>
        <row r="4010">
          <cell r="A4010">
            <v>11316</v>
          </cell>
          <cell r="B4010" t="str">
            <v xml:space="preserve">TAMPAO FOFO SIMPLES COM BASE, CLASSE B125 CARGA MAX 12,5 T, REDONDO, TAMPA 500 MM (COM INSCRICAO EM RELEVO DO TIPO DE REDE)                                                                                                                                                                                                                                                                                                                                                                               </v>
          </cell>
          <cell r="C4010" t="str">
            <v xml:space="preserve">UN    </v>
          </cell>
        </row>
        <row r="4011">
          <cell r="A4011">
            <v>6243</v>
          </cell>
          <cell r="B4011" t="str">
            <v xml:space="preserve">TAMPAO FOFO SIMPLES COM BASE, CLASSE B125 CARGA MAX 12,5 T, REDONDO, TAMPA 600 MM (COM INSCRICAO EM RELEVO DO TIPO DE REDE)                                                                                                                                                                                                                                                                                                                                                                               </v>
          </cell>
          <cell r="C4011" t="str">
            <v xml:space="preserve">UN    </v>
          </cell>
        </row>
        <row r="4012">
          <cell r="A4012">
            <v>6240</v>
          </cell>
          <cell r="B4012" t="str">
            <v xml:space="preserve">TAMPAO FOFO SIMPLES COM BASE, CLASSE D400 CARGA MAX 40 T, REDONDO, TAMPA 600 MM, REDE PLUVIAL/ESGOTO (COM INSCRICAO EM RELEVO DO TIPO DE REDE)                                                                                                                                                                                                                                                                                                                                                            </v>
          </cell>
          <cell r="C4012" t="str">
            <v xml:space="preserve">UN    </v>
          </cell>
        </row>
        <row r="4013">
          <cell r="A4013">
            <v>11296</v>
          </cell>
          <cell r="B4013" t="str">
            <v xml:space="preserve">TAMPAO FOFO SIMPLES COM BASE, CLASSE D400 CARGA MAX 40 T, REDONDO, TAMPA 900 MM (COM INSCRICAO EM RELEVO DO TIPO DE REDE)                                                                                                                                                                                                                                                                                                                                                                                 </v>
          </cell>
          <cell r="C4013" t="str">
            <v xml:space="preserve">UN    </v>
          </cell>
        </row>
        <row r="4014">
          <cell r="A4014">
            <v>11299</v>
          </cell>
          <cell r="B4014" t="str">
            <v xml:space="preserve">TAMPAO FOFO SIMPLES, CLASSE A15 CARGA MAX 1,5 T, 550 X 1100 MM (COM INSCRICAO EM RELEVO DO TIPO DE REDE)                                                                                                                                                                                                                                                                                                                                                                                                  </v>
          </cell>
          <cell r="C4014" t="str">
            <v xml:space="preserve">UN    </v>
          </cell>
        </row>
        <row r="4015">
          <cell r="A4015">
            <v>11688</v>
          </cell>
          <cell r="B4015" t="str">
            <v xml:space="preserve">TANQUE ACO INOXIDAVEL (ACO 304) COM ESFREGADOR E VALVULA, DE *50 X 40 X 22* CM                                                                                                                                                                                                                                                                                                                                                                                                                            </v>
          </cell>
          <cell r="C4015" t="str">
            <v xml:space="preserve">UN    </v>
          </cell>
        </row>
        <row r="4016">
          <cell r="A4016">
            <v>37736</v>
          </cell>
          <cell r="B4016" t="str">
            <v xml:space="preserve">TANQUE DE ACO CARBONO NAO REVESTIDO, PARA TRANSPORTE DE AGUA COM CAPACIDADE DE 10 M3, COM BOMBA CENTRIFUGA POR TOMADA DE FORCA, VAZAO MAXIMA *75* M3/H (INCLUI MONTAGEM, NAO INCLUI CAMINHAO)                                                                                                                                                                                                                                                                                                             </v>
          </cell>
          <cell r="C4016" t="str">
            <v xml:space="preserve">UN    </v>
          </cell>
        </row>
        <row r="4017">
          <cell r="A4017">
            <v>37739</v>
          </cell>
          <cell r="B4017" t="str">
            <v xml:space="preserve">TANQUE DE ACO PARA TRANSPORTE DE AGUA COM CAPACIDADE DE 14 M3 (INCLUI MONTAGEM, NAO INCLUI CAMINHAO)                                                                                                                                                                                                                                                                                                                                                                                                      </v>
          </cell>
          <cell r="C4017" t="str">
            <v xml:space="preserve">UN    </v>
          </cell>
        </row>
        <row r="4018">
          <cell r="A4018">
            <v>37740</v>
          </cell>
          <cell r="B4018" t="str">
            <v xml:space="preserve">TANQUE DE ACO PARA TRANSPORTE DE AGUA COM CAPACIDADE DE 4 M3 (INCLUI MONTAGEM, NAO INCLUI CAMINHAO)                                                                                                                                                                                                                                                                                                                                                                                                       </v>
          </cell>
          <cell r="C4018" t="str">
            <v xml:space="preserve">UN    </v>
          </cell>
        </row>
        <row r="4019">
          <cell r="A4019">
            <v>37738</v>
          </cell>
          <cell r="B4019" t="str">
            <v xml:space="preserve">TANQUE DE ACO PARA TRANSPORTE DE AGUA COM CAPACIDADE DE 6 M3 (INCLUI MONTAGEM, NAO INCLUI CAMINHAO)                                                                                                                                                                                                                                                                                                                                                                                                       </v>
          </cell>
          <cell r="C4019" t="str">
            <v xml:space="preserve">UN    </v>
          </cell>
        </row>
        <row r="4020">
          <cell r="A4020">
            <v>37737</v>
          </cell>
          <cell r="B4020" t="str">
            <v xml:space="preserve">TANQUE DE ACO PARA TRANSPORTE DE AGUA COM CAPACIDADE DE 8 M3 (INCLUI MONTAGEM, NAO INCLUI CAMINHAO)                                                                                                                                                                                                                                                                                                                                                                                                       </v>
          </cell>
          <cell r="C4020" t="str">
            <v xml:space="preserve">UN    </v>
          </cell>
        </row>
        <row r="4021">
          <cell r="A4021">
            <v>25014</v>
          </cell>
          <cell r="B4021" t="str">
            <v xml:space="preserve">TANQUE DE ASFALTO ESTACIONARIO COM MACARICO, CAPACIDADE 20.000 L                                                                                                                                                                                                                                                                                                                                                                                                                                          </v>
          </cell>
          <cell r="C4021" t="str">
            <v xml:space="preserve">UN    </v>
          </cell>
        </row>
        <row r="4022">
          <cell r="A4022">
            <v>25013</v>
          </cell>
          <cell r="B4022" t="str">
            <v xml:space="preserve">TANQUE DE ASFALTO ESTACIONARIO COM SERPENTINA, CAPACIDADE 20.000 L                                                                                                                                                                                                                                                                                                                                                                                                                                        </v>
          </cell>
          <cell r="C4022" t="str">
            <v xml:space="preserve">UN    </v>
          </cell>
        </row>
        <row r="4023">
          <cell r="A4023">
            <v>14405</v>
          </cell>
          <cell r="B4023" t="str">
            <v xml:space="preserve">TANQUE DE ASFALTO ESTACIONARIO COM SERPENTINA, CAPACIDADE 30.000 L                                                                                                                                                                                                                                                                                                                                                                                                                                        </v>
          </cell>
          <cell r="C4023" t="str">
            <v xml:space="preserve">UN    </v>
          </cell>
        </row>
        <row r="4024">
          <cell r="A4024">
            <v>20271</v>
          </cell>
          <cell r="B4024" t="str">
            <v xml:space="preserve">TANQUE DE LOUCA BRANCA, COM COLUNA, *30* L                                                                                                                                                                                                                                                                                                                                                                                                                                                                </v>
          </cell>
          <cell r="C4024" t="str">
            <v xml:space="preserve">UN    </v>
          </cell>
        </row>
        <row r="4025">
          <cell r="A4025">
            <v>10423</v>
          </cell>
          <cell r="B4025" t="str">
            <v xml:space="preserve">TANQUE DE LOUCA BRANCA, SUSPENSO, *20* L                                                                                                                                                                                                                                                                                                                                                                                                                                                                  </v>
          </cell>
          <cell r="C4025" t="str">
            <v xml:space="preserve">UN    </v>
          </cell>
        </row>
        <row r="4026">
          <cell r="A4026">
            <v>36790</v>
          </cell>
          <cell r="B4026" t="str">
            <v xml:space="preserve">TANQUE DUPLO EM MARMORE SINTETICO COM CUBA LISA E ESFREGADOR, *110 X 60* CM                                                                                                                                                                                                                                                                                                                                                                                                                               </v>
          </cell>
          <cell r="C4026" t="str">
            <v xml:space="preserve">UN    </v>
          </cell>
        </row>
        <row r="4027">
          <cell r="A4027">
            <v>37589</v>
          </cell>
          <cell r="B4027" t="str">
            <v xml:space="preserve">TANQUE SIMPLES EM MARMORE SINTETICO COM COLUNA, CAPACIDADE *22* L, *60 X 46* CM                                                                                                                                                                                                                                                                                                                                                                                                                           </v>
          </cell>
          <cell r="C4027" t="str">
            <v xml:space="preserve">UN    </v>
          </cell>
        </row>
        <row r="4028">
          <cell r="A4028">
            <v>11690</v>
          </cell>
          <cell r="B4028" t="str">
            <v xml:space="preserve">TANQUE SIMPLES EM MARMORE SINTETICO DE FIXAR NA PAREDE, CAPACIDADE *22* L, *60 X 46* CM                                                                                                                                                                                                                                                                                                                                                                                                                   </v>
          </cell>
          <cell r="C4028" t="str">
            <v xml:space="preserve">UN    </v>
          </cell>
        </row>
        <row r="4029">
          <cell r="A4029">
            <v>20234</v>
          </cell>
          <cell r="B4029" t="str">
            <v xml:space="preserve">TANQUE SIMPLES EM MARMORE SINTETICO SUSPENSO, CAPACIDADE *38* L, *60 X 60* CM                                                                                                                                                                                                                                                                                                                                                                                                                             </v>
          </cell>
          <cell r="C4029" t="str">
            <v xml:space="preserve">UN    </v>
          </cell>
        </row>
        <row r="4030">
          <cell r="A4030">
            <v>4763</v>
          </cell>
          <cell r="B4030" t="str">
            <v xml:space="preserve">TAQUEADOR OU TAQUEIRO (HORISTA)                                                                                                                                                                                                                                                                                                                                                                                                                                                                           </v>
          </cell>
          <cell r="C4030" t="str">
            <v xml:space="preserve">H     </v>
          </cell>
        </row>
        <row r="4031">
          <cell r="A4031">
            <v>41070</v>
          </cell>
          <cell r="B4031" t="str">
            <v xml:space="preserve">TAQUEADOR OU TAQUEIRO (MENSALISTA)                                                                                                                                                                                                                                                                                                                                                                                                                                                                        </v>
          </cell>
          <cell r="C4031" t="str">
            <v xml:space="preserve">MES   </v>
          </cell>
        </row>
        <row r="4032">
          <cell r="A4032">
            <v>44480</v>
          </cell>
          <cell r="B4032" t="str">
            <v xml:space="preserve">TARIFA "A" ENTRE  0 E 20M3 FORNECIMENTO  D'AGUA                                                                                                                                                                                                                                                                                                                                                                                                                                                           </v>
          </cell>
          <cell r="C4032" t="str">
            <v xml:space="preserve">M3    </v>
          </cell>
        </row>
        <row r="4033">
          <cell r="A4033">
            <v>11457</v>
          </cell>
          <cell r="B4033" t="str">
            <v xml:space="preserve">TARJETA LIVRE / OCUPADO PARA PORTA DE BANHEIRO, CORPO EM ZAMAC E ESPELHO EM LATAO                                                                                                                                                                                                                                                                                                                                                                                                                         </v>
          </cell>
          <cell r="C4033" t="str">
            <v xml:space="preserve">UN    </v>
          </cell>
        </row>
        <row r="4034">
          <cell r="A4034">
            <v>44073</v>
          </cell>
          <cell r="B4034" t="str">
            <v xml:space="preserve">TARUGO DELIMITADOR DE PROFUNDIDADE EM ESPUMA DE POLIETILENO DE BAIXA DENSIDADE 10 MM, CINZA                                                                                                                                                                                                                                                                                                                                                                                                               </v>
          </cell>
          <cell r="C4034" t="str">
            <v xml:space="preserve">M     </v>
          </cell>
        </row>
        <row r="4035">
          <cell r="A4035">
            <v>44253</v>
          </cell>
          <cell r="B4035" t="str">
            <v xml:space="preserve">TE CPVC, SOLDAVEL, 90 GRAUS, 114 MM, PARA AGUA QUENTE PREDIAL                                                                                                                                                                                                                                                                                                                                                                                                                                             </v>
          </cell>
          <cell r="C4035" t="str">
            <v xml:space="preserve">UN    </v>
          </cell>
        </row>
        <row r="4036">
          <cell r="A4036">
            <v>21121</v>
          </cell>
          <cell r="B4036" t="str">
            <v xml:space="preserve">TE CPVC, SOLDAVEL, 90 GRAUS, 15 MM, PARA AGUA QUENTE PREDIAL                                                                                                                                                                                                                                                                                                                                                                                                                                              </v>
          </cell>
          <cell r="C4036" t="str">
            <v xml:space="preserve">UN    </v>
          </cell>
        </row>
        <row r="4037">
          <cell r="A4037">
            <v>38010</v>
          </cell>
          <cell r="B4037" t="str">
            <v xml:space="preserve">TE CPVC, SOLDAVEL, 90 GRAUS, 22 MM, PARA AGUA QUENTE PREDIAL                                                                                                                                                                                                                                                                                                                                                                                                                                              </v>
          </cell>
          <cell r="C4037" t="str">
            <v xml:space="preserve">UN    </v>
          </cell>
        </row>
        <row r="4038">
          <cell r="A4038">
            <v>38011</v>
          </cell>
          <cell r="B4038" t="str">
            <v xml:space="preserve">TE CPVC, SOLDAVEL, 90 GRAUS, 28 MM, PARA AGUA QUENTE PREDIAL                                                                                                                                                                                                                                                                                                                                                                                                                                              </v>
          </cell>
          <cell r="C4038" t="str">
            <v xml:space="preserve">UN    </v>
          </cell>
        </row>
        <row r="4039">
          <cell r="A4039">
            <v>38012</v>
          </cell>
          <cell r="B4039" t="str">
            <v xml:space="preserve">TE CPVC, SOLDAVEL, 90 GRAUS, 35 MM, PARA AGUA QUENTE PREDIAL                                                                                                                                                                                                                                                                                                                                                                                                                                              </v>
          </cell>
          <cell r="C4039" t="str">
            <v xml:space="preserve">UN    </v>
          </cell>
        </row>
        <row r="4040">
          <cell r="A4040">
            <v>38013</v>
          </cell>
          <cell r="B4040" t="str">
            <v xml:space="preserve">TE CPVC, SOLDAVEL, 90 GRAUS, 42 MM, PARA AGUA QUENTE PREDIAL                                                                                                                                                                                                                                                                                                                                                                                                                                              </v>
          </cell>
          <cell r="C4040" t="str">
            <v xml:space="preserve">UN    </v>
          </cell>
        </row>
        <row r="4041">
          <cell r="A4041">
            <v>38014</v>
          </cell>
          <cell r="B4041" t="str">
            <v xml:space="preserve">TE CPVC, SOLDAVEL, 90 GRAUS, 54 MM, PARA AGUA QUENTE PREDIAL                                                                                                                                                                                                                                                                                                                                                                                                                                              </v>
          </cell>
          <cell r="C4041" t="str">
            <v xml:space="preserve">UN    </v>
          </cell>
        </row>
        <row r="4042">
          <cell r="A4042">
            <v>38015</v>
          </cell>
          <cell r="B4042" t="str">
            <v xml:space="preserve">TE CPVC, SOLDAVEL, 90 GRAUS, 73 MM, PARA AGUA QUENTE PREDIAL                                                                                                                                                                                                                                                                                                                                                                                                                                              </v>
          </cell>
          <cell r="C4042" t="str">
            <v xml:space="preserve">UN    </v>
          </cell>
        </row>
        <row r="4043">
          <cell r="A4043">
            <v>38016</v>
          </cell>
          <cell r="B4043" t="str">
            <v xml:space="preserve">TE CPVC, SOLDAVEL, 90 GRAUS, 89 MM, PARA AGUA QUENTE PREDIAL                                                                                                                                                                                                                                                                                                                                                                                                                                              </v>
          </cell>
          <cell r="C4043" t="str">
            <v xml:space="preserve">UN    </v>
          </cell>
        </row>
        <row r="4044">
          <cell r="A4044">
            <v>12741</v>
          </cell>
          <cell r="B4044" t="str">
            <v xml:space="preserve">TE DE COBRE (REF 611) SEM ANEL DE SOLDA, BOLSA X BOLSA X BOLSA, 104 MM                                                                                                                                                                                                                                                                                                                                                                                                                                    </v>
          </cell>
          <cell r="C4044" t="str">
            <v xml:space="preserve">UN    </v>
          </cell>
        </row>
        <row r="4045">
          <cell r="A4045">
            <v>12733</v>
          </cell>
          <cell r="B4045" t="str">
            <v xml:space="preserve">TE DE COBRE (REF 611) SEM ANEL DE SOLDA, BOLSA X BOLSA X BOLSA, 15 MM                                                                                                                                                                                                                                                                                                                                                                                                                                     </v>
          </cell>
          <cell r="C4045" t="str">
            <v xml:space="preserve">UN    </v>
          </cell>
        </row>
        <row r="4046">
          <cell r="A4046">
            <v>12734</v>
          </cell>
          <cell r="B4046" t="str">
            <v xml:space="preserve">TE DE COBRE (REF 611) SEM ANEL DE SOLDA, BOLSA X BOLSA X BOLSA, 22 MM                                                                                                                                                                                                                                                                                                                                                                                                                                     </v>
          </cell>
          <cell r="C4046" t="str">
            <v xml:space="preserve">UN    </v>
          </cell>
        </row>
        <row r="4047">
          <cell r="A4047">
            <v>12735</v>
          </cell>
          <cell r="B4047" t="str">
            <v xml:space="preserve">TE DE COBRE (REF 611) SEM ANEL DE SOLDA, BOLSA X BOLSA X BOLSA, 28 MM                                                                                                                                                                                                                                                                                                                                                                                                                                     </v>
          </cell>
          <cell r="C4047" t="str">
            <v xml:space="preserve">UN    </v>
          </cell>
        </row>
        <row r="4048">
          <cell r="A4048">
            <v>12736</v>
          </cell>
          <cell r="B4048" t="str">
            <v xml:space="preserve">TE DE COBRE (REF 611) SEM ANEL DE SOLDA, BOLSA X BOLSA X BOLSA, 35 MM                                                                                                                                                                                                                                                                                                                                                                                                                                     </v>
          </cell>
          <cell r="C4048" t="str">
            <v xml:space="preserve">UN    </v>
          </cell>
        </row>
        <row r="4049">
          <cell r="A4049">
            <v>12737</v>
          </cell>
          <cell r="B4049" t="str">
            <v xml:space="preserve">TE DE COBRE (REF 611) SEM ANEL DE SOLDA, BOLSA X BOLSA X BOLSA, 42 MM                                                                                                                                                                                                                                                                                                                                                                                                                                     </v>
          </cell>
          <cell r="C4049" t="str">
            <v xml:space="preserve">UN    </v>
          </cell>
        </row>
        <row r="4050">
          <cell r="A4050">
            <v>12738</v>
          </cell>
          <cell r="B4050" t="str">
            <v xml:space="preserve">TE DE COBRE (REF 611) SEM ANEL DE SOLDA, BOLSA X BOLSA X BOLSA, 54 MM                                                                                                                                                                                                                                                                                                                                                                                                                                     </v>
          </cell>
          <cell r="C4050" t="str">
            <v xml:space="preserve">UN    </v>
          </cell>
        </row>
        <row r="4051">
          <cell r="A4051">
            <v>12739</v>
          </cell>
          <cell r="B4051" t="str">
            <v xml:space="preserve">TE DE COBRE (REF 611) SEM ANEL DE SOLDA, BOLSA X BOLSA X BOLSA, 66 MM                                                                                                                                                                                                                                                                                                                                                                                                                                     </v>
          </cell>
          <cell r="C4051" t="str">
            <v xml:space="preserve">UN    </v>
          </cell>
        </row>
        <row r="4052">
          <cell r="A4052">
            <v>12740</v>
          </cell>
          <cell r="B4052" t="str">
            <v xml:space="preserve">TE DE COBRE (REF 611) SEM ANEL DE SOLDA, BOLSA X BOLSA X BOLSA, 79 MM                                                                                                                                                                                                                                                                                                                                                                                                                                     </v>
          </cell>
          <cell r="C4052" t="str">
            <v xml:space="preserve">UN    </v>
          </cell>
        </row>
        <row r="4053">
          <cell r="A4053">
            <v>6297</v>
          </cell>
          <cell r="B4053" t="str">
            <v xml:space="preserve">TE DE FERRO GALVANIZADO, DE 1 1/2"                                                                                                                                                                                                                                                                                                                                                                                                                                                                        </v>
          </cell>
          <cell r="C4053" t="str">
            <v xml:space="preserve">UN    </v>
          </cell>
        </row>
        <row r="4054">
          <cell r="A4054">
            <v>6296</v>
          </cell>
          <cell r="B4054" t="str">
            <v xml:space="preserve">TE DE FERRO GALVANIZADO, DE 1 1/4"                                                                                                                                                                                                                                                                                                                                                                                                                                                                        </v>
          </cell>
          <cell r="C4054" t="str">
            <v xml:space="preserve">UN    </v>
          </cell>
        </row>
        <row r="4055">
          <cell r="A4055">
            <v>6294</v>
          </cell>
          <cell r="B4055" t="str">
            <v xml:space="preserve">TE DE FERRO GALVANIZADO, DE 1/2"                                                                                                                                                                                                                                                                                                                                                                                                                                                                          </v>
          </cell>
          <cell r="C4055" t="str">
            <v xml:space="preserve">UN    </v>
          </cell>
        </row>
        <row r="4056">
          <cell r="A4056">
            <v>6323</v>
          </cell>
          <cell r="B4056" t="str">
            <v xml:space="preserve">TE DE FERRO GALVANIZADO, DE 1"                                                                                                                                                                                                                                                                                                                                                                                                                                                                            </v>
          </cell>
          <cell r="C4056" t="str">
            <v xml:space="preserve">UN    </v>
          </cell>
        </row>
        <row r="4057">
          <cell r="A4057">
            <v>6299</v>
          </cell>
          <cell r="B4057" t="str">
            <v xml:space="preserve">TE DE FERRO GALVANIZADO, DE 2 1/2"                                                                                                                                                                                                                                                                                                                                                                                                                                                                        </v>
          </cell>
          <cell r="C4057" t="str">
            <v xml:space="preserve">UN    </v>
          </cell>
        </row>
        <row r="4058">
          <cell r="A4058">
            <v>6298</v>
          </cell>
          <cell r="B4058" t="str">
            <v xml:space="preserve">TE DE FERRO GALVANIZADO, DE 2"                                                                                                                                                                                                                                                                                                                                                                                                                                                                            </v>
          </cell>
          <cell r="C4058" t="str">
            <v xml:space="preserve">UN    </v>
          </cell>
        </row>
        <row r="4059">
          <cell r="A4059">
            <v>6295</v>
          </cell>
          <cell r="B4059" t="str">
            <v xml:space="preserve">TE DE FERRO GALVANIZADO, DE 3/4"                                                                                                                                                                                                                                                                                                                                                                                                                                                                          </v>
          </cell>
          <cell r="C4059" t="str">
            <v xml:space="preserve">UN    </v>
          </cell>
        </row>
        <row r="4060">
          <cell r="A4060">
            <v>6322</v>
          </cell>
          <cell r="B4060" t="str">
            <v xml:space="preserve">TE DE FERRO GALVANIZADO, DE 3"                                                                                                                                                                                                                                                                                                                                                                                                                                                                            </v>
          </cell>
          <cell r="C4060" t="str">
            <v xml:space="preserve">UN    </v>
          </cell>
        </row>
        <row r="4061">
          <cell r="A4061">
            <v>6300</v>
          </cell>
          <cell r="B4061" t="str">
            <v xml:space="preserve">TE DE FERRO GALVANIZADO, DE 4"                                                                                                                                                                                                                                                                                                                                                                                                                                                                            </v>
          </cell>
          <cell r="C4061" t="str">
            <v xml:space="preserve">UN    </v>
          </cell>
        </row>
        <row r="4062">
          <cell r="A4062">
            <v>6321</v>
          </cell>
          <cell r="B4062" t="str">
            <v xml:space="preserve">TE DE FERRO GALVANIZADO, DE 5"                                                                                                                                                                                                                                                                                                                                                                                                                                                                            </v>
          </cell>
          <cell r="C4062" t="str">
            <v xml:space="preserve">UN    </v>
          </cell>
        </row>
        <row r="4063">
          <cell r="A4063">
            <v>6301</v>
          </cell>
          <cell r="B4063" t="str">
            <v xml:space="preserve">TE DE FERRO GALVANIZADO, DE 6"                                                                                                                                                                                                                                                                                                                                                                                                                                                                            </v>
          </cell>
          <cell r="C4063" t="str">
            <v xml:space="preserve">UN    </v>
          </cell>
        </row>
        <row r="4064">
          <cell r="A4064">
            <v>7105</v>
          </cell>
          <cell r="B4064" t="str">
            <v xml:space="preserve">TE DE INSPECAO, PVC,  100 X 75 MM, SERIE NORMAL PARA ESGOTO PREDIAL                                                                                                                                                                                                                                                                                                                                                                                                                                       </v>
          </cell>
          <cell r="C4064" t="str">
            <v xml:space="preserve">UN    </v>
          </cell>
        </row>
        <row r="4065">
          <cell r="A4065">
            <v>20183</v>
          </cell>
          <cell r="B4065" t="str">
            <v xml:space="preserve">TE DE INSPECAO, PVC, SERIE R, 100 X 75 MM, PARA ESGOTO PREDIAL                                                                                                                                                                                                                                                                                                                                                                                                                                            </v>
          </cell>
          <cell r="C4065" t="str">
            <v xml:space="preserve">UN    </v>
          </cell>
        </row>
        <row r="4066">
          <cell r="A4066">
            <v>38448</v>
          </cell>
          <cell r="B4066" t="str">
            <v xml:space="preserve">TE DE INSPECAO, PVC, SERIE R, 150 X 100 MM, PARA ESGOTO PREDIAL                                                                                                                                                                                                                                                                                                                                                                                                                                           </v>
          </cell>
          <cell r="C4066" t="str">
            <v xml:space="preserve">UN    </v>
          </cell>
        </row>
        <row r="4067">
          <cell r="A4067">
            <v>20182</v>
          </cell>
          <cell r="B4067" t="str">
            <v xml:space="preserve">TE DE INSPECAO, PVC, SERIE R, 75 X 75 MM, PARA ESGOTO PREDIAL                                                                                                                                                                                                                                                                                                                                                                                                                                             </v>
          </cell>
          <cell r="C4067" t="str">
            <v xml:space="preserve">UN    </v>
          </cell>
        </row>
        <row r="4068">
          <cell r="A4068">
            <v>7119</v>
          </cell>
          <cell r="B4068" t="str">
            <v xml:space="preserve">TE DE REDUCAO COM ROSCA, PVC, 90 GRAUS, 1 X 3/4", PARA AGUA FRIA PREDIAL                                                                                                                                                                                                                                                                                                                                                                                                                                  </v>
          </cell>
          <cell r="C4068" t="str">
            <v xml:space="preserve">UN    </v>
          </cell>
        </row>
        <row r="4069">
          <cell r="A4069">
            <v>7126</v>
          </cell>
          <cell r="B4069" t="str">
            <v xml:space="preserve">TE DE REDUCAO COM ROSCA, PVC, 90 GRAUS, 1.1/2" X 3/4", AGUA FRIA PREDIAL                                                                                                                                                                                                                                                                                                                                                                                                                                  </v>
          </cell>
          <cell r="C4069" t="str">
            <v xml:space="preserve">UN    </v>
          </cell>
        </row>
        <row r="4070">
          <cell r="A4070">
            <v>7120</v>
          </cell>
          <cell r="B4070" t="str">
            <v xml:space="preserve">TE DE REDUCAO COM ROSCA, PVC, 90 GRAUS, 3/4 X 1/2", PARA AGUA FRIA PREDIAL                                                                                                                                                                                                                                                                                                                                                                                                                                </v>
          </cell>
          <cell r="C4070" t="str">
            <v xml:space="preserve">UN    </v>
          </cell>
        </row>
        <row r="4071">
          <cell r="A4071">
            <v>6319</v>
          </cell>
          <cell r="B4071" t="str">
            <v xml:space="preserve">TE DE REDUCAO DE FERRO GALVANIZADO, COM ROSCA BSP, DE 1 1/2" X 1"                                                                                                                                                                                                                                                                                                                                                                                                                                         </v>
          </cell>
          <cell r="C4071" t="str">
            <v xml:space="preserve">UN    </v>
          </cell>
        </row>
        <row r="4072">
          <cell r="A4072">
            <v>6304</v>
          </cell>
          <cell r="B4072" t="str">
            <v xml:space="preserve">TE DE REDUCAO DE FERRO GALVANIZADO, COM ROSCA BSP, DE 1 1/2" X 3/4"                                                                                                                                                                                                                                                                                                                                                                                                                                       </v>
          </cell>
          <cell r="C4072" t="str">
            <v xml:space="preserve">UN    </v>
          </cell>
        </row>
        <row r="4073">
          <cell r="A4073">
            <v>21116</v>
          </cell>
          <cell r="B4073" t="str">
            <v xml:space="preserve">TE DE REDUCAO DE FERRO GALVANIZADO, COM ROSCA BSP, DE 1 1/4" X 3/4"                                                                                                                                                                                                                                                                                                                                                                                                                                       </v>
          </cell>
          <cell r="C4073" t="str">
            <v xml:space="preserve">UN    </v>
          </cell>
        </row>
        <row r="4074">
          <cell r="A4074">
            <v>6320</v>
          </cell>
          <cell r="B4074" t="str">
            <v xml:space="preserve">TE DE REDUCAO DE FERRO GALVANIZADO, COM ROSCA BSP, DE 1" X 1/2"                                                                                                                                                                                                                                                                                                                                                                                                                                           </v>
          </cell>
          <cell r="C4074" t="str">
            <v xml:space="preserve">UN    </v>
          </cell>
        </row>
        <row r="4075">
          <cell r="A4075">
            <v>6303</v>
          </cell>
          <cell r="B4075" t="str">
            <v xml:space="preserve">TE DE REDUCAO DE FERRO GALVANIZADO, COM ROSCA BSP, DE 1" X 3/4"                                                                                                                                                                                                                                                                                                                                                                                                                                           </v>
          </cell>
          <cell r="C4075" t="str">
            <v xml:space="preserve">UN    </v>
          </cell>
        </row>
        <row r="4076">
          <cell r="A4076">
            <v>6308</v>
          </cell>
          <cell r="B4076" t="str">
            <v xml:space="preserve">TE DE REDUCAO DE FERRO GALVANIZADO, COM ROSCA BSP, DE 2 1/2" X 1 1/2"                                                                                                                                                                                                                                                                                                                                                                                                                                     </v>
          </cell>
          <cell r="C4076" t="str">
            <v xml:space="preserve">UN    </v>
          </cell>
        </row>
        <row r="4077">
          <cell r="A4077">
            <v>6317</v>
          </cell>
          <cell r="B4077" t="str">
            <v xml:space="preserve">TE DE REDUCAO DE FERRO GALVANIZADO, COM ROSCA BSP, DE 2 1/2" X 1 1/4"                                                                                                                                                                                                                                                                                                                                                                                                                                     </v>
          </cell>
          <cell r="C4077" t="str">
            <v xml:space="preserve">UN    </v>
          </cell>
        </row>
        <row r="4078">
          <cell r="A4078">
            <v>6307</v>
          </cell>
          <cell r="B4078" t="str">
            <v xml:space="preserve">TE DE REDUCAO DE FERRO GALVANIZADO, COM ROSCA BSP, DE 2 1/2" X 1"                                                                                                                                                                                                                                                                                                                                                                                                                                         </v>
          </cell>
          <cell r="C4078" t="str">
            <v xml:space="preserve">UN    </v>
          </cell>
        </row>
        <row r="4079">
          <cell r="A4079">
            <v>6309</v>
          </cell>
          <cell r="B4079" t="str">
            <v xml:space="preserve">TE DE REDUCAO DE FERRO GALVANIZADO, COM ROSCA BSP, DE 2 1/2" X 2"                                                                                                                                                                                                                                                                                                                                                                                                                                         </v>
          </cell>
          <cell r="C4079" t="str">
            <v xml:space="preserve">UN    </v>
          </cell>
        </row>
        <row r="4080">
          <cell r="A4080">
            <v>6318</v>
          </cell>
          <cell r="B4080" t="str">
            <v xml:space="preserve">TE DE REDUCAO DE FERRO GALVANIZADO, COM ROSCA BSP, DE 2" X 1 1/2"                                                                                                                                                                                                                                                                                                                                                                                                                                         </v>
          </cell>
          <cell r="C4080" t="str">
            <v xml:space="preserve">UN    </v>
          </cell>
        </row>
        <row r="4081">
          <cell r="A4081">
            <v>6306</v>
          </cell>
          <cell r="B4081" t="str">
            <v xml:space="preserve">TE DE REDUCAO DE FERRO GALVANIZADO, COM ROSCA BSP, DE 2" X 1 1/4"                                                                                                                                                                                                                                                                                                                                                                                                                                         </v>
          </cell>
          <cell r="C4081" t="str">
            <v xml:space="preserve">UN    </v>
          </cell>
        </row>
        <row r="4082">
          <cell r="A4082">
            <v>6305</v>
          </cell>
          <cell r="B4082" t="str">
            <v xml:space="preserve">TE DE REDUCAO DE FERRO GALVANIZADO, COM ROSCA BSP, DE 2" X 1"                                                                                                                                                                                                                                                                                                                                                                                                                                             </v>
          </cell>
          <cell r="C4082" t="str">
            <v xml:space="preserve">UN    </v>
          </cell>
        </row>
        <row r="4083">
          <cell r="A4083">
            <v>6302</v>
          </cell>
          <cell r="B4083" t="str">
            <v xml:space="preserve">TE DE REDUCAO DE FERRO GALVANIZADO, COM ROSCA BSP, DE 3/4" X 1/2"                                                                                                                                                                                                                                                                                                                                                                                                                                         </v>
          </cell>
          <cell r="C4083" t="str">
            <v xml:space="preserve">UN    </v>
          </cell>
        </row>
        <row r="4084">
          <cell r="A4084">
            <v>6312</v>
          </cell>
          <cell r="B4084" t="str">
            <v xml:space="preserve">TE DE REDUCAO DE FERRO GALVANIZADO, COM ROSCA BSP, DE 3" X 1 1/2"                                                                                                                                                                                                                                                                                                                                                                                                                                         </v>
          </cell>
          <cell r="C4084" t="str">
            <v xml:space="preserve">UN    </v>
          </cell>
        </row>
        <row r="4085">
          <cell r="A4085">
            <v>6311</v>
          </cell>
          <cell r="B4085" t="str">
            <v xml:space="preserve">TE DE REDUCAO DE FERRO GALVANIZADO, COM ROSCA BSP, DE 3" X 1 1/4"                                                                                                                                                                                                                                                                                                                                                                                                                                         </v>
          </cell>
          <cell r="C4085" t="str">
            <v xml:space="preserve">UN    </v>
          </cell>
        </row>
        <row r="4086">
          <cell r="A4086">
            <v>6310</v>
          </cell>
          <cell r="B4086" t="str">
            <v xml:space="preserve">TE DE REDUCAO DE FERRO GALVANIZADO, COM ROSCA BSP, DE 3" X 1"                                                                                                                                                                                                                                                                                                                                                                                                                                             </v>
          </cell>
          <cell r="C4086" t="str">
            <v xml:space="preserve">UN    </v>
          </cell>
        </row>
        <row r="4087">
          <cell r="A4087">
            <v>6314</v>
          </cell>
          <cell r="B4087" t="str">
            <v xml:space="preserve">TE DE REDUCAO DE FERRO GALVANIZADO, COM ROSCA BSP, DE 3" X 2 1/2"                                                                                                                                                                                                                                                                                                                                                                                                                                         </v>
          </cell>
          <cell r="C4087" t="str">
            <v xml:space="preserve">UN    </v>
          </cell>
        </row>
        <row r="4088">
          <cell r="A4088">
            <v>6313</v>
          </cell>
          <cell r="B4088" t="str">
            <v xml:space="preserve">TE DE REDUCAO DE FERRO GALVANIZADO, COM ROSCA BSP, DE 3" X 2"                                                                                                                                                                                                                                                                                                                                                                                                                                             </v>
          </cell>
          <cell r="C4088" t="str">
            <v xml:space="preserve">UN    </v>
          </cell>
        </row>
        <row r="4089">
          <cell r="A4089">
            <v>6315</v>
          </cell>
          <cell r="B4089" t="str">
            <v xml:space="preserve">TE DE REDUCAO DE FERRO GALVANIZADO, COM ROSCA BSP, DE 4" X 2"                                                                                                                                                                                                                                                                                                                                                                                                                                             </v>
          </cell>
          <cell r="C4089" t="str">
            <v xml:space="preserve">UN    </v>
          </cell>
        </row>
        <row r="4090">
          <cell r="A4090">
            <v>6316</v>
          </cell>
          <cell r="B4090" t="str">
            <v xml:space="preserve">TE DE REDUCAO DE FERRO GALVANIZADO, COM ROSCA BSP, DE 4" X 3"                                                                                                                                                                                                                                                                                                                                                                                                                                             </v>
          </cell>
          <cell r="C4090" t="str">
            <v xml:space="preserve">UN    </v>
          </cell>
        </row>
        <row r="4091">
          <cell r="A4091">
            <v>39324</v>
          </cell>
          <cell r="B4091" t="str">
            <v xml:space="preserve">TE DE REDUCAO, CPVC, 22 X 15 MM, PARA AGUA QUENTE PREDIAL                                                                                                                                                                                                                                                                                                                                                                                                                                                 </v>
          </cell>
          <cell r="C4091" t="str">
            <v xml:space="preserve">UN    </v>
          </cell>
        </row>
        <row r="4092">
          <cell r="A4092">
            <v>39325</v>
          </cell>
          <cell r="B4092" t="str">
            <v xml:space="preserve">TE DE REDUCAO, CPVC, 28 X 22 MM, PARA AGUA QUENTE PREDIAL                                                                                                                                                                                                                                                                                                                                                                                                                                                 </v>
          </cell>
          <cell r="C4092" t="str">
            <v xml:space="preserve">UN    </v>
          </cell>
        </row>
        <row r="4093">
          <cell r="A4093">
            <v>39326</v>
          </cell>
          <cell r="B4093" t="str">
            <v xml:space="preserve">TE DE REDUCAO, CPVC, 35 X 28 MM, PARA AGUA QUENTE PREDIAL                                                                                                                                                                                                                                                                                                                                                                                                                                                 </v>
          </cell>
          <cell r="C4093" t="str">
            <v xml:space="preserve">UN    </v>
          </cell>
        </row>
        <row r="4094">
          <cell r="A4094">
            <v>39327</v>
          </cell>
          <cell r="B4094" t="str">
            <v xml:space="preserve">TE DE REDUCAO, CPVC, 42 X 35 MM, PARA AGUA QUENTE PREDIAL                                                                                                                                                                                                                                                                                                                                                                                                                                                 </v>
          </cell>
          <cell r="C4094" t="str">
            <v xml:space="preserve">UN    </v>
          </cell>
        </row>
        <row r="4095">
          <cell r="A4095">
            <v>11378</v>
          </cell>
          <cell r="B4095" t="str">
            <v xml:space="preserve">TE DE REDUCAO, PVC PBA, BBB, JE, DN 100 X 50 / DE 110 X 60 MM, PARA REDE AGUA (NBR 10351)                                                                                                                                                                                                                                                                                                                                                                                                                 </v>
          </cell>
          <cell r="C4095" t="str">
            <v xml:space="preserve">UN    </v>
          </cell>
        </row>
        <row r="4096">
          <cell r="A4096">
            <v>11379</v>
          </cell>
          <cell r="B4096" t="str">
            <v xml:space="preserve">TE DE REDUCAO, PVC PBA, BBB, JE, DN 100 X 75 / DE 110 X 85 MM, PARA REDE AGUA (NBR 10351)                                                                                                                                                                                                                                                                                                                                                                                                                 </v>
          </cell>
          <cell r="C4096" t="str">
            <v xml:space="preserve">UN    </v>
          </cell>
        </row>
        <row r="4097">
          <cell r="A4097">
            <v>11493</v>
          </cell>
          <cell r="B4097" t="str">
            <v xml:space="preserve">TE DE REDUCAO, PVC PBA, BBB, JE, DN 75 X 50 / DE 85 X 60 MM, PARA REDE AGUA (NBR 10351)                                                                                                                                                                                                                                                                                                                                                                                                                   </v>
          </cell>
          <cell r="C4097" t="str">
            <v xml:space="preserve">UN    </v>
          </cell>
        </row>
        <row r="4098">
          <cell r="A4098">
            <v>7106</v>
          </cell>
          <cell r="B4098" t="str">
            <v xml:space="preserve">TE DE REDUCAO, PVC, SOLDAVEL, 90 GRAUS, 110 MM X 60 MM, PARA AGUA FRIA PREDIAL                                                                                                                                                                                                                                                                                                                                                                                                                            </v>
          </cell>
          <cell r="C4098" t="str">
            <v xml:space="preserve">UN    </v>
          </cell>
        </row>
        <row r="4099">
          <cell r="A4099">
            <v>7104</v>
          </cell>
          <cell r="B4099" t="str">
            <v xml:space="preserve">TE DE REDUCAO, PVC, SOLDAVEL, 90 GRAUS, 25 MM X 20 MM, PARA AGUA FRIA PREDIAL                                                                                                                                                                                                                                                                                                                                                                                                                             </v>
          </cell>
          <cell r="C4099" t="str">
            <v xml:space="preserve">UN    </v>
          </cell>
        </row>
        <row r="4100">
          <cell r="A4100">
            <v>7136</v>
          </cell>
          <cell r="B4100" t="str">
            <v xml:space="preserve">TE DE REDUCAO, PVC, SOLDAVEL, 90 GRAUS, 32 MM X 25 MM, PARA AGUA FRIA PREDIAL                                                                                                                                                                                                                                                                                                                                                                                                                             </v>
          </cell>
          <cell r="C4100" t="str">
            <v xml:space="preserve">UN    </v>
          </cell>
        </row>
        <row r="4101">
          <cell r="A4101">
            <v>7128</v>
          </cell>
          <cell r="B4101" t="str">
            <v xml:space="preserve">TE DE REDUCAO, PVC, SOLDAVEL, 90 GRAUS, 40 MM X 32 MM, PARA AGUA FRIA PREDIAL                                                                                                                                                                                                                                                                                                                                                                                                                             </v>
          </cell>
          <cell r="C4101" t="str">
            <v xml:space="preserve">UN    </v>
          </cell>
        </row>
        <row r="4102">
          <cell r="A4102">
            <v>7108</v>
          </cell>
          <cell r="B4102" t="str">
            <v xml:space="preserve">TE DE REDUCAO, PVC, SOLDAVEL, 90 GRAUS, 50 MM X 20 MM, PARA AGUA FRIA PREDIAL                                                                                                                                                                                                                                                                                                                                                                                                                             </v>
          </cell>
          <cell r="C4102" t="str">
            <v xml:space="preserve">UN    </v>
          </cell>
        </row>
        <row r="4103">
          <cell r="A4103">
            <v>7129</v>
          </cell>
          <cell r="B4103" t="str">
            <v xml:space="preserve">TE DE REDUCAO, PVC, SOLDAVEL, 90 GRAUS, 50 MM X 25 MM, PARA AGUA FRIA PREDIAL                                                                                                                                                                                                                                                                                                                                                                                                                             </v>
          </cell>
          <cell r="C4103" t="str">
            <v xml:space="preserve">UN    </v>
          </cell>
        </row>
        <row r="4104">
          <cell r="A4104">
            <v>7130</v>
          </cell>
          <cell r="B4104" t="str">
            <v xml:space="preserve">TE DE REDUCAO, PVC, SOLDAVEL, 90 GRAUS, 50 MM X 32 MM, PARA AGUA FRIA PREDIAL                                                                                                                                                                                                                                                                                                                                                                                                                             </v>
          </cell>
          <cell r="C4104" t="str">
            <v xml:space="preserve">UN    </v>
          </cell>
        </row>
        <row r="4105">
          <cell r="A4105">
            <v>7131</v>
          </cell>
          <cell r="B4105" t="str">
            <v xml:space="preserve">TE DE REDUCAO, PVC, SOLDAVEL, 90 GRAUS, 50 MM X 40 MM, PARA AGUA FRIA PREDIAL                                                                                                                                                                                                                                                                                                                                                                                                                             </v>
          </cell>
          <cell r="C4105" t="str">
            <v xml:space="preserve">UN    </v>
          </cell>
        </row>
        <row r="4106">
          <cell r="A4106">
            <v>7132</v>
          </cell>
          <cell r="B4106" t="str">
            <v xml:space="preserve">TE DE REDUCAO, PVC, SOLDAVEL, 90 GRAUS, 75 MM X 50 MM, PARA AGUA FRIA PREDIAL                                                                                                                                                                                                                                                                                                                                                                                                                             </v>
          </cell>
          <cell r="C4106" t="str">
            <v xml:space="preserve">UN    </v>
          </cell>
        </row>
        <row r="4107">
          <cell r="A4107">
            <v>7133</v>
          </cell>
          <cell r="B4107" t="str">
            <v xml:space="preserve">TE DE REDUCAO, PVC, SOLDAVEL, 90 GRAUS, 85 MM X 60 MM, PARA AGUA FRIA PREDIAL                                                                                                                                                                                                                                                                                                                                                                                                                             </v>
          </cell>
          <cell r="C4107" t="str">
            <v xml:space="preserve">UN    </v>
          </cell>
        </row>
        <row r="4108">
          <cell r="A4108">
            <v>37420</v>
          </cell>
          <cell r="B4108" t="str">
            <v xml:space="preserve">TE DE SERVICO INTEGRADO, EM POLIPROPILENO (PP), PARA TUBOS EM PEAD/PVC, 60 X 20 MM - LIGACAO PREDIAL DE AGUA                                                                                                                                                                                                                                                                                                                                                                                              </v>
          </cell>
          <cell r="C4108" t="str">
            <v xml:space="preserve">UN    </v>
          </cell>
        </row>
        <row r="4109">
          <cell r="A4109">
            <v>37421</v>
          </cell>
          <cell r="B4109" t="str">
            <v xml:space="preserve">TE DE SERVICO INTEGRADO, EM POLIPROPILENO (PP), PARA TUBOS EM PEAD/PVC, 60 X 32 MM - LIGACAO PREDIAL DE AGUA                                                                                                                                                                                                                                                                                                                                                                                              </v>
          </cell>
          <cell r="C4109" t="str">
            <v xml:space="preserve">UN    </v>
          </cell>
        </row>
        <row r="4110">
          <cell r="A4110">
            <v>37422</v>
          </cell>
          <cell r="B4110" t="str">
            <v xml:space="preserve">TE DE SERVICO INTEGRADO, EM POLIPROPILENO (PP), PARA TUBOS EM PEAD, 63 X 20 MM - LIGACAO PREDIAL DE AGUA                                                                                                                                                                                                                                                                                                                                                                                                  </v>
          </cell>
          <cell r="C4110" t="str">
            <v xml:space="preserve">UN    </v>
          </cell>
        </row>
        <row r="4111">
          <cell r="A4111">
            <v>37443</v>
          </cell>
          <cell r="B4111" t="str">
            <v xml:space="preserve">TE DE SERVICO, PEAD PE 100, DE 125 X 20 MM, PARA ELETROFUSAO                                                                                                                                                                                                                                                                                                                                                                                                                                              </v>
          </cell>
          <cell r="C4111" t="str">
            <v xml:space="preserve">UN    </v>
          </cell>
        </row>
        <row r="4112">
          <cell r="A4112">
            <v>37444</v>
          </cell>
          <cell r="B4112" t="str">
            <v xml:space="preserve">TE DE SERVICO, PEAD PE 100, DE 125 X 32 MM, PARA ELETROFUSAO                                                                                                                                                                                                                                                                                                                                                                                                                                              </v>
          </cell>
          <cell r="C4112" t="str">
            <v xml:space="preserve">UN    </v>
          </cell>
        </row>
        <row r="4113">
          <cell r="A4113">
            <v>37445</v>
          </cell>
          <cell r="B4113" t="str">
            <v xml:space="preserve">TE DE SERVICO, PEAD PE 100, DE 125 X 63 MM, PARA ELETROFUSAO                                                                                                                                                                                                                                                                                                                                                                                                                                              </v>
          </cell>
          <cell r="C4113" t="str">
            <v xml:space="preserve">UN    </v>
          </cell>
        </row>
        <row r="4114">
          <cell r="A4114">
            <v>37446</v>
          </cell>
          <cell r="B4114" t="str">
            <v xml:space="preserve">TE DE SERVICO, PEAD PE 100, DE 200 X 20 MM, PARA ELETROFUSAO                                                                                                                                                                                                                                                                                                                                                                                                                                              </v>
          </cell>
          <cell r="C4114" t="str">
            <v xml:space="preserve">UN    </v>
          </cell>
        </row>
        <row r="4115">
          <cell r="A4115">
            <v>37447</v>
          </cell>
          <cell r="B4115" t="str">
            <v xml:space="preserve">TE DE SERVICO, PEAD PE 100, DE 200 X 32 MM, PARA ELETROFUSAO                                                                                                                                                                                                                                                                                                                                                                                                                                              </v>
          </cell>
          <cell r="C4115" t="str">
            <v xml:space="preserve">UN    </v>
          </cell>
        </row>
        <row r="4116">
          <cell r="A4116">
            <v>37448</v>
          </cell>
          <cell r="B4116" t="str">
            <v xml:space="preserve">TE DE SERVICO, PEAD PE 100, DE 200 X 63 MM, PARA ELETROFUSAO                                                                                                                                                                                                                                                                                                                                                                                                                                              </v>
          </cell>
          <cell r="C4116" t="str">
            <v xml:space="preserve">UN    </v>
          </cell>
        </row>
        <row r="4117">
          <cell r="A4117">
            <v>37440</v>
          </cell>
          <cell r="B4117" t="str">
            <v xml:space="preserve">TE DE SERVICO, PEAD PE 100, DE 63 X 20 MM, PARA ELETROFUSAO                                                                                                                                                                                                                                                                                                                                                                                                                                               </v>
          </cell>
          <cell r="C4117" t="str">
            <v xml:space="preserve">UN    </v>
          </cell>
        </row>
        <row r="4118">
          <cell r="A4118">
            <v>37441</v>
          </cell>
          <cell r="B4118" t="str">
            <v xml:space="preserve">TE DE SERVICO, PEAD PE 100, DE 63 X 32 MM, PARA ELETROFUSAO                                                                                                                                                                                                                                                                                                                                                                                                                                               </v>
          </cell>
          <cell r="C4118" t="str">
            <v xml:space="preserve">UN    </v>
          </cell>
        </row>
        <row r="4119">
          <cell r="A4119">
            <v>37442</v>
          </cell>
          <cell r="B4119" t="str">
            <v xml:space="preserve">TE DE SERVICO, PEAD PE 100, DE 63 X 63 MM, PARA ELETROFUSAO                                                                                                                                                                                                                                                                                                                                                                                                                                               </v>
          </cell>
          <cell r="C4119" t="str">
            <v xml:space="preserve">UN    </v>
          </cell>
        </row>
        <row r="4120">
          <cell r="A4120">
            <v>38017</v>
          </cell>
          <cell r="B4120" t="str">
            <v xml:space="preserve">TE DE TRANSICAO, CPVC, SOLDAVEL, 15 MM X 1/2", PARA AGUA QUENTE                                                                                                                                                                                                                                                                                                                                                                                                                                           </v>
          </cell>
          <cell r="C4120" t="str">
            <v xml:space="preserve">UN    </v>
          </cell>
        </row>
        <row r="4121">
          <cell r="A4121">
            <v>38018</v>
          </cell>
          <cell r="B4121" t="str">
            <v xml:space="preserve">TE DE TRANSICAO, CPVC, SOLDAVEL, 22 MM X 1/2", PARA AGUA QUENTE                                                                                                                                                                                                                                                                                                                                                                                                                                           </v>
          </cell>
          <cell r="C4121" t="str">
            <v xml:space="preserve">UN    </v>
          </cell>
        </row>
        <row r="4122">
          <cell r="A4122">
            <v>39895</v>
          </cell>
          <cell r="B4122" t="str">
            <v xml:space="preserve">TE DUPLA CURVA BRONZE/LATAO (REF 764) SEM ANEL DE SOLDA, ROSCA F X BOLSA X ROSCA F, 1/2" X 15 X 1/2"                                                                                                                                                                                                                                                                                                                                                                                                      </v>
          </cell>
          <cell r="C4122" t="str">
            <v xml:space="preserve">UN    </v>
          </cell>
        </row>
        <row r="4123">
          <cell r="A4123">
            <v>39896</v>
          </cell>
          <cell r="B4123" t="str">
            <v xml:space="preserve">TE DUPLA CURVA BRONZE/LATAO (REF 764) SEM ANEL DE SOLDA, ROSCA F X BOLSA X ROSCA F, 3/4" X 22 X 3/4"                                                                                                                                                                                                                                                                                                                                                                                                      </v>
          </cell>
          <cell r="C4123" t="str">
            <v xml:space="preserve">UN    </v>
          </cell>
        </row>
        <row r="4124">
          <cell r="A4124">
            <v>38873</v>
          </cell>
          <cell r="B4124" t="str">
            <v xml:space="preserve">TE METALICO, PARA CONEXAO COM ANEL DESLIZANTE, DN 16 MM, EM TUBO PEX PARA INST. AGUA QUENTE/FRIA                                                                                                                                                                                                                                                                                                                                                                                                          </v>
          </cell>
          <cell r="C4124" t="str">
            <v xml:space="preserve">UN    </v>
          </cell>
        </row>
        <row r="4125">
          <cell r="A4125">
            <v>38874</v>
          </cell>
          <cell r="B4125" t="str">
            <v xml:space="preserve">TE METALICO, PARA CONEXAO COM ANEL DESLIZANTE, DN 20 MM, EM TUBO PEX PARA INST. AGUA QUENTE/FRIA                                                                                                                                                                                                                                                                                                                                                                                                          </v>
          </cell>
          <cell r="C4125" t="str">
            <v xml:space="preserve">UN    </v>
          </cell>
        </row>
        <row r="4126">
          <cell r="A4126">
            <v>38875</v>
          </cell>
          <cell r="B4126" t="str">
            <v xml:space="preserve">TE METALICO, PARA CONEXAO COM ANEL DESLIZANTE, DN 25 MM, EM TUBO PEX PARA INST. AGUA QUENTE/FRIA                                                                                                                                                                                                                                                                                                                                                                                                          </v>
          </cell>
          <cell r="C4126" t="str">
            <v xml:space="preserve">UN    </v>
          </cell>
        </row>
        <row r="4127">
          <cell r="A4127">
            <v>38876</v>
          </cell>
          <cell r="B4127" t="str">
            <v xml:space="preserve">TE METALICO, PARA CONEXAO COM ANEL DESLIZANTE, DN 32 MM, EM TUBO PEX PARA INST. AGUA QUENTE/FRIA                                                                                                                                                                                                                                                                                                                                                                                                          </v>
          </cell>
          <cell r="C4127" t="str">
            <v xml:space="preserve">UN    </v>
          </cell>
        </row>
        <row r="4128">
          <cell r="A4128">
            <v>39000</v>
          </cell>
          <cell r="B4128" t="str">
            <v xml:space="preserve">TE MISTURADOR COM INSERTO METALICO, FEMEA, PPR, DN 25 MM X 3/4", PARA AGUA QUENTE E FRIA PREDIAL                                                                                                                                                                                                                                                                                                                                                                                                          </v>
          </cell>
          <cell r="C4128" t="str">
            <v xml:space="preserve">UN    </v>
          </cell>
        </row>
        <row r="4129">
          <cell r="A4129">
            <v>38674</v>
          </cell>
          <cell r="B4129" t="str">
            <v xml:space="preserve">TE MISTURADOR DE TRANSICAO, CPVC, COM ROSCA, 22 MM X 3/4", PARA AGUA QUENTE                                                                                                                                                                                                                                                                                                                                                                                                                               </v>
          </cell>
          <cell r="C4129" t="str">
            <v xml:space="preserve">UN    </v>
          </cell>
        </row>
        <row r="4130">
          <cell r="A4130">
            <v>38019</v>
          </cell>
          <cell r="B4130" t="str">
            <v xml:space="preserve">TE MISTURADOR, CPVC, SOLDAVEL, 15 MM, PARA AGUA QUENTE                                                                                                                                                                                                                                                                                                                                                                                                                                                    </v>
          </cell>
          <cell r="C4130" t="str">
            <v xml:space="preserve">UN    </v>
          </cell>
        </row>
        <row r="4131">
          <cell r="A4131">
            <v>38020</v>
          </cell>
          <cell r="B4131" t="str">
            <v xml:space="preserve">TE MISTURADOR, CPVC, SOLDAVEL, 22 MM, PARA AGUA QUENTE                                                                                                                                                                                                                                                                                                                                                                                                                                                    </v>
          </cell>
          <cell r="C4131" t="str">
            <v xml:space="preserve">UN    </v>
          </cell>
        </row>
        <row r="4132">
          <cell r="A4132">
            <v>38454</v>
          </cell>
          <cell r="B4132" t="str">
            <v xml:space="preserve">TE MISTURADOR, PPR, F/M/M, DN 20 X 20 MM, PARA AGUA QUENTE PREDIAL                                                                                                                                                                                                                                                                                                                                                                                                                                        </v>
          </cell>
          <cell r="C4132" t="str">
            <v xml:space="preserve">UN    </v>
          </cell>
        </row>
        <row r="4133">
          <cell r="A4133">
            <v>38455</v>
          </cell>
          <cell r="B4133" t="str">
            <v xml:space="preserve">TE MISTURADOR, PPR, F/M/M, DN 25 X 25 MM, PARA AGUA QUENTE PREDIAL                                                                                                                                                                                                                                                                                                                                                                                                                                        </v>
          </cell>
          <cell r="C4133" t="str">
            <v xml:space="preserve">UN    </v>
          </cell>
        </row>
        <row r="4134">
          <cell r="A4134">
            <v>38462</v>
          </cell>
          <cell r="B4134" t="str">
            <v xml:space="preserve">TE NORMAL, PPR, F/F/F, SOLDAVEL, 90 GRAUS, DN 110 X 110 X 110 MM, PARA AGUA QUENTE PREDIAL                                                                                                                                                                                                                                                                                                                                                                                                                </v>
          </cell>
          <cell r="C4134" t="str">
            <v xml:space="preserve">UN    </v>
          </cell>
        </row>
        <row r="4135">
          <cell r="A4135">
            <v>36362</v>
          </cell>
          <cell r="B4135" t="str">
            <v xml:space="preserve">TE NORMAL, PPR, F/F/F, SOLDAVEL, 90 GRAUS, DN 20 X 20 X 20 MM, PARA AGUA QUENTE PREDIAL                                                                                                                                                                                                                                                                                                                                                                                                                   </v>
          </cell>
          <cell r="C4135" t="str">
            <v xml:space="preserve">UN    </v>
          </cell>
        </row>
        <row r="4136">
          <cell r="A4136">
            <v>36298</v>
          </cell>
          <cell r="B4136" t="str">
            <v xml:space="preserve">TE NORMAL, PPR, F/F/F, SOLDAVEL, 90 GRAUS, DN 25 X 25 X 25 MM, PARA AGUA QUENTE PREDIAL                                                                                                                                                                                                                                                                                                                                                                                                                   </v>
          </cell>
          <cell r="C4136" t="str">
            <v xml:space="preserve">UN    </v>
          </cell>
        </row>
        <row r="4137">
          <cell r="A4137">
            <v>38456</v>
          </cell>
          <cell r="B4137" t="str">
            <v xml:space="preserve">TE NORMAL, PPR, F/F/F, SOLDAVEL, 90 GRAUS, DN 32 X 32 X 32 MM, PARA AGUA QUENTE PREDIAL                                                                                                                                                                                                                                                                                                                                                                                                                   </v>
          </cell>
          <cell r="C4137" t="str">
            <v xml:space="preserve">UN    </v>
          </cell>
        </row>
        <row r="4138">
          <cell r="A4138">
            <v>38457</v>
          </cell>
          <cell r="B4138" t="str">
            <v xml:space="preserve">TE NORMAL, PPR, F/F/F, SOLDAVEL, 90 GRAUS, DN 40 X 40 X 40 MM, PARA AGUA QUENTE PREDIAL                                                                                                                                                                                                                                                                                                                                                                                                                   </v>
          </cell>
          <cell r="C4138" t="str">
            <v xml:space="preserve">UN    </v>
          </cell>
        </row>
        <row r="4139">
          <cell r="A4139">
            <v>38458</v>
          </cell>
          <cell r="B4139" t="str">
            <v xml:space="preserve">TE NORMAL, PPR, F/F/F, SOLDAVEL, 90 GRAUS, DN 50 X 50 X 50 MM, PARA AGUA QUENTE PREDIAL                                                                                                                                                                                                                                                                                                                                                                                                                   </v>
          </cell>
          <cell r="C4139" t="str">
            <v xml:space="preserve">UN    </v>
          </cell>
        </row>
        <row r="4140">
          <cell r="A4140">
            <v>38459</v>
          </cell>
          <cell r="B4140" t="str">
            <v xml:space="preserve">TE NORMAL, PPR, F/F/F, SOLDAVEL, 90 GRAUS, DN 63 X 63 X 63 MM, PARA AGUA QUENTE PREDIAL                                                                                                                                                                                                                                                                                                                                                                                                                   </v>
          </cell>
          <cell r="C4140" t="str">
            <v xml:space="preserve">UN    </v>
          </cell>
        </row>
        <row r="4141">
          <cell r="A4141">
            <v>38460</v>
          </cell>
          <cell r="B4141" t="str">
            <v xml:space="preserve">TE NORMAL, PPR, F/F/F, SOLDAVEL, 90 GRAUS, DN 75 X 75 X 75 MM, PARA AGUA QUENTE PREDIAL                                                                                                                                                                                                                                                                                                                                                                                                                   </v>
          </cell>
          <cell r="C4141" t="str">
            <v xml:space="preserve">UN    </v>
          </cell>
        </row>
        <row r="4142">
          <cell r="A4142">
            <v>38461</v>
          </cell>
          <cell r="B4142" t="str">
            <v xml:space="preserve">TE NORMAL, PPR, F/F/F, SOLDAVEL, 90 GRAUS, DN 90 X 90 X 90 MM, PARA AGUA QUENTE PREDIAL                                                                                                                                                                                                                                                                                                                                                                                                                   </v>
          </cell>
          <cell r="C4142" t="str">
            <v xml:space="preserve">UN    </v>
          </cell>
        </row>
        <row r="4143">
          <cell r="A4143">
            <v>7094</v>
          </cell>
          <cell r="B4143" t="str">
            <v xml:space="preserve">TE PVC ROSCAVEL 90 GRAUS, 1", PARA  AGUA FRIA PREDIAL                                                                                                                                                                                                                                                                                                                                                                                                                                                     </v>
          </cell>
          <cell r="C4143" t="str">
            <v xml:space="preserve">UN    </v>
          </cell>
        </row>
        <row r="4144">
          <cell r="A4144">
            <v>7116</v>
          </cell>
          <cell r="B4144" t="str">
            <v xml:space="preserve">TE PVC SOLDAVEL, BBB, 90 GRAUS, DN 40 MM, PARA ESGOTO SECUNDARIO PREDIAL                                                                                                                                                                                                                                                                                                                                                                                                                                  </v>
          </cell>
          <cell r="C4144" t="str">
            <v xml:space="preserve">UN    </v>
          </cell>
        </row>
        <row r="4145">
          <cell r="A4145">
            <v>7118</v>
          </cell>
          <cell r="B4145" t="str">
            <v xml:space="preserve">TE PVC, ROSCAVEL, 90 GRAUS, 1 1/2", AGUA FRIA PREDIAL                                                                                                                                                                                                                                                                                                                                                                                                                                                     </v>
          </cell>
          <cell r="C4145" t="str">
            <v xml:space="preserve">UN    </v>
          </cell>
        </row>
        <row r="4146">
          <cell r="A4146">
            <v>7098</v>
          </cell>
          <cell r="B4146" t="str">
            <v xml:space="preserve">TE PVC, ROSCAVEL, 90 GRAUS, 1/2",  AGUA FRIA PREDIAL                                                                                                                                                                                                                                                                                                                                                                                                                                                      </v>
          </cell>
          <cell r="C4146" t="str">
            <v xml:space="preserve">UN    </v>
          </cell>
        </row>
        <row r="4147">
          <cell r="A4147">
            <v>7110</v>
          </cell>
          <cell r="B4147" t="str">
            <v xml:space="preserve">TE PVC, ROSCAVEL, 90 GRAUS, 2",  AGUA FRIA PREDIAL                                                                                                                                                                                                                                                                                                                                                                                                                                                        </v>
          </cell>
          <cell r="C4147" t="str">
            <v xml:space="preserve">UN    </v>
          </cell>
        </row>
        <row r="4148">
          <cell r="A4148">
            <v>7123</v>
          </cell>
          <cell r="B4148" t="str">
            <v xml:space="preserve">TE PVC, ROSCAVEL, 90 GRAUS, 3/4", AGUA FRIA PREDIAL                                                                                                                                                                                                                                                                                                                                                                                                                                                       </v>
          </cell>
          <cell r="C4148" t="str">
            <v xml:space="preserve">UN    </v>
          </cell>
        </row>
        <row r="4149">
          <cell r="A4149">
            <v>7121</v>
          </cell>
          <cell r="B4149" t="str">
            <v xml:space="preserve">TE PVC, SOLDAVEL, COM BUCHA DE LATAO NA BOLSA CENTRAL, 90 GRAUS, 20 MM X 1/2", PARA AGUA FRIA PREDIAL                                                                                                                                                                                                                                                                                                                                                                                                     </v>
          </cell>
          <cell r="C4149" t="str">
            <v xml:space="preserve">UN    </v>
          </cell>
        </row>
        <row r="4150">
          <cell r="A4150">
            <v>7137</v>
          </cell>
          <cell r="B4150" t="str">
            <v xml:space="preserve">TE PVC, SOLDAVEL, COM BUCHA DE LATAO NA BOLSA CENTRAL, 90 GRAUS, 25 MM X 1/2", PARA AGUA FRIA PREDIAL                                                                                                                                                                                                                                                                                                                                                                                                     </v>
          </cell>
          <cell r="C4150" t="str">
            <v xml:space="preserve">UN    </v>
          </cell>
        </row>
        <row r="4151">
          <cell r="A4151">
            <v>7122</v>
          </cell>
          <cell r="B4151" t="str">
            <v xml:space="preserve">TE PVC, SOLDAVEL, COM BUCHA DE LATAO NA BOLSA CENTRAL, 90 GRAUS, 25 MM X 3/4", PARA AGUA FRIA PREDIAL                                                                                                                                                                                                                                                                                                                                                                                                     </v>
          </cell>
          <cell r="C4151" t="str">
            <v xml:space="preserve">UN    </v>
          </cell>
        </row>
        <row r="4152">
          <cell r="A4152">
            <v>7114</v>
          </cell>
          <cell r="B4152" t="str">
            <v xml:space="preserve">TE PVC, SOLDAVEL, COM BUCHA DE LATAO NA BOLSA CENTRAL, 90 GRAUS, 32 MM X 3/4", PARA AGUA FRIA PREDIAL                                                                                                                                                                                                                                                                                                                                                                                                     </v>
          </cell>
          <cell r="C4152" t="str">
            <v xml:space="preserve">UN    </v>
          </cell>
        </row>
        <row r="4153">
          <cell r="A4153">
            <v>7109</v>
          </cell>
          <cell r="B4153" t="str">
            <v xml:space="preserve">TE PVC, SOLDAVEL, COM ROSCA NA BOLSA CENTRAL, 90 GRAUS, 20 MM X 1/2", PARA AGUA FRIA PREDIAL                                                                                                                                                                                                                                                                                                                                                                                                              </v>
          </cell>
          <cell r="C4153" t="str">
            <v xml:space="preserve">UN    </v>
          </cell>
        </row>
        <row r="4154">
          <cell r="A4154">
            <v>7135</v>
          </cell>
          <cell r="B4154" t="str">
            <v xml:space="preserve">TE PVC, SOLDAVEL, COM ROSCA NA BOLSA CENTRAL, 90 GRAUS, 25 MM X 1/2", PARA AGUA FRIA PREDIAL                                                                                                                                                                                                                                                                                                                                                                                                              </v>
          </cell>
          <cell r="C4154" t="str">
            <v xml:space="preserve">UN    </v>
          </cell>
        </row>
        <row r="4155">
          <cell r="A4155">
            <v>37947</v>
          </cell>
          <cell r="B4155" t="str">
            <v xml:space="preserve">TE PVC, SOLDAVEL, COM ROSCA NA BOLSA CENTRAL, 90 GRAUS, 25 MM X 3/4", PARA AGUA FRIA PREDIAL                                                                                                                                                                                                                                                                                                                                                                                                              </v>
          </cell>
          <cell r="C4155" t="str">
            <v xml:space="preserve">UN    </v>
          </cell>
        </row>
        <row r="4156">
          <cell r="A4156">
            <v>7103</v>
          </cell>
          <cell r="B4156" t="str">
            <v xml:space="preserve">TE PVC, SOLDAVEL, COM ROSCA NA BOLSA CENTRAL, 90 GRAUS, 32 MM X 3/4", PARA AGUA FRIA PREDIAL                                                                                                                                                                                                                                                                                                                                                                                                              </v>
          </cell>
          <cell r="C4156" t="str">
            <v xml:space="preserve">UN    </v>
          </cell>
        </row>
        <row r="4157">
          <cell r="A4157">
            <v>40419</v>
          </cell>
          <cell r="B4157" t="str">
            <v xml:space="preserve">TE RANHURADO EM FERRO FUNDIDO, DN 50 (2")                                                                                                                                                                                                                                                                                                                                                                                                                                                                 </v>
          </cell>
          <cell r="C4157" t="str">
            <v xml:space="preserve">UN    </v>
          </cell>
        </row>
        <row r="4158">
          <cell r="A4158">
            <v>40420</v>
          </cell>
          <cell r="B4158" t="str">
            <v xml:space="preserve">TE RANHURADO EM FERRO FUNDIDO, DN 65 (2 1/2")                                                                                                                                                                                                                                                                                                                                                                                                                                                             </v>
          </cell>
          <cell r="C4158" t="str">
            <v xml:space="preserve">UN    </v>
          </cell>
        </row>
        <row r="4159">
          <cell r="A4159">
            <v>40421</v>
          </cell>
          <cell r="B4159" t="str">
            <v xml:space="preserve">TE RANHURADO EM FERRO FUNDIDO, DN 80 (3")                                                                                                                                                                                                                                                                                                                                                                                                                                                                 </v>
          </cell>
          <cell r="C4159" t="str">
            <v xml:space="preserve">UN    </v>
          </cell>
        </row>
        <row r="4160">
          <cell r="A4160">
            <v>38905</v>
          </cell>
          <cell r="B4160" t="str">
            <v xml:space="preserve">TE ROSCA FEMEA, METALICO, PARA CONEXAO COM ANEL DESLIZANTE, DN 16 MM X 1/2", EM TUBO PEX PARA INST. AGUA QUENTE/FRIA                                                                                                                                                                                                                                                                                                                                                                                      </v>
          </cell>
          <cell r="C4160" t="str">
            <v xml:space="preserve">UN    </v>
          </cell>
        </row>
        <row r="4161">
          <cell r="A4161">
            <v>38907</v>
          </cell>
          <cell r="B4161" t="str">
            <v xml:space="preserve">TE ROSCA FEMEA, METALICO, PARA CONEXAO COM ANEL DESLIZANTE, DN 20 MM X 1/2", EM TUBO PEX PARA INST. AGUA QUENTE/FRIA                                                                                                                                                                                                                                                                                                                                                                                      </v>
          </cell>
          <cell r="C4161" t="str">
            <v xml:space="preserve">UN    </v>
          </cell>
        </row>
        <row r="4162">
          <cell r="A4162">
            <v>38910</v>
          </cell>
          <cell r="B4162" t="str">
            <v xml:space="preserve">TE ROSCA FEMEA, METALICO, PARA CONEXAO COM ANEL DESLIZANTE, DN 25 MM X 3/4", EM TUBO PEX PARA INST. AGUA QUENTE/FRIA                                                                                                                                                                                                                                                                                                                                                                                      </v>
          </cell>
          <cell r="C4162" t="str">
            <v xml:space="preserve">UN    </v>
          </cell>
        </row>
        <row r="4163">
          <cell r="A4163">
            <v>11655</v>
          </cell>
          <cell r="B4163" t="str">
            <v xml:space="preserve">TE SANITARIO DE REDUCAO, PVC, DN 100 X 50 MM, SERIE NORMAL, PARA ESGOTO PREDIAL                                                                                                                                                                                                                                                                                                                                                                                                                           </v>
          </cell>
          <cell r="C4163" t="str">
            <v xml:space="preserve">UN    </v>
          </cell>
        </row>
        <row r="4164">
          <cell r="A4164">
            <v>11656</v>
          </cell>
          <cell r="B4164" t="str">
            <v xml:space="preserve">TE SANITARIO DE REDUCAO, PVC, DN 100 X 75 MM, SERIE NORMAL PARA ESGOTO PREDIAL                                                                                                                                                                                                                                                                                                                                                                                                                            </v>
          </cell>
          <cell r="C4164" t="str">
            <v xml:space="preserve">UN    </v>
          </cell>
        </row>
        <row r="4165">
          <cell r="A4165">
            <v>7091</v>
          </cell>
          <cell r="B4165" t="str">
            <v xml:space="preserve">TE SANITARIO, PVC, DN 100 X 100 MM, SERIE NORMAL, PARA ESGOTO PREDIAL                                                                                                                                                                                                                                                                                                                                                                                                                                     </v>
          </cell>
          <cell r="C4165" t="str">
            <v xml:space="preserve">UN    </v>
          </cell>
        </row>
        <row r="4166">
          <cell r="A4166">
            <v>37948</v>
          </cell>
          <cell r="B4166" t="str">
            <v xml:space="preserve">TE SANITARIO, PVC, DN 40 X 40 MM, SERIE NORMAL, PARA ESGOTO PREDIAL                                                                                                                                                                                                                                                                                                                                                                                                                                       </v>
          </cell>
          <cell r="C4166" t="str">
            <v xml:space="preserve">UN    </v>
          </cell>
        </row>
        <row r="4167">
          <cell r="A4167">
            <v>7097</v>
          </cell>
          <cell r="B4167" t="str">
            <v xml:space="preserve">TE SANITARIO, PVC, DN 50 X 50 MM, SERIE NORMAL, PARA ESGOTO PREDIAL                                                                                                                                                                                                                                                                                                                                                                                                                                       </v>
          </cell>
          <cell r="C4167" t="str">
            <v xml:space="preserve">UN    </v>
          </cell>
        </row>
        <row r="4168">
          <cell r="A4168">
            <v>11658</v>
          </cell>
          <cell r="B4168" t="str">
            <v xml:space="preserve">TE SANITARIO, PVC, DN 75 X 75 MM, SERIE NORMAL PARA ESGOTO PREDIAL                                                                                                                                                                                                                                                                                                                                                                                                                                        </v>
          </cell>
          <cell r="C4168" t="str">
            <v xml:space="preserve">UN    </v>
          </cell>
        </row>
        <row r="4169">
          <cell r="A4169">
            <v>7146</v>
          </cell>
          <cell r="B4169" t="str">
            <v xml:space="preserve">TE SOLDAVEL, PVC, 90 GRAUS, 110 MM, PARA AGUA FRIA PREDIAL (NBR 5648)                                                                                                                                                                                                                                                                                                                                                                                                                                     </v>
          </cell>
          <cell r="C4169" t="str">
            <v xml:space="preserve">UN    </v>
          </cell>
        </row>
        <row r="4170">
          <cell r="A4170">
            <v>7138</v>
          </cell>
          <cell r="B4170" t="str">
            <v xml:space="preserve">TE SOLDAVEL, PVC, 90 GRAUS, 20 MM, PARA AGUA FRIA PREDIAL (NBR 5648)                                                                                                                                                                                                                                                                                                                                                                                                                                      </v>
          </cell>
          <cell r="C4170" t="str">
            <v xml:space="preserve">UN    </v>
          </cell>
        </row>
        <row r="4171">
          <cell r="A4171">
            <v>7139</v>
          </cell>
          <cell r="B4171" t="str">
            <v xml:space="preserve">TE SOLDAVEL, PVC, 90 GRAUS, 25 MM, PARA AGUA FRIA PREDIAL (NBR 5648)                                                                                                                                                                                                                                                                                                                                                                                                                                      </v>
          </cell>
          <cell r="C4171" t="str">
            <v xml:space="preserve">UN    </v>
          </cell>
        </row>
        <row r="4172">
          <cell r="A4172">
            <v>7140</v>
          </cell>
          <cell r="B4172" t="str">
            <v xml:space="preserve">TE SOLDAVEL, PVC, 90 GRAUS, 32 MM, PARA AGUA FRIA PREDIAL (NBR 5648)                                                                                                                                                                                                                                                                                                                                                                                                                                      </v>
          </cell>
          <cell r="C4172" t="str">
            <v xml:space="preserve">UN    </v>
          </cell>
        </row>
        <row r="4173">
          <cell r="A4173">
            <v>7141</v>
          </cell>
          <cell r="B4173" t="str">
            <v xml:space="preserve">TE SOLDAVEL, PVC, 90 GRAUS, 40 MM, PARA AGUA FRIA PREDIAL (NBR 5648)                                                                                                                                                                                                                                                                                                                                                                                                                                      </v>
          </cell>
          <cell r="C4173" t="str">
            <v xml:space="preserve">UN    </v>
          </cell>
        </row>
        <row r="4174">
          <cell r="A4174">
            <v>7143</v>
          </cell>
          <cell r="B4174" t="str">
            <v xml:space="preserve">TE SOLDAVEL, PVC, 90 GRAUS, 60 MM, PARA AGUA FRIA PREDIAL (NBR 5648)                                                                                                                                                                                                                                                                                                                                                                                                                                      </v>
          </cell>
          <cell r="C4174" t="str">
            <v xml:space="preserve">UN    </v>
          </cell>
        </row>
        <row r="4175">
          <cell r="A4175">
            <v>7144</v>
          </cell>
          <cell r="B4175" t="str">
            <v xml:space="preserve">TE SOLDAVEL, PVC, 90 GRAUS, 75 MM, PARA AGUA FRIA PREDIAL (NBR 5648)                                                                                                                                                                                                                                                                                                                                                                                                                                      </v>
          </cell>
          <cell r="C4175" t="str">
            <v xml:space="preserve">UN    </v>
          </cell>
        </row>
        <row r="4176">
          <cell r="A4176">
            <v>7145</v>
          </cell>
          <cell r="B4176" t="str">
            <v xml:space="preserve">TE SOLDAVEL, PVC, 90 GRAUS, 85 MM, PARA AGUA FRIA PREDIAL (NBR 5648)                                                                                                                                                                                                                                                                                                                                                                                                                                      </v>
          </cell>
          <cell r="C4176" t="str">
            <v xml:space="preserve">UN    </v>
          </cell>
        </row>
        <row r="4177">
          <cell r="A4177">
            <v>7142</v>
          </cell>
          <cell r="B4177" t="str">
            <v xml:space="preserve">TE SOLDAVEL, PVC, 90 GRAUS,50 MM, PARA AGUA FRIA PREDIAL (NBR 5648)                                                                                                                                                                                                                                                                                                                                                                                                                                       </v>
          </cell>
          <cell r="C4177" t="str">
            <v xml:space="preserve">UN    </v>
          </cell>
        </row>
        <row r="4178">
          <cell r="A4178">
            <v>3593</v>
          </cell>
          <cell r="B4178" t="str">
            <v xml:space="preserve">TE 45 GRAUS DE FERRO GALVANIZADO, COM ROSCA BSP, DE 1 1/2"                                                                                                                                                                                                                                                                                                                                                                                                                                                </v>
          </cell>
          <cell r="C4178" t="str">
            <v xml:space="preserve">UN    </v>
          </cell>
        </row>
        <row r="4179">
          <cell r="A4179">
            <v>3588</v>
          </cell>
          <cell r="B4179" t="str">
            <v xml:space="preserve">TE 45 GRAUS DE FERRO GALVANIZADO, COM ROSCA BSP, DE 1 1/4"                                                                                                                                                                                                                                                                                                                                                                                                                                                </v>
          </cell>
          <cell r="C4179" t="str">
            <v xml:space="preserve">UN    </v>
          </cell>
        </row>
        <row r="4180">
          <cell r="A4180">
            <v>3585</v>
          </cell>
          <cell r="B4180" t="str">
            <v xml:space="preserve">TE 45 GRAUS DE FERRO GALVANIZADO, COM ROSCA BSP, DE 1/2"                                                                                                                                                                                                                                                                                                                                                                                                                                                  </v>
          </cell>
          <cell r="C4180" t="str">
            <v xml:space="preserve">UN    </v>
          </cell>
        </row>
        <row r="4181">
          <cell r="A4181">
            <v>3587</v>
          </cell>
          <cell r="B4181" t="str">
            <v xml:space="preserve">TE 45 GRAUS DE FERRO GALVANIZADO, COM ROSCA BSP, DE 1"                                                                                                                                                                                                                                                                                                                                                                                                                                                    </v>
          </cell>
          <cell r="C4181" t="str">
            <v xml:space="preserve">UN    </v>
          </cell>
        </row>
        <row r="4182">
          <cell r="A4182">
            <v>3590</v>
          </cell>
          <cell r="B4182" t="str">
            <v xml:space="preserve">TE 45 GRAUS DE FERRO GALVANIZADO, COM ROSCA BSP, DE 2 1/2"                                                                                                                                                                                                                                                                                                                                                                                                                                                </v>
          </cell>
          <cell r="C4182" t="str">
            <v xml:space="preserve">UN    </v>
          </cell>
        </row>
        <row r="4183">
          <cell r="A4183">
            <v>3589</v>
          </cell>
          <cell r="B4183" t="str">
            <v xml:space="preserve">TE 45 GRAUS DE FERRO GALVANIZADO, COM ROSCA BSP, DE 2"                                                                                                                                                                                                                                                                                                                                                                                                                                                    </v>
          </cell>
          <cell r="C4183" t="str">
            <v xml:space="preserve">UN    </v>
          </cell>
        </row>
        <row r="4184">
          <cell r="A4184">
            <v>3586</v>
          </cell>
          <cell r="B4184" t="str">
            <v xml:space="preserve">TE 45 GRAUS DE FERRO GALVANIZADO, COM ROSCA BSP, DE 3/4"                                                                                                                                                                                                                                                                                                                                                                                                                                                  </v>
          </cell>
          <cell r="C4184" t="str">
            <v xml:space="preserve">UN    </v>
          </cell>
        </row>
        <row r="4185">
          <cell r="A4185">
            <v>3592</v>
          </cell>
          <cell r="B4185" t="str">
            <v xml:space="preserve">TE 45 GRAUS DE FERRO GALVANIZADO, COM ROSCA BSP, DE 3"                                                                                                                                                                                                                                                                                                                                                                                                                                                    </v>
          </cell>
          <cell r="C4185" t="str">
            <v xml:space="preserve">UN    </v>
          </cell>
        </row>
        <row r="4186">
          <cell r="A4186">
            <v>3591</v>
          </cell>
          <cell r="B4186" t="str">
            <v xml:space="preserve">TE 45 GRAUS DE FERRO GALVANIZADO, COM ROSCA BSP, DE 4"                                                                                                                                                                                                                                                                                                                                                                                                                                                    </v>
          </cell>
          <cell r="C4186" t="str">
            <v xml:space="preserve">UN    </v>
          </cell>
        </row>
        <row r="4187">
          <cell r="A4187">
            <v>40396</v>
          </cell>
          <cell r="B4187" t="str">
            <v xml:space="preserve">TE 90 GRAUS EM ACO CARBONO, SOLDAVEL, PRESSAO 3.000 LBS, DN 1 1/2"                                                                                                                                                                                                                                                                                                                                                                                                                                        </v>
          </cell>
          <cell r="C4187" t="str">
            <v xml:space="preserve">UN    </v>
          </cell>
        </row>
        <row r="4188">
          <cell r="A4188">
            <v>40395</v>
          </cell>
          <cell r="B4188" t="str">
            <v xml:space="preserve">TE 90 GRAUS EM ACO CARBONO, SOLDAVEL, PRESSAO 3.000 LBS, DN 1 1/4"                                                                                                                                                                                                                                                                                                                                                                                                                                        </v>
          </cell>
          <cell r="C4188" t="str">
            <v xml:space="preserve">UN    </v>
          </cell>
        </row>
        <row r="4189">
          <cell r="A4189">
            <v>40392</v>
          </cell>
          <cell r="B4189" t="str">
            <v xml:space="preserve">TE 90 GRAUS EM ACO CARBONO, SOLDAVEL, PRESSAO 3.000 LBS, DN 1/2"                                                                                                                                                                                                                                                                                                                                                                                                                                          </v>
          </cell>
          <cell r="C4189" t="str">
            <v xml:space="preserve">UN    </v>
          </cell>
        </row>
        <row r="4190">
          <cell r="A4190">
            <v>40394</v>
          </cell>
          <cell r="B4190" t="str">
            <v xml:space="preserve">TE 90 GRAUS EM ACO CARBONO, SOLDAVEL, PRESSAO 3.000 LBS, DN 1"                                                                                                                                                                                                                                                                                                                                                                                                                                            </v>
          </cell>
          <cell r="C4190" t="str">
            <v xml:space="preserve">UN    </v>
          </cell>
        </row>
        <row r="4191">
          <cell r="A4191">
            <v>40398</v>
          </cell>
          <cell r="B4191" t="str">
            <v xml:space="preserve">TE 90 GRAUS EM ACO CARBONO, SOLDAVEL, PRESSAO 3.000 LBS, DN 2 1/2"                                                                                                                                                                                                                                                                                                                                                                                                                                        </v>
          </cell>
          <cell r="C4191" t="str">
            <v xml:space="preserve">UN    </v>
          </cell>
        </row>
        <row r="4192">
          <cell r="A4192">
            <v>40397</v>
          </cell>
          <cell r="B4192" t="str">
            <v xml:space="preserve">TE 90 GRAUS EM ACO CARBONO, SOLDAVEL, PRESSAO 3.000 LBS, DN 2"                                                                                                                                                                                                                                                                                                                                                                                                                                            </v>
          </cell>
          <cell r="C4192" t="str">
            <v xml:space="preserve">UN    </v>
          </cell>
        </row>
        <row r="4193">
          <cell r="A4193">
            <v>40393</v>
          </cell>
          <cell r="B4193" t="str">
            <v xml:space="preserve">TE 90 GRAUS EM ACO CARBONO, SOLDAVEL, PRESSAO 3.000 LBS, DN 3/4"                                                                                                                                                                                                                                                                                                                                                                                                                                          </v>
          </cell>
          <cell r="C4193" t="str">
            <v xml:space="preserve">UN    </v>
          </cell>
        </row>
        <row r="4194">
          <cell r="A4194">
            <v>40399</v>
          </cell>
          <cell r="B4194" t="str">
            <v xml:space="preserve">TE 90 GRAUS EM ACO CARBONO, SOLDAVEL, PRESSAO 3.000 LBS, DN 3"                                                                                                                                                                                                                                                                                                                                                                                                                                            </v>
          </cell>
          <cell r="C4194" t="str">
            <v xml:space="preserve">UN    </v>
          </cell>
        </row>
        <row r="4195">
          <cell r="A4195">
            <v>39322</v>
          </cell>
          <cell r="B4195" t="str">
            <v xml:space="preserve">TE, PLASTICO, DN 16 MM, PARA CONEXAO COM CRIMPAGEM, EM TUBO PEX PARA INST. AGUA QUENTE/FRIA                                                                                                                                                                                                                                                                                                                                                                                                               </v>
          </cell>
          <cell r="C4195" t="str">
            <v xml:space="preserve">UN    </v>
          </cell>
        </row>
        <row r="4196">
          <cell r="A4196">
            <v>39289</v>
          </cell>
          <cell r="B4196" t="str">
            <v xml:space="preserve">TE, PLASTICO, DN 20 MM, PARA CONEXAO COM CRIMPAGEM, EM TUBO PEX PARA INST. AGUA QUENTE/FRIA                                                                                                                                                                                                                                                                                                                                                                                                               </v>
          </cell>
          <cell r="C4196" t="str">
            <v xml:space="preserve">UN    </v>
          </cell>
        </row>
        <row r="4197">
          <cell r="A4197">
            <v>39290</v>
          </cell>
          <cell r="B4197" t="str">
            <v xml:space="preserve">TE, PLASTICO, DN 25 MM, PARA CONEXAO COM CRIMPAGEM, EM TUBO PEX PARA INST. AGUA QUENTE/FRIA                                                                                                                                                                                                                                                                                                                                                                                                               </v>
          </cell>
          <cell r="C4197" t="str">
            <v xml:space="preserve">UN    </v>
          </cell>
        </row>
        <row r="4198">
          <cell r="A4198">
            <v>39291</v>
          </cell>
          <cell r="B4198" t="str">
            <v xml:space="preserve">TE, PLASTICO, DN 32 MM, PARA CONEXAO COM CRIMPAGEM, EM TUBO PEX PARA INST. AGUA QUENTE/FRIA                                                                                                                                                                                                                                                                                                                                                                                                               </v>
          </cell>
          <cell r="C4198" t="str">
            <v xml:space="preserve">UN    </v>
          </cell>
        </row>
        <row r="4199">
          <cell r="A4199">
            <v>41892</v>
          </cell>
          <cell r="B4199" t="str">
            <v xml:space="preserve">TE, PVC PBA, BBB, 90 GRAUS, DN 100 / DE 110 MM, PARA REDE  AGUA (NBR 10351)                                                                                                                                                                                                                                                                                                                                                                                                                               </v>
          </cell>
          <cell r="C4199" t="str">
            <v xml:space="preserve">UN    </v>
          </cell>
        </row>
        <row r="4200">
          <cell r="A4200">
            <v>7048</v>
          </cell>
          <cell r="B4200" t="str">
            <v xml:space="preserve">TE, PVC PBA, BBB, 90 GRAUS, DN 50 / DE 60 MM, PARA REDE AGUA (NBR 10351)                                                                                                                                                                                                                                                                                                                                                                                                                                  </v>
          </cell>
          <cell r="C4200" t="str">
            <v xml:space="preserve">UN    </v>
          </cell>
        </row>
        <row r="4201">
          <cell r="A4201">
            <v>7088</v>
          </cell>
          <cell r="B4201" t="str">
            <v xml:space="preserve">TE, PVC PBA, BBB, 90 GRAUS, DN 75 / DE 85 MM, PARA REDE AGUA (NBR 10351)                                                                                                                                                                                                                                                                                                                                                                                                                                  </v>
          </cell>
          <cell r="C4201" t="str">
            <v xml:space="preserve">UN    </v>
          </cell>
        </row>
        <row r="4202">
          <cell r="A4202">
            <v>20179</v>
          </cell>
          <cell r="B4202" t="str">
            <v xml:space="preserve">TE, PVC, SERIE R, 100 X 100 MM, PARA ESGOTO PREDIAL                                                                                                                                                                                                                                                                                                                                                                                                                                                       </v>
          </cell>
          <cell r="C4202" t="str">
            <v xml:space="preserve">UN    </v>
          </cell>
        </row>
        <row r="4203">
          <cell r="A4203">
            <v>20178</v>
          </cell>
          <cell r="B4203" t="str">
            <v xml:space="preserve">TE, PVC, SERIE R, 100 X 75 MM, PARA ESGOTO PREDIAL                                                                                                                                                                                                                                                                                                                                                                                                                                                        </v>
          </cell>
          <cell r="C4203" t="str">
            <v xml:space="preserve">UN    </v>
          </cell>
        </row>
        <row r="4204">
          <cell r="A4204">
            <v>20180</v>
          </cell>
          <cell r="B4204" t="str">
            <v xml:space="preserve">TE, PVC, SERIE R, 150 X 100 MM, PARA ESGOTO PREDIAL                                                                                                                                                                                                                                                                                                                                                                                                                                                       </v>
          </cell>
          <cell r="C4204" t="str">
            <v xml:space="preserve">UN    </v>
          </cell>
        </row>
        <row r="4205">
          <cell r="A4205">
            <v>20181</v>
          </cell>
          <cell r="B4205" t="str">
            <v xml:space="preserve">TE, PVC, SERIE R, 150 X 150 MM, PARA ESGOTO PREDIAL                                                                                                                                                                                                                                                                                                                                                                                                                                                       </v>
          </cell>
          <cell r="C4205" t="str">
            <v xml:space="preserve">UN    </v>
          </cell>
        </row>
        <row r="4206">
          <cell r="A4206">
            <v>20177</v>
          </cell>
          <cell r="B4206" t="str">
            <v xml:space="preserve">TE, PVC, SERIE R, 75 X 75 MM, PARA ESGOTO PREDIAL                                                                                                                                                                                                                                                                                                                                                                                                                                                         </v>
          </cell>
          <cell r="C4206" t="str">
            <v xml:space="preserve">UN    </v>
          </cell>
        </row>
        <row r="4207">
          <cell r="A4207">
            <v>7070</v>
          </cell>
          <cell r="B4207" t="str">
            <v xml:space="preserve">TE, PVC, 90 GRAUS, BBB, JE, DN 200 MM, PARA REDE COLETORA ESGOTO                                                                                                                                                                                                                                                                                                                                                                                                                                          </v>
          </cell>
          <cell r="C4207" t="str">
            <v xml:space="preserve">UN    </v>
          </cell>
        </row>
        <row r="4208">
          <cell r="A4208">
            <v>40945</v>
          </cell>
          <cell r="B4208" t="str">
            <v xml:space="preserve">TECNICO DE EDIFICACOES (HORISTA)                                                                                                                                                                                                                                                                                                                                                                                                                                                                          </v>
          </cell>
          <cell r="C4208" t="str">
            <v xml:space="preserve">H     </v>
          </cell>
        </row>
        <row r="4209">
          <cell r="A4209">
            <v>40946</v>
          </cell>
          <cell r="B4209" t="str">
            <v xml:space="preserve">TECNICO DE EDIFICACOES (MENSALISTA)                                                                                                                                                                                                                                                                                                                                                                                                                                                                       </v>
          </cell>
          <cell r="C4209" t="str">
            <v xml:space="preserve">MES   </v>
          </cell>
        </row>
        <row r="4210">
          <cell r="A4210">
            <v>7153</v>
          </cell>
          <cell r="B4210" t="str">
            <v xml:space="preserve">TECNICO EM LABORATORIO E CAMPO DE CONSTRUCAO CIVIL (HORISTA)                                                                                                                                                                                                                                                                                                                                                                                                                                              </v>
          </cell>
          <cell r="C4210" t="str">
            <v xml:space="preserve">H     </v>
          </cell>
        </row>
        <row r="4211">
          <cell r="A4211">
            <v>41089</v>
          </cell>
          <cell r="B4211" t="str">
            <v xml:space="preserve">TECNICO EM LABORATORIO E CAMPO DE CONSTRUCAO CIVIL (MENSALISTA)                                                                                                                                                                                                                                                                                                                                                                                                                                           </v>
          </cell>
          <cell r="C4211" t="str">
            <v xml:space="preserve">MES   </v>
          </cell>
        </row>
        <row r="4212">
          <cell r="A4212">
            <v>40943</v>
          </cell>
          <cell r="B4212" t="str">
            <v xml:space="preserve">TECNICO EM SEGURANCA DO TRABALHO (HORISTA)                                                                                                                                                                                                                                                                                                                                                                                                                                                                </v>
          </cell>
          <cell r="C4212" t="str">
            <v xml:space="preserve">H     </v>
          </cell>
        </row>
        <row r="4213">
          <cell r="A4213">
            <v>40944</v>
          </cell>
          <cell r="B4213" t="str">
            <v xml:space="preserve">TECNICO EM SEGURANCA DO TRABALHO (MENSALISTA)                                                                                                                                                                                                                                                                                                                                                                                                                                                             </v>
          </cell>
          <cell r="C4213" t="str">
            <v xml:space="preserve">MES   </v>
          </cell>
        </row>
        <row r="4214">
          <cell r="A4214">
            <v>6175</v>
          </cell>
          <cell r="B4214" t="str">
            <v xml:space="preserve">TECNICO EM SONDAGEM                                                                                                                                                                                                                                                                                                                                                                                                                                                                                       </v>
          </cell>
          <cell r="C4214" t="str">
            <v xml:space="preserve">H     </v>
          </cell>
        </row>
        <row r="4215">
          <cell r="A4215">
            <v>41092</v>
          </cell>
          <cell r="B4215" t="str">
            <v xml:space="preserve">TECNICO EM SONDAGEM (MENSALISTA)                                                                                                                                                                                                                                                                                                                                                                                                                                                                          </v>
          </cell>
          <cell r="C4215" t="str">
            <v xml:space="preserve">MES   </v>
          </cell>
        </row>
        <row r="4216">
          <cell r="A4216">
            <v>37712</v>
          </cell>
          <cell r="B4216" t="str">
            <v xml:space="preserve">TELA ARAME GALVANIZADO REVESTIDO COM POLIMERO, MALHA HEXAGONAL DUPLA TORCAO, 8 X 10 CM (ZN/AL REVESTIDO COM POLIMERO), FIO *2,4* MM                                                                                                                                                                                                                                                                                                                                                                       </v>
          </cell>
          <cell r="C4216" t="str">
            <v xml:space="preserve">M2    </v>
          </cell>
        </row>
        <row r="4217">
          <cell r="A4217">
            <v>34547</v>
          </cell>
          <cell r="B4217" t="str">
            <v xml:space="preserve">TELA DE ACO SOLDADA GALVANIZADA/ZINCADA PARA ALVENARIA, FIO  D = *1,20 A 1,70* MM, MALHA 15 X 15 MM, (C X L) *50 X 12* CM                                                                                                                                                                                                                                                                                                                                                                                 </v>
          </cell>
          <cell r="C4217" t="str">
            <v xml:space="preserve">M     </v>
          </cell>
        </row>
        <row r="4218">
          <cell r="A4218">
            <v>34548</v>
          </cell>
          <cell r="B4218" t="str">
            <v xml:space="preserve">TELA DE ACO SOLDADA GALVANIZADA/ZINCADA PARA ALVENARIA, FIO  D = *1,20 A 1,70* MM, MALHA 15 X 15 MM, (C X L) *50 X 17,5* CM                                                                                                                                                                                                                                                                                                                                                                               </v>
          </cell>
          <cell r="C4218" t="str">
            <v xml:space="preserve">M     </v>
          </cell>
        </row>
        <row r="4219">
          <cell r="A4219">
            <v>34558</v>
          </cell>
          <cell r="B4219" t="str">
            <v xml:space="preserve">TELA DE ACO SOLDADA GALVANIZADA/ZINCADA PARA ALVENARIA, FIO D = *1,20 A 1,70* MM, MALHA 15 X 15 MM, (C X L) *50 X 10,5* CM                                                                                                                                                                                                                                                                                                                                                                                </v>
          </cell>
          <cell r="C4219" t="str">
            <v xml:space="preserve">M     </v>
          </cell>
        </row>
        <row r="4220">
          <cell r="A4220">
            <v>34550</v>
          </cell>
          <cell r="B4220" t="str">
            <v xml:space="preserve">TELA DE ACO SOLDADA GALVANIZADA/ZINCADA PARA ALVENARIA, FIO D = *1,20 A 1,70* MM, MALHA 15 X 15 MM, (C X L) *50 X 6* CM                                                                                                                                                                                                                                                                                                                                                                                   </v>
          </cell>
          <cell r="C4220" t="str">
            <v xml:space="preserve">M     </v>
          </cell>
        </row>
        <row r="4221">
          <cell r="A4221">
            <v>34557</v>
          </cell>
          <cell r="B4221" t="str">
            <v xml:space="preserve">TELA DE ACO SOLDADA GALVANIZADA/ZINCADA PARA ALVENARIA, FIO D = *1,20 A 1,70* MM, MALHA 15 X 15 MM, (C X L) *50 X 7,5* CM                                                                                                                                                                                                                                                                                                                                                                                 </v>
          </cell>
          <cell r="C4221" t="str">
            <v xml:space="preserve">M     </v>
          </cell>
        </row>
        <row r="4222">
          <cell r="A4222">
            <v>37411</v>
          </cell>
          <cell r="B4222" t="str">
            <v xml:space="preserve">TELA DE ACO SOLDADA GALVANIZADA/ZINCADA PARA ALVENARIA, FIO D = *1,24 MM, MALHA 25 X 25 MM                                                                                                                                                                                                                                                                                                                                                                                                                </v>
          </cell>
          <cell r="C4222" t="str">
            <v xml:space="preserve">M2    </v>
          </cell>
        </row>
        <row r="4223">
          <cell r="A4223">
            <v>39508</v>
          </cell>
          <cell r="B4223" t="str">
            <v xml:space="preserve">TELA DE ACO SOLDADA NERVURADA, CA-60, L-159, (1,69 KG/M2), DIAMETRO DO FIO = 4,5 MM, LARGURA = 2,45 M, ESPACAMENTO DA MALHA = 30 X 10 CM                                                                                                                                                                                                                                                                                                                                                                  </v>
          </cell>
          <cell r="C4223" t="str">
            <v xml:space="preserve">M2    </v>
          </cell>
        </row>
        <row r="4224">
          <cell r="A4224">
            <v>39507</v>
          </cell>
          <cell r="B4224" t="str">
            <v xml:space="preserve">TELA DE ACO SOLDADA NERVURADA, CA-60, Q-113, (1,8 KG/M2), DIAMETRO DO FIO = 3,8 MM, LARGURA = 2,45 M, ESPACAMENTO DA MALHA = 10 X 10 CM                                                                                                                                                                                                                                                                                                                                                                   </v>
          </cell>
          <cell r="C4224" t="str">
            <v xml:space="preserve">M2    </v>
          </cell>
        </row>
        <row r="4225">
          <cell r="A4225">
            <v>7155</v>
          </cell>
          <cell r="B4225" t="str">
            <v xml:space="preserve">TELA DE ACO SOLDADA NERVURADA, CA-60, Q-138, (2,20 KG/M2), DIAMETRO DO FIO = 4,2 MM, LARGURA = 2,45 M, ESPACAMENTO DA MALHA = 10  X 10 CM                                                                                                                                                                                                                                                                                                                                                                 </v>
          </cell>
          <cell r="C4225" t="str">
            <v xml:space="preserve">M2    </v>
          </cell>
        </row>
        <row r="4226">
          <cell r="A4226">
            <v>42406</v>
          </cell>
          <cell r="B4226" t="str">
            <v xml:space="preserve">TELA DE ACO SOLDADA NERVURADA, CA-60, Q-159, (2,52 KG/M2), DIAMETRO DO FIO = 4,5 MM, LARGURA =  2,45 M, ESPACAMENTO DA MALHA = 10 X 10 CM                                                                                                                                                                                                                                                                                                                                                                 </v>
          </cell>
          <cell r="C4226" t="str">
            <v xml:space="preserve">M2    </v>
          </cell>
        </row>
        <row r="4227">
          <cell r="A4227">
            <v>7156</v>
          </cell>
          <cell r="B4227" t="str">
            <v xml:space="preserve">TELA DE ACO SOLDADA NERVURADA, CA-60, Q-196, (3,11 KG/M2), DIAMETRO DO FIO = 5,0 MM, LARGURA = 2,45 M, ESPACAMENTO DA MALHA = 10 X 10 CM                                                                                                                                                                                                                                                                                                                                                                  </v>
          </cell>
          <cell r="C4227" t="str">
            <v xml:space="preserve">M2    </v>
          </cell>
        </row>
        <row r="4228">
          <cell r="A4228">
            <v>43127</v>
          </cell>
          <cell r="B4228" t="str">
            <v xml:space="preserve">TELA DE ACO SOLDADA NERVURADA, CA-60, Q-283 (4,48 KG/M2), DIAMETRO DO FIO = 6,0 MM, LARGURA = 2,45 X 6,00 M DE COMPRIMENTO, ESPACAMENTO DA MALHA = 10 X 10 CM                                                                                                                                                                                                                                                                                                                                             </v>
          </cell>
          <cell r="C4228" t="str">
            <v xml:space="preserve">M2    </v>
          </cell>
        </row>
        <row r="4229">
          <cell r="A4229">
            <v>10917</v>
          </cell>
          <cell r="B4229" t="str">
            <v xml:space="preserve">TELA DE ACO SOLDADA NERVURADA, CA-60, Q-61, (0,97 KG/M2), DIAMETRO DO FIO = 3,4 MM, LARGURA = 2,45 M, ESPACAMENTO DA MALHA = 15 X 15 CM                                                                                                                                                                                                                                                                                                                                                                   </v>
          </cell>
          <cell r="C4229" t="str">
            <v xml:space="preserve">M2    </v>
          </cell>
        </row>
        <row r="4230">
          <cell r="A4230">
            <v>21141</v>
          </cell>
          <cell r="B4230" t="str">
            <v xml:space="preserve">TELA DE ACO SOLDADA NERVURADA, CA-60, Q-92, (1,48 KG/M2), DIAMETRO DO FIO = 4,2 MM, LARGURA = 2,45 X 60 M DE COMPRIMENTO, ESPACAMENTO DA MALHA = 15  X 15 CM                                                                                                                                                                                                                                                                                                                                              </v>
          </cell>
          <cell r="C4230" t="str">
            <v xml:space="preserve">M2    </v>
          </cell>
        </row>
        <row r="4231">
          <cell r="A4231">
            <v>39509</v>
          </cell>
          <cell r="B4231" t="str">
            <v xml:space="preserve">TELA DE ACO SOLDADA NERVURADA, CA-60, T-196, (2,11 KG/M2), DIAMETRO DO FIO = 5,0 MM, LARGURA = 2,45 M, ESPACAMENTO DA MALHA = 30 X 10 CM                                                                                                                                                                                                                                                                                                                                                                  </v>
          </cell>
          <cell r="C4231" t="str">
            <v xml:space="preserve">M2    </v>
          </cell>
        </row>
        <row r="4232">
          <cell r="A4232">
            <v>44529</v>
          </cell>
          <cell r="B4232" t="str">
            <v xml:space="preserve">TELA DE ANIAGEM ( JUTA)                                                                                                                                                                                                                                                                                                                                                                                                                                                                                   </v>
          </cell>
          <cell r="C4232" t="str">
            <v xml:space="preserve">M2    </v>
          </cell>
        </row>
        <row r="4233">
          <cell r="A4233">
            <v>7167</v>
          </cell>
          <cell r="B4233" t="str">
            <v xml:space="preserve">TELA DE ARAME GALVANIZADA QUADRANGULAR / LOSANGULAR, FIO 2,11 MM (14 BWG), MALHA 5 X 5 CM, H = 2 M                                                                                                                                                                                                                                                                                                                                                                                                        </v>
          </cell>
          <cell r="C4233" t="str">
            <v xml:space="preserve">M2    </v>
          </cell>
        </row>
        <row r="4234">
          <cell r="A4234">
            <v>10928</v>
          </cell>
          <cell r="B4234" t="str">
            <v xml:space="preserve">TELA DE ARAME GALVANIZADA QUADRANGULAR / LOSANGULAR, FIO 2,11 MM (14 BWG), MALHA 8 X 8 CM, H = 2 M                                                                                                                                                                                                                                                                                                                                                                                                        </v>
          </cell>
          <cell r="C4234" t="str">
            <v xml:space="preserve">M2    </v>
          </cell>
        </row>
        <row r="4235">
          <cell r="A4235">
            <v>10933</v>
          </cell>
          <cell r="B4235" t="str">
            <v xml:space="preserve">TELA DE ARAME GALVANIZADA QUADRANGULAR / LOSANGULAR, FIO 2,77 MM (12 BWG), MALHA 10 X 10 CM, H = 2 M                                                                                                                                                                                                                                                                                                                                                                                                      </v>
          </cell>
          <cell r="C4235" t="str">
            <v xml:space="preserve">M2    </v>
          </cell>
        </row>
        <row r="4236">
          <cell r="A4236">
            <v>7158</v>
          </cell>
          <cell r="B4236" t="str">
            <v xml:space="preserve">TELA DE ARAME GALVANIZADA QUADRANGULAR / LOSANGULAR, FIO 2,77 MM (12 BWG), MALHA 5 X 5 CM, H = 2 M                                                                                                                                                                                                                                                                                                                                                                                                        </v>
          </cell>
          <cell r="C4236" t="str">
            <v xml:space="preserve">M2    </v>
          </cell>
        </row>
        <row r="4237">
          <cell r="A4237">
            <v>10927</v>
          </cell>
          <cell r="B4237" t="str">
            <v xml:space="preserve">TELA DE ARAME GALVANIZADA QUADRANGULAR / LOSANGULAR, FIO 2,77 MM (12 BWG), MALHA 8 X 8 CM, H = 2 M                                                                                                                                                                                                                                                                                                                                                                                                        </v>
          </cell>
          <cell r="C4237" t="str">
            <v xml:space="preserve">M2    </v>
          </cell>
        </row>
        <row r="4238">
          <cell r="A4238">
            <v>7162</v>
          </cell>
          <cell r="B4238" t="str">
            <v xml:space="preserve">TELA DE ARAME GALVANIZADA QUADRANGULAR / LOSANGULAR, FIO 3,4 MM (10 BWG), MALHA 5 X 5 CM, H = 2 M                                                                                                                                                                                                                                                                                                                                                                                                         </v>
          </cell>
          <cell r="C4238" t="str">
            <v xml:space="preserve">M2    </v>
          </cell>
        </row>
        <row r="4239">
          <cell r="A4239">
            <v>10932</v>
          </cell>
          <cell r="B4239" t="str">
            <v xml:space="preserve">TELA DE ARAME GALVANIZADA QUADRANGULAR / LOSANGULAR, FIO 4,19 MM (8 BWG), MALHA 5 X 5 CM, H = 2 M                                                                                                                                                                                                                                                                                                                                                                                                         </v>
          </cell>
          <cell r="C4239" t="str">
            <v xml:space="preserve">M2    </v>
          </cell>
        </row>
        <row r="4240">
          <cell r="A4240">
            <v>10937</v>
          </cell>
          <cell r="B4240" t="str">
            <v xml:space="preserve">TELA DE ARAME GALVANIZADA REVESTIDA EM PVC, QUADRANGULAR / LOSANGULAR, FIO 2,11 MM (14 BWG), BITOLA FINAL = *2,8* MM, MALHA *8 X 8* CM, H = 2 M                                                                                                                                                                                                                                                                                                                                                           </v>
          </cell>
          <cell r="C4240" t="str">
            <v xml:space="preserve">M2    </v>
          </cell>
        </row>
        <row r="4241">
          <cell r="A4241">
            <v>10935</v>
          </cell>
          <cell r="B4241" t="str">
            <v xml:space="preserve">TELA DE ARAME GALVANIZADA REVESTIDA EM PVC, QUADRANGULAR / LOSANGULAR, FIO 2,77 MM (12 BWG), BITOLA FINAL = *3,8* MM, MALHA 7,5 X 7,5 CM, H = 2 M                                                                                                                                                                                                                                                                                                                                                         </v>
          </cell>
          <cell r="C4241" t="str">
            <v xml:space="preserve">M2    </v>
          </cell>
        </row>
        <row r="4242">
          <cell r="A4242">
            <v>10931</v>
          </cell>
          <cell r="B4242" t="str">
            <v xml:space="preserve">TELA DE ARAME GALVANIZADA, HEXAGONAL, FIO 0,56 MM (24 BWG), MALHA 1/2", H = 1 M                                                                                                                                                                                                                                                                                                                                                                                                                           </v>
          </cell>
          <cell r="C4242" t="str">
            <v xml:space="preserve">M2    </v>
          </cell>
        </row>
        <row r="4243">
          <cell r="A4243">
            <v>7164</v>
          </cell>
          <cell r="B4243" t="str">
            <v xml:space="preserve">TELA DE ARAME ONDULADA, FIO *2,77* MM (12 BWG), MALHA 5 X 5 CM, H = 2 M                                                                                                                                                                                                                                                                                                                                                                                                                                   </v>
          </cell>
          <cell r="C4243" t="str">
            <v xml:space="preserve">M2    </v>
          </cell>
        </row>
        <row r="4244">
          <cell r="A4244">
            <v>36887</v>
          </cell>
          <cell r="B4244" t="str">
            <v xml:space="preserve">TELA DE FIBRA DE VIDRO, ACABAMENTO ANTI-ALCALINO, MALHA 10 X 10 MM                                                                                                                                                                                                                                                                                                                                                                                                                                        </v>
          </cell>
          <cell r="C4244" t="str">
            <v xml:space="preserve">M2    </v>
          </cell>
        </row>
        <row r="4245">
          <cell r="A4245">
            <v>34630</v>
          </cell>
          <cell r="B4245" t="str">
            <v xml:space="preserve">TELA EM MALHA HEXAGONAL DE DUPLA TORCAO 8 X 10 CM (ZN/AL REVESTIDO COM POLIMERO), FIO 2,7 MM, COM GEOMANTA OU BIOMANTA, DIMENSOES 4,0 X 2,0 X 0,6 M, COM INCLINACAO DE 70 GRAUS, PARA SOLO REFORCADO                                                                                                                                                                                                                                                                                                      </v>
          </cell>
          <cell r="C4245" t="str">
            <v xml:space="preserve">UN    </v>
          </cell>
        </row>
        <row r="4246">
          <cell r="A4246">
            <v>7161</v>
          </cell>
          <cell r="B4246" t="str">
            <v xml:space="preserve">TELA EM METAL PARA ESTUQUE (DEPLOYE)                                                                                                                                                                                                                                                                                                                                                                                                                                                                      </v>
          </cell>
          <cell r="C4246" t="str">
            <v xml:space="preserve">M2    </v>
          </cell>
        </row>
        <row r="4247">
          <cell r="A4247">
            <v>7170</v>
          </cell>
          <cell r="B4247" t="str">
            <v xml:space="preserve">TELA FACHADEIRA EM POLIETILENO, ROLO DE 3 X 100 M (L X C), COR BRANCA, SEM LOGOMARCA - PARA PROTECAO DE OBRAS                                                                                                                                                                                                                                                                                                                                                                                             </v>
          </cell>
          <cell r="C4247" t="str">
            <v xml:space="preserve">M2    </v>
          </cell>
        </row>
        <row r="4248">
          <cell r="A4248">
            <v>37524</v>
          </cell>
          <cell r="B4248" t="str">
            <v xml:space="preserve">TELA PLASTICA LARANJA, TIPO TAPUME PARA SINALIZACAO, MALHA RETANGULAR, ROLO 1.20 X 50 M (L X C)                                                                                                                                                                                                                                                                                                                                                                                                           </v>
          </cell>
          <cell r="C4248" t="str">
            <v xml:space="preserve">M     </v>
          </cell>
        </row>
        <row r="4249">
          <cell r="A4249">
            <v>37525</v>
          </cell>
          <cell r="B4249" t="str">
            <v xml:space="preserve">TELA PLASTICA TECIDA LISTRADA BRANCA E LARANJA, TIPO GUARDA CORPO, EM POLIETILENO MONOFILADO, ROLO 1,20 X 50 M (L X C)                                                                                                                                                                                                                                                                                                                                                                                    </v>
          </cell>
          <cell r="C4249" t="str">
            <v xml:space="preserve">M     </v>
          </cell>
        </row>
        <row r="4250">
          <cell r="A4250">
            <v>36789</v>
          </cell>
          <cell r="B4250" t="str">
            <v xml:space="preserve">TELHA CERAMICA TIPO AMERICANA, COMPRIMENTO DE *45* CM, RENDIMENTO DE *12* TELHAS/M2                                                                                                                                                                                                                                                                                                                                                                                                                       </v>
          </cell>
          <cell r="C4250" t="str">
            <v xml:space="preserve">UN    </v>
          </cell>
        </row>
        <row r="4251">
          <cell r="A4251">
            <v>7173</v>
          </cell>
          <cell r="B4251" t="str">
            <v xml:space="preserve">TELHA DE BARRO / CERAMICA, NAO ESMALTADA, TIPO COLONIAL, CANAL, PLAN, PAULISTA, COMPRIMENTO DE *44 A 50* CM, RENDIMENTO DE COBERTURA DE *26* TELHAS/M2                                                                                                                                                                                                                                                                                                                                                    </v>
          </cell>
          <cell r="C4251" t="str">
            <v xml:space="preserve">MIL   </v>
          </cell>
        </row>
        <row r="4252">
          <cell r="A4252">
            <v>7175</v>
          </cell>
          <cell r="B4252" t="str">
            <v xml:space="preserve">TELHA DE BARRO / CERAMICA, NAO ESMALTADA, TIPO ROMANA, AMERICANA, PORTUGUESA, FRANCESA, COMPRIMENTO DE *41* CM,  RENDIMENTO DE *16* TELHAS/M2                                                                                                                                                                                                                                                                                                                                                             </v>
          </cell>
          <cell r="C4252" t="str">
            <v xml:space="preserve">UN    </v>
          </cell>
        </row>
        <row r="4253">
          <cell r="A4253">
            <v>40741</v>
          </cell>
          <cell r="B4253" t="str">
            <v xml:space="preserve">TELHA DE CONCRETO TIPO CLASSICA, COR CINZA, COMPRIMENTO DE *42* CM,  RENDIMENTO DE *10* TELHAS/M2                                                                                                                                                                                                                                                                                                                                                                                                         </v>
          </cell>
          <cell r="C4253" t="str">
            <v xml:space="preserve">UN    </v>
          </cell>
        </row>
        <row r="4254">
          <cell r="A4254">
            <v>7184</v>
          </cell>
          <cell r="B4254" t="str">
            <v xml:space="preserve">TELHA DE FIBRA DE VIDRO ONDULADA INCOLOR, E = 0,6 MM, DE *0,50 X 2,44* M                                                                                                                                                                                                                                                                                                                                                                                                                                  </v>
          </cell>
          <cell r="C4254" t="str">
            <v xml:space="preserve">M2    </v>
          </cell>
        </row>
        <row r="4255">
          <cell r="A4255">
            <v>34458</v>
          </cell>
          <cell r="B4255" t="str">
            <v xml:space="preserve">TELHA DE FIBROCIMENTO E = 6 MM, DE 3,00 X 1,06 M (SEM AMIANTO)                                                                                                                                                                                                                                                                                                                                                                                                                                            </v>
          </cell>
          <cell r="C4255" t="str">
            <v xml:space="preserve">UN    </v>
          </cell>
        </row>
        <row r="4256">
          <cell r="A4256">
            <v>34464</v>
          </cell>
          <cell r="B4256" t="str">
            <v xml:space="preserve">TELHA DE FIBROCIMENTO E = 6 MM, DE 4,10 X 1,06 M (SEM AMIANTO)                                                                                                                                                                                                                                                                                                                                                                                                                                            </v>
          </cell>
          <cell r="C4256" t="str">
            <v xml:space="preserve">UN    </v>
          </cell>
        </row>
        <row r="4257">
          <cell r="A4257">
            <v>34468</v>
          </cell>
          <cell r="B4257" t="str">
            <v xml:space="preserve">TELHA DE FIBROCIMENTO E = 6 MM, DE 4,60 X 1,06 M (SEM AMIANTO)                                                                                                                                                                                                                                                                                                                                                                                                                                            </v>
          </cell>
          <cell r="C4257" t="str">
            <v xml:space="preserve">UN    </v>
          </cell>
        </row>
        <row r="4258">
          <cell r="A4258">
            <v>34473</v>
          </cell>
          <cell r="B4258" t="str">
            <v xml:space="preserve">TELHA DE FIBROCIMENTO E = 8 MM, DE 3,00 X 1,06 M (SEM AMIANTO)                                                                                                                                                                                                                                                                                                                                                                                                                                            </v>
          </cell>
          <cell r="C4258" t="str">
            <v xml:space="preserve">UN    </v>
          </cell>
        </row>
        <row r="4259">
          <cell r="A4259">
            <v>34480</v>
          </cell>
          <cell r="B4259" t="str">
            <v xml:space="preserve">TELHA DE FIBROCIMENTO E = 8 MM, DE 4,10 X 1,06 M (SEM AMIANTO)                                                                                                                                                                                                                                                                                                                                                                                                                                            </v>
          </cell>
          <cell r="C4259" t="str">
            <v xml:space="preserve">UN    </v>
          </cell>
        </row>
        <row r="4260">
          <cell r="A4260">
            <v>34486</v>
          </cell>
          <cell r="B4260" t="str">
            <v xml:space="preserve">TELHA DE FIBROCIMENTO E = 8 MM, DE 4,60 X 1,06 M (SEM AMIANTO)                                                                                                                                                                                                                                                                                                                                                                                                                                            </v>
          </cell>
          <cell r="C4260" t="str">
            <v xml:space="preserve">UN    </v>
          </cell>
        </row>
        <row r="4261">
          <cell r="A4261">
            <v>7190</v>
          </cell>
          <cell r="B4261" t="str">
            <v xml:space="preserve">TELHA DE FIBROCIMENTO ONDULADA E = 4 MM, DE 1,22 X 0,50 M (SEM AMIANTO)                                                                                                                                                                                                                                                                                                                                                                                                                                   </v>
          </cell>
          <cell r="C4261" t="str">
            <v xml:space="preserve">UN    </v>
          </cell>
        </row>
        <row r="4262">
          <cell r="A4262">
            <v>34417</v>
          </cell>
          <cell r="B4262" t="str">
            <v xml:space="preserve">TELHA DE FIBROCIMENTO ONDULADA E = 4 MM, DE 2,13 X 0,50 M (SEM AMIANTO)                                                                                                                                                                                                                                                                                                                                                                                                                                   </v>
          </cell>
          <cell r="C4262" t="str">
            <v xml:space="preserve">UN    </v>
          </cell>
        </row>
        <row r="4263">
          <cell r="A4263">
            <v>7213</v>
          </cell>
          <cell r="B4263" t="str">
            <v xml:space="preserve">TELHA DE FIBROCIMENTO ONDULADA E = 4 MM, DE 2,44 X 0,50 M (SEM AMIANTO)                                                                                                                                                                                                                                                                                                                                                                                                                                   </v>
          </cell>
          <cell r="C4263" t="str">
            <v xml:space="preserve">M2    </v>
          </cell>
        </row>
        <row r="4264">
          <cell r="A4264">
            <v>7195</v>
          </cell>
          <cell r="B4264" t="str">
            <v xml:space="preserve">TELHA DE FIBROCIMENTO ONDULADA E = 6 MM, DE 1,53 X 1,10 M (SEM AMIANTO)                                                                                                                                                                                                                                                                                                                                                                                                                                   </v>
          </cell>
          <cell r="C4264" t="str">
            <v xml:space="preserve">UN    </v>
          </cell>
        </row>
        <row r="4265">
          <cell r="A4265">
            <v>7186</v>
          </cell>
          <cell r="B4265" t="str">
            <v xml:space="preserve">TELHA DE FIBROCIMENTO ONDULADA E = 6 MM, DE 1,83 X 1,10 M (SEM AMIANTO)                                                                                                                                                                                                                                                                                                                                                                                                                                   </v>
          </cell>
          <cell r="C4265" t="str">
            <v xml:space="preserve">UN    </v>
          </cell>
        </row>
        <row r="4266">
          <cell r="A4266">
            <v>7194</v>
          </cell>
          <cell r="B4266" t="str">
            <v xml:space="preserve">TELHA DE FIBROCIMENTO ONDULADA E = 6 MM, DE 2,44 X 1,10 M (SEM AMIANTO)                                                                                                                                                                                                                                                                                                                                                                                                                                   </v>
          </cell>
          <cell r="C4266" t="str">
            <v xml:space="preserve">M2    </v>
          </cell>
        </row>
        <row r="4267">
          <cell r="A4267">
            <v>7197</v>
          </cell>
          <cell r="B4267" t="str">
            <v xml:space="preserve">TELHA DE FIBROCIMENTO ONDULADA E = 6 MM, DE 3,66 X 1,10 M (SEM AMIANTO)                                                                                                                                                                                                                                                                                                                                                                                                                                   </v>
          </cell>
          <cell r="C4267" t="str">
            <v xml:space="preserve">UN    </v>
          </cell>
        </row>
        <row r="4268">
          <cell r="A4268">
            <v>7192</v>
          </cell>
          <cell r="B4268" t="str">
            <v xml:space="preserve">TELHA DE FIBROCIMENTO ONDULADA E = 8 MM, DE 1,53 X 1,10 M (SEM AMIANTO)                                                                                                                                                                                                                                                                                                                                                                                                                                   </v>
          </cell>
          <cell r="C4268" t="str">
            <v xml:space="preserve">UN    </v>
          </cell>
        </row>
        <row r="4269">
          <cell r="A4269">
            <v>7193</v>
          </cell>
          <cell r="B4269" t="str">
            <v xml:space="preserve">TELHA DE FIBROCIMENTO ONDULADA E = 8 MM, DE 1,83 X 1,10 M (SEM AMIANTO)                                                                                                                                                                                                                                                                                                                                                                                                                                   </v>
          </cell>
          <cell r="C4269" t="str">
            <v xml:space="preserve">UN    </v>
          </cell>
        </row>
        <row r="4270">
          <cell r="A4270">
            <v>7189</v>
          </cell>
          <cell r="B4270" t="str">
            <v xml:space="preserve">TELHA DE FIBROCIMENTO ONDULADA E = 8 MM, DE 2,44 X 1,10 M (SEM AMIANTO)                                                                                                                                                                                                                                                                                                                                                                                                                                   </v>
          </cell>
          <cell r="C4270" t="str">
            <v xml:space="preserve">UN    </v>
          </cell>
        </row>
        <row r="4271">
          <cell r="A4271">
            <v>34402</v>
          </cell>
          <cell r="B4271" t="str">
            <v xml:space="preserve">TELHA DE FIBROCIMENTO ONDULADA E = 8 MM, DE 3,66 X 1,10 M (SEM AMIANTO)                                                                                                                                                                                                                                                                                                                                                                                                                                   </v>
          </cell>
          <cell r="C4271" t="str">
            <v xml:space="preserve">UN    </v>
          </cell>
        </row>
        <row r="4272">
          <cell r="A4272">
            <v>7245</v>
          </cell>
          <cell r="B4272" t="str">
            <v xml:space="preserve">TELHA DE VIDRO TIPO FRANCESA, *39 X 23* CM                                                                                                                                                                                                                                                                                                                                                                                                                                                                </v>
          </cell>
          <cell r="C4272" t="str">
            <v xml:space="preserve">UN    </v>
          </cell>
        </row>
        <row r="4273">
          <cell r="A4273">
            <v>34425</v>
          </cell>
          <cell r="B4273" t="str">
            <v xml:space="preserve">TELHA ESTRUTURAL DE FIBROCIMENTO 1 ABA, DE 0,52 X 2,00 M (SEM AMIANTO)                                                                                                                                                                                                                                                                                                                                                                                                                                    </v>
          </cell>
          <cell r="C4273" t="str">
            <v xml:space="preserve">UN    </v>
          </cell>
        </row>
        <row r="4274">
          <cell r="A4274">
            <v>7223</v>
          </cell>
          <cell r="B4274" t="str">
            <v xml:space="preserve">TELHA ESTRUTURAL DE FIBROCIMENTO 1 ABA, DE 0,52 X 2,50 M (SEM AMIANTO)                                                                                                                                                                                                                                                                                                                                                                                                                                    </v>
          </cell>
          <cell r="C4274" t="str">
            <v xml:space="preserve">UN    </v>
          </cell>
        </row>
        <row r="4275">
          <cell r="A4275">
            <v>7234</v>
          </cell>
          <cell r="B4275" t="str">
            <v xml:space="preserve">TELHA ESTRUTURAL DE FIBROCIMENTO 1 ABA, DE 0,52 X 3,60 M (SEM AMIANTO)                                                                                                                                                                                                                                                                                                                                                                                                                                    </v>
          </cell>
          <cell r="C4275" t="str">
            <v xml:space="preserve">UN    </v>
          </cell>
        </row>
        <row r="4276">
          <cell r="A4276">
            <v>7224</v>
          </cell>
          <cell r="B4276" t="str">
            <v xml:space="preserve">TELHA ESTRUTURAL DE FIBROCIMENTO 1 ABA, DE 0,52 X 4,00 M (SEM AMIANTO)                                                                                                                                                                                                                                                                                                                                                                                                                                    </v>
          </cell>
          <cell r="C4276" t="str">
            <v xml:space="preserve">UN    </v>
          </cell>
        </row>
        <row r="4277">
          <cell r="A4277">
            <v>7225</v>
          </cell>
          <cell r="B4277" t="str">
            <v xml:space="preserve">TELHA ESTRUTURAL DE FIBROCIMENTO 1 ABA, DE 0,52 X 5,00 M (SEM AMIANTO)                                                                                                                                                                                                                                                                                                                                                                                                                                    </v>
          </cell>
          <cell r="C4277" t="str">
            <v xml:space="preserve">UN    </v>
          </cell>
        </row>
        <row r="4278">
          <cell r="A4278">
            <v>7226</v>
          </cell>
          <cell r="B4278" t="str">
            <v xml:space="preserve">TELHA ESTRUTURAL DE FIBROCIMENTO 1 ABA, DE 0,52 X 5,50 M (SEM AMIANTO)                                                                                                                                                                                                                                                                                                                                                                                                                                    </v>
          </cell>
          <cell r="C4278" t="str">
            <v xml:space="preserve">UN    </v>
          </cell>
        </row>
        <row r="4279">
          <cell r="A4279">
            <v>7227</v>
          </cell>
          <cell r="B4279" t="str">
            <v xml:space="preserve">TELHA ESTRUTURAL DE FIBROCIMENTO 1 ABA, DE 0,52 X 6,50 M (SEM AMIANTO)                                                                                                                                                                                                                                                                                                                                                                                                                                    </v>
          </cell>
          <cell r="C4279" t="str">
            <v xml:space="preserve">UN    </v>
          </cell>
        </row>
        <row r="4280">
          <cell r="A4280">
            <v>7212</v>
          </cell>
          <cell r="B4280" t="str">
            <v xml:space="preserve">TELHA ESTRUTURAL DE FIBROCIMENTO 1 ABA, DE 0,52 X 7,20 M (SEM AMIANTO)                                                                                                                                                                                                                                                                                                                                                                                                                                    </v>
          </cell>
          <cell r="C4280" t="str">
            <v xml:space="preserve">UN    </v>
          </cell>
        </row>
        <row r="4281">
          <cell r="A4281">
            <v>7229</v>
          </cell>
          <cell r="B4281" t="str">
            <v xml:space="preserve">TELHA ESTRUTURAL DE FIBROCIMENTO 2 ABAS, DE 1,00 X 3,00 M (SEM AMIANTO)                                                                                                                                                                                                                                                                                                                                                                                                                                   </v>
          </cell>
          <cell r="C4281" t="str">
            <v xml:space="preserve">UN    </v>
          </cell>
        </row>
        <row r="4282">
          <cell r="A4282">
            <v>7230</v>
          </cell>
          <cell r="B4282" t="str">
            <v xml:space="preserve">TELHA ESTRUTURAL DE FIBROCIMENTO 2 ABAS, DE 1,00 X 4,60 M (SEM AMIANTO)                                                                                                                                                                                                                                                                                                                                                                                                                                   </v>
          </cell>
          <cell r="C4282" t="str">
            <v xml:space="preserve">UN    </v>
          </cell>
        </row>
        <row r="4283">
          <cell r="A4283">
            <v>7231</v>
          </cell>
          <cell r="B4283" t="str">
            <v xml:space="preserve">TELHA ESTRUTURAL DE FIBROCIMENTO 2 ABAS, DE 1,00 X 6,00 M (SEM AMIANTO)                                                                                                                                                                                                                                                                                                                                                                                                                                   </v>
          </cell>
          <cell r="C4283" t="str">
            <v xml:space="preserve">UN    </v>
          </cell>
        </row>
        <row r="4284">
          <cell r="A4284">
            <v>7220</v>
          </cell>
          <cell r="B4284" t="str">
            <v xml:space="preserve">TELHA ESTRUTURAL DE FIBROCIMENTO 2 ABAS, DE 1,00 X 7,40 M (SEM AMIANTO)                                                                                                                                                                                                                                                                                                                                                                                                                                   </v>
          </cell>
          <cell r="C4284" t="str">
            <v xml:space="preserve">UN    </v>
          </cell>
        </row>
        <row r="4285">
          <cell r="A4285">
            <v>34447</v>
          </cell>
          <cell r="B4285" t="str">
            <v xml:space="preserve">TELHA ESTRUTURAL DE FIBROCIMENTO 2 ABAS, DE 1,00 X 8,20 M (SEM AMIANTO)                                                                                                                                                                                                                                                                                                                                                                                                                                   </v>
          </cell>
          <cell r="C4285" t="str">
            <v xml:space="preserve">UN    </v>
          </cell>
        </row>
        <row r="4286">
          <cell r="A4286">
            <v>7233</v>
          </cell>
          <cell r="B4286" t="str">
            <v xml:space="preserve">TELHA ESTRUTURAL DE FIBROCIMENTO 2 ABAS, DE 1,00 X 9,20 M (SEM AMIANTO)                                                                                                                                                                                                                                                                                                                                                                                                                                   </v>
          </cell>
          <cell r="C4286" t="str">
            <v xml:space="preserve">UN    </v>
          </cell>
        </row>
        <row r="4287">
          <cell r="A4287">
            <v>40740</v>
          </cell>
          <cell r="B4287"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87" t="str">
            <v xml:space="preserve">M2    </v>
          </cell>
        </row>
        <row r="4288">
          <cell r="A4288">
            <v>25007</v>
          </cell>
          <cell r="B4288" t="str">
            <v xml:space="preserve">TELHA ONDULADA EM ACO ZINCADO, ALTURA DE 17 MM, ESPESSURA DE 0,50 MM, LARGURA UTIL DE APROXIMADAMENTE 985 MM, SEM PINTURA                                                                                                                                                                                                                                                                                                                                                                                 </v>
          </cell>
          <cell r="C4288" t="str">
            <v xml:space="preserve">M2    </v>
          </cell>
        </row>
        <row r="4289">
          <cell r="A4289">
            <v>43071</v>
          </cell>
          <cell r="B4289"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89" t="str">
            <v xml:space="preserve">M2    </v>
          </cell>
        </row>
        <row r="4290">
          <cell r="A4290">
            <v>39520</v>
          </cell>
          <cell r="B4290"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90" t="str">
            <v xml:space="preserve">M2    </v>
          </cell>
        </row>
        <row r="4291">
          <cell r="A4291">
            <v>39521</v>
          </cell>
          <cell r="B4291"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91" t="str">
            <v xml:space="preserve">M2    </v>
          </cell>
        </row>
        <row r="4292">
          <cell r="A4292">
            <v>39522</v>
          </cell>
          <cell r="B4292" t="str">
            <v xml:space="preserve">TELHA TERMOISOLANTE REVESTIDA EM ACO GALVANIZADO, FACES SUPERIOR E INFERIOR EM TELHA TRAPEZOIDAL (SEM ACESSORIOS DE FIXACAO), REVESTIMENTO COM ESPESSURA DE 0,50 MM COM PRE-PINTURA NAS DUAS FACES, NUCLEO EM POLIESTIRENO (EPS) DE 50 MM                                                                                                                                                                                                                                                                 </v>
          </cell>
          <cell r="C4292" t="str">
            <v xml:space="preserve">M2    </v>
          </cell>
        </row>
        <row r="4293">
          <cell r="A4293">
            <v>7243</v>
          </cell>
          <cell r="B4293" t="str">
            <v xml:space="preserve">TELHA TRAPEZOIDAL EM ACO ZINCADO, SEM PINTURA, ALTURA DE APROXIMADAMENTE 40 MM, ESPESSURA DE 0,50 MM E LARGURA UTIL DE 980 MM                                                                                                                                                                                                                                                                                                                                                                             </v>
          </cell>
          <cell r="C4293" t="str">
            <v xml:space="preserve">M2    </v>
          </cell>
        </row>
        <row r="4294">
          <cell r="A4294">
            <v>11067</v>
          </cell>
          <cell r="B4294" t="str">
            <v xml:space="preserve">TELHA TRAPEZOIDAL EM ALUMINIO, ALTURA DE *38* MM E ESPESSURA DE 0,5 MM (LARGURA TOTAL DE 1056 MM E COMPRIMENTO DE 5000 MM)                                                                                                                                                                                                                                                                                                                                                                                </v>
          </cell>
          <cell r="C4294" t="str">
            <v xml:space="preserve">UN    </v>
          </cell>
        </row>
        <row r="4295">
          <cell r="A4295">
            <v>11068</v>
          </cell>
          <cell r="B4295" t="str">
            <v xml:space="preserve">TELHA TRAPEZOIDAL EM ALUMINIO, ALTURA DE *38* MM E ESPESSURA DE 0,7 MM (LARGURA TOTAL DE 1056 MM E COMPRIMENTO DE 5000 MM)                                                                                                                                                                                                                                                                                                                                                                                </v>
          </cell>
          <cell r="C4295" t="str">
            <v xml:space="preserve">UN    </v>
          </cell>
        </row>
        <row r="4296">
          <cell r="A4296">
            <v>7246</v>
          </cell>
          <cell r="B4296" t="str">
            <v xml:space="preserve">TELHA VIDRO TIPO CANAL OU COLONIAL, C = 46 A 50 CM                                                                                                                                                                                                                                                                                                                                                                                                                                                        </v>
          </cell>
          <cell r="C4296" t="str">
            <v xml:space="preserve">UN    </v>
          </cell>
        </row>
        <row r="4297">
          <cell r="A4297">
            <v>41097</v>
          </cell>
          <cell r="B4297" t="str">
            <v xml:space="preserve">TELHADOR  (MENSALISTA)                                                                                                                                                                                                                                                                                                                                                                                                                                                                                    </v>
          </cell>
          <cell r="C4297" t="str">
            <v xml:space="preserve">MES   </v>
          </cell>
        </row>
        <row r="4298">
          <cell r="A4298">
            <v>12869</v>
          </cell>
          <cell r="B4298" t="str">
            <v xml:space="preserve">TELHADOR (HORISTA)                                                                                                                                                                                                                                                                                                                                                                                                                                                                                        </v>
          </cell>
          <cell r="C4298" t="str">
            <v xml:space="preserve">H     </v>
          </cell>
        </row>
        <row r="4299">
          <cell r="A4299">
            <v>1574</v>
          </cell>
          <cell r="B4299" t="str">
            <v xml:space="preserve">TERMINAL A COMPRESSAO EM COBRE ESTANHADO PARA CABO 10 MM2, 1 FURO E 1 COMPRESSAO, PARA PARAFUSO DE FIXACAO M6                                                                                                                                                                                                                                                                                                                                                                                             </v>
          </cell>
          <cell r="C4299" t="str">
            <v xml:space="preserve">UN    </v>
          </cell>
        </row>
        <row r="4300">
          <cell r="A4300">
            <v>1581</v>
          </cell>
          <cell r="B4300" t="str">
            <v xml:space="preserve">TERMINAL A COMPRESSAO EM COBRE ESTANHADO PARA CABO 120 MM2, 1 FURO E 1 COMPRESSAO, PARA PARAFUSO DE FIXACAO M12                                                                                                                                                                                                                                                                                                                                                                                           </v>
          </cell>
          <cell r="C4300" t="str">
            <v xml:space="preserve">UN    </v>
          </cell>
        </row>
        <row r="4301">
          <cell r="A4301">
            <v>1575</v>
          </cell>
          <cell r="B4301" t="str">
            <v xml:space="preserve">TERMINAL A COMPRESSAO EM COBRE ESTANHADO PARA CABO 16 MM2, 1 FURO E 1 COMPRESSAO, PARA PARAFUSO DE FIXACAO M6                                                                                                                                                                                                                                                                                                                                                                                             </v>
          </cell>
          <cell r="C4301" t="str">
            <v xml:space="preserve">UN    </v>
          </cell>
        </row>
        <row r="4302">
          <cell r="A4302">
            <v>1570</v>
          </cell>
          <cell r="B4302" t="str">
            <v xml:space="preserve">TERMINAL A COMPRESSAO EM COBRE ESTANHADO PARA CABO 2,5 MM2, 1 FURO E 1 COMPRESSAO, PARA PARAFUSO DE FIXACAO M5                                                                                                                                                                                                                                                                                                                                                                                            </v>
          </cell>
          <cell r="C4302" t="str">
            <v xml:space="preserve">UN    </v>
          </cell>
        </row>
        <row r="4303">
          <cell r="A4303">
            <v>1576</v>
          </cell>
          <cell r="B4303" t="str">
            <v xml:space="preserve">TERMINAL A COMPRESSAO EM COBRE ESTANHADO PARA CABO 25 MM2, 1 FURO E 1 COMPRESSAO, PARA PARAFUSO DE FIXACAO M8                                                                                                                                                                                                                                                                                                                                                                                             </v>
          </cell>
          <cell r="C4303" t="str">
            <v xml:space="preserve">UN    </v>
          </cell>
        </row>
        <row r="4304">
          <cell r="A4304">
            <v>1577</v>
          </cell>
          <cell r="B4304" t="str">
            <v xml:space="preserve">TERMINAL A COMPRESSAO EM COBRE ESTANHADO PARA CABO 35 MM2, 1 FURO E 1 COMPRESSAO, PARA PARAFUSO DE FIXACAO M8                                                                                                                                                                                                                                                                                                                                                                                             </v>
          </cell>
          <cell r="C4304" t="str">
            <v xml:space="preserve">UN    </v>
          </cell>
        </row>
        <row r="4305">
          <cell r="A4305">
            <v>1571</v>
          </cell>
          <cell r="B4305" t="str">
            <v xml:space="preserve">TERMINAL A COMPRESSAO EM COBRE ESTANHADO PARA CABO 4 MM2, 1 FURO E 1 COMPRESSAO, PARA PARAFUSO DE FIXACAO M5                                                                                                                                                                                                                                                                                                                                                                                              </v>
          </cell>
          <cell r="C4305" t="str">
            <v xml:space="preserve">UN    </v>
          </cell>
        </row>
        <row r="4306">
          <cell r="A4306">
            <v>1578</v>
          </cell>
          <cell r="B4306" t="str">
            <v xml:space="preserve">TERMINAL A COMPRESSAO EM COBRE ESTANHADO PARA CABO 50 MM2, 1 FURO E 1 COMPRESSAO, PARA PARAFUSO DE FIXACAO M8                                                                                                                                                                                                                                                                                                                                                                                             </v>
          </cell>
          <cell r="C4306" t="str">
            <v xml:space="preserve">UN    </v>
          </cell>
        </row>
        <row r="4307">
          <cell r="A4307">
            <v>1573</v>
          </cell>
          <cell r="B4307" t="str">
            <v xml:space="preserve">TERMINAL A COMPRESSAO EM COBRE ESTANHADO PARA CABO 6 MM2, 1 FURO E 1 COMPRESSAO, PARA PARAFUSO DE FIXACAO M6                                                                                                                                                                                                                                                                                                                                                                                              </v>
          </cell>
          <cell r="C4307" t="str">
            <v xml:space="preserve">UN    </v>
          </cell>
        </row>
        <row r="4308">
          <cell r="A4308">
            <v>1579</v>
          </cell>
          <cell r="B4308" t="str">
            <v xml:space="preserve">TERMINAL A COMPRESSAO EM COBRE ESTANHADO PARA CABO 70 MM2, 1 FURO E 1 COMPRESSAO, PARA PARAFUSO DE FIXACAO M10                                                                                                                                                                                                                                                                                                                                                                                            </v>
          </cell>
          <cell r="C4308" t="str">
            <v xml:space="preserve">UN    </v>
          </cell>
        </row>
        <row r="4309">
          <cell r="A4309">
            <v>1580</v>
          </cell>
          <cell r="B4309" t="str">
            <v xml:space="preserve">TERMINAL A COMPRESSAO EM COBRE ESTANHADO PARA CABO 95 MM2, 1 FURO E 1 COMPRESSAO, PARA PARAFUSO DE FIXACAO M12                                                                                                                                                                                                                                                                                                                                                                                            </v>
          </cell>
          <cell r="C4309" t="str">
            <v xml:space="preserve">UN    </v>
          </cell>
        </row>
        <row r="4310">
          <cell r="A4310">
            <v>39321</v>
          </cell>
          <cell r="B4310" t="str">
            <v xml:space="preserve">TERMINAL DE VENTILACAO, 100 MM, SERIE NORMAL, ESGOTO PREDIAL                                                                                                                                                                                                                                                                                                                                                                                                                                              </v>
          </cell>
          <cell r="C4310" t="str">
            <v xml:space="preserve">UN    </v>
          </cell>
        </row>
        <row r="4311">
          <cell r="A4311">
            <v>39319</v>
          </cell>
          <cell r="B4311" t="str">
            <v xml:space="preserve">TERMINAL DE VENTILACAO, 50 MM, SERIE NORMAL, ESGOTO PREDIAL                                                                                                                                                                                                                                                                                                                                                                                                                                               </v>
          </cell>
          <cell r="C4311" t="str">
            <v xml:space="preserve">UN    </v>
          </cell>
        </row>
        <row r="4312">
          <cell r="A4312">
            <v>39320</v>
          </cell>
          <cell r="B4312" t="str">
            <v xml:space="preserve">TERMINAL DE VENTILACAO, 75 MM, SERIE NORMAL, ESGOTO PREDIAL                                                                                                                                                                                                                                                                                                                                                                                                                                               </v>
          </cell>
          <cell r="C4312" t="str">
            <v xml:space="preserve">UN    </v>
          </cell>
        </row>
        <row r="4313">
          <cell r="A4313">
            <v>1591</v>
          </cell>
          <cell r="B4313" t="str">
            <v xml:space="preserve">TERMINAL METALICO A PRESSAO PARA 1 CABO DE 120 MM2, COM 1 FURO DE FIXACAO                                                                                                                                                                                                                                                                                                                                                                                                                                 </v>
          </cell>
          <cell r="C4313" t="str">
            <v xml:space="preserve">UN    </v>
          </cell>
        </row>
        <row r="4314">
          <cell r="A4314">
            <v>1547</v>
          </cell>
          <cell r="B4314" t="str">
            <v xml:space="preserve">TERMINAL METALICO A PRESSAO PARA 1 CABO DE 150 A 185 MM2, COM 2 FUROS PARA FIXACAO                                                                                                                                                                                                                                                                                                                                                                                                                        </v>
          </cell>
          <cell r="C4314" t="str">
            <v xml:space="preserve">UN    </v>
          </cell>
        </row>
        <row r="4315">
          <cell r="A4315">
            <v>38196</v>
          </cell>
          <cell r="B4315" t="str">
            <v xml:space="preserve">TERMINAL METALICO A PRESSAO PARA 1 CABO DE 150 MM2, COM 1 FURO DE FIXACAO                                                                                                                                                                                                                                                                                                                                                                                                                                 </v>
          </cell>
          <cell r="C4315" t="str">
            <v xml:space="preserve">UN    </v>
          </cell>
        </row>
        <row r="4316">
          <cell r="A4316">
            <v>1543</v>
          </cell>
          <cell r="B4316" t="str">
            <v xml:space="preserve">TERMINAL METALICO A PRESSAO PARA 1 CABO DE 16 A 25 MM2, COM 2 FUROS PARA FIXACAO                                                                                                                                                                                                                                                                                                                                                                                                                          </v>
          </cell>
          <cell r="C4316" t="str">
            <v xml:space="preserve">UN    </v>
          </cell>
        </row>
        <row r="4317">
          <cell r="A4317">
            <v>1585</v>
          </cell>
          <cell r="B4317" t="str">
            <v xml:space="preserve">TERMINAL METALICO A PRESSAO PARA 1 CABO DE 16 MM2, COM 1 FURO DE FIXACAO                                                                                                                                                                                                                                                                                                                                                                                                                                  </v>
          </cell>
          <cell r="C4317" t="str">
            <v xml:space="preserve">UN    </v>
          </cell>
        </row>
        <row r="4318">
          <cell r="A4318">
            <v>1593</v>
          </cell>
          <cell r="B4318" t="str">
            <v xml:space="preserve">TERMINAL METALICO A PRESSAO PARA 1 CABO DE 185 MM2, COM 1 FURO DE FIXACAO                                                                                                                                                                                                                                                                                                                                                                                                                                 </v>
          </cell>
          <cell r="C4318" t="str">
            <v xml:space="preserve">UN    </v>
          </cell>
        </row>
        <row r="4319">
          <cell r="A4319">
            <v>11838</v>
          </cell>
          <cell r="B4319" t="str">
            <v xml:space="preserve">TERMINAL METALICO A PRESSAO PARA 1 CABO DE 240 MM2, COM 1 FURO DE FIXACAO                                                                                                                                                                                                                                                                                                                                                                                                                                 </v>
          </cell>
          <cell r="C4319" t="str">
            <v xml:space="preserve">UN    </v>
          </cell>
        </row>
        <row r="4320">
          <cell r="A4320">
            <v>1594</v>
          </cell>
          <cell r="B4320" t="str">
            <v xml:space="preserve">TERMINAL METALICO A PRESSAO PARA 1 CABO DE 25 A 35 MM2, COM 2 FUROS PARA FIXACAO                                                                                                                                                                                                                                                                                                                                                                                                                          </v>
          </cell>
          <cell r="C4320" t="str">
            <v xml:space="preserve">UN    </v>
          </cell>
        </row>
        <row r="4321">
          <cell r="A4321">
            <v>1586</v>
          </cell>
          <cell r="B4321" t="str">
            <v xml:space="preserve">TERMINAL METALICO A PRESSAO PARA 1 CABO DE 25 MM2, COM 1 FURO DE FIXACAO                                                                                                                                                                                                                                                                                                                                                                                                                                  </v>
          </cell>
          <cell r="C4321" t="str">
            <v xml:space="preserve">UN    </v>
          </cell>
        </row>
        <row r="4322">
          <cell r="A4322">
            <v>11839</v>
          </cell>
          <cell r="B4322" t="str">
            <v xml:space="preserve">TERMINAL METALICO A PRESSAO PARA 1 CABO DE 300 MM2, COM 1 FURO DE FIXACAO                                                                                                                                                                                                                                                                                                                                                                                                                                 </v>
          </cell>
          <cell r="C4322" t="str">
            <v xml:space="preserve">UN    </v>
          </cell>
        </row>
        <row r="4323">
          <cell r="A4323">
            <v>1587</v>
          </cell>
          <cell r="B4323" t="str">
            <v xml:space="preserve">TERMINAL METALICO A PRESSAO PARA 1 CABO DE 35 MM2, COM 1 FURO DE FIXACAO                                                                                                                                                                                                                                                                                                                                                                                                                                  </v>
          </cell>
          <cell r="C4323" t="str">
            <v xml:space="preserve">UN    </v>
          </cell>
        </row>
        <row r="4324">
          <cell r="A4324">
            <v>1545</v>
          </cell>
          <cell r="B4324" t="str">
            <v xml:space="preserve">TERMINAL METALICO A PRESSAO PARA 1 CABO DE 50 A 70 MM2, COM 2 FUROS PARA FIXACAO                                                                                                                                                                                                                                                                                                                                                                                                                          </v>
          </cell>
          <cell r="C4324" t="str">
            <v xml:space="preserve">UN    </v>
          </cell>
        </row>
        <row r="4325">
          <cell r="A4325">
            <v>1588</v>
          </cell>
          <cell r="B4325" t="str">
            <v xml:space="preserve">TERMINAL METALICO A PRESSAO PARA 1 CABO DE 50 MM2, COM 1 FURO DE FIXACAO                                                                                                                                                                                                                                                                                                                                                                                                                                  </v>
          </cell>
          <cell r="C4325" t="str">
            <v xml:space="preserve">UN    </v>
          </cell>
        </row>
        <row r="4326">
          <cell r="A4326">
            <v>1535</v>
          </cell>
          <cell r="B4326" t="str">
            <v xml:space="preserve">TERMINAL METALICO A PRESSAO PARA 1 CABO DE 6 A 10 MM2, COM 1 FURO DE FIXACAO                                                                                                                                                                                                                                                                                                                                                                                                                              </v>
          </cell>
          <cell r="C4326" t="str">
            <v xml:space="preserve">UN    </v>
          </cell>
        </row>
        <row r="4327">
          <cell r="A4327">
            <v>1589</v>
          </cell>
          <cell r="B4327" t="str">
            <v xml:space="preserve">TERMINAL METALICO A PRESSAO PARA 1 CABO DE 70 MM2, COM 1 FURO DE FIXACAO                                                                                                                                                                                                                                                                                                                                                                                                                                  </v>
          </cell>
          <cell r="C4327" t="str">
            <v xml:space="preserve">UN    </v>
          </cell>
        </row>
        <row r="4328">
          <cell r="A4328">
            <v>1546</v>
          </cell>
          <cell r="B4328" t="str">
            <v xml:space="preserve">TERMINAL METALICO A PRESSAO PARA 1 CABO DE 95 A 120 MM2, COM 2 FUROS PARA FIXACAO                                                                                                                                                                                                                                                                                                                                                                                                                         </v>
          </cell>
          <cell r="C4328" t="str">
            <v xml:space="preserve">UN    </v>
          </cell>
        </row>
        <row r="4329">
          <cell r="A4329">
            <v>1590</v>
          </cell>
          <cell r="B4329" t="str">
            <v xml:space="preserve">TERMINAL METALICO A PRESSAO PARA 1 CABO DE 95 MM2, COM 1 FURO DE FIXACAO                                                                                                                                                                                                                                                                                                                                                                                                                                  </v>
          </cell>
          <cell r="C4329" t="str">
            <v xml:space="preserve">UN    </v>
          </cell>
        </row>
        <row r="4330">
          <cell r="A4330">
            <v>1542</v>
          </cell>
          <cell r="B4330" t="str">
            <v xml:space="preserve">TERMINAL METALICO A PRESSAO 1 CABO, PARA CABOS DE 4 A 10 MM2, COM 2 FUROS PARA FIXACAO                                                                                                                                                                                                                                                                                                                                                                                                                    </v>
          </cell>
          <cell r="C4330" t="str">
            <v xml:space="preserve">UN    </v>
          </cell>
        </row>
        <row r="4331">
          <cell r="A4331">
            <v>38415</v>
          </cell>
          <cell r="B4331" t="str">
            <v xml:space="preserve">TERMOFUSORA PARA TUBOS E CONEXOES EM PPR COM DIAMETROS DE 20 A 63 MM, POTENCIA DE 800 W, TENSAO 220 V                                                                                                                                                                                                                                                                                                                                                                                                     </v>
          </cell>
          <cell r="C4331" t="str">
            <v xml:space="preserve">UN    </v>
          </cell>
        </row>
        <row r="4332">
          <cell r="A4332">
            <v>38414</v>
          </cell>
          <cell r="B4332" t="str">
            <v xml:space="preserve">TERMOFUSORA PARA TUBOS E CONEXOES EM PPR COM DIAMETROS DE 75 A 110 MM, POTENCIA DE *1100* W, TENSAO 220 V                                                                                                                                                                                                                                                                                                                                                                                                 </v>
          </cell>
          <cell r="C4332" t="str">
            <v xml:space="preserve">UN    </v>
          </cell>
        </row>
        <row r="4333">
          <cell r="A4333">
            <v>38128</v>
          </cell>
          <cell r="B4333" t="str">
            <v xml:space="preserve">TERRA VEGETAL (ENSACADA)                                                                                                                                                                                                                                                                                                                                                                                                                                                                                  </v>
          </cell>
          <cell r="C4333" t="str">
            <v xml:space="preserve">KG    </v>
          </cell>
        </row>
        <row r="4334">
          <cell r="A4334">
            <v>7253</v>
          </cell>
          <cell r="B4334" t="str">
            <v xml:space="preserve">TERRA VEGETAL (GRANEL)                                                                                                                                                                                                                                                                                                                                                                                                                                                                                    </v>
          </cell>
          <cell r="C4334" t="str">
            <v xml:space="preserve">M3    </v>
          </cell>
        </row>
        <row r="4335">
          <cell r="A4335">
            <v>4806</v>
          </cell>
          <cell r="B4335" t="str">
            <v xml:space="preserve">TESTEIRA ANTIDERRAPANTE PARA PISO VINILICO *5 X 2,5* CM, E = 2 MM                                                                                                                                                                                                                                                                                                                                                                                                                                         </v>
          </cell>
          <cell r="C4335" t="str">
            <v xml:space="preserve">M     </v>
          </cell>
        </row>
        <row r="4336">
          <cell r="A4336">
            <v>34401</v>
          </cell>
          <cell r="B4336" t="str">
            <v xml:space="preserve">TIJOLO CERAMICO LAMINADO 5,5 X 11 X 23 CM (L X A X C)                                                                                                                                                                                                                                                                                                                                                                                                                                                     </v>
          </cell>
          <cell r="C4336" t="str">
            <v xml:space="preserve">UN    </v>
          </cell>
        </row>
        <row r="4337">
          <cell r="A4337">
            <v>7260</v>
          </cell>
          <cell r="B4337" t="str">
            <v xml:space="preserve">TIJOLO CERAMICO MACICO APARENTE *6 X 12 X 24* CM (L X A X C)                                                                                                                                                                                                                                                                                                                                                                                                                                              </v>
          </cell>
          <cell r="C4337" t="str">
            <v xml:space="preserve">UN    </v>
          </cell>
        </row>
        <row r="4338">
          <cell r="A4338">
            <v>7256</v>
          </cell>
          <cell r="B4338" t="str">
            <v xml:space="preserve">TIJOLO CERAMICO MACICO APARENTE 2 FUROS, *6,5 X 10 X 20* CM (L X A X C)                                                                                                                                                                                                                                                                                                                                                                                                                                   </v>
          </cell>
          <cell r="C4338" t="str">
            <v xml:space="preserve">UN    </v>
          </cell>
        </row>
        <row r="4339">
          <cell r="A4339">
            <v>7258</v>
          </cell>
          <cell r="B4339" t="str">
            <v xml:space="preserve">TIJOLO CERAMICO MACICO COMUM *5 X 10 X 20* CM (L X A X C)                                                                                                                                                                                                                                                                                                                                                                                                                                                 </v>
          </cell>
          <cell r="C4339" t="str">
            <v xml:space="preserve">UN    </v>
          </cell>
        </row>
        <row r="4340">
          <cell r="A4340">
            <v>34400</v>
          </cell>
          <cell r="B4340" t="str">
            <v xml:space="preserve">TIJOLO CERAMICO REFRATARIO 2,5 X 11,4 X 22,9 CM (L X A X C)                                                                                                                                                                                                                                                                                                                                                                                                                                               </v>
          </cell>
          <cell r="C4340" t="str">
            <v xml:space="preserve">UN    </v>
          </cell>
        </row>
        <row r="4341">
          <cell r="A4341">
            <v>10617</v>
          </cell>
          <cell r="B4341" t="str">
            <v xml:space="preserve">TIJOLO CERAMICO REFRATARIO 6,3 X 11,4 X 22,9 CM (L X A X C)                                                                                                                                                                                                                                                                                                                                                                                                                                               </v>
          </cell>
          <cell r="C4341" t="str">
            <v xml:space="preserve">UN    </v>
          </cell>
        </row>
        <row r="4342">
          <cell r="A4342">
            <v>44261</v>
          </cell>
          <cell r="B4342" t="str">
            <v xml:space="preserve">TIL CONDOMINIAL, PVC, DN 100 X 100 MM, PARA REDE COLETORA DE ESGOTO                                                                                                                                                                                                                                                                                                                                                                                                                                       </v>
          </cell>
          <cell r="C4342" t="str">
            <v xml:space="preserve">UN    </v>
          </cell>
        </row>
        <row r="4343">
          <cell r="A4343">
            <v>7274</v>
          </cell>
          <cell r="B4343" t="str">
            <v xml:space="preserve">TIL PARA LIGACAO PREDIAL, EM PVC, JE, BBB, DN 100 X 100 MM, PARA REDE COLETORA ESGOTO                                                                                                                                                                                                                                                                                                                                                                                                                     </v>
          </cell>
          <cell r="C4343" t="str">
            <v xml:space="preserve">UN    </v>
          </cell>
        </row>
        <row r="4344">
          <cell r="A4344">
            <v>44326</v>
          </cell>
          <cell r="B4344" t="str">
            <v xml:space="preserve">TIL RADIAL, PVC, JE, BBB, DN 300 X 200 MM, PARA REDE COLETORA DE ESGOTO (NBR 10.569)                                                                                                                                                                                                                                                                                                                                                                                                                      </v>
          </cell>
          <cell r="C4344" t="str">
            <v xml:space="preserve">UN    </v>
          </cell>
        </row>
        <row r="4345">
          <cell r="A4345">
            <v>154</v>
          </cell>
          <cell r="B4345" t="str">
            <v xml:space="preserve">TINTA / REVESTIMENTO A BASE DE RESINA EPOXI COM ALCATRAO, BICOMPONENTE                                                                                                                                                                                                                                                                                                                                                                                                                                    </v>
          </cell>
          <cell r="C4345" t="str">
            <v xml:space="preserve">L     </v>
          </cell>
        </row>
        <row r="4346">
          <cell r="A4346">
            <v>38121</v>
          </cell>
          <cell r="B4346" t="str">
            <v xml:space="preserve">TINTA A BASE DE RESINA ACRILICA EMULSIONADA EM AGUA, PARA SINALIZACAO HORIZONTAL VIARIA (NBR 13699:2012)                                                                                                                                                                                                                                                                                                                                                                                                  </v>
          </cell>
          <cell r="C4346" t="str">
            <v xml:space="preserve">L     </v>
          </cell>
        </row>
        <row r="4347">
          <cell r="A4347">
            <v>43776</v>
          </cell>
          <cell r="B4347" t="str">
            <v xml:space="preserve">TINTA A OLEO BRILHANTE, PARA MADEIRAS E METAIS                                                                                                                                                                                                                                                                                                                                                                                                                                                            </v>
          </cell>
          <cell r="C4347" t="str">
            <v xml:space="preserve">L     </v>
          </cell>
        </row>
        <row r="4348">
          <cell r="A4348">
            <v>7343</v>
          </cell>
          <cell r="B4348" t="str">
            <v xml:space="preserve">TINTA ACRILICA A BASE DE SOLVENTE, PARA SINALIZACAO HORIZONTAL VIARIA (NBR 11862)                                                                                                                                                                                                                                                                                                                                                                                                                         </v>
          </cell>
          <cell r="C4348" t="str">
            <v xml:space="preserve">L     </v>
          </cell>
        </row>
        <row r="4349">
          <cell r="A4349">
            <v>7348</v>
          </cell>
          <cell r="B4349" t="str">
            <v xml:space="preserve">TINTA ACRILICA PREMIUM PARA PISO                                                                                                                                                                                                                                                                                                                                                                                                                                                                          </v>
          </cell>
          <cell r="C4349" t="str">
            <v xml:space="preserve">L     </v>
          </cell>
        </row>
        <row r="4350">
          <cell r="A4350">
            <v>7313</v>
          </cell>
          <cell r="B4350" t="str">
            <v xml:space="preserve">TINTA ASFALTICA IMPERMEABILIZANTE DILUIDA EM SOLVENTE, PARA MATERIAIS CIMENTICIOS, METAL E MADEIRA                                                                                                                                                                                                                                                                                                                                                                                                        </v>
          </cell>
          <cell r="C4350" t="str">
            <v xml:space="preserve">L     </v>
          </cell>
        </row>
        <row r="4351">
          <cell r="A4351">
            <v>7319</v>
          </cell>
          <cell r="B4351" t="str">
            <v xml:space="preserve">TINTA ASFALTICA IMPERMEABILIZANTE DISPERSA EM AGUA, PARA MATERIAIS CIMENTICIOS                                                                                                                                                                                                                                                                                                                                                                                                                            </v>
          </cell>
          <cell r="C4351" t="str">
            <v xml:space="preserve">L     </v>
          </cell>
        </row>
        <row r="4352">
          <cell r="A4352">
            <v>7314</v>
          </cell>
          <cell r="B4352" t="str">
            <v xml:space="preserve">TINTA BORRACHA CLORADA, ACABAMENTO SEMIBRILHO, QUALQUER COR                                                                                                                                                                                                                                                                                                                                                                                                                                               </v>
          </cell>
          <cell r="C4352" t="str">
            <v xml:space="preserve">L     </v>
          </cell>
        </row>
        <row r="4353">
          <cell r="A4353">
            <v>7304</v>
          </cell>
          <cell r="B4353" t="str">
            <v xml:space="preserve">TINTA EPOXI BASE AGUA PREMIUM, BRANCA                                                                                                                                                                                                                                                                                                                                                                                                                                                                     </v>
          </cell>
          <cell r="C4353" t="str">
            <v xml:space="preserve">L     </v>
          </cell>
        </row>
        <row r="4354">
          <cell r="A4354">
            <v>43649</v>
          </cell>
          <cell r="B4354" t="str">
            <v xml:space="preserve">TINTA ESMALTE BASE AGUA PREMIUM ACETINADO                                                                                                                                                                                                                                                                                                                                                                                                                                                                 </v>
          </cell>
          <cell r="C4354" t="str">
            <v xml:space="preserve">L     </v>
          </cell>
        </row>
        <row r="4355">
          <cell r="A4355">
            <v>43650</v>
          </cell>
          <cell r="B4355" t="str">
            <v xml:space="preserve">TINTA ESMALTE BASE AGUA PREMIUM BRILHANTE                                                                                                                                                                                                                                                                                                                                                                                                                                                                 </v>
          </cell>
          <cell r="C4355" t="str">
            <v xml:space="preserve">L     </v>
          </cell>
        </row>
        <row r="4356">
          <cell r="A4356">
            <v>7311</v>
          </cell>
          <cell r="B4356" t="str">
            <v xml:space="preserve">TINTA ESMALTE SINTETICO PREMIUM ACETINADO                                                                                                                                                                                                                                                                                                                                                                                                                                                                 </v>
          </cell>
          <cell r="C4356" t="str">
            <v xml:space="preserve">L     </v>
          </cell>
        </row>
        <row r="4357">
          <cell r="A4357">
            <v>7292</v>
          </cell>
          <cell r="B4357" t="str">
            <v xml:space="preserve">TINTA ESMALTE SINTETICO PREMIUM BRILHANTE                                                                                                                                                                                                                                                                                                                                                                                                                                                                 </v>
          </cell>
          <cell r="C4357" t="str">
            <v xml:space="preserve">L     </v>
          </cell>
        </row>
        <row r="4358">
          <cell r="A4358">
            <v>7293</v>
          </cell>
          <cell r="B4358" t="str">
            <v xml:space="preserve">TINTA ESMALTE SINTETICO PREMIUM DE DUPLA ACAO GRAFITE FOSCO PARA SUPERFICIES METALICAS FERROSAS                                                                                                                                                                                                                                                                                                                                                                                                           </v>
          </cell>
          <cell r="C4358" t="str">
            <v xml:space="preserve">L     </v>
          </cell>
        </row>
        <row r="4359">
          <cell r="A4359">
            <v>7306</v>
          </cell>
          <cell r="B4359" t="str">
            <v xml:space="preserve">TINTA ESMALTE SINTETICO PREMIUM DE EFEITO PROTETOR DE SUPERFICIE METALICA ALUMINIO                                                                                                                                                                                                                                                                                                                                                                                                                        </v>
          </cell>
          <cell r="C4359" t="str">
            <v xml:space="preserve">L     </v>
          </cell>
        </row>
        <row r="4360">
          <cell r="A4360">
            <v>7288</v>
          </cell>
          <cell r="B4360" t="str">
            <v xml:space="preserve">TINTA ESMALTE SINTETICO PREMIUM FOSCO                                                                                                                                                                                                                                                                                                                                                                                                                                                                     </v>
          </cell>
          <cell r="C4360" t="str">
            <v xml:space="preserve">L     </v>
          </cell>
        </row>
        <row r="4361">
          <cell r="A4361">
            <v>43625</v>
          </cell>
          <cell r="B4361" t="str">
            <v xml:space="preserve">TINTA ESMALTE SINTETICO STANDARD ACETINADO                                                                                                                                                                                                                                                                                                                                                                                                                                                                </v>
          </cell>
          <cell r="C4361" t="str">
            <v xml:space="preserve">L     </v>
          </cell>
        </row>
        <row r="4362">
          <cell r="A4362">
            <v>43647</v>
          </cell>
          <cell r="B4362" t="str">
            <v xml:space="preserve">TINTA ESMALTE SINTETICO STANDARD BRILHANTE                                                                                                                                                                                                                                                                                                                                                                                                                                                                </v>
          </cell>
          <cell r="C4362" t="str">
            <v xml:space="preserve">L     </v>
          </cell>
        </row>
        <row r="4363">
          <cell r="A4363">
            <v>43648</v>
          </cell>
          <cell r="B4363" t="str">
            <v xml:space="preserve">TINTA ESMALTE SINTETICO STANDARD FOSCO                                                                                                                                                                                                                                                                                                                                                                                                                                                                    </v>
          </cell>
          <cell r="C4363" t="str">
            <v xml:space="preserve">L     </v>
          </cell>
        </row>
        <row r="4364">
          <cell r="A4364">
            <v>35693</v>
          </cell>
          <cell r="B4364" t="str">
            <v xml:space="preserve">TINTA LATEX ACRILICA ECONOMICA, COR BRANCA                                                                                                                                                                                                                                                                                                                                                                                                                                                                </v>
          </cell>
          <cell r="C4364" t="str">
            <v xml:space="preserve">L     </v>
          </cell>
        </row>
        <row r="4365">
          <cell r="A4365">
            <v>7356</v>
          </cell>
          <cell r="B4365" t="str">
            <v xml:space="preserve">TINTA LATEX ACRILICA PREMIUM, COR BRANCO FOSCO                                                                                                                                                                                                                                                                                                                                                                                                                                                            </v>
          </cell>
          <cell r="C4365" t="str">
            <v xml:space="preserve">L     </v>
          </cell>
        </row>
        <row r="4366">
          <cell r="A4366">
            <v>35692</v>
          </cell>
          <cell r="B4366" t="str">
            <v xml:space="preserve">TINTA LATEX ACRILICA STANDARD, COR BRANCA                                                                                                                                                                                                                                                                                                                                                                                                                                                                 </v>
          </cell>
          <cell r="C4366" t="str">
            <v xml:space="preserve">L     </v>
          </cell>
        </row>
        <row r="4367">
          <cell r="A4367">
            <v>43624</v>
          </cell>
          <cell r="B4367" t="str">
            <v xml:space="preserve">TINTA LATEX ACRILICA SUPER PREMIUM, COR BRANCO FOSCO                                                                                                                                                                                                                                                                                                                                                                                                                                                      </v>
          </cell>
          <cell r="C4367" t="str">
            <v xml:space="preserve">L     </v>
          </cell>
        </row>
        <row r="4368">
          <cell r="A4368">
            <v>7342</v>
          </cell>
          <cell r="B4368" t="str">
            <v xml:space="preserve">TINTA MINERAL IMPERMEAVEL EM PO, BRANCA                                                                                                                                                                                                                                                                                                                                                                                                                                                                   </v>
          </cell>
          <cell r="C4368" t="str">
            <v xml:space="preserve">KG    </v>
          </cell>
        </row>
        <row r="4369">
          <cell r="A4369">
            <v>7350</v>
          </cell>
          <cell r="B4369" t="str">
            <v xml:space="preserve">TINTA/RESINA ACRILICA PREMIUM PARA CERAMICA, PEDRAS E OUTROS                                                                                                                                                                                                                                                                                                                                                                                                                                              </v>
          </cell>
          <cell r="C4369" t="str">
            <v xml:space="preserve">L     </v>
          </cell>
        </row>
        <row r="4370">
          <cell r="A4370">
            <v>39574</v>
          </cell>
          <cell r="B4370" t="str">
            <v xml:space="preserve">TIRANTE COM ELO, EM ARAME GALVANIZADO RIGIDO, NUMERO 10, COMPRIMENTO 2000 MM, PARA PENDURAL DE FORRO REMOVIVEL                                                                                                                                                                                                                                                                                                                                                                                            </v>
          </cell>
          <cell r="C4370" t="str">
            <v xml:space="preserve">UN    </v>
          </cell>
        </row>
        <row r="4371">
          <cell r="A4371">
            <v>11060</v>
          </cell>
          <cell r="B4371" t="str">
            <v xml:space="preserve">TIRANTE EM FERRO GALVANIZADO PARA CONTRAVENTAMENTO DE TELHA CANALETE 90, 1/4 " X 400 MM                                                                                                                                                                                                                                                                                                                                                                                                                   </v>
          </cell>
          <cell r="C4371" t="str">
            <v xml:space="preserve">UN    </v>
          </cell>
        </row>
        <row r="4372">
          <cell r="A4372">
            <v>37401</v>
          </cell>
          <cell r="B4372" t="str">
            <v xml:space="preserve">TOALHEIRO PLASTICO TIPO DISPENSER PARA PAPEL TOALHA INTERFOLHADO                                                                                                                                                                                                                                                                                                                                                                                                                                          </v>
          </cell>
          <cell r="C4372" t="str">
            <v xml:space="preserve">UN    </v>
          </cell>
        </row>
        <row r="4373">
          <cell r="A4373">
            <v>7525</v>
          </cell>
          <cell r="B4373" t="str">
            <v xml:space="preserve">TOMADA INDUSTRIAL DE EMBUTIR 3P+T 30 A, 440 V, COM TRAVA, COM PLACA                                                                                                                                                                                                                                                                                                                                                                                                                                       </v>
          </cell>
          <cell r="C4373" t="str">
            <v xml:space="preserve">UN    </v>
          </cell>
        </row>
        <row r="4374">
          <cell r="A4374">
            <v>7524</v>
          </cell>
          <cell r="B4374" t="str">
            <v xml:space="preserve">TOMADA INDUSTRIAL DE EMBUTIR 3P+T 30 A, 440 V, COM TRAVA, SEM PLACA                                                                                                                                                                                                                                                                                                                                                                                                                                       </v>
          </cell>
          <cell r="C4374" t="str">
            <v xml:space="preserve">UN    </v>
          </cell>
        </row>
        <row r="4375">
          <cell r="A4375">
            <v>38105</v>
          </cell>
          <cell r="B4375" t="str">
            <v xml:space="preserve">TOMADA PARA ANTENA DE TV, CABO COAXIAL DE 9 MM (APENAS MODULO)                                                                                                                                                                                                                                                                                                                                                                                                                                            </v>
          </cell>
          <cell r="C4375" t="str">
            <v xml:space="preserve">UN    </v>
          </cell>
        </row>
        <row r="4376">
          <cell r="A4376">
            <v>38084</v>
          </cell>
          <cell r="B4376" t="str">
            <v xml:space="preserve">TOMADA PARA ANTENA DE TV, CABO COAXIAL DE 9 MM, CONJUNTO MONTADO PARA EMBUTIR 4" X 2" (PLACA + SUPORTE + MODULO)                                                                                                                                                                                                                                                                                                                                                                                          </v>
          </cell>
          <cell r="C4376" t="str">
            <v xml:space="preserve">UN    </v>
          </cell>
        </row>
        <row r="4377">
          <cell r="A4377">
            <v>38103</v>
          </cell>
          <cell r="B4377" t="str">
            <v xml:space="preserve">TOMADA RJ11, 2 FIOS (APENAS MODULO)                                                                                                                                                                                                                                                                                                                                                                                                                                                                       </v>
          </cell>
          <cell r="C4377" t="str">
            <v xml:space="preserve">UN    </v>
          </cell>
        </row>
        <row r="4378">
          <cell r="A4378">
            <v>38082</v>
          </cell>
          <cell r="B4378" t="str">
            <v xml:space="preserve">TOMADA RJ11, 2 FIOS, CONJUNTO MONTADO PARA EMBUTIR 4" X 2" (PLACA + SUPORTE + MODULO)                                                                                                                                                                                                                                                                                                                                                                                                                     </v>
          </cell>
          <cell r="C4378" t="str">
            <v xml:space="preserve">UN    </v>
          </cell>
        </row>
        <row r="4379">
          <cell r="A4379">
            <v>38104</v>
          </cell>
          <cell r="B4379" t="str">
            <v xml:space="preserve">TOMADA RJ45, 8 FIOS, CAT 5E (APENAS MODULO)                                                                                                                                                                                                                                                                                                                                                                                                                                                               </v>
          </cell>
          <cell r="C4379" t="str">
            <v xml:space="preserve">UN    </v>
          </cell>
        </row>
        <row r="4380">
          <cell r="A4380">
            <v>38083</v>
          </cell>
          <cell r="B4380" t="str">
            <v xml:space="preserve">TOMADA RJ45, 8 FIOS, CAT 5E, CONJUNTO MONTADO PARA EMBUTIR 4" X 2" (PLACA + SUPORTE + MODULO)                                                                                                                                                                                                                                                                                                                                                                                                             </v>
          </cell>
          <cell r="C4380" t="str">
            <v xml:space="preserve">UN    </v>
          </cell>
        </row>
        <row r="4381">
          <cell r="A4381">
            <v>38101</v>
          </cell>
          <cell r="B4381" t="str">
            <v xml:space="preserve">TOMADA 2P+T 10A, 250V  (APENAS MODULO)                                                                                                                                                                                                                                                                                                                                                                                                                                                                    </v>
          </cell>
          <cell r="C4381" t="str">
            <v xml:space="preserve">UN    </v>
          </cell>
        </row>
        <row r="4382">
          <cell r="A4382">
            <v>7528</v>
          </cell>
          <cell r="B4382" t="str">
            <v xml:space="preserve">TOMADA 2P+T 10A, 250V, CONJUNTO MONTADO PARA EMBUTIR 4" X 2" (PLACA + SUPORTE + MODULO)                                                                                                                                                                                                                                                                                                                                                                                                                   </v>
          </cell>
          <cell r="C4382" t="str">
            <v xml:space="preserve">UN    </v>
          </cell>
        </row>
        <row r="4383">
          <cell r="A4383">
            <v>12147</v>
          </cell>
          <cell r="B4383" t="str">
            <v xml:space="preserve">TOMADA 2P+T 10A, 250V, CONJUNTO MONTADO PARA SOBREPOR 4" X 2" (CAIXA + MODULO)                                                                                                                                                                                                                                                                                                                                                                                                                            </v>
          </cell>
          <cell r="C4383" t="str">
            <v xml:space="preserve">UN    </v>
          </cell>
        </row>
        <row r="4384">
          <cell r="A4384">
            <v>38075</v>
          </cell>
          <cell r="B4384" t="str">
            <v xml:space="preserve">TOMADA 2P+T 20A 250V, CONJUNTO MONTADO PARA EMBUTIR 4" X 2" (PLACA + SUPORTE + MODULO)                                                                                                                                                                                                                                                                                                                                                                                                                    </v>
          </cell>
          <cell r="C4384" t="str">
            <v xml:space="preserve">UN    </v>
          </cell>
        </row>
        <row r="4385">
          <cell r="A4385">
            <v>38102</v>
          </cell>
          <cell r="B4385" t="str">
            <v xml:space="preserve">TOMADA 2P+T 20A, 250V  (APENAS MODULO)                                                                                                                                                                                                                                                                                                                                                                                                                                                                    </v>
          </cell>
          <cell r="C4385" t="str">
            <v xml:space="preserve">UN    </v>
          </cell>
        </row>
        <row r="4386">
          <cell r="A4386">
            <v>38076</v>
          </cell>
          <cell r="B4386" t="str">
            <v xml:space="preserve">TOMADAS (2 MODULOS) 2P+T 10A, 250V, CONJUNTO MONTADO PARA EMBUTIR 4" X 2" (PLACA + SUPORTE + MODULOS)                                                                                                                                                                                                                                                                                                                                                                                                     </v>
          </cell>
          <cell r="C4386" t="str">
            <v xml:space="preserve">UN    </v>
          </cell>
        </row>
        <row r="4387">
          <cell r="A4387">
            <v>7592</v>
          </cell>
          <cell r="B4387" t="str">
            <v xml:space="preserve">TOPOGRAFO (HORISTA)                                                                                                                                                                                                                                                                                                                                                                                                                                                                                       </v>
          </cell>
          <cell r="C4387" t="str">
            <v xml:space="preserve">H     </v>
          </cell>
        </row>
        <row r="4388">
          <cell r="A4388">
            <v>40820</v>
          </cell>
          <cell r="B4388" t="str">
            <v xml:space="preserve">TOPOGRAFO (MENSALISTA)                                                                                                                                                                                                                                                                                                                                                                                                                                                                                    </v>
          </cell>
          <cell r="C4388" t="str">
            <v xml:space="preserve">MES   </v>
          </cell>
        </row>
        <row r="4389">
          <cell r="A4389">
            <v>11826</v>
          </cell>
          <cell r="B4389" t="str">
            <v xml:space="preserve">TORNEIRA DE BOIA BALAO METALICO, VAZAO TOTAL, PARA CAIXA D'AGUA, AGUA QUENTE, ROSCA 1/2 ", COM HASTE, TORNEIRA E BALAO METALICOS                                                                                                                                                                                                                                                                                                                                                                          </v>
          </cell>
          <cell r="C4389" t="str">
            <v xml:space="preserve">UN    </v>
          </cell>
        </row>
        <row r="4390">
          <cell r="A4390">
            <v>7606</v>
          </cell>
          <cell r="B4390" t="str">
            <v xml:space="preserve">TORNEIRA DE BOIA BALAO METALICO, VAZAO TOTAL, PARA CAIXA D'AGUA, AGUA QUENTE, ROSCA 3/4 ", COM HASTE, TORNEIRA E BALAO METALICOS                                                                                                                                                                                                                                                                                                                                                                          </v>
          </cell>
          <cell r="C4390" t="str">
            <v xml:space="preserve">UN    </v>
          </cell>
        </row>
        <row r="4391">
          <cell r="A4391">
            <v>11763</v>
          </cell>
          <cell r="B4391" t="str">
            <v xml:space="preserve">TORNEIRA DE BOIA CONVENCIONAL PARA CAIXA D'AGUA, AGUA FRIA, 1.1/2", COM HASTE E TORNEIRA METALICOS E BALAO PLASTICO                                                                                                                                                                                                                                                                                                                                                                                       </v>
          </cell>
          <cell r="C4391" t="str">
            <v xml:space="preserve">UN    </v>
          </cell>
        </row>
        <row r="4392">
          <cell r="A4392">
            <v>11764</v>
          </cell>
          <cell r="B4392" t="str">
            <v xml:space="preserve">TORNEIRA DE BOIA CONVENCIONAL PARA CAIXA D'AGUA, AGUA FRIA, 1.1/4", COM HASTE E TORNEIRA METALICOS E BALAO PLASTICO                                                                                                                                                                                                                                                                                                                                                                                       </v>
          </cell>
          <cell r="C4392" t="str">
            <v xml:space="preserve">UN    </v>
          </cell>
        </row>
        <row r="4393">
          <cell r="A4393">
            <v>11829</v>
          </cell>
          <cell r="B4393" t="str">
            <v xml:space="preserve">TORNEIRA DE BOIA CONVENCIONAL PARA CAIXA D'AGUA, AGUA FRIA, 1/2", COM HASTE E TORNEIRA METALICOS E BALAO PLASTICO                                                                                                                                                                                                                                                                                                                                                                                         </v>
          </cell>
          <cell r="C4393" t="str">
            <v xml:space="preserve">UN    </v>
          </cell>
        </row>
        <row r="4394">
          <cell r="A4394">
            <v>11830</v>
          </cell>
          <cell r="B4394" t="str">
            <v xml:space="preserve">TORNEIRA DE BOIA CONVENCIONAL PARA CAIXA D'AGUA, AGUA FRIA, 3/4", COM HASTE E TORNEIRA METALICOS E BALAO PLASTICO                                                                                                                                                                                                                                                                                                                                                                                         </v>
          </cell>
          <cell r="C4394" t="str">
            <v xml:space="preserve">UN    </v>
          </cell>
        </row>
        <row r="4395">
          <cell r="A4395">
            <v>11825</v>
          </cell>
          <cell r="B4395" t="str">
            <v xml:space="preserve">TORNEIRA DE BOIA CONVENCIONAL PARA CAIXA D'AGUA, 1", AGUA FRIA, COM HASTE E TORNEIRA METALICOS E BALAO PLASTICO                                                                                                                                                                                                                                                                                                                                                                                           </v>
          </cell>
          <cell r="C4395" t="str">
            <v xml:space="preserve">UN    </v>
          </cell>
        </row>
        <row r="4396">
          <cell r="A4396">
            <v>11767</v>
          </cell>
          <cell r="B4396" t="str">
            <v xml:space="preserve">TORNEIRA DE BOIA CONVENCIONAL PARA CAIXA D'AGUA, 2", AGUA FRIA, COM HASTE E TORNEIRA METALICOS E BALAO PLASTICO                                                                                                                                                                                                                                                                                                                                                                                           </v>
          </cell>
          <cell r="C4396" t="str">
            <v xml:space="preserve">UN    </v>
          </cell>
        </row>
        <row r="4397">
          <cell r="A4397">
            <v>11766</v>
          </cell>
          <cell r="B4397" t="str">
            <v xml:space="preserve">TORNEIRA DE BOIA VAZAO TOTAL PARA CAIXA D'AGUA, AGUA FRIA, BITOLA 1/2", COM HASTE E TORNEIRA METALICOS E BALAO PLASTICO                                                                                                                                                                                                                                                                                                                                                                                   </v>
          </cell>
          <cell r="C4397" t="str">
            <v xml:space="preserve">UN    </v>
          </cell>
        </row>
        <row r="4398">
          <cell r="A4398">
            <v>11765</v>
          </cell>
          <cell r="B4398" t="str">
            <v xml:space="preserve">TORNEIRA DE BOIA VAZAO TOTAL PARA CAIXA D'AGUA, AGUA FRIA, BITOLA 1", COM HASTE E TORNEIRA METALICOS E BALAO PLASTICO                                                                                                                                                                                                                                                                                                                                                                                     </v>
          </cell>
          <cell r="C4398" t="str">
            <v xml:space="preserve">UN    </v>
          </cell>
        </row>
        <row r="4399">
          <cell r="A4399">
            <v>11824</v>
          </cell>
          <cell r="B4399" t="str">
            <v xml:space="preserve">TORNEIRA DE BOIA VAZAO TOTAL PARA CAIXA D'AGUA, AGUA FRIA, BITOLA 3/4", COM HASTE E TORNEIRA METALICOS E BALAO PLASTICO                                                                                                                                                                                                                                                                                                                                                                                   </v>
          </cell>
          <cell r="C4399" t="str">
            <v xml:space="preserve">UN    </v>
          </cell>
        </row>
        <row r="4400">
          <cell r="A4400">
            <v>44045</v>
          </cell>
          <cell r="B4400" t="str">
            <v xml:space="preserve">TORNEIRA DE MESA PARA LAVATORIO, METALICA CROMADA, COM MISTURADOR MONOCOMANDO, BICA BAIXA (REF 2875)                                                                                                                                                                                                                                                                                                                                                                                                      </v>
          </cell>
          <cell r="C4400" t="str">
            <v xml:space="preserve">UN    </v>
          </cell>
        </row>
        <row r="4401">
          <cell r="A4401">
            <v>39702</v>
          </cell>
          <cell r="B4401" t="str">
            <v xml:space="preserve">TORNEIRA DE MESA PARA LAVATORIO, METALICA CROMADA, COM SENSOR DE APROXIMACAO ELETRICO, BIVOLT                                                                                                                                                                                                                                                                                                                                                                                                             </v>
          </cell>
          <cell r="C4401" t="str">
            <v xml:space="preserve">UN    </v>
          </cell>
        </row>
        <row r="4402">
          <cell r="A4402">
            <v>13415</v>
          </cell>
          <cell r="B4402" t="str">
            <v xml:space="preserve">TORNEIRA DE MESA/BANCADA, PARA LAVATORIO, FIXA, METALICA CROMADA, PADRAO POPULAR, 1/2 " OU 3/4 " (REF 1193)                                                                                                                                                                                                                                                                                                                                                                                               </v>
          </cell>
          <cell r="C4402" t="str">
            <v xml:space="preserve">UN    </v>
          </cell>
        </row>
        <row r="4403">
          <cell r="A4403">
            <v>7602</v>
          </cell>
          <cell r="B4403" t="str">
            <v xml:space="preserve">TORNEIRA DE METAL AMARELO, PARA TANQUE / JARDIM, DE PAREDE, COM BICO PLASTICO, CANO CURTO, AREA EXTERNA, PADRAO POPULAR / USO GERAL, 1/2 " OU 3/4 " (REF 1128)                                                                                                                                                                                                                                                                                                                                            </v>
          </cell>
          <cell r="C4403" t="str">
            <v xml:space="preserve">UN    </v>
          </cell>
        </row>
        <row r="4404">
          <cell r="A4404">
            <v>7603</v>
          </cell>
          <cell r="B4404" t="str">
            <v xml:space="preserve">TORNEIRA DE METAL AMARELO, PARA TANQUE / JARDIM, DE PAREDE, SEM BICO, CANO CURTO, PADRAO POPULAR / USO GERAL, 1/2 " OU 3/4 " (REF 1120)                                                                                                                                                                                                                                                                                                                                                                   </v>
          </cell>
          <cell r="C4404" t="str">
            <v xml:space="preserve">UN    </v>
          </cell>
        </row>
        <row r="4405">
          <cell r="A4405">
            <v>11777</v>
          </cell>
          <cell r="B4405" t="str">
            <v xml:space="preserve">TORNEIRA ELETRICA DE PAREDE, BICA ALTA, PARA COZINHA, 5500 W (110/220 V)                                                                                                                                                                                                                                                                                                                                                                                                                                  </v>
          </cell>
          <cell r="C4405" t="str">
            <v xml:space="preserve">UN    </v>
          </cell>
        </row>
        <row r="4406">
          <cell r="A4406">
            <v>13417</v>
          </cell>
          <cell r="B4406" t="str">
            <v xml:space="preserve">TORNEIRA METALICA CROMADA CANO CURTO, SEM BICO, SEM AREJADOR, DE PAREDE, PARA TANQUE E USO GERAL, 1/2 " OU 3/4 " (REF 1143)                                                                                                                                                                                                                                                                                                                                                                               </v>
          </cell>
          <cell r="C4406" t="str">
            <v xml:space="preserve">UN    </v>
          </cell>
        </row>
        <row r="4407">
          <cell r="A4407">
            <v>36791</v>
          </cell>
          <cell r="B4407" t="str">
            <v xml:space="preserve">TORNEIRA METALICA CROMADA DE MESA PARA LAVATORIO, BICA ALTA, COM AREJADOR (REF 1195)                                                                                                                                                                                                                                                                                                                                                                                                                      </v>
          </cell>
          <cell r="C4407" t="str">
            <v xml:space="preserve">UN    </v>
          </cell>
        </row>
        <row r="4408">
          <cell r="A4408">
            <v>36795</v>
          </cell>
          <cell r="B4408" t="str">
            <v xml:space="preserve">TORNEIRA METALICA CROMADA DE MESA PARA LAVATORIO, COM SENSOR DE PRESENCA A PILHA, COM AREJADOR EMBUTIDO                                                                                                                                                                                                                                                                                                                                                                                                   </v>
          </cell>
          <cell r="C4408" t="str">
            <v xml:space="preserve">UN    </v>
          </cell>
        </row>
        <row r="4409">
          <cell r="A4409">
            <v>36796</v>
          </cell>
          <cell r="B4409" t="str">
            <v xml:space="preserve">TORNEIRA METALICA CROMADA DE MESA, PARA LAVATORIO, TEMPORIZADA PRESSAO FECHAMENTO AUTOMATICO, BICA BAIXA                                                                                                                                                                                                                                                                                                                                                                                                  </v>
          </cell>
          <cell r="C4409" t="str">
            <v xml:space="preserve">UN    </v>
          </cell>
        </row>
        <row r="4410">
          <cell r="A4410">
            <v>36792</v>
          </cell>
          <cell r="B4410" t="str">
            <v xml:space="preserve">TORNEIRA METALICA CROMADA DE PAREDE LONGA PARA LAVATORIO, COM AREJADOR, ACIONAMENTO ALAVANCA, 1/4 DE VOLTA (REF 1178)                                                                                                                                                                                                                                                                                                                                                                                     </v>
          </cell>
          <cell r="C4410" t="str">
            <v xml:space="preserve">UN    </v>
          </cell>
        </row>
        <row r="4411">
          <cell r="A4411">
            <v>11773</v>
          </cell>
          <cell r="B4411" t="str">
            <v xml:space="preserve">TORNEIRA METALICA CROMADA DE PAREDE, PARA COZINHA, BICA MOVEL, COM AREJADOR, 1/2 " OU 3/4 " (REF 1167 / 1168)                                                                                                                                                                                                                                                                                                                                                                                             </v>
          </cell>
          <cell r="C4411" t="str">
            <v xml:space="preserve">UN    </v>
          </cell>
        </row>
        <row r="4412">
          <cell r="A4412">
            <v>11762</v>
          </cell>
          <cell r="B4412" t="str">
            <v xml:space="preserve">TORNEIRA METALICA CROMADA PARA JARDIM / TANQUE, COM BICO PLASTICO, CANO LONGO, DE PAREDE, PADRAO POPULAR / USO GERAL , 1/2 " OU 3/4 " (REF 1153 / 1130)                                                                                                                                                                                                                                                                                                                                                   </v>
          </cell>
          <cell r="C4412" t="str">
            <v xml:space="preserve">UN    </v>
          </cell>
        </row>
        <row r="4413">
          <cell r="A4413">
            <v>7604</v>
          </cell>
          <cell r="B4413" t="str">
            <v xml:space="preserve">TORNEIRA METALICA CROMADA PARA TANQUE / JARDIM, SEM BICO , CANO LONGO, DE PAREDE, PADRAO POPULAR / USO GERAL, 1/2 " OU 3/4 " (REF 1126)                                                                                                                                                                                                                                                                                                                                                                   </v>
          </cell>
          <cell r="C4413" t="str">
            <v xml:space="preserve">UN    </v>
          </cell>
        </row>
        <row r="4414">
          <cell r="A4414">
            <v>13984</v>
          </cell>
          <cell r="B4414" t="str">
            <v xml:space="preserve">TORNEIRA METALICA CROMADA, CANO CURTO, COM AREJADOR, SEM BICO PLASTICO, DE PAREDE, PARA USO GERAL, 1/2 " OU 3/4 " (REF 1152 / 1154)                                                                                                                                                                                                                                                                                                                                                                       </v>
          </cell>
          <cell r="C4414" t="str">
            <v xml:space="preserve">UN    </v>
          </cell>
        </row>
        <row r="4415">
          <cell r="A4415">
            <v>11772</v>
          </cell>
          <cell r="B4415" t="str">
            <v xml:space="preserve">TORNEIRA METALICA CROMADA, DE MESA/BANCADA, PARA COZINHA, BICA MOVEL, COM AREJADOR, 1/2 " OU 3/4 " (REF 1167 / 1168)                                                                                                                                                                                                                                                                                                                                                                                      </v>
          </cell>
          <cell r="C4415" t="str">
            <v xml:space="preserve">UN    </v>
          </cell>
        </row>
        <row r="4416">
          <cell r="A4416">
            <v>13983</v>
          </cell>
          <cell r="B4416" t="str">
            <v xml:space="preserve">TORNEIRA METALICA CROMADA, RETA, DE PAREDE, PARA COZINHA, COM AREJADOR, PADRAO POPULAR, 1/2 " OU 3/4 " (REF 1159 / 1160)                                                                                                                                                                                                                                                                                                                                                                                  </v>
          </cell>
          <cell r="C4416" t="str">
            <v xml:space="preserve">UN    </v>
          </cell>
        </row>
        <row r="4417">
          <cell r="A4417">
            <v>13416</v>
          </cell>
          <cell r="B4417" t="str">
            <v xml:space="preserve">TORNEIRA METALICA CROMADA, RETA, DE PAREDE, PARA COZINHA, SEM BICO, SEM AREJADOR, PADRAO POPULAR, 1/2 " OU 3/4 " (REF 1158)                                                                                                                                                                                                                                                                                                                                                                               </v>
          </cell>
          <cell r="C4417" t="str">
            <v xml:space="preserve">UN    </v>
          </cell>
        </row>
        <row r="4418">
          <cell r="A4418">
            <v>40329</v>
          </cell>
          <cell r="B4418" t="str">
            <v xml:space="preserve">TORNEIRA PLASTICA DE BOIA CONVENCIONAL PARA CAIXA DE AGUA, AGUA FRIA, 3/4 ", COM HASTE METALICA E COM TORNEIRA E BALAO PLASTICOS (PADRAO POPULAR)                                                                                                                                                                                                                                                                                                                                                         </v>
          </cell>
          <cell r="C4418" t="str">
            <v xml:space="preserve">UN    </v>
          </cell>
        </row>
        <row r="4419">
          <cell r="A4419">
            <v>11823</v>
          </cell>
          <cell r="B4419" t="str">
            <v xml:space="preserve">TORNEIRA PLASTICA DE BOIA PARA CAIXA DE DESCARGA,  1/2", BALAO E TORNEIRA PLASTICOS, COM HASTE METALICA                                                                                                                                                                                                                                                                                                                                                                                                   </v>
          </cell>
          <cell r="C4419" t="str">
            <v xml:space="preserve">UN    </v>
          </cell>
        </row>
        <row r="4420">
          <cell r="A4420">
            <v>11822</v>
          </cell>
          <cell r="B4420" t="str">
            <v xml:space="preserve">TORNEIRA PLASTICA DE MESA, BICA MOVEL, PARA COZINHA 1/2 "                                                                                                                                                                                                                                                                                                                                                                                                                                                 </v>
          </cell>
          <cell r="C4420" t="str">
            <v xml:space="preserve">UN    </v>
          </cell>
        </row>
        <row r="4421">
          <cell r="A4421">
            <v>11831</v>
          </cell>
          <cell r="B4421" t="str">
            <v xml:space="preserve">TORNEIRA PLASTICA PARA TANQUE 1/2 " OU 3/4 " COM BICO PARA MANGUEIRA                                                                                                                                                                                                                                                                                                                                                                                                                                      </v>
          </cell>
          <cell r="C4421" t="str">
            <v xml:space="preserve">UN    </v>
          </cell>
        </row>
        <row r="4422">
          <cell r="A4422">
            <v>7613</v>
          </cell>
          <cell r="B4422" t="str">
            <v xml:space="preserve">TRANSFORMADOR TRIFASICO DE DISTRIBUICAO, POTENCIA DE 1000 KVA, TENSAO NOMINAL DE 15 KV, TENSAO SECUNDARIA DE 220/127V, EM OLEO ISOLANTE TIPO MINERAL                                                                                                                                                                                                                                                                                                                                                      </v>
          </cell>
          <cell r="C4422" t="str">
            <v xml:space="preserve">UN    </v>
          </cell>
        </row>
        <row r="4423">
          <cell r="A4423">
            <v>7619</v>
          </cell>
          <cell r="B4423" t="str">
            <v xml:space="preserve">TRANSFORMADOR TRIFASICO DE DISTRIBUICAO, POTENCIA DE 112,5 KVA, TENSAO NOMINAL DE 15 KV, TENSAO SECUNDARIA DE 220/127V, EM OLEO ISOLANTE TIPO MINERAL                                                                                                                                                                                                                                                                                                                                                     </v>
          </cell>
          <cell r="C4423" t="str">
            <v xml:space="preserve">UN    </v>
          </cell>
        </row>
        <row r="4424">
          <cell r="A4424">
            <v>12076</v>
          </cell>
          <cell r="B4424" t="str">
            <v xml:space="preserve">TRANSFORMADOR TRIFASICO DE DISTRIBUICAO, POTENCIA DE 15 KVA, TENSAO NOMINAL DE 15 KV, TENSAO SECUNDARIA DE 220/127V, EM OLEO ISOLANTE TIPO MINERAL                                                                                                                                                                                                                                                                                                                                                        </v>
          </cell>
          <cell r="C4424" t="str">
            <v xml:space="preserve">UN    </v>
          </cell>
        </row>
        <row r="4425">
          <cell r="A4425">
            <v>7614</v>
          </cell>
          <cell r="B4425" t="str">
            <v xml:space="preserve">TRANSFORMADOR TRIFASICO DE DISTRIBUICAO, POTENCIA DE 150 KVA, TENSAO NOMINAL DE 15 KV, TENSAO SECUNDARIA DE 220/127V, EM OLEO ISOLANTE TIPO MINERAL                                                                                                                                                                                                                                                                                                                                                       </v>
          </cell>
          <cell r="C4425" t="str">
            <v xml:space="preserve">UN    </v>
          </cell>
        </row>
        <row r="4426">
          <cell r="A4426">
            <v>7618</v>
          </cell>
          <cell r="B4426" t="str">
            <v xml:space="preserve">TRANSFORMADOR TRIFASICO DE DISTRIBUICAO, POTENCIA DE 1500 KVA, TENSAO NOMINAL DE 15 KV, TENSAO SECUNDARIA DE 220/127V, EM OLEO ISOLANTE TIPO MINERAL                                                                                                                                                                                                                                                                                                                                                      </v>
          </cell>
          <cell r="C4426" t="str">
            <v xml:space="preserve">UN    </v>
          </cell>
        </row>
        <row r="4427">
          <cell r="A4427">
            <v>7620</v>
          </cell>
          <cell r="B4427" t="str">
            <v xml:space="preserve">TRANSFORMADOR TRIFASICO DE DISTRIBUICAO, POTENCIA DE 225 KVA, TENSAO NOMINAL DE 15 KV, TENSAO SECUNDARIA DE 220/127V, EM OLEO ISOLANTE TIPO MINERAL                                                                                                                                                                                                                                                                                                                                                       </v>
          </cell>
          <cell r="C4427" t="str">
            <v xml:space="preserve">UN    </v>
          </cell>
        </row>
        <row r="4428">
          <cell r="A4428">
            <v>7610</v>
          </cell>
          <cell r="B4428" t="str">
            <v xml:space="preserve">TRANSFORMADOR TRIFASICO DE DISTRIBUICAO, POTENCIA DE 30 KVA, TENSAO NOMINAL DE 15 KV, TENSAO SECUNDARIA DE 220/127V, EM OLEO ISOLANTE TIPO MINERAL                                                                                                                                                                                                                                                                                                                                                        </v>
          </cell>
          <cell r="C4428" t="str">
            <v xml:space="preserve">UN    </v>
          </cell>
        </row>
        <row r="4429">
          <cell r="A4429">
            <v>7615</v>
          </cell>
          <cell r="B4429" t="str">
            <v xml:space="preserve">TRANSFORMADOR TRIFASICO DE DISTRIBUICAO, POTENCIA DE 300 KVA, TENSAO NOMINAL DE 15 KV, TENSAO SECUNDARIA DE 220/127V, EM OLEO ISOLANTE TIPO MINERAL                                                                                                                                                                                                                                                                                                                                                       </v>
          </cell>
          <cell r="C4429" t="str">
            <v xml:space="preserve">UN    </v>
          </cell>
        </row>
        <row r="4430">
          <cell r="A4430">
            <v>7617</v>
          </cell>
          <cell r="B4430" t="str">
            <v xml:space="preserve">TRANSFORMADOR TRIFASICO DE DISTRIBUICAO, POTENCIA DE 45 KVA, TENSAO NOMINAL DE 15 KV, TENSAO SECUNDARIA DE 220/127V, EM OLEO ISOLANTE TIPO MINERAL                                                                                                                                                                                                                                                                                                                                                        </v>
          </cell>
          <cell r="C4430" t="str">
            <v xml:space="preserve">UN    </v>
          </cell>
        </row>
        <row r="4431">
          <cell r="A4431">
            <v>7616</v>
          </cell>
          <cell r="B4431" t="str">
            <v xml:space="preserve">TRANSFORMADOR TRIFASICO DE DISTRIBUICAO, POTENCIA DE 500 KVA, TENSAO NOMINAL DE 15 KV, TENSAO SECUNDARIA DE 220/127V, EM OLEO ISOLANTE TIPO MINERAL                                                                                                                                                                                                                                                                                                                                                       </v>
          </cell>
          <cell r="C4431" t="str">
            <v xml:space="preserve">UN    </v>
          </cell>
        </row>
        <row r="4432">
          <cell r="A4432">
            <v>7611</v>
          </cell>
          <cell r="B4432" t="str">
            <v xml:space="preserve">TRANSFORMADOR TRIFASICO DE DISTRIBUICAO, POTENCIA DE 75 KVA, TENSAO NOMINAL DE 15 KV, TENSAO SECUNDARIA DE 220/127V, EM OLEO ISOLANTE TIPO MINERAL                                                                                                                                                                                                                                                                                                                                                        </v>
          </cell>
          <cell r="C4432" t="str">
            <v xml:space="preserve">UN    </v>
          </cell>
        </row>
        <row r="4433">
          <cell r="A4433">
            <v>7612</v>
          </cell>
          <cell r="B4433" t="str">
            <v xml:space="preserve">TRANSFORMADOR TRIFASICO DE DISTRIBUICAO, POTENCIA DE 750 KVA, TENSAO NOMINAL DE 15 KV, TENSAO SECUNDARIA DE 220/127V, EM OLEO ISOLANTE TIPO MINERAL                                                                                                                                                                                                                                                                                                                                                       </v>
          </cell>
          <cell r="C4433" t="str">
            <v xml:space="preserve">UN    </v>
          </cell>
        </row>
        <row r="4434">
          <cell r="A4434">
            <v>37371</v>
          </cell>
          <cell r="B4434" t="str">
            <v xml:space="preserve">TRANSPORTE - HORISTA (COLETADO CAIXA - ENCARGOS COMPLEMENTARES)                                                                                                                                                                                                                                                                                                                                                                                                                                           </v>
          </cell>
          <cell r="C4434" t="str">
            <v xml:space="preserve">H     </v>
          </cell>
        </row>
        <row r="4435">
          <cell r="A4435">
            <v>40861</v>
          </cell>
          <cell r="B4435" t="str">
            <v xml:space="preserve">TRANSPORTE - MENSALISTA (COLETADO CAIXA - ENCARGOS COMPLEMENTARES)                                                                                                                                                                                                                                                                                                                                                                                                                                        </v>
          </cell>
          <cell r="C4435" t="str">
            <v xml:space="preserve">MES   </v>
          </cell>
        </row>
        <row r="4436">
          <cell r="A4436">
            <v>36510</v>
          </cell>
          <cell r="B4436" t="str">
            <v xml:space="preserve">TRATOR DE ESTEIRAS, POTENCIA BRUTA DE 133 HP, PESO OPERACIONAL DE 14 T, COM LAMINA COM CAPACIDADE DE 3,00 M3                                                                                                                                                                                                                                                                                                                                                                                              </v>
          </cell>
          <cell r="C4436" t="str">
            <v xml:space="preserve">UN    </v>
          </cell>
        </row>
        <row r="4437">
          <cell r="A4437">
            <v>25020</v>
          </cell>
          <cell r="B4437" t="str">
            <v xml:space="preserve">TRATOR DE ESTEIRAS, POTENCIA BRUTA DE 347 HP, PESO OPERACIONAL DE 38,5 T, COM ESCARIFICADOR E LAMINA COM CAPACIDADE DE 4,70M3                                                                                                                                                                                                                                                                                                                                                                             </v>
          </cell>
          <cell r="C4437" t="str">
            <v xml:space="preserve">UN    </v>
          </cell>
        </row>
        <row r="4438">
          <cell r="A4438">
            <v>7622</v>
          </cell>
          <cell r="B4438" t="str">
            <v xml:space="preserve">TRATOR DE ESTEIRAS, POTENCIA DE 100 HP, PESO OPERACIONAL DE 9,4 T, COM LAMINA COM CAPACIDADE DE 2,19 M3                                                                                                                                                                                                                                                                                                                                                                                                   </v>
          </cell>
          <cell r="C4438" t="str">
            <v xml:space="preserve">UN    </v>
          </cell>
        </row>
        <row r="4439">
          <cell r="A4439">
            <v>7624</v>
          </cell>
          <cell r="B4439" t="str">
            <v xml:space="preserve">TRATOR DE ESTEIRAS, POTENCIA DE 150 HP, PESO OPERACIONAL DE 16,7 T, COM RODA MOTRIZ ELEVADA E LAMINA COM CONTATO DE 3,18M3                                                                                                                                                                                                                                                                                                                                                                                </v>
          </cell>
          <cell r="C4439" t="str">
            <v xml:space="preserve">UN    </v>
          </cell>
        </row>
        <row r="4440">
          <cell r="A4440">
            <v>7625</v>
          </cell>
          <cell r="B4440" t="str">
            <v xml:space="preserve">TRATOR DE ESTEIRAS, POTENCIA DE 170 HP, PESO OPERACIONAL DE 19 T, COM LAMINA COM CAPACIDADE DE 5,2 M3                                                                                                                                                                                                                                                                                                                                                                                                     </v>
          </cell>
          <cell r="C4440" t="str">
            <v xml:space="preserve">UN    </v>
          </cell>
        </row>
        <row r="4441">
          <cell r="A4441">
            <v>7623</v>
          </cell>
          <cell r="B4441" t="str">
            <v xml:space="preserve">TRATOR DE ESTEIRAS, POTENCIA DE 347 HP, PESO OPERACIONAL DE 38,5 T, COM LAMINA COM CAPACIDADE DE 8,70M3                                                                                                                                                                                                                                                                                                                                                                                                   </v>
          </cell>
          <cell r="C4441" t="str">
            <v xml:space="preserve">UN    </v>
          </cell>
        </row>
        <row r="4442">
          <cell r="A4442">
            <v>36508</v>
          </cell>
          <cell r="B4442" t="str">
            <v xml:space="preserve">TRATOR DE ESTEIRAS, POTENCIA NO VOLANTE DE 200 HP, PESO OPERACIONAL DE 20,1 T, COM RODA MOTRIZ ELEVADA E LAMINA COM CAPACIDADE DE 3,89 M3                                                                                                                                                                                                                                                                                                                                                                 </v>
          </cell>
          <cell r="C4442" t="str">
            <v xml:space="preserve">UN    </v>
          </cell>
        </row>
        <row r="4443">
          <cell r="A4443">
            <v>36509</v>
          </cell>
          <cell r="B4443" t="str">
            <v xml:space="preserve">TRATOR DE ESTEIRAS, POTENCIA 125 HP, PESO OPERACIONAL DE 12,9 T, COM LAMINA COM CAPACIDADE DE 2,7 M3                                                                                                                                                                                                                                                                                                                                                                                                      </v>
          </cell>
          <cell r="C4443" t="str">
            <v xml:space="preserve">UN    </v>
          </cell>
        </row>
        <row r="4444">
          <cell r="A4444">
            <v>13238</v>
          </cell>
          <cell r="B4444" t="str">
            <v xml:space="preserve">TRATOR DE PNEUS COM POTENCIA DE 105 CV, TRACAO 4 X 4, PESO COM LASTRO DE 5775 KG                                                                                                                                                                                                                                                                                                                                                                                                                          </v>
          </cell>
          <cell r="C4444" t="str">
            <v xml:space="preserve">UN    </v>
          </cell>
        </row>
        <row r="4445">
          <cell r="A4445">
            <v>36511</v>
          </cell>
          <cell r="B4445" t="str">
            <v xml:space="preserve">TRATOR DE PNEUS COM POTENCIA DE 122 CV, TRACAO 4 X 4, PESO COM LASTRO DE 4510 KG                                                                                                                                                                                                                                                                                                                                                                                                                          </v>
          </cell>
          <cell r="C4445" t="str">
            <v xml:space="preserve">UN    </v>
          </cell>
        </row>
        <row r="4446">
          <cell r="A4446">
            <v>36515</v>
          </cell>
          <cell r="B4446" t="str">
            <v xml:space="preserve">TRATOR DE PNEUS COM POTENCIA DE 15 CV, PESO COM LASTRO DE 1160 KG                                                                                                                                                                                                                                                                                                                                                                                                                                         </v>
          </cell>
          <cell r="C4446" t="str">
            <v xml:space="preserve">UN    </v>
          </cell>
        </row>
        <row r="4447">
          <cell r="A4447">
            <v>10598</v>
          </cell>
          <cell r="B4447" t="str">
            <v xml:space="preserve">TRATOR DE PNEUS COM POTENCIA DE 50 CV, TRACAO 4 X 2, PESO COM LASTRO DE 2714 KG                                                                                                                                                                                                                                                                                                                                                                                                                           </v>
          </cell>
          <cell r="C4447" t="str">
            <v xml:space="preserve">UN    </v>
          </cell>
        </row>
        <row r="4448">
          <cell r="A4448">
            <v>7640</v>
          </cell>
          <cell r="B4448" t="str">
            <v xml:space="preserve">TRATOR DE PNEUS COM POTENCIA DE 85 CV, TRACAO 4 X 4, PESO COM LASTRO DE 4675 KG                                                                                                                                                                                                                                                                                                                                                                                                                           </v>
          </cell>
          <cell r="C4448" t="str">
            <v xml:space="preserve">UN    </v>
          </cell>
        </row>
        <row r="4449">
          <cell r="A4449">
            <v>36513</v>
          </cell>
          <cell r="B4449" t="str">
            <v xml:space="preserve">TRATOR DE PNEUS COM POTENCIA DE 85 CV, TURBO,  PESO COM LASTRO DE 4900 KG                                                                                                                                                                                                                                                                                                                                                                                                                                 </v>
          </cell>
          <cell r="C4449" t="str">
            <v xml:space="preserve">UN    </v>
          </cell>
        </row>
        <row r="4450">
          <cell r="A4450">
            <v>36514</v>
          </cell>
          <cell r="B4450" t="str">
            <v xml:space="preserve">TRATOR DE PNEUS COM POTENCIA DE 95 CV, TRACAO 4 X 4, PESO MAXIMO DE 5225 KG                                                                                                                                                                                                                                                                                                                                                                                                                               </v>
          </cell>
          <cell r="C4450" t="str">
            <v xml:space="preserve">UN    </v>
          </cell>
        </row>
        <row r="4451">
          <cell r="A4451">
            <v>11572</v>
          </cell>
          <cell r="B4451" t="str">
            <v xml:space="preserve">TRAVA / PRENDEDOR DE PORTA, EM LATAO CROMADO, MONTADO EM PISO                                                                                                                                                                                                                                                                                                                                                                                                                                             </v>
          </cell>
          <cell r="C4451" t="str">
            <v xml:space="preserve">UN    </v>
          </cell>
        </row>
        <row r="4452">
          <cell r="A4452">
            <v>36149</v>
          </cell>
          <cell r="B4452" t="str">
            <v xml:space="preserve">TRAVA-QUEDAS EM ACO PARA CORDA DE 12 MM, EXTENSOR DE 25 X 300 MM, COM MOSQUETAO TIPO GANCHO TRAVA DUPLA                                                                                                                                                                                                                                                                                                                                                                                                   </v>
          </cell>
          <cell r="C4452" t="str">
            <v xml:space="preserve">UN    </v>
          </cell>
        </row>
        <row r="4453">
          <cell r="A4453">
            <v>42407</v>
          </cell>
          <cell r="B4453" t="str">
            <v xml:space="preserve">TRELICA NERVURADA (ESPACADOR), ALTURA = 120,0 MM, DIAMETRO DOS BANZOS INFERIORES E SUPERIOR = 6,0 MM, DIAMETRO DA DIAGONAL = 4,2 MM                                                                                                                                                                                                                                                                                                                                                                       </v>
          </cell>
          <cell r="C4453" t="str">
            <v xml:space="preserve">M     </v>
          </cell>
        </row>
        <row r="4454">
          <cell r="A4454">
            <v>11581</v>
          </cell>
          <cell r="B4454" t="str">
            <v xml:space="preserve">TRILHO PANTOGRAFICO CONCAVO, TIPO U, EM ALUMINIO, COM DIMENSOES DE APROX *35 X 35* MM, PARA ROLDANA DE PORTA DE CORRER                                                                                                                                                                                                                                                                                                                                                                                    </v>
          </cell>
          <cell r="C4454" t="str">
            <v xml:space="preserve">M     </v>
          </cell>
        </row>
        <row r="4455">
          <cell r="A4455">
            <v>43605</v>
          </cell>
          <cell r="B4455" t="str">
            <v xml:space="preserve">TRILHO PANTOGRAFICO RETO, EM ALUMINIO, TIPO U, COM DIMENSOES DE *38 X 38* MM PARA PORTA DE CORRER                                                                                                                                                                                                                                                                                                                                                                                                         </v>
          </cell>
          <cell r="C4455" t="str">
            <v xml:space="preserve">M     </v>
          </cell>
        </row>
        <row r="4456">
          <cell r="A4456">
            <v>11580</v>
          </cell>
          <cell r="B4456" t="str">
            <v xml:space="preserve">TRILHO QUADRADO FRIZADO PARA RODIZIO (VERGALHAO MACICO), EM ALUMINIO, COM DIMENSOES DE *6 X 6* MM                                                                                                                                                                                                                                                                                                                                                                                                         </v>
          </cell>
          <cell r="C4456" t="str">
            <v xml:space="preserve">M     </v>
          </cell>
        </row>
        <row r="4457">
          <cell r="A4457">
            <v>10743</v>
          </cell>
          <cell r="B4457" t="str">
            <v xml:space="preserve">TROLEY MANUAL CAPACIDADE 1 T                                                                                                                                                                                                                                                                                                                                                                                                                                                                              </v>
          </cell>
          <cell r="C4457" t="str">
            <v xml:space="preserve">UN    </v>
          </cell>
        </row>
        <row r="4458">
          <cell r="A4458">
            <v>39848</v>
          </cell>
          <cell r="B4458" t="str">
            <v xml:space="preserve">TUBO / MANGUEIRA PRETA EM POLIETILENO, LINHA PESADA OU REFORCADA, TIPO ESPAGUETE, PARA INJECAO DE CALDA DE CIMENTO, D = 1/2", ESPESSURA 1,5 MM                                                                                                                                                                                                                                                                                                                                                            </v>
          </cell>
          <cell r="C4458" t="str">
            <v xml:space="preserve">M     </v>
          </cell>
        </row>
        <row r="4459">
          <cell r="A4459">
            <v>20999</v>
          </cell>
          <cell r="B4459" t="str">
            <v xml:space="preserve">TUBO ACO CARBONO COM COSTURA, NBR 5580, CLASSE L, DN = 15 MM, E = 2,25 MM, 1,06 KG/M                                                                                                                                                                                                                                                                                                                                                                                                                      </v>
          </cell>
          <cell r="C4459" t="str">
            <v xml:space="preserve">M     </v>
          </cell>
        </row>
        <row r="4460">
          <cell r="A4460">
            <v>21001</v>
          </cell>
          <cell r="B4460" t="str">
            <v xml:space="preserve">TUBO ACO CARBONO COM COSTURA, NBR 5580, CLASSE L, DN = 25 MM, E = 2,65 MM, 2,02 KG/M                                                                                                                                                                                                                                                                                                                                                                                                                      </v>
          </cell>
          <cell r="C4460" t="str">
            <v xml:space="preserve">M     </v>
          </cell>
        </row>
        <row r="4461">
          <cell r="A4461">
            <v>21003</v>
          </cell>
          <cell r="B4461" t="str">
            <v xml:space="preserve">TUBO ACO CARBONO COM COSTURA, NBR 5580, CLASSE L, DN = 40 MM, E = 3,0 MM, 3,34 KG/M                                                                                                                                                                                                                                                                                                                                                                                                                       </v>
          </cell>
          <cell r="C4461" t="str">
            <v xml:space="preserve">M     </v>
          </cell>
        </row>
        <row r="4462">
          <cell r="A4462">
            <v>21006</v>
          </cell>
          <cell r="B4462" t="str">
            <v xml:space="preserve">TUBO ACO CARBONO COM COSTURA, NBR 5580, CLASSE L, DN = 80 MM, E = 3,35 MM, 7,07 KG/M                                                                                                                                                                                                                                                                                                                                                                                                                      </v>
          </cell>
          <cell r="C4462" t="str">
            <v xml:space="preserve">M     </v>
          </cell>
        </row>
        <row r="4463">
          <cell r="A4463">
            <v>21019</v>
          </cell>
          <cell r="B4463" t="str">
            <v xml:space="preserve">TUBO ACO CARBONO COM COSTURA, NBR 5580, CLASSE M, DN = 25 MM, E = 3,35 MM, *2,50* KG//M                                                                                                                                                                                                                                                                                                                                                                                                                   </v>
          </cell>
          <cell r="C4463" t="str">
            <v xml:space="preserve">M     </v>
          </cell>
        </row>
        <row r="4464">
          <cell r="A4464">
            <v>21021</v>
          </cell>
          <cell r="B4464" t="str">
            <v xml:space="preserve">TUBO ACO CARBONO COM COSTURA, NBR 5580, CLASSE M, DN = 40 MM, E = 3,35 MM, *3,71* KG//M                                                                                                                                                                                                                                                                                                                                                                                                                   </v>
          </cell>
          <cell r="C4464" t="str">
            <v xml:space="preserve">M     </v>
          </cell>
        </row>
        <row r="4465">
          <cell r="A4465">
            <v>21024</v>
          </cell>
          <cell r="B4465" t="str">
            <v xml:space="preserve">TUBO ACO CARBONO COM COSTURA, NBR 5580, CLASSE M, DN = 80 MM, E = 4,05 MM, *8,47* KG/M                                                                                                                                                                                                                                                                                                                                                                                                                    </v>
          </cell>
          <cell r="C4465" t="str">
            <v xml:space="preserve">M     </v>
          </cell>
        </row>
        <row r="4466">
          <cell r="A4466">
            <v>40624</v>
          </cell>
          <cell r="B4466" t="str">
            <v xml:space="preserve">TUBO ACO CARBONO SEM COSTURA 1 1/2", E= *3,68 MM, SCHEDULE 40, 4,05 KG/M                                                                                                                                                                                                                                                                                                                                                                                                                                  </v>
          </cell>
          <cell r="C4466" t="str">
            <v xml:space="preserve">M     </v>
          </cell>
        </row>
        <row r="4467">
          <cell r="A4467">
            <v>42575</v>
          </cell>
          <cell r="B4467" t="str">
            <v xml:space="preserve">TUBO ACO CARBONO SEM COSTURA 1 1/4", E= *3,56 MM, SCHEDULE 40, *3,38* KG/M                                                                                                                                                                                                                                                                                                                                                                                                                                </v>
          </cell>
          <cell r="C4467" t="str">
            <v xml:space="preserve">M     </v>
          </cell>
        </row>
        <row r="4468">
          <cell r="A4468">
            <v>13127</v>
          </cell>
          <cell r="B4468" t="str">
            <v xml:space="preserve">TUBO ACO CARBONO SEM COSTURA 1/2", E= *2,77 MM, SCHEDULE 40, *1,27 KG/M                                                                                                                                                                                                                                                                                                                                                                                                                                   </v>
          </cell>
          <cell r="C4468" t="str">
            <v xml:space="preserve">M     </v>
          </cell>
        </row>
        <row r="4469">
          <cell r="A4469">
            <v>13137</v>
          </cell>
          <cell r="B4469" t="str">
            <v xml:space="preserve">TUBO ACO CARBONO SEM COSTURA 1/2", E= *3,73 MM, SCHEDULE 80, *1,62 KG/M                                                                                                                                                                                                                                                                                                                                                                                                                                   </v>
          </cell>
          <cell r="C4469" t="str">
            <v xml:space="preserve">M     </v>
          </cell>
        </row>
        <row r="4470">
          <cell r="A4470">
            <v>42574</v>
          </cell>
          <cell r="B4470" t="str">
            <v xml:space="preserve">TUBO ACO CARBONO SEM COSTURA 1", E= *3,38 MM, SCHEDULE 40, *2,50* KG/M                                                                                                                                                                                                                                                                                                                                                                                                                                    </v>
          </cell>
          <cell r="C4470" t="str">
            <v xml:space="preserve">M     </v>
          </cell>
        </row>
        <row r="4471">
          <cell r="A4471">
            <v>20989</v>
          </cell>
          <cell r="B4471" t="str">
            <v xml:space="preserve">TUBO ACO CARBONO SEM COSTURA 14", E= *11,13 MM, SCHEDULE 40, *94,55 KG/M                                                                                                                                                                                                                                                                                                                                                                                                                                  </v>
          </cell>
          <cell r="C4471" t="str">
            <v xml:space="preserve">M     </v>
          </cell>
        </row>
        <row r="4472">
          <cell r="A4472">
            <v>21147</v>
          </cell>
          <cell r="B4472" t="str">
            <v xml:space="preserve">TUBO ACO CARBONO SEM COSTURA 2 1/2", E = 5,16 MM, SCHEDULE 40 (8,62 KG/M)                                                                                                                                                                                                                                                                                                                                                                                                                                 </v>
          </cell>
          <cell r="C4472" t="str">
            <v xml:space="preserve">M     </v>
          </cell>
        </row>
        <row r="4473">
          <cell r="A4473">
            <v>21148</v>
          </cell>
          <cell r="B4473" t="str">
            <v xml:space="preserve">TUBO ACO CARBONO SEM COSTURA 2", E= *3,91* MM, SCHEDULE 40, *5,43* KG/M                                                                                                                                                                                                                                                                                                                                                                                                                                   </v>
          </cell>
          <cell r="C4473" t="str">
            <v xml:space="preserve">M     </v>
          </cell>
        </row>
        <row r="4474">
          <cell r="A4474">
            <v>20984</v>
          </cell>
          <cell r="B4474" t="str">
            <v xml:space="preserve">TUBO ACO CARBONO SEM COSTURA 20", E= *12,70 MM, SCHEDULE 30, *154,97 KG/M                                                                                                                                                                                                                                                                                                                                                                                                                                 </v>
          </cell>
          <cell r="C4474" t="str">
            <v xml:space="preserve">M     </v>
          </cell>
        </row>
        <row r="4475">
          <cell r="A4475">
            <v>13042</v>
          </cell>
          <cell r="B4475" t="str">
            <v xml:space="preserve">TUBO ACO CARBONO SEM COSTURA 20", E= *6,35 MM,  SCHEDULE 10, *78,46 KG/M                                                                                                                                                                                                                                                                                                                                                                                                                                  </v>
          </cell>
          <cell r="C4475" t="str">
            <v xml:space="preserve">M     </v>
          </cell>
        </row>
        <row r="4476">
          <cell r="A4476">
            <v>21150</v>
          </cell>
          <cell r="B4476" t="str">
            <v xml:space="preserve">TUBO ACO CARBONO SEM COSTURA 3/4", E= *2,87 MM, SCHEDULE 40, *1,69 KG/M                                                                                                                                                                                                                                                                                                                                                                                                                                   </v>
          </cell>
          <cell r="C4476" t="str">
            <v xml:space="preserve">M     </v>
          </cell>
        </row>
        <row r="4477">
          <cell r="A4477">
            <v>13141</v>
          </cell>
          <cell r="B4477" t="str">
            <v xml:space="preserve">TUBO ACO CARBONO SEM COSTURA 3/4", E= *3,91 MM, SCHEDULE 80, *2,19 KG/M.                                                                                                                                                                                                                                                                                                                                                                                                                                  </v>
          </cell>
          <cell r="C4477" t="str">
            <v xml:space="preserve">M     </v>
          </cell>
        </row>
        <row r="4478">
          <cell r="A4478">
            <v>42576</v>
          </cell>
          <cell r="B4478" t="str">
            <v xml:space="preserve">TUBO ACO CARBONO SEM COSTURA 3", E= *5,49 MM, SCHEDULE 40, *11,28* KG/M                                                                                                                                                                                                                                                                                                                                                                                                                                   </v>
          </cell>
          <cell r="C4478" t="str">
            <v xml:space="preserve">M     </v>
          </cell>
        </row>
        <row r="4479">
          <cell r="A4479">
            <v>21151</v>
          </cell>
          <cell r="B4479" t="str">
            <v xml:space="preserve">TUBO ACO CARBONO SEM COSTURA 4", E= *6,02 MM, SCHEDULE 40, *16,06 KG/M                                                                                                                                                                                                                                                                                                                                                                                                                                    </v>
          </cell>
          <cell r="C4479" t="str">
            <v xml:space="preserve">M     </v>
          </cell>
        </row>
        <row r="4480">
          <cell r="A4480">
            <v>13142</v>
          </cell>
          <cell r="B4480" t="str">
            <v xml:space="preserve">TUBO ACO CARBONO SEM COSTURA 4", E= *8,56 MM, SCHEDULE 80, *22,31 KG/M                                                                                                                                                                                                                                                                                                                                                                                                                                    </v>
          </cell>
          <cell r="C4480" t="str">
            <v xml:space="preserve">M     </v>
          </cell>
        </row>
        <row r="4481">
          <cell r="A4481">
            <v>42577</v>
          </cell>
          <cell r="B4481" t="str">
            <v xml:space="preserve">TUBO ACO CARBONO SEM COSTURA 5", E= *6,55 MM, SCHEDULE 40, *21,75* KG/M                                                                                                                                                                                                                                                                                                                                                                                                                                   </v>
          </cell>
          <cell r="C4481" t="str">
            <v xml:space="preserve">M     </v>
          </cell>
        </row>
        <row r="4482">
          <cell r="A4482">
            <v>20994</v>
          </cell>
          <cell r="B4482" t="str">
            <v xml:space="preserve">TUBO ACO CARBONO SEM COSTURA 6", E= *10,97 MM, SCHEDULE 80, *42,56 KG/M                                                                                                                                                                                                                                                                                                                                                                                                                                   </v>
          </cell>
          <cell r="C4482" t="str">
            <v xml:space="preserve">M     </v>
          </cell>
        </row>
        <row r="4483">
          <cell r="A4483">
            <v>7672</v>
          </cell>
          <cell r="B4483" t="str">
            <v xml:space="preserve">TUBO ACO CARBONO SEM COSTURA 6", E= 7,11 MM,  SCHEDULE 40, *28,26 KG/M                                                                                                                                                                                                                                                                                                                                                                                                                                    </v>
          </cell>
          <cell r="C4483" t="str">
            <v xml:space="preserve">M     </v>
          </cell>
        </row>
        <row r="4484">
          <cell r="A4484">
            <v>20995</v>
          </cell>
          <cell r="B4484" t="str">
            <v xml:space="preserve">TUBO ACO CARBONO SEM COSTURA 8", E= *12,70 MM, SCHEDULE 80, *64,64 KG/M                                                                                                                                                                                                                                                                                                                                                                                                                                   </v>
          </cell>
          <cell r="C4484" t="str">
            <v xml:space="preserve">M     </v>
          </cell>
        </row>
        <row r="4485">
          <cell r="A4485">
            <v>7690</v>
          </cell>
          <cell r="B4485" t="str">
            <v xml:space="preserve">TUBO ACO CARBONO SEM COSTURA 8", E= *6,35 MM,  SCHEDULE 20, *33,27 KG/M                                                                                                                                                                                                                                                                                                                                                                                                                                   </v>
          </cell>
          <cell r="C4485" t="str">
            <v xml:space="preserve">M     </v>
          </cell>
        </row>
        <row r="4486">
          <cell r="A4486">
            <v>20980</v>
          </cell>
          <cell r="B4486" t="str">
            <v xml:space="preserve">TUBO ACO CARBONO SEM COSTURA 8", E= *7,04 MM, SCHEDULE 30, *36,75 KG/M                                                                                                                                                                                                                                                                                                                                                                                                                                    </v>
          </cell>
          <cell r="C4486" t="str">
            <v xml:space="preserve">M     </v>
          </cell>
        </row>
        <row r="4487">
          <cell r="A4487">
            <v>7661</v>
          </cell>
          <cell r="B4487" t="str">
            <v xml:space="preserve">TUBO ACO CARBONO SEM COSTURA 8", E= *8,18 MM, SCHEDULE 40, *42,55 KG/M                                                                                                                                                                                                                                                                                                                                                                                                                                    </v>
          </cell>
          <cell r="C4487" t="str">
            <v xml:space="preserve">M     </v>
          </cell>
        </row>
        <row r="4488">
          <cell r="A4488">
            <v>21016</v>
          </cell>
          <cell r="B4488" t="str">
            <v xml:space="preserve">TUBO ACO GALVANIZADO COM COSTURA, CLASSE LEVE, DN 100 MM ( 4"),  E = 3,75 MM,  *10,55* KG/M (NBR 5580)                                                                                                                                                                                                                                                                                                                                                                                                    </v>
          </cell>
          <cell r="C4488" t="str">
            <v xml:space="preserve">M     </v>
          </cell>
        </row>
        <row r="4489">
          <cell r="A4489">
            <v>21008</v>
          </cell>
          <cell r="B4489" t="str">
            <v xml:space="preserve">TUBO ACO GALVANIZADO COM COSTURA, CLASSE LEVE, DN 15 MM ( 1/2"),  E = 2,25 MM,  *1,2* KG/M (NBR 5580)                                                                                                                                                                                                                                                                                                                                                                                                     </v>
          </cell>
          <cell r="C4489" t="str">
            <v xml:space="preserve">M     </v>
          </cell>
        </row>
        <row r="4490">
          <cell r="A4490">
            <v>21009</v>
          </cell>
          <cell r="B4490" t="str">
            <v xml:space="preserve">TUBO ACO GALVANIZADO COM COSTURA, CLASSE LEVE, DN 20 MM ( 3/4"),  E = 2,25 MM,  *1,3* KG/M (NBR 5580)                                                                                                                                                                                                                                                                                                                                                                                                     </v>
          </cell>
          <cell r="C4490" t="str">
            <v xml:space="preserve">M     </v>
          </cell>
        </row>
        <row r="4491">
          <cell r="A4491">
            <v>21010</v>
          </cell>
          <cell r="B4491" t="str">
            <v xml:space="preserve">TUBO ACO GALVANIZADO COM COSTURA, CLASSE LEVE, DN 25 MM ( 1"),  E = 2,65 MM,  *2,11* KG/M (NBR 5580)                                                                                                                                                                                                                                                                                                                                                                                                      </v>
          </cell>
          <cell r="C4491" t="str">
            <v xml:space="preserve">M     </v>
          </cell>
        </row>
        <row r="4492">
          <cell r="A4492">
            <v>21011</v>
          </cell>
          <cell r="B4492" t="str">
            <v xml:space="preserve">TUBO ACO GALVANIZADO COM COSTURA, CLASSE LEVE, DN 32 MM ( 1 1/4"),  E = 2,65 MM,  *2,71* KG/M (NBR 5580)                                                                                                                                                                                                                                                                                                                                                                                                  </v>
          </cell>
          <cell r="C4492" t="str">
            <v xml:space="preserve">M     </v>
          </cell>
        </row>
        <row r="4493">
          <cell r="A4493">
            <v>21012</v>
          </cell>
          <cell r="B4493" t="str">
            <v xml:space="preserve">TUBO ACO GALVANIZADO COM COSTURA, CLASSE LEVE, DN 40 MM ( 1 1/2"),  E = 3,00 MM,  *3,48* KG/M (NBR 5580)                                                                                                                                                                                                                                                                                                                                                                                                  </v>
          </cell>
          <cell r="C4493" t="str">
            <v xml:space="preserve">M     </v>
          </cell>
        </row>
        <row r="4494">
          <cell r="A4494">
            <v>21013</v>
          </cell>
          <cell r="B4494" t="str">
            <v xml:space="preserve">TUBO ACO GALVANIZADO COM COSTURA, CLASSE LEVE, DN 50 MM ( 2"),  E = 3,00 MM,  *4,40* KG/M (NBR 5580)                                                                                                                                                                                                                                                                                                                                                                                                      </v>
          </cell>
          <cell r="C4494" t="str">
            <v xml:space="preserve">M     </v>
          </cell>
        </row>
        <row r="4495">
          <cell r="A4495">
            <v>21014</v>
          </cell>
          <cell r="B4495" t="str">
            <v xml:space="preserve">TUBO ACO GALVANIZADO COM COSTURA, CLASSE LEVE, DN 65 MM ( 2 1/2"),  E = 3,35 MM, * 6,23* KG/M (NBR 5580)                                                                                                                                                                                                                                                                                                                                                                                                  </v>
          </cell>
          <cell r="C4495" t="str">
            <v xml:space="preserve">M     </v>
          </cell>
        </row>
        <row r="4496">
          <cell r="A4496">
            <v>21015</v>
          </cell>
          <cell r="B4496" t="str">
            <v xml:space="preserve">TUBO ACO GALVANIZADO COM COSTURA, CLASSE LEVE, DN 80 MM ( 3"),  E = 3,35 MM, *7,32* KG/M (NBR 5580)                                                                                                                                                                                                                                                                                                                                                                                                       </v>
          </cell>
          <cell r="C4496" t="str">
            <v xml:space="preserve">M     </v>
          </cell>
        </row>
        <row r="4497">
          <cell r="A4497">
            <v>7697</v>
          </cell>
          <cell r="B4497" t="str">
            <v xml:space="preserve">TUBO ACO GALVANIZADO COM COSTURA, CLASSE MEDIA, DN 1.1/2", E = *3,25* MM, PESO *3,61* KG/M (NBR 5580)                                                                                                                                                                                                                                                                                                                                                                                                     </v>
          </cell>
          <cell r="C4497" t="str">
            <v xml:space="preserve">M     </v>
          </cell>
        </row>
        <row r="4498">
          <cell r="A4498">
            <v>7698</v>
          </cell>
          <cell r="B4498" t="str">
            <v xml:space="preserve">TUBO ACO GALVANIZADO COM COSTURA, CLASSE MEDIA, DN 1.1/4", E = *3,25* MM, PESO *3,14* KG/M (NBR 5580)                                                                                                                                                                                                                                                                                                                                                                                                     </v>
          </cell>
          <cell r="C4498" t="str">
            <v xml:space="preserve">M     </v>
          </cell>
        </row>
        <row r="4499">
          <cell r="A4499">
            <v>7691</v>
          </cell>
          <cell r="B4499" t="str">
            <v xml:space="preserve">TUBO ACO GALVANIZADO COM COSTURA, CLASSE MEDIA, DN 1/2", E = *2,65* MM, PESO *1,22* KG/M (NBR 5580)                                                                                                                                                                                                                                                                                                                                                                                                       </v>
          </cell>
          <cell r="C4499" t="str">
            <v xml:space="preserve">M     </v>
          </cell>
        </row>
        <row r="4500">
          <cell r="A4500">
            <v>40626</v>
          </cell>
          <cell r="B4500" t="str">
            <v xml:space="preserve">TUBO ACO GALVANIZADO COM COSTURA, CLASSE MEDIA, DN 1", E = 3,38 MM, PESO 2,50 KG/M (NBR 5580)                                                                                                                                                                                                                                                                                                                                                                                                             </v>
          </cell>
          <cell r="C4500" t="str">
            <v xml:space="preserve">M     </v>
          </cell>
        </row>
        <row r="4501">
          <cell r="A4501">
            <v>7701</v>
          </cell>
          <cell r="B4501" t="str">
            <v xml:space="preserve">TUBO ACO GALVANIZADO COM COSTURA, CLASSE MEDIA, DN 2.1/2", E = *3,65* MM, PESO *6,51* KG/M (NBR 5580)                                                                                                                                                                                                                                                                                                                                                                                                     </v>
          </cell>
          <cell r="C4501" t="str">
            <v xml:space="preserve">M     </v>
          </cell>
        </row>
        <row r="4502">
          <cell r="A4502">
            <v>7696</v>
          </cell>
          <cell r="B4502" t="str">
            <v xml:space="preserve">TUBO ACO GALVANIZADO COM COSTURA, CLASSE MEDIA, DN 2", E = *3,65* MM, PESO *5,10* KG/M (NBR 5580)                                                                                                                                                                                                                                                                                                                                                                                                         </v>
          </cell>
          <cell r="C4502" t="str">
            <v xml:space="preserve">M     </v>
          </cell>
        </row>
        <row r="4503">
          <cell r="A4503">
            <v>7700</v>
          </cell>
          <cell r="B4503" t="str">
            <v xml:space="preserve">TUBO ACO GALVANIZADO COM COSTURA, CLASSE MEDIA, DN 3/4", E = *2,65* MM, PESO *1,58* KG/M (NBR 5580)                                                                                                                                                                                                                                                                                                                                                                                                       </v>
          </cell>
          <cell r="C4503" t="str">
            <v xml:space="preserve">M     </v>
          </cell>
        </row>
        <row r="4504">
          <cell r="A4504">
            <v>7694</v>
          </cell>
          <cell r="B4504" t="str">
            <v xml:space="preserve">TUBO ACO GALVANIZADO COM COSTURA, CLASSE MEDIA, DN 3", E = *4,05* MM, PESO *8,47* KG/M (NBR 5580)                                                                                                                                                                                                                                                                                                                                                                                                         </v>
          </cell>
          <cell r="C4504" t="str">
            <v xml:space="preserve">M     </v>
          </cell>
        </row>
        <row r="4505">
          <cell r="A4505">
            <v>7693</v>
          </cell>
          <cell r="B4505" t="str">
            <v xml:space="preserve">TUBO ACO GALVANIZADO COM COSTURA, CLASSE MEDIA, DN 4", E = 4,50* MM, PESO 12,10* KG/M (NBR 5580)                                                                                                                                                                                                                                                                                                                                                                                                          </v>
          </cell>
          <cell r="C4505" t="str">
            <v xml:space="preserve">M     </v>
          </cell>
        </row>
        <row r="4506">
          <cell r="A4506">
            <v>7692</v>
          </cell>
          <cell r="B4506" t="str">
            <v xml:space="preserve">TUBO ACO GALVANIZADO COM COSTURA, CLASSE MEDIA, DN 5", E = *5,40* MM, PESO *17,80* KG/M (NBR 5580)                                                                                                                                                                                                                                                                                                                                                                                                        </v>
          </cell>
          <cell r="C4506" t="str">
            <v xml:space="preserve">M     </v>
          </cell>
        </row>
        <row r="4507">
          <cell r="A4507">
            <v>7695</v>
          </cell>
          <cell r="B4507" t="str">
            <v xml:space="preserve">TUBO ACO GALVANIZADO COM COSTURA, CLASSE MEDIA, DN 6", E = 4,85* MM, PESO 19,68* KG/M (NBR 5580)                                                                                                                                                                                                                                                                                                                                                                                                          </v>
          </cell>
          <cell r="C4507" t="str">
            <v xml:space="preserve">M     </v>
          </cell>
        </row>
        <row r="4508">
          <cell r="A4508">
            <v>13356</v>
          </cell>
          <cell r="B4508" t="str">
            <v xml:space="preserve">TUBO ACO INDUSTRIAL DN 2" (50,8 MM) E=1,50MM, PESO= 1,8237 KG/M                                                                                                                                                                                                                                                                                                                                                                                                                                           </v>
          </cell>
          <cell r="C4508" t="str">
            <v xml:space="preserve">M     </v>
          </cell>
        </row>
        <row r="4509">
          <cell r="A4509">
            <v>36365</v>
          </cell>
          <cell r="B4509" t="str">
            <v xml:space="preserve">TUBO COLETOR DE ESGOTO PVC, JEI, DN 100 MM (NBR  7362)                                                                                                                                                                                                                                                                                                                                                                                                                                                    </v>
          </cell>
          <cell r="C4509" t="str">
            <v xml:space="preserve">M     </v>
          </cell>
        </row>
        <row r="4510">
          <cell r="A4510">
            <v>41930</v>
          </cell>
          <cell r="B4510" t="str">
            <v xml:space="preserve">TUBO COLETOR DE ESGOTO PVC, JEI, DN 200 MM (NBR 7362)                                                                                                                                                                                                                                                                                                                                                                                                                                                     </v>
          </cell>
          <cell r="C4510" t="str">
            <v xml:space="preserve">M     </v>
          </cell>
        </row>
        <row r="4511">
          <cell r="A4511">
            <v>41931</v>
          </cell>
          <cell r="B4511" t="str">
            <v xml:space="preserve">TUBO COLETOR DE ESGOTO PVC, JEI, DN 250 MM (NBR 7362)                                                                                                                                                                                                                                                                                                                                                                                                                                                     </v>
          </cell>
          <cell r="C4511" t="str">
            <v xml:space="preserve">M     </v>
          </cell>
        </row>
        <row r="4512">
          <cell r="A4512">
            <v>41932</v>
          </cell>
          <cell r="B4512" t="str">
            <v xml:space="preserve">TUBO COLETOR DE ESGOTO PVC, JEI, DN 300 MM (NBR 7362)                                                                                                                                                                                                                                                                                                                                                                                                                                                     </v>
          </cell>
          <cell r="C4512" t="str">
            <v xml:space="preserve">M     </v>
          </cell>
        </row>
        <row r="4513">
          <cell r="A4513">
            <v>41933</v>
          </cell>
          <cell r="B4513" t="str">
            <v xml:space="preserve">TUBO COLETOR DE ESGOTO PVC, JEI, DN 350 MM (NBR 7362)                                                                                                                                                                                                                                                                                                                                                                                                                                                     </v>
          </cell>
          <cell r="C4513" t="str">
            <v xml:space="preserve">M     </v>
          </cell>
        </row>
        <row r="4514">
          <cell r="A4514">
            <v>41934</v>
          </cell>
          <cell r="B4514" t="str">
            <v xml:space="preserve">TUBO COLETOR DE ESGOTO PVC, JEI, DN 400 MM (NBR 7362)                                                                                                                                                                                                                                                                                                                                                                                                                                                     </v>
          </cell>
          <cell r="C4514" t="str">
            <v xml:space="preserve">M     </v>
          </cell>
        </row>
        <row r="4515">
          <cell r="A4515">
            <v>41936</v>
          </cell>
          <cell r="B4515" t="str">
            <v xml:space="preserve">TUBO COLETOR DE ESGOTO, PVC, JEI, DN 150 MM  (NBR 7362)                                                                                                                                                                                                                                                                                                                                                                                                                                                   </v>
          </cell>
          <cell r="C4515" t="str">
            <v xml:space="preserve">M     </v>
          </cell>
        </row>
        <row r="4516">
          <cell r="A4516">
            <v>44812</v>
          </cell>
          <cell r="B4516" t="str">
            <v xml:space="preserve">TUBO CORRUGADO PEAD, PAREDE DUPLA, INTERNA LISA, JEI DN/DI 500 MM (DRENAGEM/ESGOTO)                                                                                                                                                                                                                                                                                                                                                                                                                       </v>
          </cell>
          <cell r="C4516" t="str">
            <v xml:space="preserve">M     </v>
          </cell>
        </row>
        <row r="4517">
          <cell r="A4517">
            <v>41785</v>
          </cell>
          <cell r="B4517" t="str">
            <v xml:space="preserve">TUBO CORRUGADO PEAD, PAREDE DUPLA, INTERNA LISA, JEI, DN/DI *1000* MM, PARA SANEAMENTO (DRENAGEM/ESGOTO)                                                                                                                                                                                                                                                                                                                                                                                                  </v>
          </cell>
          <cell r="C4517" t="str">
            <v xml:space="preserve">M     </v>
          </cell>
        </row>
        <row r="4518">
          <cell r="A4518">
            <v>41781</v>
          </cell>
          <cell r="B4518" t="str">
            <v xml:space="preserve">TUBO CORRUGADO PEAD, PAREDE DUPLA, INTERNA LISA, JEI, DN/DI *400* MM, PARA SANEAMENTO (DRENAGEM/ESGOTO)                                                                                                                                                                                                                                                                                                                                                                                                   </v>
          </cell>
          <cell r="C4518" t="str">
            <v xml:space="preserve">M     </v>
          </cell>
        </row>
        <row r="4519">
          <cell r="A4519">
            <v>41783</v>
          </cell>
          <cell r="B4519" t="str">
            <v xml:space="preserve">TUBO CORRUGADO PEAD, PAREDE DUPLA, INTERNA LISA, JEI, DN/DI *800* MM, PARA SANEAMENTO (DRENAGEM/ESGOTO)                                                                                                                                                                                                                                                                                                                                                                                                   </v>
          </cell>
          <cell r="C4519" t="str">
            <v xml:space="preserve">M     </v>
          </cell>
        </row>
        <row r="4520">
          <cell r="A4520">
            <v>41786</v>
          </cell>
          <cell r="B4520" t="str">
            <v xml:space="preserve">TUBO CORRUGADO PEAD, PAREDE DUPLA, INTERNA LISA, JEI, DN/DI 1200 MM, PARA SANEAMENTO (DRENAGEM/ESGOTO)                                                                                                                                                                                                                                                                                                                                                                                                    </v>
          </cell>
          <cell r="C4520" t="str">
            <v xml:space="preserve">M     </v>
          </cell>
        </row>
        <row r="4521">
          <cell r="A4521">
            <v>41779</v>
          </cell>
          <cell r="B4521" t="str">
            <v xml:space="preserve">TUBO CORRUGADO PEAD, PAREDE DUPLA, INTERNA LISA, JEI, DN/DI 250 MM, PARA SANEAMENTO (DRENAGEM/ESGOTO)                                                                                                                                                                                                                                                                                                                                                                                                     </v>
          </cell>
          <cell r="C4521" t="str">
            <v xml:space="preserve">M     </v>
          </cell>
        </row>
        <row r="4522">
          <cell r="A4522">
            <v>41780</v>
          </cell>
          <cell r="B4522" t="str">
            <v xml:space="preserve">TUBO CORRUGADO PEAD, PAREDE DUPLA, INTERNA LISA, JEI, DN/DI 300 MM, PARA SANEAMENTO (DRENAGEM/ESGOTO)                                                                                                                                                                                                                                                                                                                                                                                                     </v>
          </cell>
          <cell r="C4522" t="str">
            <v xml:space="preserve">M     </v>
          </cell>
        </row>
        <row r="4523">
          <cell r="A4523">
            <v>41782</v>
          </cell>
          <cell r="B4523" t="str">
            <v xml:space="preserve">TUBO CORRUGADO PEAD, PAREDE DUPLA, INTERNA LISA, JEI, DN/DI 600 MM, PARA SANEAMENTO (DRENAGEM/ESGOTO)                                                                                                                                                                                                                                                                                                                                                                                                     </v>
          </cell>
          <cell r="C4523" t="str">
            <v xml:space="preserve">M     </v>
          </cell>
        </row>
        <row r="4524">
          <cell r="A4524">
            <v>38130</v>
          </cell>
          <cell r="B4524" t="str">
            <v xml:space="preserve">TUBO CPVC SOLDAVEL, 35 MM, AGUA QUENTE PREDIAL (NBR 15884)                                                                                                                                                                                                                                                                                                                                                                                                                                                </v>
          </cell>
          <cell r="C4524" t="str">
            <v xml:space="preserve">M     </v>
          </cell>
        </row>
        <row r="4525">
          <cell r="A4525">
            <v>44260</v>
          </cell>
          <cell r="B4525" t="str">
            <v xml:space="preserve">TUBO CPVC, SOLDAVEL, 114 MM, AGUA QUENTE (NBR 15884)                                                                                                                                                                                                                                                                                                                                                                                                                                                      </v>
          </cell>
          <cell r="C4525" t="str">
            <v xml:space="preserve">M     </v>
          </cell>
        </row>
        <row r="4526">
          <cell r="A4526">
            <v>21123</v>
          </cell>
          <cell r="B4526" t="str">
            <v xml:space="preserve">TUBO CPVC, SOLDAVEL, 15 MM, AGUA QUENTE PREDIAL (NBR 15884)                                                                                                                                                                                                                                                                                                                                                                                                                                               </v>
          </cell>
          <cell r="C4526" t="str">
            <v xml:space="preserve">M     </v>
          </cell>
        </row>
        <row r="4527">
          <cell r="A4527">
            <v>21124</v>
          </cell>
          <cell r="B4527" t="str">
            <v xml:space="preserve">TUBO CPVC, SOLDAVEL, 22 MM, AGUA QUENTE PREDIAL (NBR 15884)                                                                                                                                                                                                                                                                                                                                                                                                                                               </v>
          </cell>
          <cell r="C4527" t="str">
            <v xml:space="preserve">M     </v>
          </cell>
        </row>
        <row r="4528">
          <cell r="A4528">
            <v>21125</v>
          </cell>
          <cell r="B4528" t="str">
            <v xml:space="preserve">TUBO CPVC, SOLDAVEL, 28 MM, AGUA QUENTE PREDIAL (NBR 15884)                                                                                                                                                                                                                                                                                                                                                                                                                                               </v>
          </cell>
          <cell r="C4528" t="str">
            <v xml:space="preserve">M     </v>
          </cell>
        </row>
        <row r="4529">
          <cell r="A4529">
            <v>38028</v>
          </cell>
          <cell r="B4529" t="str">
            <v xml:space="preserve">TUBO CPVC, SOLDAVEL, 42 MM, AGUA QUENTE PREDIAL (NBR 15884)                                                                                                                                                                                                                                                                                                                                                                                                                                               </v>
          </cell>
          <cell r="C4529" t="str">
            <v xml:space="preserve">M     </v>
          </cell>
        </row>
        <row r="4530">
          <cell r="A4530">
            <v>38029</v>
          </cell>
          <cell r="B4530" t="str">
            <v xml:space="preserve">TUBO CPVC, SOLDAVEL, 54 MM, AGUA QUENTE PREDIAL (NBR 15884)                                                                                                                                                                                                                                                                                                                                                                                                                                               </v>
          </cell>
          <cell r="C4530" t="str">
            <v xml:space="preserve">M     </v>
          </cell>
        </row>
        <row r="4531">
          <cell r="A4531">
            <v>38030</v>
          </cell>
          <cell r="B4531" t="str">
            <v xml:space="preserve">TUBO CPVC, SOLDAVEL, 73 MM, AGUA QUENTE PREDIAL (NBR 15884)                                                                                                                                                                                                                                                                                                                                                                                                                                               </v>
          </cell>
          <cell r="C4531" t="str">
            <v xml:space="preserve">M     </v>
          </cell>
        </row>
        <row r="4532">
          <cell r="A4532">
            <v>38031</v>
          </cell>
          <cell r="B4532" t="str">
            <v xml:space="preserve">TUBO CPVC, SOLDAVEL, 89 MM, AGUA QUENTE PREDIAL (NBR 15884)                                                                                                                                                                                                                                                                                                                                                                                                                                               </v>
          </cell>
          <cell r="C4532" t="str">
            <v xml:space="preserve">M     </v>
          </cell>
        </row>
        <row r="4533">
          <cell r="A4533">
            <v>39735</v>
          </cell>
          <cell r="B4533" t="str">
            <v xml:space="preserve">TUBO DE BORRACHA ELASTOMERICA FLEXIVEL, PRETA, PARA ISOLAMENTO TERMICO DE TUBULACAO, DN 1 1/8" (28 MM), E= 32 MM, COEFICIENTE DE CONDUTIVIDADE TERMICA 0,036W/mK, VAPOR DE AGUA MAIOR OU IGUAL A 10.000                                                                                                                                                                                                                                                                                                   </v>
          </cell>
          <cell r="C4533" t="str">
            <v xml:space="preserve">M     </v>
          </cell>
        </row>
        <row r="4534">
          <cell r="A4534">
            <v>39734</v>
          </cell>
          <cell r="B4534" t="str">
            <v xml:space="preserve">TUBO DE BORRACHA ELASTOMERICA FLEXIVEL, PRETA, PARA ISOLAMENTO TERMICO DE TUBULACAO, DN 1 3/8" (35 MM), E= 32 MM, COEFICIENTE DE CONDUTIVIDADE TERMICA 0,036W/mK, VAPOR DE AGUA MAIOR OU IGUAL A 10.000                                                                                                                                                                                                                                                                                                   </v>
          </cell>
          <cell r="C4534" t="str">
            <v xml:space="preserve">M     </v>
          </cell>
        </row>
        <row r="4535">
          <cell r="A4535">
            <v>39736</v>
          </cell>
          <cell r="B4535" t="str">
            <v xml:space="preserve">TUBO DE BORRACHA ELASTOMERICA FLEXIVEL, PRETA, PARA ISOLAMENTO TERMICO DE TUBULACAO, DN 1 5/8" (42 MM), E= 32 MM, COEFICIENTE DE CONDUTIVIDADE TERMICA 0,036W/mK, VAPOR DE AGUA MAIOR OU IGUAL A 10.000                                                                                                                                                                                                                                                                                                   </v>
          </cell>
          <cell r="C4535" t="str">
            <v xml:space="preserve">M     </v>
          </cell>
        </row>
        <row r="4536">
          <cell r="A4536">
            <v>39737</v>
          </cell>
          <cell r="B4536" t="str">
            <v xml:space="preserve">TUBO DE BORRACHA ELASTOMERICA FLEXIVEL, PRETA, PARA ISOLAMENTO TERMICO DE TUBULACAO, DN 1/2" (12 MM), E= 19 MM, COEFICIENTE DE CONDUTIVIDADE TERMICA 0,036W/mK, VAPOR DE AGUA MAIOR OU IGUAL A 10.000                                                                                                                                                                                                                                                                                                     </v>
          </cell>
          <cell r="C4536" t="str">
            <v xml:space="preserve">M     </v>
          </cell>
        </row>
        <row r="4537">
          <cell r="A4537">
            <v>39738</v>
          </cell>
          <cell r="B4537" t="str">
            <v xml:space="preserve">TUBO DE BORRACHA ELASTOMERICA FLEXIVEL, PRETA, PARA ISOLAMENTO TERMICO DE TUBULACAO, DN 1/4" (6 MM), E= 9 MM, COEFICIENTE DE CONDUTIVIDADE TERMICA 0,036W/mK, VAPOR DE AGUA MAIOR OU IGUAL A 10.000                                                                                                                                                                                                                                                                                                       </v>
          </cell>
          <cell r="C4537" t="str">
            <v xml:space="preserve">M     </v>
          </cell>
        </row>
        <row r="4538">
          <cell r="A4538">
            <v>39739</v>
          </cell>
          <cell r="B4538" t="str">
            <v xml:space="preserve">TUBO DE BORRACHA ELASTOMERICA FLEXIVEL, PRETA, PARA ISOLAMENTO TERMICO DE TUBULACAO, DN 1" (25 MM), E= 32 MM, COEFICIENTE DE CONDUTIVIDADE TERMICA 0,036W/mK, VAPOR DE AGUA MAIOR OU IGUAL A 10.000                                                                                                                                                                                                                                                                                                       </v>
          </cell>
          <cell r="C4538" t="str">
            <v xml:space="preserve">M     </v>
          </cell>
        </row>
        <row r="4539">
          <cell r="A4539">
            <v>39733</v>
          </cell>
          <cell r="B4539" t="str">
            <v xml:space="preserve">TUBO DE BORRACHA ELASTOMERICA FLEXIVEL, PRETA, PARA ISOLAMENTO TERMICO DE TUBULACAO, DN 2 1/8" (54 MM), E= 32 MM, COEFICIENTE DE CONDUTIVIDADE TERMICA 0,036W/mK, VAPOR DE AGUA MAIOR OU IGUAL A 10.000                                                                                                                                                                                                                                                                                                   </v>
          </cell>
          <cell r="C4539" t="str">
            <v xml:space="preserve">M     </v>
          </cell>
        </row>
        <row r="4540">
          <cell r="A4540">
            <v>39854</v>
          </cell>
          <cell r="B4540" t="str">
            <v xml:space="preserve">TUBO DE BORRACHA ELASTOMERICA FLEXIVEL, PRETA, PARA ISOLAMENTO TERMICO DE TUBULACAO, DN 2 5/8" (*64* MM), E= *32* MM, COEFICIENTE DE CONDUTIVIDADE TERMICA 0,036W/MK, VAPOR DE AGUA MAIOR OU IGUAL A 10.000                                                                                                                                                                                                                                                                                               </v>
          </cell>
          <cell r="C4540" t="str">
            <v xml:space="preserve">M     </v>
          </cell>
        </row>
        <row r="4541">
          <cell r="A4541">
            <v>39740</v>
          </cell>
          <cell r="B4541" t="str">
            <v xml:space="preserve">TUBO DE BORRACHA ELASTOMERICA FLEXIVEL, PRETA, PARA ISOLAMENTO TERMICO DE TUBULACAO, DN 3/4" (18 MM), E= 32 MM, COEFICIENTE DE CONDUTIVIDADE TERMICA 0,036W/mK, VAPOR DE AGUA MAIOR OU IGUAL A 10.000                                                                                                                                                                                                                                                                                                     </v>
          </cell>
          <cell r="C4541" t="str">
            <v xml:space="preserve">M     </v>
          </cell>
        </row>
        <row r="4542">
          <cell r="A4542">
            <v>39741</v>
          </cell>
          <cell r="B4542" t="str">
            <v xml:space="preserve">TUBO DE BORRACHA ELASTOMERICA FLEXIVEL, PRETA, PARA ISOLAMENTO TERMICO DE TUBULACAO, DN 3/8" (10 MM), E= 19 MM, COEFICIENTE DE CONDUTIVIDADE TERMICA 0,036W/mK, VAPOR DE AGUA MAIOR OU IGUAL A 10.000                                                                                                                                                                                                                                                                                                     </v>
          </cell>
          <cell r="C4542" t="str">
            <v xml:space="preserve">M     </v>
          </cell>
        </row>
        <row r="4543">
          <cell r="A4543">
            <v>39853</v>
          </cell>
          <cell r="B4543" t="str">
            <v xml:space="preserve">TUBO DE BORRACHA ELASTOMERICA FLEXIVEL, PRETA, PARA ISOLAMENTO TERMICO DE TUBULACAO, DN 5/8" (15 MM), E= 19 MM, COEFICIENTE DE CONDUTIVIDADE TERMICA 0,036W/MK, VAPOR DE AGUA MAIOR OU IGUAL A 10.000                                                                                                                                                                                                                                                                                                     </v>
          </cell>
          <cell r="C4543" t="str">
            <v xml:space="preserve">M     </v>
          </cell>
        </row>
        <row r="4544">
          <cell r="A4544">
            <v>39742</v>
          </cell>
          <cell r="B4544" t="str">
            <v xml:space="preserve">TUBO DE BORRACHA ELASTOMERICA FLEXIVEL, PRETA, PARA ISOLAMENTO TERMICO DE TUBULACAO, DN 7/8" (22 MM), E= 32 MM, COEFICIENTE DE CONDUTIVIDADE TERMICA 0,036W/mK, VAPOR DE AGUA MAIOR OU IGUAL A 10.000                                                                                                                                                                                                                                                                                                     </v>
          </cell>
          <cell r="C4544" t="str">
            <v xml:space="preserve">M     </v>
          </cell>
        </row>
        <row r="4545">
          <cell r="A4545">
            <v>39749</v>
          </cell>
          <cell r="B4545" t="str">
            <v xml:space="preserve">TUBO DE COBRE CLASSE "A", DN = 1 " (28 MM), PARA INSTALACOES DE MEDIA PRESSAO PARA GASES COMBUSTIVEIS E MEDICINAIS                                                                                                                                                                                                                                                                                                                                                                                        </v>
          </cell>
          <cell r="C4545" t="str">
            <v xml:space="preserve">M     </v>
          </cell>
        </row>
        <row r="4546">
          <cell r="A4546">
            <v>39751</v>
          </cell>
          <cell r="B4546" t="str">
            <v xml:space="preserve">TUBO DE COBRE CLASSE "A", DN = 1 1/2 " (42 MM), PARA INSTALACOES DE MEDIA PRESSAO PARA GASES COMBUSTIVEIS E MEDICINAIS                                                                                                                                                                                                                                                                                                                                                                                    </v>
          </cell>
          <cell r="C4546" t="str">
            <v xml:space="preserve">M     </v>
          </cell>
        </row>
        <row r="4547">
          <cell r="A4547">
            <v>39750</v>
          </cell>
          <cell r="B4547" t="str">
            <v xml:space="preserve">TUBO DE COBRE CLASSE "A", DN = 1 1/4 " (35 MM), PARA INSTALACOES DE MEDIA PRESSAO PARA GASES COMBUSTIVEIS E MEDICINAIS                                                                                                                                                                                                                                                                                                                                                                                    </v>
          </cell>
          <cell r="C4547" t="str">
            <v xml:space="preserve">M     </v>
          </cell>
        </row>
        <row r="4548">
          <cell r="A4548">
            <v>39747</v>
          </cell>
          <cell r="B4548" t="str">
            <v xml:space="preserve">TUBO DE COBRE CLASSE "A", DN = 1/2 " (15 MM), PARA INSTALACOES DE MEDIA PRESSAO PARA GASES COMBUSTIVEIS E MEDICINAIS                                                                                                                                                                                                                                                                                                                                                                                      </v>
          </cell>
          <cell r="C4548" t="str">
            <v xml:space="preserve">M     </v>
          </cell>
        </row>
        <row r="4549">
          <cell r="A4549">
            <v>39753</v>
          </cell>
          <cell r="B4549" t="str">
            <v xml:space="preserve">TUBO DE COBRE CLASSE "A", DN = 2 1/2 " (66 MM), PARA INSTALACOES DE MEDIA PRESSAO PARA GASES COMBUSTIVEIS E MEDICINAIS                                                                                                                                                                                                                                                                                                                                                                                    </v>
          </cell>
          <cell r="C4549" t="str">
            <v xml:space="preserve">M     </v>
          </cell>
        </row>
        <row r="4550">
          <cell r="A4550">
            <v>39754</v>
          </cell>
          <cell r="B4550" t="str">
            <v xml:space="preserve">TUBO DE COBRE CLASSE "A", DN = 3 " (79 MM), PARA INSTALACOES DE MEDIA PRESSAO PARA GASES COMBUSTIVEIS E MEDICINAIS                                                                                                                                                                                                                                                                                                                                                                                        </v>
          </cell>
          <cell r="C4550" t="str">
            <v xml:space="preserve">M     </v>
          </cell>
        </row>
        <row r="4551">
          <cell r="A4551">
            <v>39748</v>
          </cell>
          <cell r="B4551" t="str">
            <v xml:space="preserve">TUBO DE COBRE CLASSE "A", DN = 3/4 " (22 MM), PARA INSTALACOES DE MEDIA PRESSAO PARA GASES COMBUSTIVEIS E MEDICINAIS                                                                                                                                                                                                                                                                                                                                                                                      </v>
          </cell>
          <cell r="C4551" t="str">
            <v xml:space="preserve">M     </v>
          </cell>
        </row>
        <row r="4552">
          <cell r="A4552">
            <v>39755</v>
          </cell>
          <cell r="B4552" t="str">
            <v xml:space="preserve">TUBO DE COBRE CLASSE "A", DN = 4 " (104 MM), PARA INSTALACOES DE MEDIA PRESSAO PARA GASES COMBUSTIVEIS E MEDICINAIS                                                                                                                                                                                                                                                                                                                                                                                       </v>
          </cell>
          <cell r="C4552" t="str">
            <v xml:space="preserve">M     </v>
          </cell>
        </row>
        <row r="4553">
          <cell r="A4553">
            <v>12742</v>
          </cell>
          <cell r="B4553" t="str">
            <v xml:space="preserve">TUBO DE COBRE CLASSE "E", DN = 104 MM, PARA INSTALACAO HIDRAULICA PREDIAL                                                                                                                                                                                                                                                                                                                                                                                                                                 </v>
          </cell>
          <cell r="C4553" t="str">
            <v xml:space="preserve">M     </v>
          </cell>
        </row>
        <row r="4554">
          <cell r="A4554">
            <v>12713</v>
          </cell>
          <cell r="B4554" t="str">
            <v xml:space="preserve">TUBO DE COBRE CLASSE "E", DN = 15 MM, PARA INSTALACAO HIDRAULICA PREDIAL                                                                                                                                                                                                                                                                                                                                                                                                                                  </v>
          </cell>
          <cell r="C4554" t="str">
            <v xml:space="preserve">M     </v>
          </cell>
        </row>
        <row r="4555">
          <cell r="A4555">
            <v>12743</v>
          </cell>
          <cell r="B4555" t="str">
            <v xml:space="preserve">TUBO DE COBRE CLASSE "E", DN = 22 MM, PARA INSTALACAO HIDRAULICA PREDIAL                                                                                                                                                                                                                                                                                                                                                                                                                                  </v>
          </cell>
          <cell r="C4555" t="str">
            <v xml:space="preserve">M     </v>
          </cell>
        </row>
        <row r="4556">
          <cell r="A4556">
            <v>12744</v>
          </cell>
          <cell r="B4556" t="str">
            <v xml:space="preserve">TUBO DE COBRE CLASSE "E", DN = 28 MM, PARA INSTALACAO HIDRAULICA PREDIAL                                                                                                                                                                                                                                                                                                                                                                                                                                  </v>
          </cell>
          <cell r="C4556" t="str">
            <v xml:space="preserve">M     </v>
          </cell>
        </row>
        <row r="4557">
          <cell r="A4557">
            <v>12745</v>
          </cell>
          <cell r="B4557" t="str">
            <v xml:space="preserve">TUBO DE COBRE CLASSE "E", DN = 35 MM, PARA INSTALACAO HIDRAULICA PREDIAL                                                                                                                                                                                                                                                                                                                                                                                                                                  </v>
          </cell>
          <cell r="C4557" t="str">
            <v xml:space="preserve">M     </v>
          </cell>
        </row>
        <row r="4558">
          <cell r="A4558">
            <v>12746</v>
          </cell>
          <cell r="B4558" t="str">
            <v xml:space="preserve">TUBO DE COBRE CLASSE "E", DN = 42 MM, PARA INSTALACAO HIDRAULICA PREDIAL                                                                                                                                                                                                                                                                                                                                                                                                                                  </v>
          </cell>
          <cell r="C4558" t="str">
            <v xml:space="preserve">M     </v>
          </cell>
        </row>
        <row r="4559">
          <cell r="A4559">
            <v>12747</v>
          </cell>
          <cell r="B4559" t="str">
            <v xml:space="preserve">TUBO DE COBRE CLASSE "E", DN = 54 MM, PARA INSTALACAO HIDRAULICA PREDIAL                                                                                                                                                                                                                                                                                                                                                                                                                                  </v>
          </cell>
          <cell r="C4559" t="str">
            <v xml:space="preserve">M     </v>
          </cell>
        </row>
        <row r="4560">
          <cell r="A4560">
            <v>12748</v>
          </cell>
          <cell r="B4560" t="str">
            <v xml:space="preserve">TUBO DE COBRE CLASSE "E", DN = 66 MM, PARA INSTALACAO HIDRAULICA PREDIAL                                                                                                                                                                                                                                                                                                                                                                                                                                  </v>
          </cell>
          <cell r="C4560" t="str">
            <v xml:space="preserve">M     </v>
          </cell>
        </row>
        <row r="4561">
          <cell r="A4561">
            <v>12749</v>
          </cell>
          <cell r="B4561" t="str">
            <v xml:space="preserve">TUBO DE COBRE CLASSE "E", DN = 79 MM, PARA INSTALACAO HIDRAULICA PREDIAL                                                                                                                                                                                                                                                                                                                                                                                                                                  </v>
          </cell>
          <cell r="C4561" t="str">
            <v xml:space="preserve">M     </v>
          </cell>
        </row>
        <row r="4562">
          <cell r="A4562">
            <v>39726</v>
          </cell>
          <cell r="B4562" t="str">
            <v xml:space="preserve">TUBO DE COBRE CLASSE "I", DN = 1 " (28 MM), PARA INSTALACOES INDUSTRIAIS DE ALTA PRESSAO E VAPOR                                                                                                                                                                                                                                                                                                                                                                                                          </v>
          </cell>
          <cell r="C4562" t="str">
            <v xml:space="preserve">M     </v>
          </cell>
        </row>
        <row r="4563">
          <cell r="A4563">
            <v>39728</v>
          </cell>
          <cell r="B4563" t="str">
            <v xml:space="preserve">TUBO DE COBRE CLASSE "I", DN = 1 1/2 " (42 MM), PARA INSTALACOES INDUSTRIAIS DE ALTA PRESSAO E VAPOR                                                                                                                                                                                                                                                                                                                                                                                                      </v>
          </cell>
          <cell r="C4563" t="str">
            <v xml:space="preserve">M     </v>
          </cell>
        </row>
        <row r="4564">
          <cell r="A4564">
            <v>39727</v>
          </cell>
          <cell r="B4564" t="str">
            <v xml:space="preserve">TUBO DE COBRE CLASSE "I", DN = 1 1/4 " (35 MM), PARA INSTALACOES INDUSTRIAIS DE ALTA PRESSAO E VAPOR                                                                                                                                                                                                                                                                                                                                                                                                      </v>
          </cell>
          <cell r="C4564" t="str">
            <v xml:space="preserve">M     </v>
          </cell>
        </row>
        <row r="4565">
          <cell r="A4565">
            <v>39724</v>
          </cell>
          <cell r="B4565" t="str">
            <v xml:space="preserve">TUBO DE COBRE CLASSE "I", DN = 1/2 " (15 MM), PARA INSTALACOES INDUSTRIAIS DE ALTA PRESSAO E VAPOR                                                                                                                                                                                                                                                                                                                                                                                                        </v>
          </cell>
          <cell r="C4565" t="str">
            <v xml:space="preserve">M     </v>
          </cell>
        </row>
        <row r="4566">
          <cell r="A4566">
            <v>39729</v>
          </cell>
          <cell r="B4566" t="str">
            <v xml:space="preserve">TUBO DE COBRE CLASSE "I", DN = 2 " (54 MM), PARA INSTALACOES INDUSTRIAIS DE ALTA PRESSAO E VAPOR                                                                                                                                                                                                                                                                                                                                                                                                          </v>
          </cell>
          <cell r="C4566" t="str">
            <v xml:space="preserve">M     </v>
          </cell>
        </row>
        <row r="4567">
          <cell r="A4567">
            <v>39730</v>
          </cell>
          <cell r="B4567" t="str">
            <v xml:space="preserve">TUBO DE COBRE CLASSE "I", DN = 2 1/2 " (66 MM), PARA INSTALACOES INDUSTRIAIS DE ALTA PRESSAO E VAPOR                                                                                                                                                                                                                                                                                                                                                                                                      </v>
          </cell>
          <cell r="C4567" t="str">
            <v xml:space="preserve">M     </v>
          </cell>
        </row>
        <row r="4568">
          <cell r="A4568">
            <v>39731</v>
          </cell>
          <cell r="B4568" t="str">
            <v xml:space="preserve">TUBO DE COBRE CLASSE "I", DN = 3 " (79 MM), PARA INSTALACOES INDUSTRIAIS DE ALTA PRESSAO E VAPOR                                                                                                                                                                                                                                                                                                                                                                                                          </v>
          </cell>
          <cell r="C4568" t="str">
            <v xml:space="preserve">M     </v>
          </cell>
        </row>
        <row r="4569">
          <cell r="A4569">
            <v>39725</v>
          </cell>
          <cell r="B4569" t="str">
            <v xml:space="preserve">TUBO DE COBRE CLASSE "I", DN = 3/4 " (22 MM), PARA INSTALACOES INDUSTRIAIS DE ALTA PRESSAO E VAPOR                                                                                                                                                                                                                                                                                                                                                                                                        </v>
          </cell>
          <cell r="C4569" t="str">
            <v xml:space="preserve">M     </v>
          </cell>
        </row>
        <row r="4570">
          <cell r="A4570">
            <v>39732</v>
          </cell>
          <cell r="B4570" t="str">
            <v xml:space="preserve">TUBO DE COBRE CLASSE "I", DN = 4" (104 MM), PARA INSTALACOES INDUSTRIAIS DE ALTA PRESSAO E VAPOR                                                                                                                                                                                                                                                                                                                                                                                                          </v>
          </cell>
          <cell r="C4570" t="str">
            <v xml:space="preserve">M     </v>
          </cell>
        </row>
        <row r="4571">
          <cell r="A4571">
            <v>39660</v>
          </cell>
          <cell r="B4571" t="str">
            <v xml:space="preserve">TUBO DE COBRE FLEXIVEL, D = 1/2 ", E = 0,79 MM, PARA AR-CONDICIONADO/ INSTALACOES GAS RESIDENCIAIS E COMERCIAIS                                                                                                                                                                                                                                                                                                                                                                                           </v>
          </cell>
          <cell r="C4571" t="str">
            <v xml:space="preserve">M     </v>
          </cell>
        </row>
        <row r="4572">
          <cell r="A4572">
            <v>39662</v>
          </cell>
          <cell r="B4572" t="str">
            <v xml:space="preserve">TUBO DE COBRE FLEXIVEL, D = 1/4 ", E = 0,79 MM, PARA AR-CONDICIONADO/ INSTALACOES GAS RESIDENCIAIS E COMERCIAIS                                                                                                                                                                                                                                                                                                                                                                                           </v>
          </cell>
          <cell r="C4572" t="str">
            <v xml:space="preserve">M     </v>
          </cell>
        </row>
        <row r="4573">
          <cell r="A4573">
            <v>39661</v>
          </cell>
          <cell r="B4573" t="str">
            <v xml:space="preserve">TUBO DE COBRE FLEXIVEL, D = 3/16 ", E = 0,79 MM, PARA AR-CONDICIONADO/ INSTALACOES GAS RESIDENCIAIS E COMERCIAIS                                                                                                                                                                                                                                                                                                                                                                                          </v>
          </cell>
          <cell r="C4573" t="str">
            <v xml:space="preserve">M     </v>
          </cell>
        </row>
        <row r="4574">
          <cell r="A4574">
            <v>39666</v>
          </cell>
          <cell r="B4574" t="str">
            <v xml:space="preserve">TUBO DE COBRE FLEXIVEL, D = 3/4 ", E = 0,79 MM, PARA AR-CONDICIONADO/ INSTALACOES GAS RESIDENCIAIS E COMERCIAIS                                                                                                                                                                                                                                                                                                                                                                                           </v>
          </cell>
          <cell r="C4574" t="str">
            <v xml:space="preserve">M     </v>
          </cell>
        </row>
        <row r="4575">
          <cell r="A4575">
            <v>39664</v>
          </cell>
          <cell r="B4575" t="str">
            <v xml:space="preserve">TUBO DE COBRE FLEXIVEL, D = 3/8 ", E = 0,79 MM, PARA AR-CONDICIONADO/ INSTALACOES GAS RESIDENCIAIS E COMERCIAIS                                                                                                                                                                                                                                                                                                                                                                                           </v>
          </cell>
          <cell r="C4575" t="str">
            <v xml:space="preserve">M     </v>
          </cell>
        </row>
        <row r="4576">
          <cell r="A4576">
            <v>39663</v>
          </cell>
          <cell r="B4576" t="str">
            <v xml:space="preserve">TUBO DE COBRE FLEXIVEL, D = 5/16 ", E = 0,79 MM, PARA AR-CONDICIONADO/ INSTALACOES GAS RESIDENCIAIS E COMERCIAIS                                                                                                                                                                                                                                                                                                                                                                                          </v>
          </cell>
          <cell r="C4576" t="str">
            <v xml:space="preserve">M     </v>
          </cell>
        </row>
        <row r="4577">
          <cell r="A4577">
            <v>39665</v>
          </cell>
          <cell r="B4577" t="str">
            <v xml:space="preserve">TUBO DE COBRE FLEXIVEL, D = 5/8 ", E = 0,79 MM, PARA AR-CONDICIONADO/ INSTALACOES GAS RESIDENCIAIS E COMERCIAIS                                                                                                                                                                                                                                                                                                                                                                                           </v>
          </cell>
          <cell r="C4577" t="str">
            <v xml:space="preserve">M     </v>
          </cell>
        </row>
        <row r="4578">
          <cell r="A4578">
            <v>39752</v>
          </cell>
          <cell r="B4578" t="str">
            <v xml:space="preserve">TUBO DE COBRE, CLASSE "A", DN = 2" (54 MM), PARA INSTALACOES DE MEDIA PRESSAO PARA GASES COMBUSTIVEIS E MEDICINAIS                                                                                                                                                                                                                                                                                                                                                                                        </v>
          </cell>
          <cell r="C4578" t="str">
            <v xml:space="preserve">M     </v>
          </cell>
        </row>
        <row r="4579">
          <cell r="A4579">
            <v>7725</v>
          </cell>
          <cell r="B4579" t="str">
            <v xml:space="preserve">TUBO DE CONCRETO ARMADO PARA AGUAS PLUVIAIS, CLASSE PA-1, COM ENCAIXE PONTA E BOLSA, DIAMETRO NOMINAL DE = 600 MM                                                                                                                                                                                                                                                                                                                                                                                         </v>
          </cell>
          <cell r="C4579" t="str">
            <v xml:space="preserve">M     </v>
          </cell>
        </row>
        <row r="4580">
          <cell r="A4580">
            <v>7753</v>
          </cell>
          <cell r="B4580" t="str">
            <v xml:space="preserve">TUBO DE CONCRETO ARMADO PARA AGUAS PLUVIAIS, CLASSE PA-1, COM ENCAIXE PONTA E BOLSA, DIAMETRO NOMINAL DE 1000 MM                                                                                                                                                                                                                                                                                                                                                                                          </v>
          </cell>
          <cell r="C4580" t="str">
            <v xml:space="preserve">M     </v>
          </cell>
        </row>
        <row r="4581">
          <cell r="A4581">
            <v>13256</v>
          </cell>
          <cell r="B4581" t="str">
            <v xml:space="preserve">TUBO DE CONCRETO ARMADO PARA AGUAS PLUVIAIS, CLASSE PA-1, COM ENCAIXE PONTA E BOLSA, DIAMETRO NOMINAL DE 1100 MM                                                                                                                                                                                                                                                                                                                                                                                          </v>
          </cell>
          <cell r="C4581" t="str">
            <v xml:space="preserve">M     </v>
          </cell>
        </row>
        <row r="4582">
          <cell r="A4582">
            <v>7757</v>
          </cell>
          <cell r="B4582" t="str">
            <v xml:space="preserve">TUBO DE CONCRETO ARMADO PARA AGUAS PLUVIAIS, CLASSE PA-1, COM ENCAIXE PONTA E BOLSA, DIAMETRO NOMINAL DE 1200 MM                                                                                                                                                                                                                                                                                                                                                                                          </v>
          </cell>
          <cell r="C4582" t="str">
            <v xml:space="preserve">M     </v>
          </cell>
        </row>
        <row r="4583">
          <cell r="A4583">
            <v>7758</v>
          </cell>
          <cell r="B4583" t="str">
            <v xml:space="preserve">TUBO DE CONCRETO ARMADO PARA AGUAS PLUVIAIS, CLASSE PA-1, COM ENCAIXE PONTA E BOLSA, DIAMETRO NOMINAL DE 1500 MM                                                                                                                                                                                                                                                                                                                                                                                          </v>
          </cell>
          <cell r="C4583" t="str">
            <v xml:space="preserve">M     </v>
          </cell>
        </row>
        <row r="4584">
          <cell r="A4584">
            <v>7759</v>
          </cell>
          <cell r="B4584" t="str">
            <v xml:space="preserve">TUBO DE CONCRETO ARMADO PARA AGUAS PLUVIAIS, CLASSE PA-1, COM ENCAIXE PONTA E BOLSA, DIAMETRO NOMINAL DE 2000 MM                                                                                                                                                                                                                                                                                                                                                                                          </v>
          </cell>
          <cell r="C4584" t="str">
            <v xml:space="preserve">M     </v>
          </cell>
        </row>
        <row r="4585">
          <cell r="A4585">
            <v>40334</v>
          </cell>
          <cell r="B4585" t="str">
            <v xml:space="preserve">TUBO DE CONCRETO ARMADO PARA AGUAS PLUVIAIS, CLASSE PA-1, COM ENCAIXE PONTA E BOLSA, DIAMETRO NOMINAL DE 300 MM                                                                                                                                                                                                                                                                                                                                                                                           </v>
          </cell>
          <cell r="C4585" t="str">
            <v xml:space="preserve">M     </v>
          </cell>
        </row>
        <row r="4586">
          <cell r="A4586">
            <v>7745</v>
          </cell>
          <cell r="B4586" t="str">
            <v xml:space="preserve">TUBO DE CONCRETO ARMADO PARA AGUAS PLUVIAIS, CLASSE PA-1, COM ENCAIXE PONTA E BOLSA, DIAMETRO NOMINAL DE 400 MM                                                                                                                                                                                                                                                                                                                                                                                           </v>
          </cell>
          <cell r="C4586" t="str">
            <v xml:space="preserve">M     </v>
          </cell>
        </row>
        <row r="4587">
          <cell r="A4587">
            <v>7714</v>
          </cell>
          <cell r="B4587" t="str">
            <v xml:space="preserve">TUBO DE CONCRETO ARMADO PARA AGUAS PLUVIAIS, CLASSE PA-1, COM ENCAIXE PONTA E BOLSA, DIAMETRO NOMINAL DE 500 MM                                                                                                                                                                                                                                                                                                                                                                                           </v>
          </cell>
          <cell r="C4587" t="str">
            <v xml:space="preserve">M     </v>
          </cell>
        </row>
        <row r="4588">
          <cell r="A4588">
            <v>7742</v>
          </cell>
          <cell r="B4588" t="str">
            <v xml:space="preserve">TUBO DE CONCRETO ARMADO PARA AGUAS PLUVIAIS, CLASSE PA-1, COM ENCAIXE PONTA E BOLSA, DIAMETRO NOMINAL DE 700 MM                                                                                                                                                                                                                                                                                                                                                                                           </v>
          </cell>
          <cell r="C4588" t="str">
            <v xml:space="preserve">M     </v>
          </cell>
        </row>
        <row r="4589">
          <cell r="A4589">
            <v>7750</v>
          </cell>
          <cell r="B4589" t="str">
            <v xml:space="preserve">TUBO DE CONCRETO ARMADO PARA AGUAS PLUVIAIS, CLASSE PA-1, COM ENCAIXE PONTA E BOLSA, DIAMETRO NOMINAL DE 800 MM                                                                                                                                                                                                                                                                                                                                                                                           </v>
          </cell>
          <cell r="C4589" t="str">
            <v xml:space="preserve">M     </v>
          </cell>
        </row>
        <row r="4590">
          <cell r="A4590">
            <v>7756</v>
          </cell>
          <cell r="B4590" t="str">
            <v xml:space="preserve">TUBO DE CONCRETO ARMADO PARA AGUAS PLUVIAIS, CLASSE PA-1, COM ENCAIXE PONTA E BOLSA, DIAMETRO NOMINAL DE 900 MM                                                                                                                                                                                                                                                                                                                                                                                           </v>
          </cell>
          <cell r="C4590" t="str">
            <v xml:space="preserve">M     </v>
          </cell>
        </row>
        <row r="4591">
          <cell r="A4591">
            <v>7765</v>
          </cell>
          <cell r="B4591" t="str">
            <v xml:space="preserve">TUBO DE CONCRETO ARMADO PARA AGUAS PLUVIAIS, CLASSE PA-2, COM ENCAIXE PONTA E BOLSA, DIAMETRO NOMINAL DE 1000 MM                                                                                                                                                                                                                                                                                                                                                                                          </v>
          </cell>
          <cell r="C4591" t="str">
            <v xml:space="preserve">M     </v>
          </cell>
        </row>
        <row r="4592">
          <cell r="A4592">
            <v>12569</v>
          </cell>
          <cell r="B4592" t="str">
            <v xml:space="preserve">TUBO DE CONCRETO ARMADO PARA AGUAS PLUVIAIS, CLASSE PA-2, COM ENCAIXE PONTA E BOLSA, DIAMETRO NOMINAL DE 1100 MM                                                                                                                                                                                                                                                                                                                                                                                          </v>
          </cell>
          <cell r="C4592" t="str">
            <v xml:space="preserve">M     </v>
          </cell>
        </row>
        <row r="4593">
          <cell r="A4593">
            <v>7766</v>
          </cell>
          <cell r="B4593" t="str">
            <v xml:space="preserve">TUBO DE CONCRETO ARMADO PARA AGUAS PLUVIAIS, CLASSE PA-2, COM ENCAIXE PONTA E BOLSA, DIAMETRO NOMINAL DE 1200 MM                                                                                                                                                                                                                                                                                                                                                                                          </v>
          </cell>
          <cell r="C4593" t="str">
            <v xml:space="preserve">M     </v>
          </cell>
        </row>
        <row r="4594">
          <cell r="A4594">
            <v>7767</v>
          </cell>
          <cell r="B4594" t="str">
            <v xml:space="preserve">TUBO DE CONCRETO ARMADO PARA AGUAS PLUVIAIS, CLASSE PA-2, COM ENCAIXE PONTA E BOLSA, DIAMETRO NOMINAL DE 1500 MM                                                                                                                                                                                                                                                                                                                                                                                          </v>
          </cell>
          <cell r="C4594" t="str">
            <v xml:space="preserve">M     </v>
          </cell>
        </row>
        <row r="4595">
          <cell r="A4595">
            <v>7727</v>
          </cell>
          <cell r="B4595" t="str">
            <v xml:space="preserve">TUBO DE CONCRETO ARMADO PARA AGUAS PLUVIAIS, CLASSE PA-2, COM ENCAIXE PONTA E BOLSA, DIAMETRO NOMINAL DE 2000 MM                                                                                                                                                                                                                                                                                                                                                                                          </v>
          </cell>
          <cell r="C4595" t="str">
            <v xml:space="preserve">M     </v>
          </cell>
        </row>
        <row r="4596">
          <cell r="A4596">
            <v>7760</v>
          </cell>
          <cell r="B4596" t="str">
            <v xml:space="preserve">TUBO DE CONCRETO ARMADO PARA AGUAS PLUVIAIS, CLASSE PA-2, COM ENCAIXE PONTA E BOLSA, DIAMETRO NOMINAL DE 300 MM                                                                                                                                                                                                                                                                                                                                                                                           </v>
          </cell>
          <cell r="C4596" t="str">
            <v xml:space="preserve">M     </v>
          </cell>
        </row>
        <row r="4597">
          <cell r="A4597">
            <v>7761</v>
          </cell>
          <cell r="B4597" t="str">
            <v xml:space="preserve">TUBO DE CONCRETO ARMADO PARA AGUAS PLUVIAIS, CLASSE PA-2, COM ENCAIXE PONTA E BOLSA, DIAMETRO NOMINAL DE 400 MM                                                                                                                                                                                                                                                                                                                                                                                           </v>
          </cell>
          <cell r="C4597" t="str">
            <v xml:space="preserve">M     </v>
          </cell>
        </row>
        <row r="4598">
          <cell r="A4598">
            <v>7752</v>
          </cell>
          <cell r="B4598" t="str">
            <v xml:space="preserve">TUBO DE CONCRETO ARMADO PARA AGUAS PLUVIAIS, CLASSE PA-2, COM ENCAIXE PONTA E BOLSA, DIAMETRO NOMINAL DE 500 MM                                                                                                                                                                                                                                                                                                                                                                                           </v>
          </cell>
          <cell r="C4598" t="str">
            <v xml:space="preserve">M     </v>
          </cell>
        </row>
        <row r="4599">
          <cell r="A4599">
            <v>7762</v>
          </cell>
          <cell r="B4599" t="str">
            <v xml:space="preserve">TUBO DE CONCRETO ARMADO PARA AGUAS PLUVIAIS, CLASSE PA-2, COM ENCAIXE PONTA E BOLSA, DIAMETRO NOMINAL DE 600 MM                                                                                                                                                                                                                                                                                                                                                                                           </v>
          </cell>
          <cell r="C4599" t="str">
            <v xml:space="preserve">M     </v>
          </cell>
        </row>
        <row r="4600">
          <cell r="A4600">
            <v>7722</v>
          </cell>
          <cell r="B4600" t="str">
            <v xml:space="preserve">TUBO DE CONCRETO ARMADO PARA AGUAS PLUVIAIS, CLASSE PA-2, COM ENCAIXE PONTA E BOLSA, DIAMETRO NOMINAL DE 700 MM                                                                                                                                                                                                                                                                                                                                                                                           </v>
          </cell>
          <cell r="C4600" t="str">
            <v xml:space="preserve">M     </v>
          </cell>
        </row>
        <row r="4601">
          <cell r="A4601">
            <v>7763</v>
          </cell>
          <cell r="B4601" t="str">
            <v xml:space="preserve">TUBO DE CONCRETO ARMADO PARA AGUAS PLUVIAIS, CLASSE PA-2, COM ENCAIXE PONTA E BOLSA, DIAMETRO NOMINAL DE 800 MM                                                                                                                                                                                                                                                                                                                                                                                           </v>
          </cell>
          <cell r="C4601" t="str">
            <v xml:space="preserve">M     </v>
          </cell>
        </row>
        <row r="4602">
          <cell r="A4602">
            <v>7764</v>
          </cell>
          <cell r="B4602" t="str">
            <v xml:space="preserve">TUBO DE CONCRETO ARMADO PARA AGUAS PLUVIAIS, CLASSE PA-2, COM ENCAIXE PONTA E BOLSA, DIAMETRO NOMINAL DE 900 MM                                                                                                                                                                                                                                                                                                                                                                                           </v>
          </cell>
          <cell r="C4602" t="str">
            <v xml:space="preserve">M     </v>
          </cell>
        </row>
        <row r="4603">
          <cell r="A4603">
            <v>12572</v>
          </cell>
          <cell r="B4603" t="str">
            <v xml:space="preserve">TUBO DE CONCRETO ARMADO PARA AGUAS PLUVIAIS, CLASSE PA-3, COM ENCAIXE PONTA E BOLSA, DIAMETRO NOMINAL DE 1000 MM                                                                                                                                                                                                                                                                                                                                                                                          </v>
          </cell>
          <cell r="C4603" t="str">
            <v xml:space="preserve">M     </v>
          </cell>
        </row>
        <row r="4604">
          <cell r="A4604">
            <v>12573</v>
          </cell>
          <cell r="B4604" t="str">
            <v xml:space="preserve">TUBO DE CONCRETO ARMADO PARA AGUAS PLUVIAIS, CLASSE PA-3, COM ENCAIXE PONTA E BOLSA, DIAMETRO NOMINAL DE 1100 MM                                                                                                                                                                                                                                                                                                                                                                                          </v>
          </cell>
          <cell r="C4604" t="str">
            <v xml:space="preserve">M     </v>
          </cell>
        </row>
        <row r="4605">
          <cell r="A4605">
            <v>12574</v>
          </cell>
          <cell r="B4605" t="str">
            <v xml:space="preserve">TUBO DE CONCRETO ARMADO PARA AGUAS PLUVIAIS, CLASSE PA-3, COM ENCAIXE PONTA E BOLSA, DIAMETRO NOMINAL DE 1200 MM                                                                                                                                                                                                                                                                                                                                                                                          </v>
          </cell>
          <cell r="C4605" t="str">
            <v xml:space="preserve">M     </v>
          </cell>
        </row>
        <row r="4606">
          <cell r="A4606">
            <v>12575</v>
          </cell>
          <cell r="B4606" t="str">
            <v xml:space="preserve">TUBO DE CONCRETO ARMADO PARA AGUAS PLUVIAIS, CLASSE PA-3, COM ENCAIXE PONTA E BOLSA, DIAMETRO NOMINAL DE 1500 MM                                                                                                                                                                                                                                                                                                                                                                                          </v>
          </cell>
          <cell r="C4606" t="str">
            <v xml:space="preserve">M     </v>
          </cell>
        </row>
        <row r="4607">
          <cell r="A4607">
            <v>12576</v>
          </cell>
          <cell r="B4607" t="str">
            <v xml:space="preserve">TUBO DE CONCRETO ARMADO PARA AGUAS PLUVIAIS, CLASSE PA-3, COM ENCAIXE PONTA E BOLSA, DIAMETRO NOMINAL DE 400 MM                                                                                                                                                                                                                                                                                                                                                                                           </v>
          </cell>
          <cell r="C4607" t="str">
            <v xml:space="preserve">M     </v>
          </cell>
        </row>
        <row r="4608">
          <cell r="A4608">
            <v>12577</v>
          </cell>
          <cell r="B4608" t="str">
            <v xml:space="preserve">TUBO DE CONCRETO ARMADO PARA AGUAS PLUVIAIS, CLASSE PA-3, COM ENCAIXE PONTA E BOLSA, DIAMETRO NOMINAL DE 500 MM                                                                                                                                                                                                                                                                                                                                                                                           </v>
          </cell>
          <cell r="C4608" t="str">
            <v xml:space="preserve">M     </v>
          </cell>
        </row>
        <row r="4609">
          <cell r="A4609">
            <v>12578</v>
          </cell>
          <cell r="B4609" t="str">
            <v xml:space="preserve">TUBO DE CONCRETO ARMADO PARA AGUAS PLUVIAIS, CLASSE PA-3, COM ENCAIXE PONTA E BOLSA, DIAMETRO NOMINAL DE 600 MM                                                                                                                                                                                                                                                                                                                                                                                           </v>
          </cell>
          <cell r="C4609" t="str">
            <v xml:space="preserve">M     </v>
          </cell>
        </row>
        <row r="4610">
          <cell r="A4610">
            <v>12579</v>
          </cell>
          <cell r="B4610" t="str">
            <v xml:space="preserve">TUBO DE CONCRETO ARMADO PARA AGUAS PLUVIAIS, CLASSE PA-3, COM ENCAIXE PONTA E BOLSA, DIAMETRO NOMINAL DE 700 MM                                                                                                                                                                                                                                                                                                                                                                                           </v>
          </cell>
          <cell r="C4610" t="str">
            <v xml:space="preserve">M     </v>
          </cell>
        </row>
        <row r="4611">
          <cell r="A4611">
            <v>12580</v>
          </cell>
          <cell r="B4611" t="str">
            <v xml:space="preserve">TUBO DE CONCRETO ARMADO PARA AGUAS PLUVIAIS, CLASSE PA-3, COM ENCAIXE PONTA E BOLSA, DIAMETRO NOMINAL DE 800 MM                                                                                                                                                                                                                                                                                                                                                                                           </v>
          </cell>
          <cell r="C4611" t="str">
            <v xml:space="preserve">M     </v>
          </cell>
        </row>
        <row r="4612">
          <cell r="A4612">
            <v>12581</v>
          </cell>
          <cell r="B4612" t="str">
            <v xml:space="preserve">TUBO DE CONCRETO ARMADO PARA AGUAS PLUVIAIS, CLASSE PA-3, COM ENCAIXE PONTA E BOLSA, DIAMETRO NOMINAL DE 900 MM                                                                                                                                                                                                                                                                                                                                                                                           </v>
          </cell>
          <cell r="C4612" t="str">
            <v xml:space="preserve">M     </v>
          </cell>
        </row>
        <row r="4613">
          <cell r="A4613">
            <v>7720</v>
          </cell>
          <cell r="B4613" t="str">
            <v xml:space="preserve">TUBO DE CONCRETO ARMADO PARA ESGOTO SANITARIO, CLASSE EA-2, COM ENCAIXE PONTA E BOLSA, COM JUNTA ELASTICA, DIAMETRO NOMINAL DE 1000 MM                                                                                                                                                                                                                                                                                                                                                                    </v>
          </cell>
          <cell r="C4613" t="str">
            <v xml:space="preserve">M     </v>
          </cell>
        </row>
        <row r="4614">
          <cell r="A4614">
            <v>40335</v>
          </cell>
          <cell r="B4614" t="str">
            <v xml:space="preserve">TUBO DE CONCRETO ARMADO PARA ESGOTO SANITARIO, CLASSE EA-2, COM ENCAIXE PONTA E BOLSA, COM JUNTA ELASTICA, DIAMETRO NOMINAL DE 300 MM                                                                                                                                                                                                                                                                                                                                                                     </v>
          </cell>
          <cell r="C4614" t="str">
            <v xml:space="preserve">M     </v>
          </cell>
        </row>
        <row r="4615">
          <cell r="A4615">
            <v>7740</v>
          </cell>
          <cell r="B4615" t="str">
            <v xml:space="preserve">TUBO DE CONCRETO ARMADO PARA ESGOTO SANITARIO, CLASSE EA-2, COM ENCAIXE PONTA E BOLSA, COM JUNTA ELASTICA, DIAMETRO NOMINAL DE 400 MM                                                                                                                                                                                                                                                                                                                                                                     </v>
          </cell>
          <cell r="C4615" t="str">
            <v xml:space="preserve">M     </v>
          </cell>
        </row>
        <row r="4616">
          <cell r="A4616">
            <v>7741</v>
          </cell>
          <cell r="B4616" t="str">
            <v xml:space="preserve">TUBO DE CONCRETO ARMADO PARA ESGOTO SANITARIO, CLASSE EA-2, COM ENCAIXE PONTA E BOLSA, COM JUNTA ELASTICA, DIAMETRO NOMINAL DE 500 MM                                                                                                                                                                                                                                                                                                                                                                     </v>
          </cell>
          <cell r="C4616" t="str">
            <v xml:space="preserve">M     </v>
          </cell>
        </row>
        <row r="4617">
          <cell r="A4617">
            <v>7774</v>
          </cell>
          <cell r="B4617" t="str">
            <v xml:space="preserve">TUBO DE CONCRETO ARMADO PARA ESGOTO SANITARIO, CLASSE EA-2, COM ENCAIXE PONTA E BOLSA, COM JUNTA ELASTICA, DIAMETRO NOMINAL DE 600 MM                                                                                                                                                                                                                                                                                                                                                                     </v>
          </cell>
          <cell r="C4617" t="str">
            <v xml:space="preserve">M     </v>
          </cell>
        </row>
        <row r="4618">
          <cell r="A4618">
            <v>7744</v>
          </cell>
          <cell r="B4618" t="str">
            <v xml:space="preserve">TUBO DE CONCRETO ARMADO PARA ESGOTO SANITARIO, CLASSE EA-2, COM ENCAIXE PONTA E BOLSA, COM JUNTA ELASTICA, DIAMETRO NOMINAL DE 700 MM                                                                                                                                                                                                                                                                                                                                                                     </v>
          </cell>
          <cell r="C4618" t="str">
            <v xml:space="preserve">M     </v>
          </cell>
        </row>
        <row r="4619">
          <cell r="A4619">
            <v>7773</v>
          </cell>
          <cell r="B4619" t="str">
            <v xml:space="preserve">TUBO DE CONCRETO ARMADO PARA ESGOTO SANITARIO, CLASSE EA-2, COM ENCAIXE PONTA E BOLSA, COM JUNTA ELASTICA, DIAMETRO NOMINAL DE 800 MM                                                                                                                                                                                                                                                                                                                                                                     </v>
          </cell>
          <cell r="C4619" t="str">
            <v xml:space="preserve">M     </v>
          </cell>
        </row>
        <row r="4620">
          <cell r="A4620">
            <v>7754</v>
          </cell>
          <cell r="B4620" t="str">
            <v xml:space="preserve">TUBO DE CONCRETO ARMADO PARA ESGOTO SANITARIO, CLASSE EA-2, COM ENCAIXE PONTA E BOLSA, COM JUNTA ELASTICA, DIAMETRO NOMINAL DE 900 MM                                                                                                                                                                                                                                                                                                                                                                     </v>
          </cell>
          <cell r="C4620" t="str">
            <v xml:space="preserve">M     </v>
          </cell>
        </row>
        <row r="4621">
          <cell r="A4621">
            <v>7735</v>
          </cell>
          <cell r="B4621" t="str">
            <v xml:space="preserve">TUBO DE CONCRETO ARMADO PARA ESGOTO SANITARIO, CLASSE EA-3, COM ENCAIXE PONTA E BOLSA, COM JUNTA ELASTICA, DIAMETRO NOMINAL DE 1000 MM                                                                                                                                                                                                                                                                                                                                                                    </v>
          </cell>
          <cell r="C4621" t="str">
            <v xml:space="preserve">M     </v>
          </cell>
        </row>
        <row r="4622">
          <cell r="A4622">
            <v>7755</v>
          </cell>
          <cell r="B4622" t="str">
            <v xml:space="preserve">TUBO DE CONCRETO ARMADO PARA ESGOTO SANITARIO, CLASSE EA-3, COM ENCAIXE PONTA E BOLSA, COM JUNTA ELASTICA, DIAMETRO NOMINAL DE 400 MM                                                                                                                                                                                                                                                                                                                                                                     </v>
          </cell>
          <cell r="C4622" t="str">
            <v xml:space="preserve">M     </v>
          </cell>
        </row>
        <row r="4623">
          <cell r="A4623">
            <v>7776</v>
          </cell>
          <cell r="B4623" t="str">
            <v xml:space="preserve">TUBO DE CONCRETO ARMADO PARA ESGOTO SANITARIO, CLASSE EA-3, COM ENCAIXE PONTA E BOLSA, COM JUNTA ELASTICA, DIAMETRO NOMINAL DE 500 MM                                                                                                                                                                                                                                                                                                                                                                     </v>
          </cell>
          <cell r="C4623" t="str">
            <v xml:space="preserve">M     </v>
          </cell>
        </row>
        <row r="4624">
          <cell r="A4624">
            <v>7743</v>
          </cell>
          <cell r="B4624" t="str">
            <v xml:space="preserve">TUBO DE CONCRETO ARMADO PARA ESGOTO SANITARIO, CLASSE EA-3, COM ENCAIXE PONTA E BOLSA, COM JUNTA ELASTICA, DIAMETRO NOMINAL DE 600 MM                                                                                                                                                                                                                                                                                                                                                                     </v>
          </cell>
          <cell r="C4624" t="str">
            <v xml:space="preserve">M     </v>
          </cell>
        </row>
        <row r="4625">
          <cell r="A4625">
            <v>7733</v>
          </cell>
          <cell r="B4625" t="str">
            <v xml:space="preserve">TUBO DE CONCRETO ARMADO PARA ESGOTO SANITARIO, CLASSE EA-3, COM ENCAIXE PONTA E BOLSA, COM JUNTA ELASTICA, DIAMETRO NOMINAL DE 700 MM                                                                                                                                                                                                                                                                                                                                                                     </v>
          </cell>
          <cell r="C4625" t="str">
            <v xml:space="preserve">M     </v>
          </cell>
        </row>
        <row r="4626">
          <cell r="A4626">
            <v>7775</v>
          </cell>
          <cell r="B4626" t="str">
            <v xml:space="preserve">TUBO DE CONCRETO ARMADO PARA ESGOTO SANITARIO, CLASSE EA-3, COM ENCAIXE PONTA E BOLSA, COM JUNTA ELASTICA, DIAMETRO NOMINAL DE 800 MM                                                                                                                                                                                                                                                                                                                                                                     </v>
          </cell>
          <cell r="C4626" t="str">
            <v xml:space="preserve">M     </v>
          </cell>
        </row>
        <row r="4627">
          <cell r="A4627">
            <v>7734</v>
          </cell>
          <cell r="B4627" t="str">
            <v xml:space="preserve">TUBO DE CONCRETO ARMADO PARA ESGOTO SANITARIO, CLASSE EA-3, COM ENCAIXE PONTA E BOLSA, COM JUNTA ELASTICA, DIAMETRO NOMINAL DE 900 MM                                                                                                                                                                                                                                                                                                                                                                     </v>
          </cell>
          <cell r="C4627" t="str">
            <v xml:space="preserve">M     </v>
          </cell>
        </row>
        <row r="4628">
          <cell r="A4628">
            <v>37449</v>
          </cell>
          <cell r="B4628" t="str">
            <v xml:space="preserve">TUBO DE CONCRETO SIMPLES PARA AGUAS PLUVIAIS, CLASSE PS1, COM ENCAIXE MACHO E FEMEA, DIAMETRO NOMINAL DE 200 MM                                                                                                                                                                                                                                                                                                                                                                                           </v>
          </cell>
          <cell r="C4628" t="str">
            <v xml:space="preserve">M     </v>
          </cell>
        </row>
        <row r="4629">
          <cell r="A4629">
            <v>37450</v>
          </cell>
          <cell r="B4629" t="str">
            <v xml:space="preserve">TUBO DE CONCRETO SIMPLES PARA AGUAS PLUVIAIS, CLASSE PS1, COM ENCAIXE MACHO E FEMEA, DIAMETRO NOMINAL DE 300 MM                                                                                                                                                                                                                                                                                                                                                                                           </v>
          </cell>
          <cell r="C4629" t="str">
            <v xml:space="preserve">M     </v>
          </cell>
        </row>
        <row r="4630">
          <cell r="A4630">
            <v>37451</v>
          </cell>
          <cell r="B4630" t="str">
            <v xml:space="preserve">TUBO DE CONCRETO SIMPLES PARA AGUAS PLUVIAIS, CLASSE PS1, COM ENCAIXE MACHO E FEMEA, DIAMETRO NOMINAL DE 400 MM                                                                                                                                                                                                                                                                                                                                                                                           </v>
          </cell>
          <cell r="C4630" t="str">
            <v xml:space="preserve">M     </v>
          </cell>
        </row>
        <row r="4631">
          <cell r="A4631">
            <v>37452</v>
          </cell>
          <cell r="B4631" t="str">
            <v xml:space="preserve">TUBO DE CONCRETO SIMPLES PARA AGUAS PLUVIAIS, CLASSE PS1, COM ENCAIXE MACHO E FEMEA, DIAMETRO NOMINAL DE 500 MM                                                                                                                                                                                                                                                                                                                                                                                           </v>
          </cell>
          <cell r="C4631" t="str">
            <v xml:space="preserve">M     </v>
          </cell>
        </row>
        <row r="4632">
          <cell r="A4632">
            <v>37453</v>
          </cell>
          <cell r="B4632" t="str">
            <v xml:space="preserve">TUBO DE CONCRETO SIMPLES PARA AGUAS PLUVIAIS, CLASSE PS1, COM ENCAIXE MACHO E FEMEA, DIAMETRO NOMINAL DE 600 MM                                                                                                                                                                                                                                                                                                                                                                                           </v>
          </cell>
          <cell r="C4632" t="str">
            <v xml:space="preserve">M     </v>
          </cell>
        </row>
        <row r="4633">
          <cell r="A4633">
            <v>7778</v>
          </cell>
          <cell r="B4633" t="str">
            <v xml:space="preserve">TUBO DE CONCRETO SIMPLES PARA AGUAS PLUVIAIS, CLASSE PS1, COM ENCAIXE PONTA E BOLSA, DIAMETRO NOMINAL DE 200 MM                                                                                                                                                                                                                                                                                                                                                                                           </v>
          </cell>
          <cell r="C4633" t="str">
            <v xml:space="preserve">M     </v>
          </cell>
        </row>
        <row r="4634">
          <cell r="A4634">
            <v>7796</v>
          </cell>
          <cell r="B4634" t="str">
            <v xml:space="preserve">TUBO DE CONCRETO SIMPLES PARA AGUAS PLUVIAIS, CLASSE PS1, COM ENCAIXE PONTA E BOLSA, DIAMETRO NOMINAL DE 300 MM                                                                                                                                                                                                                                                                                                                                                                                           </v>
          </cell>
          <cell r="C4634" t="str">
            <v xml:space="preserve">M     </v>
          </cell>
        </row>
        <row r="4635">
          <cell r="A4635">
            <v>7781</v>
          </cell>
          <cell r="B4635" t="str">
            <v xml:space="preserve">TUBO DE CONCRETO SIMPLES PARA AGUAS PLUVIAIS, CLASSE PS1, COM ENCAIXE PONTA E BOLSA, DIAMETRO NOMINAL DE 400 MM                                                                                                                                                                                                                                                                                                                                                                                           </v>
          </cell>
          <cell r="C4635" t="str">
            <v xml:space="preserve">M     </v>
          </cell>
        </row>
        <row r="4636">
          <cell r="A4636">
            <v>7795</v>
          </cell>
          <cell r="B4636" t="str">
            <v xml:space="preserve">TUBO DE CONCRETO SIMPLES PARA AGUAS PLUVIAIS, CLASSE PS1, COM ENCAIXE PONTA E BOLSA, DIAMETRO NOMINAL DE 500 MM                                                                                                                                                                                                                                                                                                                                                                                           </v>
          </cell>
          <cell r="C4636" t="str">
            <v xml:space="preserve">M     </v>
          </cell>
        </row>
        <row r="4637">
          <cell r="A4637">
            <v>7791</v>
          </cell>
          <cell r="B4637" t="str">
            <v xml:space="preserve">TUBO DE CONCRETO SIMPLES PARA AGUAS PLUVIAIS, CLASSE PS1, COM ENCAIXE PONTA E BOLSA, DIAMETRO NOMINAL DE 600 MM                                                                                                                                                                                                                                                                                                                                                                                           </v>
          </cell>
          <cell r="C4637" t="str">
            <v xml:space="preserve">M     </v>
          </cell>
        </row>
        <row r="4638">
          <cell r="A4638">
            <v>7783</v>
          </cell>
          <cell r="B4638" t="str">
            <v xml:space="preserve">TUBO DE CONCRETO SIMPLES PARA AGUAS PLUVIAIS, CLASSE PS2, COM ENCAIXE PONTA E BOLSA, DIAMETRO NOMINAL DE 200 MM                                                                                                                                                                                                                                                                                                                                                                                           </v>
          </cell>
          <cell r="C4638" t="str">
            <v xml:space="preserve">M     </v>
          </cell>
        </row>
        <row r="4639">
          <cell r="A4639">
            <v>7790</v>
          </cell>
          <cell r="B4639" t="str">
            <v xml:space="preserve">TUBO DE CONCRETO SIMPLES PARA AGUAS PLUVIAIS, CLASSE PS2, COM ENCAIXE PONTA E BOLSA, DIAMETRO NOMINAL DE 300 MM                                                                                                                                                                                                                                                                                                                                                                                           </v>
          </cell>
          <cell r="C4639" t="str">
            <v xml:space="preserve">M     </v>
          </cell>
        </row>
        <row r="4640">
          <cell r="A4640">
            <v>7785</v>
          </cell>
          <cell r="B4640" t="str">
            <v xml:space="preserve">TUBO DE CONCRETO SIMPLES PARA AGUAS PLUVIAIS, CLASSE PS2, COM ENCAIXE PONTA E BOLSA, DIAMETRO NOMINAL DE 400 MM                                                                                                                                                                                                                                                                                                                                                                                           </v>
          </cell>
          <cell r="C4640" t="str">
            <v xml:space="preserve">M     </v>
          </cell>
        </row>
        <row r="4641">
          <cell r="A4641">
            <v>7792</v>
          </cell>
          <cell r="B4641" t="str">
            <v xml:space="preserve">TUBO DE CONCRETO SIMPLES PARA AGUAS PLUVIAIS, CLASSE PS2, COM ENCAIXE PONTA E BOLSA, DIAMETRO NOMINAL DE 500 MM                                                                                                                                                                                                                                                                                                                                                                                           </v>
          </cell>
          <cell r="C4641" t="str">
            <v xml:space="preserve">M     </v>
          </cell>
        </row>
        <row r="4642">
          <cell r="A4642">
            <v>7793</v>
          </cell>
          <cell r="B4642" t="str">
            <v xml:space="preserve">TUBO DE CONCRETO SIMPLES PARA AGUAS PLUVIAIS, CLASSE PS2, COM ENCAIXE PONTA E BOLSA, DIAMETRO NOMINAL DE 600 MM                                                                                                                                                                                                                                                                                                                                                                                           </v>
          </cell>
          <cell r="C4642" t="str">
            <v xml:space="preserve">M     </v>
          </cell>
        </row>
        <row r="4643">
          <cell r="A4643">
            <v>13159</v>
          </cell>
          <cell r="B4643" t="str">
            <v xml:space="preserve">TUBO DE CONCRETO SIMPLES PARA ESGOTO SANITARIO, CLASSE ES, COM ENCAIXE PONTA E BOLSA, COM JUNTA ELASTICA, DIAMETRO NOMINAL DE 400 MM                                                                                                                                                                                                                                                                                                                                                                      </v>
          </cell>
          <cell r="C4643" t="str">
            <v xml:space="preserve">M     </v>
          </cell>
        </row>
        <row r="4644">
          <cell r="A4644">
            <v>13168</v>
          </cell>
          <cell r="B4644" t="str">
            <v xml:space="preserve">TUBO DE CONCRETO SIMPLES PARA ESGOTO SANITARIO, CLASSE ES, COM ENCAIXE PONTA E BOLSA, COM JUNTA ELASTICA, DIAMETRO NOMINAL DE 500 MM                                                                                                                                                                                                                                                                                                                                                                      </v>
          </cell>
          <cell r="C4644" t="str">
            <v xml:space="preserve">M     </v>
          </cell>
        </row>
        <row r="4645">
          <cell r="A4645">
            <v>13173</v>
          </cell>
          <cell r="B4645" t="str">
            <v xml:space="preserve">TUBO DE CONCRETO SIMPLES PARA ESGOTO SANITARIO, CLASSE ES, COM ENCAIXE PONTA E BOLSA, COM JUNTA ELASTICA, DIAMETRO NOMINAL DE 600 MM                                                                                                                                                                                                                                                                                                                                                                      </v>
          </cell>
          <cell r="C4645" t="str">
            <v xml:space="preserve">M     </v>
          </cell>
        </row>
        <row r="4646">
          <cell r="A4646">
            <v>12583</v>
          </cell>
          <cell r="B4646" t="str">
            <v xml:space="preserve">TUBO DE CONCRETO SIMPLES POROSO PARA DRENAGEM (DRENO POROSO), COM ENCAIXE MACHO E FEMEA, DIAMETRO NOMINAL DE 200 MM                                                                                                                                                                                                                                                                                                                                                                                       </v>
          </cell>
          <cell r="C4646" t="str">
            <v xml:space="preserve">M     </v>
          </cell>
        </row>
        <row r="4647">
          <cell r="A4647">
            <v>12584</v>
          </cell>
          <cell r="B4647" t="str">
            <v xml:space="preserve">TUBO DE CONCRETO SIMPLES POROSO PARA DRENAGEM (DRENO POROSO), COM ENCAIXE MACHO E FEMEA, DIAMETRO NOMINAL DE 300 MM                                                                                                                                                                                                                                                                                                                                                                                       </v>
          </cell>
          <cell r="C4647" t="str">
            <v xml:space="preserve">M     </v>
          </cell>
        </row>
        <row r="4648">
          <cell r="A4648">
            <v>12613</v>
          </cell>
          <cell r="B4648" t="str">
            <v xml:space="preserve">TUBO DE DESCARGA, TIPO BENGALA, PARA LIGACAO CAIXA DE DESCARGA - EMBUTIR, PVC, 40 MM X 150 CM                                                                                                                                                                                                                                                                                                                                                                                                             </v>
          </cell>
          <cell r="C4648" t="str">
            <v xml:space="preserve">UN    </v>
          </cell>
        </row>
        <row r="4649">
          <cell r="A4649">
            <v>1031</v>
          </cell>
          <cell r="B4649" t="str">
            <v xml:space="preserve">TUBO DE DESCIDA EXTERNO DE PVC PARA CAIXA DE DESCARGA EXTERNA ALTA - 40 MM X 1,60 M                                                                                                                                                                                                                                                                                                                                                                                                                       </v>
          </cell>
          <cell r="C4649" t="str">
            <v xml:space="preserve">UN    </v>
          </cell>
        </row>
        <row r="4650">
          <cell r="A4650">
            <v>39707</v>
          </cell>
          <cell r="B4650" t="str">
            <v xml:space="preserve">TUBO DE ESPUMA DE POLIETILENO EXPANDIDO FLEXIVEL PARA ISOLAMENTO TERMICO DE TUBULACAO DE AR CONDICIONADO, AGUA QUENTE,  DN 1 1/2", E= 10 MM                                                                                                                                                                                                                                                                                                                                                               </v>
          </cell>
          <cell r="C4650" t="str">
            <v xml:space="preserve">M     </v>
          </cell>
        </row>
        <row r="4651">
          <cell r="A4651">
            <v>39708</v>
          </cell>
          <cell r="B4651" t="str">
            <v xml:space="preserve">TUBO DE ESPUMA DE POLIETILENO EXPANDIDO FLEXIVEL PARA ISOLAMENTO TERMICO DE TUBULACAO DE AR CONDICIONADO, AGUA QUENTE,  DN 1 1/4", E= 10 MM                                                                                                                                                                                                                                                                                                                                                               </v>
          </cell>
          <cell r="C4651" t="str">
            <v xml:space="preserve">M     </v>
          </cell>
        </row>
        <row r="4652">
          <cell r="A4652">
            <v>39710</v>
          </cell>
          <cell r="B4652" t="str">
            <v xml:space="preserve">TUBO DE ESPUMA DE POLIETILENO EXPANDIDO FLEXIVEL PARA ISOLAMENTO TERMICO DE TUBULACAO DE AR CONDICIONADO, AGUA QUENTE,  DN 1 1/8", E= 10 MM                                                                                                                                                                                                                                                                                                                                                               </v>
          </cell>
          <cell r="C4652" t="str">
            <v xml:space="preserve">M     </v>
          </cell>
        </row>
        <row r="4653">
          <cell r="A4653">
            <v>39709</v>
          </cell>
          <cell r="B4653" t="str">
            <v xml:space="preserve">TUBO DE ESPUMA DE POLIETILENO EXPANDIDO FLEXIVEL PARA ISOLAMENTO TERMICO DE TUBULACAO DE AR CONDICIONADO, AGUA QUENTE,  DN 1 3/8", E= 10 MM                                                                                                                                                                                                                                                                                                                                                               </v>
          </cell>
          <cell r="C4653" t="str">
            <v xml:space="preserve">M     </v>
          </cell>
        </row>
        <row r="4654">
          <cell r="A4654">
            <v>39711</v>
          </cell>
          <cell r="B4654" t="str">
            <v xml:space="preserve">TUBO DE ESPUMA DE POLIETILENO EXPANDIDO FLEXIVEL PARA ISOLAMENTO TERMICO DE TUBULACAO DE AR CONDICIONADO, AGUA QUENTE,  DN 1 5/8", E= 10 MM                                                                                                                                                                                                                                                                                                                                                               </v>
          </cell>
          <cell r="C4654" t="str">
            <v xml:space="preserve">M     </v>
          </cell>
        </row>
        <row r="4655">
          <cell r="A4655">
            <v>39712</v>
          </cell>
          <cell r="B4655" t="str">
            <v xml:space="preserve">TUBO DE ESPUMA DE POLIETILENO EXPANDIDO FLEXIVEL PARA ISOLAMENTO TERMICO DE TUBULACAO DE AR CONDICIONADO, AGUA QUENTE,  DN 1/2", E= 10 MM                                                                                                                                                                                                                                                                                                                                                                 </v>
          </cell>
          <cell r="C4655" t="str">
            <v xml:space="preserve">M     </v>
          </cell>
        </row>
        <row r="4656">
          <cell r="A4656">
            <v>39713</v>
          </cell>
          <cell r="B4656" t="str">
            <v xml:space="preserve">TUBO DE ESPUMA DE POLIETILENO EXPANDIDO FLEXIVEL PARA ISOLAMENTO TERMICO DE TUBULACAO DE AR CONDICIONADO, AGUA QUENTE,  DN 1/4", E= 10 MM                                                                                                                                                                                                                                                                                                                                                                 </v>
          </cell>
          <cell r="C4656" t="str">
            <v xml:space="preserve">M     </v>
          </cell>
        </row>
        <row r="4657">
          <cell r="A4657">
            <v>39714</v>
          </cell>
          <cell r="B4657" t="str">
            <v xml:space="preserve">TUBO DE ESPUMA DE POLIETILENO EXPANDIDO FLEXIVEL PARA ISOLAMENTO TERMICO DE TUBULACAO DE AR CONDICIONADO, AGUA QUENTE,  DN 1", E= 10 MM                                                                                                                                                                                                                                                                                                                                                                   </v>
          </cell>
          <cell r="C4657" t="str">
            <v xml:space="preserve">M     </v>
          </cell>
        </row>
        <row r="4658">
          <cell r="A4658">
            <v>39715</v>
          </cell>
          <cell r="B4658" t="str">
            <v xml:space="preserve">TUBO DE ESPUMA DE POLIETILENO EXPANDIDO FLEXIVEL PARA ISOLAMENTO TERMICO DE TUBULACAO DE AR CONDICIONADO, AGUA QUENTE,  DN 3/4", E= 10 MM                                                                                                                                                                                                                                                                                                                                                                 </v>
          </cell>
          <cell r="C4658" t="str">
            <v xml:space="preserve">M     </v>
          </cell>
        </row>
        <row r="4659">
          <cell r="A4659">
            <v>39716</v>
          </cell>
          <cell r="B4659" t="str">
            <v xml:space="preserve">TUBO DE ESPUMA DE POLIETILENO EXPANDIDO FLEXIVEL PARA ISOLAMENTO TERMICO DE TUBULACAO DE AR CONDICIONADO, AGUA QUENTE,  DN 3/8", E= 10 MM                                                                                                                                                                                                                                                                                                                                                                 </v>
          </cell>
          <cell r="C4659" t="str">
            <v xml:space="preserve">M     </v>
          </cell>
        </row>
        <row r="4660">
          <cell r="A4660">
            <v>39718</v>
          </cell>
          <cell r="B4660" t="str">
            <v xml:space="preserve">TUBO DE ESPUMA DE POLIETILENO EXPANDIDO FLEXIVEL PARA ISOLAMENTO TERMICO DE TUBULACAO DE AR CONDICIONADO, AGUA QUENTE,  DN 7/8", E= 10 MM                                                                                                                                                                                                                                                                                                                                                                 </v>
          </cell>
          <cell r="C4660" t="str">
            <v xml:space="preserve">M     </v>
          </cell>
        </row>
        <row r="4661">
          <cell r="A4661">
            <v>9813</v>
          </cell>
          <cell r="B4661" t="str">
            <v xml:space="preserve">TUBO DE POLIETILENO DE ALTA DENSIDADE (PEAD), PE-80, DE = 20 MM X 2,3 MM DE PAREDE, PARA LIGACAO DE AGUA PREDIAL (NBR 15561)                                                                                                                                                                                                                                                                                                                                                                              </v>
          </cell>
          <cell r="C4661" t="str">
            <v xml:space="preserve">M     </v>
          </cell>
        </row>
        <row r="4662">
          <cell r="A4662">
            <v>9815</v>
          </cell>
          <cell r="B4662" t="str">
            <v xml:space="preserve">TUBO DE POLIETILENO DE ALTA DENSIDADE (PEAD), PE-80, DE = 32 MM X 3,0 MM DE PAREDE, PARA LIGACAO DE AGUA PREDIAL (NBR 15561)                                                                                                                                                                                                                                                                                                                                                                              </v>
          </cell>
          <cell r="C4662" t="str">
            <v xml:space="preserve">M     </v>
          </cell>
        </row>
        <row r="4663">
          <cell r="A4663">
            <v>44543</v>
          </cell>
          <cell r="B4663" t="str">
            <v xml:space="preserve">TUBO DE POLIETILENO DE ALTA DENSIDADE, PEAD, PE-80, DE = 1000 MM X 38,5 MM PAREDE, ( SDR 26 - PN 05 ) PARA REDE DE AGUA OU ESGOTO ( NBR 15561)                                                                                                                                                                                                                                                                                                                                                            </v>
          </cell>
          <cell r="C4663" t="str">
            <v xml:space="preserve">M     </v>
          </cell>
        </row>
        <row r="4664">
          <cell r="A4664">
            <v>44526</v>
          </cell>
          <cell r="B4664" t="str">
            <v xml:space="preserve">TUBO DE POLIETILENO DE ALTA DENSIDADE, PEAD, PE-80, DE = 110 MM X 10,0 MM PAREDE, ( SDR 11 - PN 12,5 ) PARA REDE DE AGUA OU ESGOTO ( NBR 15561)                                                                                                                                                                                                                                                                                                                                                           </v>
          </cell>
          <cell r="C4664" t="str">
            <v xml:space="preserve">M     </v>
          </cell>
        </row>
        <row r="4665">
          <cell r="A4665">
            <v>44518</v>
          </cell>
          <cell r="B4665" t="str">
            <v xml:space="preserve">TUBO DE POLIETILENO DE ALTA DENSIDADE, PEAD, PE-80, DE = 1200 MM X 37,2 MM PAREDE ( SDR 32,25 - PN 04 ) PARA REDE DE AGUA OU ESGOTO ( NBR 15561)                                                                                                                                                                                                                                                                                                                                                          </v>
          </cell>
          <cell r="C4665" t="str">
            <v xml:space="preserve">M     </v>
          </cell>
        </row>
        <row r="4666">
          <cell r="A4666">
            <v>44544</v>
          </cell>
          <cell r="B4666" t="str">
            <v xml:space="preserve">TUBO DE POLIETILENO DE ALTA DENSIDADE, PEAD, PE-80, DE = 1400 MM X 42,9 MM PAREDE, (SDR 32,25 - PN 04 ) PARA REDE DE AGUA OU ESGOTO ( NBR 15561)                                                                                                                                                                                                                                                                                                                                                          </v>
          </cell>
          <cell r="C4666" t="str">
            <v xml:space="preserve">M     </v>
          </cell>
        </row>
        <row r="4667">
          <cell r="A4667">
            <v>44545</v>
          </cell>
          <cell r="B4667" t="str">
            <v xml:space="preserve">TUBO DE POLIETILENO DE ALTA DENSIDADE, PEAD, PE-80, DE = 160 MM X 14,6 MM PAREDE, (SDR 11 - PN 12,5 ) PARA REDE DE AGUA OU ESGOTO ( NBR 15561)                                                                                                                                                                                                                                                                                                                                                            </v>
          </cell>
          <cell r="C4667" t="str">
            <v xml:space="preserve">M     </v>
          </cell>
        </row>
        <row r="4668">
          <cell r="A4668">
            <v>44546</v>
          </cell>
          <cell r="B4668" t="str">
            <v xml:space="preserve">TUBO DE POLIETILENO DE ALTA DENSIDADE, PEAD, PE-80, DE = 1600 MM X 49,0 MM PAREDE, ( SDR 32,25 - PN 04 ) PARA REDE DE AGUA OU ESGOTO ( NBR 15561)                                                                                                                                                                                                                                                                                                                                                         </v>
          </cell>
          <cell r="C4668" t="str">
            <v xml:space="preserve">M     </v>
          </cell>
        </row>
        <row r="4669">
          <cell r="A4669">
            <v>44525</v>
          </cell>
          <cell r="B4669" t="str">
            <v xml:space="preserve">TUBO DE POLIETILENO DE ALTA DENSIDADE, PEAD, PE-80, DE = 900 MM X 34,7 MM PAREDE, ( SDR 26 - PN 05 ) PARA REDE DE AGUA OU ESGOTO ( NBR 15561)                                                                                                                                                                                                                                                                                                                                                             </v>
          </cell>
          <cell r="C4669" t="str">
            <v xml:space="preserve">M     </v>
          </cell>
        </row>
        <row r="4670">
          <cell r="A4670">
            <v>44547</v>
          </cell>
          <cell r="B4670" t="str">
            <v xml:space="preserve">TUBO DE POLIETILENO DE ALTA DENSIDADE, PEAD, PE-80, DE= 200 MM X 18,2 MM PAREDE, ( SDR 11 - PN 12,5 ) PARA REDE DE AGUA OU ESGOTO ( NBR 15561)                                                                                                                                                                                                                                                                                                                                                            </v>
          </cell>
          <cell r="C4670" t="str">
            <v xml:space="preserve">M     </v>
          </cell>
        </row>
        <row r="4671">
          <cell r="A4671">
            <v>44519</v>
          </cell>
          <cell r="B4671" t="str">
            <v xml:space="preserve">TUBO DE POLIETILENO DE ALTA DENSIDADE, PEAD, PE-80, DE= 315 MM X 28,7 MM PAREDE, ( SDR 11 - PN 12,5 ) PARA REDE DE AGUA OU ESGOTO ( NBR 15561)                                                                                                                                                                                                                                                                                                                                                            </v>
          </cell>
          <cell r="C4671" t="str">
            <v xml:space="preserve">M     </v>
          </cell>
        </row>
        <row r="4672">
          <cell r="A4672">
            <v>44520</v>
          </cell>
          <cell r="B4672" t="str">
            <v xml:space="preserve">TUBO DE POLIETILENO DE ALTA DENSIDADE, PEAD, PE-80, DE= 400 MM X 36,4 MM PAREDE, ( SDR 11 - PN 12,5 ) PARA REDE DE AGUA OU ESGOTO ( NBR 15561)                                                                                                                                                                                                                                                                                                                                                            </v>
          </cell>
          <cell r="C4672" t="str">
            <v xml:space="preserve">M     </v>
          </cell>
        </row>
        <row r="4673">
          <cell r="A4673">
            <v>44521</v>
          </cell>
          <cell r="B4673" t="str">
            <v xml:space="preserve">TUBO DE POLIETILENO DE ALTA DENSIDADE, PEAD, PE-80, DE= 50 MM X 4,6 MM PAREDE, (SDR 11 - PN 12,5) PARA REDE DE AGUA OU ESGOTO ( NBR 15561)                                                                                                                                                                                                                                                                                                                                                                </v>
          </cell>
          <cell r="C4673" t="str">
            <v xml:space="preserve">M     </v>
          </cell>
        </row>
        <row r="4674">
          <cell r="A4674">
            <v>44522</v>
          </cell>
          <cell r="B4674" t="str">
            <v xml:space="preserve">TUBO DE POLIETILENO DE ALTA DENSIDADE, PEAD, PE-80, DE= 500 MM X 45,5 MM PAREDE, ( SDR 11 - PN 12,5 ) PARA REDE DE AGUA OU ESGOTO ( NBR 15561)                                                                                                                                                                                                                                                                                                                                                            </v>
          </cell>
          <cell r="C4674" t="str">
            <v xml:space="preserve">M     </v>
          </cell>
        </row>
        <row r="4675">
          <cell r="A4675">
            <v>44523</v>
          </cell>
          <cell r="B4675" t="str">
            <v xml:space="preserve">TUBO DE POLIETILENO DE ALTA DENSIDADE, PEAD, PE-80, DE= 630 MM X 57,3 MM PAREDE (SDR 11 - PN 12,5 ) PARA REDE DE AGUA OU ESGOTO ( NBR 15561)                                                                                                                                                                                                                                                                                                                                                              </v>
          </cell>
          <cell r="C4675" t="str">
            <v xml:space="preserve">M     </v>
          </cell>
        </row>
        <row r="4676">
          <cell r="A4676">
            <v>44527</v>
          </cell>
          <cell r="B4676" t="str">
            <v xml:space="preserve">TUBO DE POLIETILENO DE ALTA DENSIDADE, PEAD, PE-80, DE= 730 MM X 34,1 MM PAREDE, ( SDR 21 - PN 06 ) PARA REDE DE AGUA OU ESGOTO ( NBR 15561)                                                                                                                                                                                                                                                                                                                                                              </v>
          </cell>
          <cell r="C4676" t="str">
            <v xml:space="preserve">M     </v>
          </cell>
        </row>
        <row r="4677">
          <cell r="A4677">
            <v>44524</v>
          </cell>
          <cell r="B4677" t="str">
            <v xml:space="preserve">TUBO DE POLIETILENO DE ALTA DENSIDADE, PEAD, PE-80, DE= 75 MM X 6,9 MM PAREDE, ( SRD 11 - PN 12,5 ) PARA REDE DE AGUA OU ESGOTO ( NBR 15561)                                                                                                                                                                                                                                                                                                                                                              </v>
          </cell>
          <cell r="C4677" t="str">
            <v xml:space="preserve">M     </v>
          </cell>
        </row>
        <row r="4678">
          <cell r="A4678">
            <v>44542</v>
          </cell>
          <cell r="B4678" t="str">
            <v xml:space="preserve">TUBO DE POLIETILENO DE ALTA DENSIDADE, PEAD, PE-80, DE= 800 MM X 30,8 MM PAREDE, ( SDR 26 - PN 05 ) PARA REDE DE AGUA OU ESGOTO ( NBR 15561)                                                                                                                                                                                                                                                                                                                                                              </v>
          </cell>
          <cell r="C4678" t="str">
            <v xml:space="preserve">M     </v>
          </cell>
        </row>
        <row r="4679">
          <cell r="A4679">
            <v>9877</v>
          </cell>
          <cell r="B4679" t="str">
            <v xml:space="preserve">TUBO DE PVC, PBL, TIPO LEVE, DN = 250 MM,  PARA VENTILACAO                                                                                                                                                                                                                                                                                                                                                                                                                                                </v>
          </cell>
          <cell r="C4679" t="str">
            <v xml:space="preserve">M     </v>
          </cell>
        </row>
        <row r="4680">
          <cell r="A4680">
            <v>9878</v>
          </cell>
          <cell r="B4680" t="str">
            <v xml:space="preserve">TUBO DE PVC, PBL, TIPO LEVE, DN = 300 MM,  PARA VENTILACAO                                                                                                                                                                                                                                                                                                                                                                                                                                                </v>
          </cell>
          <cell r="C4680" t="str">
            <v xml:space="preserve">M     </v>
          </cell>
        </row>
        <row r="4681">
          <cell r="A4681">
            <v>41986</v>
          </cell>
          <cell r="B4681" t="str">
            <v xml:space="preserve">TUBO DE REVESTIMENTO, EM ACO, CORPO SCHEDULE 40, PONTEIRA SCHEDULE 80, ROSQUEAVEL E SEGMENTADO PARA PERFURACAO, DIAMETRO 10'' (310 MM)                                                                                                                                                                                                                                                                                                                                                                    </v>
          </cell>
          <cell r="C4681" t="str">
            <v xml:space="preserve">M     </v>
          </cell>
        </row>
        <row r="4682">
          <cell r="A4682">
            <v>43422</v>
          </cell>
          <cell r="B4682" t="str">
            <v xml:space="preserve">TUBO DE REVESTIMENTO, EM ACO, CORPO SCHEDULE 40, PONTEIRA SCHEDULE 80, ROSQUEAVEL E SEGMENTADO PARA PERFURACAO, DIAMETRO 12" (320 MM)                                                                                                                                                                                                                                                                                                                                                                     </v>
          </cell>
          <cell r="C4682" t="str">
            <v xml:space="preserve">M     </v>
          </cell>
        </row>
        <row r="4683">
          <cell r="A4683">
            <v>41987</v>
          </cell>
          <cell r="B4683" t="str">
            <v xml:space="preserve">TUBO DE REVESTIMENTO, EM ACO, CORPO SCHEDULE 40, PONTEIRA SCHEDULE 80, ROSQUEAVEL E SEGMENTADO PARA PERFURACAO, DIAMETRO 14'' (400 MM)                                                                                                                                                                                                                                                                                                                                                                    </v>
          </cell>
          <cell r="C4683" t="str">
            <v xml:space="preserve">M     </v>
          </cell>
        </row>
        <row r="4684">
          <cell r="A4684">
            <v>41988</v>
          </cell>
          <cell r="B4684" t="str">
            <v xml:space="preserve">TUBO DE REVESTIMENTO, EM ACO, CORPO SCHEDULE 40, PONTEIRA SCHEDULE 80, ROSQUEAVEL E SEGMENTADO PARA PERFURACAO, DIAMETRO 16'' (450 MM)                                                                                                                                                                                                                                                                                                                                                                    </v>
          </cell>
          <cell r="C4684" t="str">
            <v xml:space="preserve">M     </v>
          </cell>
        </row>
        <row r="4685">
          <cell r="A4685">
            <v>41697</v>
          </cell>
          <cell r="B4685" t="str">
            <v xml:space="preserve">TUBO DE REVESTIMENTO, EM ACO, CORPO SCHEDULE 40, PONTEIRA SCHEDULE 80, ROSQUEAVEL E SEGMENTADO PARA PERFURACAO, DIAMETRO 4'' (450 MM)                                                                                                                                                                                                                                                                                                                                                                     </v>
          </cell>
          <cell r="C4685" t="str">
            <v xml:space="preserve">M     </v>
          </cell>
        </row>
        <row r="4686">
          <cell r="A4686">
            <v>41985</v>
          </cell>
          <cell r="B4686" t="str">
            <v xml:space="preserve">TUBO DE REVESTIMENTO, EM ACO, CORPO SCHEDULE 40, PONTEIRA SCHEDULE 80, ROSQUEAVEL E SEGMENTADO PARA PERFURACAO, DIAMETRO 6'' (200 MM)                                                                                                                                                                                                                                                                                                                                                                     </v>
          </cell>
          <cell r="C4686" t="str">
            <v xml:space="preserve">M     </v>
          </cell>
        </row>
        <row r="4687">
          <cell r="A4687">
            <v>41699</v>
          </cell>
          <cell r="B4687" t="str">
            <v xml:space="preserve">TUBO DE REVESTIMENTO, EM ACO, CORPO SCHEDULE 40, PONTEIRA SCHEDULE 80, ROSQUEAVEL E SEGMENTADO PARA PERFURACAO, DIAMETRO 8'' (200 MM)                                                                                                                                                                                                                                                                                                                                                                     </v>
          </cell>
          <cell r="C4687" t="str">
            <v xml:space="preserve">M     </v>
          </cell>
        </row>
        <row r="4688">
          <cell r="A4688">
            <v>38053</v>
          </cell>
          <cell r="B4688" t="str">
            <v xml:space="preserve">TUBO DRENO, CORRUGADO, ESPIRALADO, FLEXIVEL, PERFURADO, EM POLIETILENO DE ALTA DENSIDADE (PEAD), DN *160* MM, (6") PARA DRENAGEM - EM BARRA (NORMA DNIT 093/2006 - EM)                                                                                                                                                                                                                                                                                                                                    </v>
          </cell>
          <cell r="C4688" t="str">
            <v xml:space="preserve">M     </v>
          </cell>
        </row>
        <row r="4689">
          <cell r="A4689">
            <v>38054</v>
          </cell>
          <cell r="B4689" t="str">
            <v xml:space="preserve">TUBO DRENO, CORRUGADO, ESPIRALADO, FLEXIVEL, PERFURADO, EM POLIETILENO DE ALTA DENSIDADE (PEAD), DN *200* MM, (8") PARA DRENAGEM - EM BARRA (NORMA DNIT 093/2006 - EM)                                                                                                                                                                                                                                                                                                                                    </v>
          </cell>
          <cell r="C4689" t="str">
            <v xml:space="preserve">M     </v>
          </cell>
        </row>
        <row r="4690">
          <cell r="A4690">
            <v>38052</v>
          </cell>
          <cell r="B4690" t="str">
            <v xml:space="preserve">TUBO DRENO, CORRUGADO, ESPIRALADO, FLEXIVEL, PERFURADO, EM POLIETILENO DE ALTA DENSIDADE (PEAD), DN 100 MM, (4") PARA DRENAGEM - EM ROLO (NORMA DNIT 093/2006 - E.M)                                                                                                                                                                                                                                                                                                                                      </v>
          </cell>
          <cell r="C4690" t="str">
            <v xml:space="preserve">M     </v>
          </cell>
        </row>
        <row r="4691">
          <cell r="A4691">
            <v>38051</v>
          </cell>
          <cell r="B4691" t="str">
            <v xml:space="preserve">TUBO DRENO, CORRUGADO, ESPIRALADO, FLEXIVEL, PERFURADO, EM POLIETILENO DE ALTA DENSIDADE (PEAD), DN 65 MM, (2 1/2") PARA DRENAGEM - EM ROLO (NORMA DNIT 093/2006 - EM)                                                                                                                                                                                                                                                                                                                                    </v>
          </cell>
          <cell r="C4691" t="str">
            <v xml:space="preserve">M     </v>
          </cell>
        </row>
        <row r="4692">
          <cell r="A4692">
            <v>38787</v>
          </cell>
          <cell r="B4692" t="str">
            <v xml:space="preserve">TUBO MONOCAMADA PEX, DN 16 MM, PARA AGUA QUENTE E FRIA                                                                                                                                                                                                                                                                                                                                                                                                                                                    </v>
          </cell>
          <cell r="C4692" t="str">
            <v xml:space="preserve">M     </v>
          </cell>
        </row>
        <row r="4693">
          <cell r="A4693">
            <v>38825</v>
          </cell>
          <cell r="B4693" t="str">
            <v xml:space="preserve">TUBO MONOCAMADA PEX, DN 20 MM, PARA AGUA QUENTE E FRIA                                                                                                                                                                                                                                                                                                                                                                                                                                                    </v>
          </cell>
          <cell r="C4693" t="str">
            <v xml:space="preserve">M     </v>
          </cell>
        </row>
        <row r="4694">
          <cell r="A4694">
            <v>38826</v>
          </cell>
          <cell r="B4694" t="str">
            <v xml:space="preserve">TUBO MONOCAMADA PEX, DN 25 MM, PARA AGUA QUENTE E FRIA                                                                                                                                                                                                                                                                                                                                                                                                                                                    </v>
          </cell>
          <cell r="C4694" t="str">
            <v xml:space="preserve">M     </v>
          </cell>
        </row>
        <row r="4695">
          <cell r="A4695">
            <v>38827</v>
          </cell>
          <cell r="B4695" t="str">
            <v xml:space="preserve">TUBO MONOCAMADA PEX, DN 32 MM, PARA AGUA QUENTE E FRIA                                                                                                                                                                                                                                                                                                                                                                                                                                                    </v>
          </cell>
          <cell r="C4695" t="str">
            <v xml:space="preserve">M     </v>
          </cell>
        </row>
        <row r="4696">
          <cell r="A4696">
            <v>38830</v>
          </cell>
          <cell r="B4696" t="str">
            <v xml:space="preserve">TUBO MULTICAMADA PEX, DN *26* MM, PARA INSTALACOES A GAS (AMARELO)                                                                                                                                                                                                                                                                                                                                                                                                                                        </v>
          </cell>
          <cell r="C4696" t="str">
            <v xml:space="preserve">M     </v>
          </cell>
        </row>
        <row r="4697">
          <cell r="A4697">
            <v>38828</v>
          </cell>
          <cell r="B4697" t="str">
            <v xml:space="preserve">TUBO MULTICAMADA PEX, DN 16 MM, PARA INSTALACOES A GAS (AMARELO)                                                                                                                                                                                                                                                                                                                                                                                                                                          </v>
          </cell>
          <cell r="C4697" t="str">
            <v xml:space="preserve">M     </v>
          </cell>
        </row>
        <row r="4698">
          <cell r="A4698">
            <v>38829</v>
          </cell>
          <cell r="B4698" t="str">
            <v xml:space="preserve">TUBO MULTICAMADA PEX, DN 20 MM, PARA INSTALACOES A GAS (AMARELO)                                                                                                                                                                                                                                                                                                                                                                                                                                          </v>
          </cell>
          <cell r="C4698" t="str">
            <v xml:space="preserve">M     </v>
          </cell>
        </row>
        <row r="4699">
          <cell r="A4699">
            <v>38831</v>
          </cell>
          <cell r="B4699" t="str">
            <v xml:space="preserve">TUBO MULTICAMADA PEX, DN 32 MM, PARA INSTALACOES A GAS (AMARELO)                                                                                                                                                                                                                                                                                                                                                                                                                                          </v>
          </cell>
          <cell r="C4699" t="str">
            <v xml:space="preserve">M     </v>
          </cell>
        </row>
        <row r="4700">
          <cell r="A4700">
            <v>36274</v>
          </cell>
          <cell r="B4700" t="str">
            <v xml:space="preserve">TUBO PPR PN 20, DN 20 MM, PARA AGUA QUENTE PREDIAL                                                                                                                                                                                                                                                                                                                                                                                                                                                        </v>
          </cell>
          <cell r="C4700" t="str">
            <v xml:space="preserve">M     </v>
          </cell>
        </row>
        <row r="4701">
          <cell r="A4701">
            <v>36278</v>
          </cell>
          <cell r="B4701" t="str">
            <v xml:space="preserve">TUBO PPR PN 20, DN 25 MM, PARA AGUA QUENTE PREDIAL                                                                                                                                                                                                                                                                                                                                                                                                                                                        </v>
          </cell>
          <cell r="C4701" t="str">
            <v xml:space="preserve">M     </v>
          </cell>
        </row>
        <row r="4702">
          <cell r="A4702">
            <v>38977</v>
          </cell>
          <cell r="B4702" t="str">
            <v xml:space="preserve">TUBO PPR, CLASSE PN 12, DN 110 MM                                                                                                                                                                                                                                                                                                                                                                                                                                                                         </v>
          </cell>
          <cell r="C4702" t="str">
            <v xml:space="preserve">M     </v>
          </cell>
        </row>
        <row r="4703">
          <cell r="A4703">
            <v>38971</v>
          </cell>
          <cell r="B4703" t="str">
            <v xml:space="preserve">TUBO PPR, CLASSE PN 12, DN 32 MM                                                                                                                                                                                                                                                                                                                                                                                                                                                                          </v>
          </cell>
          <cell r="C4703" t="str">
            <v xml:space="preserve">M     </v>
          </cell>
        </row>
        <row r="4704">
          <cell r="A4704">
            <v>38972</v>
          </cell>
          <cell r="B4704" t="str">
            <v xml:space="preserve">TUBO PPR, CLASSE PN 12, DN 40 MM                                                                                                                                                                                                                                                                                                                                                                                                                                                                          </v>
          </cell>
          <cell r="C4704" t="str">
            <v xml:space="preserve">M     </v>
          </cell>
        </row>
        <row r="4705">
          <cell r="A4705">
            <v>38973</v>
          </cell>
          <cell r="B4705" t="str">
            <v xml:space="preserve">TUBO PPR, CLASSE PN 12, DN 50 MM                                                                                                                                                                                                                                                                                                                                                                                                                                                                          </v>
          </cell>
          <cell r="C4705" t="str">
            <v xml:space="preserve">M     </v>
          </cell>
        </row>
        <row r="4706">
          <cell r="A4706">
            <v>38974</v>
          </cell>
          <cell r="B4706" t="str">
            <v xml:space="preserve">TUBO PPR, CLASSE PN 12, DN 63 MM                                                                                                                                                                                                                                                                                                                                                                                                                                                                          </v>
          </cell>
          <cell r="C4706" t="str">
            <v xml:space="preserve">M     </v>
          </cell>
        </row>
        <row r="4707">
          <cell r="A4707">
            <v>38975</v>
          </cell>
          <cell r="B4707" t="str">
            <v xml:space="preserve">TUBO PPR, CLASSE PN 12, DN 75 MM                                                                                                                                                                                                                                                                                                                                                                                                                                                                          </v>
          </cell>
          <cell r="C4707" t="str">
            <v xml:space="preserve">M     </v>
          </cell>
        </row>
        <row r="4708">
          <cell r="A4708">
            <v>38976</v>
          </cell>
          <cell r="B4708" t="str">
            <v xml:space="preserve">TUBO PPR, CLASSE PN 12, DN 90 MM                                                                                                                                                                                                                                                                                                                                                                                                                                                                          </v>
          </cell>
          <cell r="C4708" t="str">
            <v xml:space="preserve">M     </v>
          </cell>
        </row>
        <row r="4709">
          <cell r="A4709">
            <v>44176</v>
          </cell>
          <cell r="B4709" t="str">
            <v xml:space="preserve">TUBO PPR, CLASSE PN 20, SOLDAVEL, DN 32 MM PARA AGUA FRIA OU QUENTE PREDIAL                                                                                                                                                                                                                                                                                                                                                                                                                               </v>
          </cell>
          <cell r="C4709" t="str">
            <v xml:space="preserve">M     </v>
          </cell>
        </row>
        <row r="4710">
          <cell r="A4710">
            <v>38986</v>
          </cell>
          <cell r="B4710" t="str">
            <v xml:space="preserve">TUBO PPR, CLASSE PN 25, DN 110 MM, PARA AGUA QUENTE E FRIA PREDIAL                                                                                                                                                                                                                                                                                                                                                                                                                                        </v>
          </cell>
          <cell r="C4710" t="str">
            <v xml:space="preserve">M     </v>
          </cell>
        </row>
        <row r="4711">
          <cell r="A4711">
            <v>38978</v>
          </cell>
          <cell r="B4711" t="str">
            <v xml:space="preserve">TUBO PPR, CLASSE PN 25, DN 20 MM, PARA AGUA QUENTE E FRIA PREDIAL                                                                                                                                                                                                                                                                                                                                                                                                                                         </v>
          </cell>
          <cell r="C4711" t="str">
            <v xml:space="preserve">M     </v>
          </cell>
        </row>
        <row r="4712">
          <cell r="A4712">
            <v>38979</v>
          </cell>
          <cell r="B4712" t="str">
            <v xml:space="preserve">TUBO PPR, CLASSE PN 25, DN 25 MM, PARA AGUA QUENTE E FRIA PREDIAL                                                                                                                                                                                                                                                                                                                                                                                                                                         </v>
          </cell>
          <cell r="C4712" t="str">
            <v xml:space="preserve">M     </v>
          </cell>
        </row>
        <row r="4713">
          <cell r="A4713">
            <v>38980</v>
          </cell>
          <cell r="B4713" t="str">
            <v xml:space="preserve">TUBO PPR, CLASSE PN 25, DN 32 MM, PARA AGUA QUENTE E FRIA PREDIAL                                                                                                                                                                                                                                                                                                                                                                                                                                         </v>
          </cell>
          <cell r="C4713" t="str">
            <v xml:space="preserve">M     </v>
          </cell>
        </row>
        <row r="4714">
          <cell r="A4714">
            <v>38981</v>
          </cell>
          <cell r="B4714" t="str">
            <v xml:space="preserve">TUBO PPR, CLASSE PN 25, DN 40 MM, PARA AGUA QUENTE E FRIA PREDIAL                                                                                                                                                                                                                                                                                                                                                                                                                                         </v>
          </cell>
          <cell r="C4714" t="str">
            <v xml:space="preserve">M     </v>
          </cell>
        </row>
        <row r="4715">
          <cell r="A4715">
            <v>38982</v>
          </cell>
          <cell r="B4715" t="str">
            <v xml:space="preserve">TUBO PPR, CLASSE PN 25, DN 50 MM, PARA AGUA QUENTE E FRIA PREDIAL                                                                                                                                                                                                                                                                                                                                                                                                                                         </v>
          </cell>
          <cell r="C4715" t="str">
            <v xml:space="preserve">M     </v>
          </cell>
        </row>
        <row r="4716">
          <cell r="A4716">
            <v>38983</v>
          </cell>
          <cell r="B4716" t="str">
            <v xml:space="preserve">TUBO PPR, CLASSE PN 25, DN 63 MM, PARA AGUA QUENTE E FRIA PREDIAL                                                                                                                                                                                                                                                                                                                                                                                                                                         </v>
          </cell>
          <cell r="C4716" t="str">
            <v xml:space="preserve">M     </v>
          </cell>
        </row>
        <row r="4717">
          <cell r="A4717">
            <v>38984</v>
          </cell>
          <cell r="B4717" t="str">
            <v xml:space="preserve">TUBO PPR, CLASSE PN 25, DN 75 MM, PARA AGUA QUENTE E FRIA PREDIAL                                                                                                                                                                                                                                                                                                                                                                                                                                         </v>
          </cell>
          <cell r="C4717" t="str">
            <v xml:space="preserve">M     </v>
          </cell>
        </row>
        <row r="4718">
          <cell r="A4718">
            <v>38985</v>
          </cell>
          <cell r="B4718" t="str">
            <v xml:space="preserve">TUBO PPR, CLASSE PN 25, DN 90 MM, PARA AGUA QUENTE E FRIA PREDIAL                                                                                                                                                                                                                                                                                                                                                                                                                                         </v>
          </cell>
          <cell r="C4718" t="str">
            <v xml:space="preserve">M     </v>
          </cell>
        </row>
        <row r="4719">
          <cell r="A4719">
            <v>9836</v>
          </cell>
          <cell r="B4719" t="str">
            <v xml:space="preserve">TUBO PVC  SERIE NORMAL, DN 100 MM, PARA ESGOTO  PREDIAL (NBR 5688)                                                                                                                                                                                                                                                                                                                                                                                                                                        </v>
          </cell>
          <cell r="C4719" t="str">
            <v xml:space="preserve">M     </v>
          </cell>
        </row>
        <row r="4720">
          <cell r="A4720">
            <v>20065</v>
          </cell>
          <cell r="B4720" t="str">
            <v xml:space="preserve">TUBO PVC  SERIE NORMAL, DN 150 MM, PARA ESGOTO  PREDIAL (NBR 5688)                                                                                                                                                                                                                                                                                                                                                                                                                                        </v>
          </cell>
          <cell r="C4720" t="str">
            <v xml:space="preserve">M     </v>
          </cell>
        </row>
        <row r="4721">
          <cell r="A4721">
            <v>9835</v>
          </cell>
          <cell r="B4721" t="str">
            <v xml:space="preserve">TUBO PVC  SERIE NORMAL, DN 40 MM, PARA ESGOTO  PREDIAL (NBR 5688)                                                                                                                                                                                                                                                                                                                                                                                                                                         </v>
          </cell>
          <cell r="C4721" t="str">
            <v xml:space="preserve">M     </v>
          </cell>
        </row>
        <row r="4722">
          <cell r="A4722">
            <v>38032</v>
          </cell>
          <cell r="B4722" t="str">
            <v xml:space="preserve">TUBO PVC CORRUGADO, PAREDE DUPLA, JE, DN 150 MM/ DE 160 MM, REDE COLETORA ESGOTO                                                                                                                                                                                                                                                                                                                                                                                                                          </v>
          </cell>
          <cell r="C4722" t="str">
            <v xml:space="preserve">M     </v>
          </cell>
        </row>
        <row r="4723">
          <cell r="A4723">
            <v>38033</v>
          </cell>
          <cell r="B4723" t="str">
            <v xml:space="preserve">TUBO PVC CORRUGADO, PAREDE DUPLA, JE, DN 200 MM/ DE 200 MM, REDE COLETORA ESGOTO                                                                                                                                                                                                                                                                                                                                                                                                                          </v>
          </cell>
          <cell r="C4723" t="str">
            <v xml:space="preserve">M     </v>
          </cell>
        </row>
        <row r="4724">
          <cell r="A4724">
            <v>38034</v>
          </cell>
          <cell r="B4724" t="str">
            <v xml:space="preserve">TUBO PVC CORRUGADO, PAREDE DUPLA, JE, DN 250 MM/ DE 250 MM, REDE COLETORA ESGOTO                                                                                                                                                                                                                                                                                                                                                                                                                          </v>
          </cell>
          <cell r="C4724" t="str">
            <v xml:space="preserve">M     </v>
          </cell>
        </row>
        <row r="4725">
          <cell r="A4725">
            <v>38035</v>
          </cell>
          <cell r="B4725" t="str">
            <v xml:space="preserve">TUBO PVC CORRUGADO, PAREDE DUPLA, JE, DN 300 MM/ DE 315 MM , REDE COLETORA ESGOTO                                                                                                                                                                                                                                                                                                                                                                                                                         </v>
          </cell>
          <cell r="C4725" t="str">
            <v xml:space="preserve">M     </v>
          </cell>
        </row>
        <row r="4726">
          <cell r="A4726">
            <v>38036</v>
          </cell>
          <cell r="B4726" t="str">
            <v xml:space="preserve">TUBO PVC CORRUGADO, PAREDE DUPLA, JE, DN 350 MM/ DE 355 MM, REDE COLETORA ESGOTO                                                                                                                                                                                                                                                                                                                                                                                                                          </v>
          </cell>
          <cell r="C4726" t="str">
            <v xml:space="preserve">M     </v>
          </cell>
        </row>
        <row r="4727">
          <cell r="A4727">
            <v>38037</v>
          </cell>
          <cell r="B4727" t="str">
            <v xml:space="preserve">TUBO PVC CORRUGADO, PAREDE DUPLA, JE, DN 400 MM/ DE 400 MM, REDE COLETORA ESGOTO                                                                                                                                                                                                                                                                                                                                                                                                                          </v>
          </cell>
          <cell r="C4727" t="str">
            <v xml:space="preserve">M     </v>
          </cell>
        </row>
        <row r="4728">
          <cell r="A4728">
            <v>9850</v>
          </cell>
          <cell r="B4728" t="str">
            <v xml:space="preserve">TUBO PVC DE REVESTIMENTO GEOMECANICO NERVURADO REFORCADO, DN = 150 MM, COMPRIMENTO = 2 M                                                                                                                                                                                                                                                                                                                                                                                                                  </v>
          </cell>
          <cell r="C4728" t="str">
            <v xml:space="preserve">M     </v>
          </cell>
        </row>
        <row r="4729">
          <cell r="A4729">
            <v>9853</v>
          </cell>
          <cell r="B4729" t="str">
            <v xml:space="preserve">TUBO PVC DE REVESTIMENTO GEOMECANICO NERVURADO REFORCADO, DN = 200 MM, COMPRIMENTO = 2 M                                                                                                                                                                                                                                                                                                                                                                                                                  </v>
          </cell>
          <cell r="C4729" t="str">
            <v xml:space="preserve">M     </v>
          </cell>
        </row>
        <row r="4730">
          <cell r="A4730">
            <v>9854</v>
          </cell>
          <cell r="B4730" t="str">
            <v xml:space="preserve">TUBO PVC DE REVESTIMENTO GEOMECANICO NERVURADO STANDARD, DN = 154 MM, COMPRIMENTO = 2 M                                                                                                                                                                                                                                                                                                                                                                                                                   </v>
          </cell>
          <cell r="C4730" t="str">
            <v xml:space="preserve">M     </v>
          </cell>
        </row>
        <row r="4731">
          <cell r="A4731">
            <v>9851</v>
          </cell>
          <cell r="B4731" t="str">
            <v xml:space="preserve">TUBO PVC DE REVESTIMENTO GEOMECANICO NERVURADO STANDARD, DN = 206 MM, COMPRIMENTO = 2 M                                                                                                                                                                                                                                                                                                                                                                                                                   </v>
          </cell>
          <cell r="C4731" t="str">
            <v xml:space="preserve">M     </v>
          </cell>
        </row>
        <row r="4732">
          <cell r="A4732">
            <v>9855</v>
          </cell>
          <cell r="B4732" t="str">
            <v xml:space="preserve">TUBO PVC DE REVESTIMENTO GEOMECANICO NERVURADO STANDARD, DN = 250 MM, COMPRIMENTO = 2 M                                                                                                                                                                                                                                                                                                                                                                                                                   </v>
          </cell>
          <cell r="C4732" t="str">
            <v xml:space="preserve">M     </v>
          </cell>
        </row>
        <row r="4733">
          <cell r="A4733">
            <v>9825</v>
          </cell>
          <cell r="B4733" t="str">
            <v xml:space="preserve">TUBO PVC DEFOFO, JEI, 1 MPA, DN 100 MM, PARA REDE DE AGUA (NBR 7665)                                                                                                                                                                                                                                                                                                                                                                                                                                      </v>
          </cell>
          <cell r="C4733" t="str">
            <v xml:space="preserve">M     </v>
          </cell>
        </row>
        <row r="4734">
          <cell r="A4734">
            <v>9828</v>
          </cell>
          <cell r="B4734" t="str">
            <v xml:space="preserve">TUBO PVC DEFOFO, JEI, 1 MPA, DN 150 MM, PARA REDE DE  AGUA (NBR 7665)                                                                                                                                                                                                                                                                                                                                                                                                                                     </v>
          </cell>
          <cell r="C4734" t="str">
            <v xml:space="preserve">M     </v>
          </cell>
        </row>
        <row r="4735">
          <cell r="A4735">
            <v>9829</v>
          </cell>
          <cell r="B4735" t="str">
            <v xml:space="preserve">TUBO PVC DEFOFO, JEI, 1 MPA, DN 200 MM, PARA REDE DE AGUA (NBR 7665)                                                                                                                                                                                                                                                                                                                                                                                                                                      </v>
          </cell>
          <cell r="C4735" t="str">
            <v xml:space="preserve">M     </v>
          </cell>
        </row>
        <row r="4736">
          <cell r="A4736">
            <v>9826</v>
          </cell>
          <cell r="B4736" t="str">
            <v xml:space="preserve">TUBO PVC DEFOFO, JEI, 1 MPA, DN 250 MM, PARA REDE DE AGUA (NBR 7665)                                                                                                                                                                                                                                                                                                                                                                                                                                      </v>
          </cell>
          <cell r="C4736" t="str">
            <v xml:space="preserve">M     </v>
          </cell>
        </row>
        <row r="4737">
          <cell r="A4737">
            <v>9827</v>
          </cell>
          <cell r="B4737" t="str">
            <v xml:space="preserve">TUBO PVC DEFOFO, JEI, 1 MPA, DN 300 MM, PARA REDE DE AGUA (NBR 7665)                                                                                                                                                                                                                                                                                                                                                                                                                                      </v>
          </cell>
          <cell r="C4737" t="str">
            <v xml:space="preserve">M     </v>
          </cell>
        </row>
        <row r="4738">
          <cell r="A4738">
            <v>36374</v>
          </cell>
          <cell r="B4738" t="str">
            <v xml:space="preserve">TUBO PVC PBA JEI, CLASSE 12, DN 100 MM, PARA REDE DE AGUA (NBR 5647)                                                                                                                                                                                                                                                                                                                                                                                                                                      </v>
          </cell>
          <cell r="C4738" t="str">
            <v xml:space="preserve">M     </v>
          </cell>
        </row>
        <row r="4739">
          <cell r="A4739">
            <v>36084</v>
          </cell>
          <cell r="B4739" t="str">
            <v xml:space="preserve">TUBO PVC PBA JEI, CLASSE 12, DN 50 MM, PARA REDE DE AGUA (NBR 5647)                                                                                                                                                                                                                                                                                                                                                                                                                                       </v>
          </cell>
          <cell r="C4739" t="str">
            <v xml:space="preserve">M     </v>
          </cell>
        </row>
        <row r="4740">
          <cell r="A4740">
            <v>36373</v>
          </cell>
          <cell r="B4740" t="str">
            <v xml:space="preserve">TUBO PVC PBA JEI, CLASSE 12, DN 75 MM, PARA REDE DE AGUA (NBR 5647)                                                                                                                                                                                                                                                                                                                                                                                                                                       </v>
          </cell>
          <cell r="C4740" t="str">
            <v xml:space="preserve">M     </v>
          </cell>
        </row>
        <row r="4741">
          <cell r="A4741">
            <v>36377</v>
          </cell>
          <cell r="B4741" t="str">
            <v xml:space="preserve">TUBO PVC PBA JEI, CLASSE 15, DN 100 MM, PARA REDE DE AGUA (NBR 5647)                                                                                                                                                                                                                                                                                                                                                                                                                                      </v>
          </cell>
          <cell r="C4741" t="str">
            <v xml:space="preserve">M     </v>
          </cell>
        </row>
        <row r="4742">
          <cell r="A4742">
            <v>36375</v>
          </cell>
          <cell r="B4742" t="str">
            <v xml:space="preserve">TUBO PVC PBA JEI, CLASSE 15, DN 50 MM, PARA REDE DE AGUA (NBR 5647)                                                                                                                                                                                                                                                                                                                                                                                                                                       </v>
          </cell>
          <cell r="C4742" t="str">
            <v xml:space="preserve">M     </v>
          </cell>
        </row>
        <row r="4743">
          <cell r="A4743">
            <v>36376</v>
          </cell>
          <cell r="B4743" t="str">
            <v xml:space="preserve">TUBO PVC PBA JEI, CLASSE 15, DN 75 MM, PARA REDE DE AGUA (NBR 5647)                                                                                                                                                                                                                                                                                                                                                                                                                                       </v>
          </cell>
          <cell r="C4743" t="str">
            <v xml:space="preserve">M     </v>
          </cell>
        </row>
        <row r="4744">
          <cell r="A4744">
            <v>36380</v>
          </cell>
          <cell r="B4744" t="str">
            <v xml:space="preserve">TUBO PVC PBA JEI, CLASSE 20, DN 100 MM, PARA REDE DE AGUA (NBR 5647)                                                                                                                                                                                                                                                                                                                                                                                                                                      </v>
          </cell>
          <cell r="C4744" t="str">
            <v xml:space="preserve">M     </v>
          </cell>
        </row>
        <row r="4745">
          <cell r="A4745">
            <v>36378</v>
          </cell>
          <cell r="B4745" t="str">
            <v xml:space="preserve">TUBO PVC PBA JEI, CLASSE 20, DN 50 MM, PARA REDE DE AGUA (NBR 5647)                                                                                                                                                                                                                                                                                                                                                                                                                                       </v>
          </cell>
          <cell r="C4745" t="str">
            <v xml:space="preserve">M     </v>
          </cell>
        </row>
        <row r="4746">
          <cell r="A4746">
            <v>36379</v>
          </cell>
          <cell r="B4746" t="str">
            <v xml:space="preserve">TUBO PVC PBA JEI, CLASSE 20, DN 75 MM, PARA REDE DE AGUA (NBR 5647)                                                                                                                                                                                                                                                                                                                                                                                                                                       </v>
          </cell>
          <cell r="C4746" t="str">
            <v xml:space="preserve">M     </v>
          </cell>
        </row>
        <row r="4747">
          <cell r="A4747">
            <v>9859</v>
          </cell>
          <cell r="B4747" t="str">
            <v xml:space="preserve">TUBO PVC ROSCAVEL, 3/4",  AGUA FRIA PREDIAL                                                                                                                                                                                                                                                                                                                                                                                                                                                               </v>
          </cell>
          <cell r="C4747" t="str">
            <v xml:space="preserve">M     </v>
          </cell>
        </row>
        <row r="4748">
          <cell r="A4748">
            <v>9838</v>
          </cell>
          <cell r="B4748" t="str">
            <v xml:space="preserve">TUBO PVC SERIE NORMAL, DN 50 MM, PARA ESGOTO PREDIAL (NBR 5688)                                                                                                                                                                                                                                                                                                                                                                                                                                           </v>
          </cell>
          <cell r="C4748" t="str">
            <v xml:space="preserve">M     </v>
          </cell>
        </row>
        <row r="4749">
          <cell r="A4749">
            <v>9837</v>
          </cell>
          <cell r="B4749" t="str">
            <v xml:space="preserve">TUBO PVC SERIE NORMAL, DN 75 MM, PARA ESGOTO PREDIAL (NBR 5688)                                                                                                                                                                                                                                                                                                                                                                                                                                           </v>
          </cell>
          <cell r="C4749" t="str">
            <v xml:space="preserve">M     </v>
          </cell>
        </row>
        <row r="4750">
          <cell r="A4750">
            <v>44315</v>
          </cell>
          <cell r="B4750" t="str">
            <v xml:space="preserve">TUBO PVC, RIGIDO, CORRUGADO, PERFURADO DN 100 MM, PARA DRENAGEM, SISTEMA IRRIGACAO                                                                                                                                                                                                                                                                                                                                                                                                                        </v>
          </cell>
          <cell r="C4750" t="str">
            <v xml:space="preserve">M     </v>
          </cell>
        </row>
        <row r="4751">
          <cell r="A4751">
            <v>9863</v>
          </cell>
          <cell r="B4751" t="str">
            <v xml:space="preserve">TUBO PVC, ROSCAVEL,  2 1/2", AGUA FRIA PREDIAL                                                                                                                                                                                                                                                                                                                                                                                                                                                            </v>
          </cell>
          <cell r="C4751" t="str">
            <v xml:space="preserve">M     </v>
          </cell>
        </row>
        <row r="4752">
          <cell r="A4752">
            <v>9860</v>
          </cell>
          <cell r="B4752" t="str">
            <v xml:space="preserve">TUBO PVC, ROSCAVEL,  2", PARA AGUA FRIA PREDIAL                                                                                                                                                                                                                                                                                                                                                                                                                                                           </v>
          </cell>
          <cell r="C4752" t="str">
            <v xml:space="preserve">M     </v>
          </cell>
        </row>
        <row r="4753">
          <cell r="A4753">
            <v>9862</v>
          </cell>
          <cell r="B4753" t="str">
            <v xml:space="preserve">TUBO PVC, ROSCAVEL, 1 1/2",  AGUA FRIA PREDIAL                                                                                                                                                                                                                                                                                                                                                                                                                                                            </v>
          </cell>
          <cell r="C4753" t="str">
            <v xml:space="preserve">M     </v>
          </cell>
        </row>
        <row r="4754">
          <cell r="A4754">
            <v>9861</v>
          </cell>
          <cell r="B4754" t="str">
            <v xml:space="preserve">TUBO PVC, ROSCAVEL, 1 1/4", AGUA FRIA PREDIAL                                                                                                                                                                                                                                                                                                                                                                                                                                                             </v>
          </cell>
          <cell r="C4754" t="str">
            <v xml:space="preserve">M     </v>
          </cell>
        </row>
        <row r="4755">
          <cell r="A4755">
            <v>9856</v>
          </cell>
          <cell r="B4755" t="str">
            <v xml:space="preserve">TUBO PVC, ROSCAVEL, 1/2", AGUA FRIA PREDIAL                                                                                                                                                                                                                                                                                                                                                                                                                                                               </v>
          </cell>
          <cell r="C4755" t="str">
            <v xml:space="preserve">M     </v>
          </cell>
        </row>
        <row r="4756">
          <cell r="A4756">
            <v>9866</v>
          </cell>
          <cell r="B4756" t="str">
            <v xml:space="preserve">TUBO PVC, ROSCAVEL, 1", AGUA FRIA PREDIAL                                                                                                                                                                                                                                                                                                                                                                                                                                                                 </v>
          </cell>
          <cell r="C4756" t="str">
            <v xml:space="preserve">M     </v>
          </cell>
        </row>
        <row r="4757">
          <cell r="A4757">
            <v>9841</v>
          </cell>
          <cell r="B4757" t="str">
            <v xml:space="preserve">TUBO PVC, SERIE R, DN 100 MM, PARA ESGOTO OU AGUAS PLUVIAIS PREDIAL (NBR 5688)                                                                                                                                                                                                                                                                                                                                                                                                                            </v>
          </cell>
          <cell r="C4757" t="str">
            <v xml:space="preserve">M     </v>
          </cell>
        </row>
        <row r="4758">
          <cell r="A4758">
            <v>9840</v>
          </cell>
          <cell r="B4758" t="str">
            <v xml:space="preserve">TUBO PVC, SERIE R, DN 150 MM, PARA ESGOTO OU AGUAS PLUVIAIS PREDIAL (NBR 5688)                                                                                                                                                                                                                                                                                                                                                                                                                            </v>
          </cell>
          <cell r="C4758" t="str">
            <v xml:space="preserve">M     </v>
          </cell>
        </row>
        <row r="4759">
          <cell r="A4759">
            <v>20067</v>
          </cell>
          <cell r="B4759" t="str">
            <v xml:space="preserve">TUBO PVC, SERIE R, DN 40 MM, PARA ESGOTO OU AGUAS PLUVIAIS PREDIAL (NBR 5688)                                                                                                                                                                                                                                                                                                                                                                                                                             </v>
          </cell>
          <cell r="C4759" t="str">
            <v xml:space="preserve">M     </v>
          </cell>
        </row>
        <row r="4760">
          <cell r="A4760">
            <v>20068</v>
          </cell>
          <cell r="B4760" t="str">
            <v xml:space="preserve">TUBO PVC, SERIE R, DN 50 MM, PARA ESGOTO OU AGUAS PLUVIAIS PREDIAL (NBR 5688)                                                                                                                                                                                                                                                                                                                                                                                                                             </v>
          </cell>
          <cell r="C4760" t="str">
            <v xml:space="preserve">M     </v>
          </cell>
        </row>
        <row r="4761">
          <cell r="A4761">
            <v>9839</v>
          </cell>
          <cell r="B4761" t="str">
            <v xml:space="preserve">TUBO PVC, SERIE R, DN 75 MM, PARA ESGOTO OU AGUAS PLUVIAIS PREDIAL (NBR 5688)                                                                                                                                                                                                                                                                                                                                                                                                                             </v>
          </cell>
          <cell r="C4761" t="str">
            <v xml:space="preserve">M     </v>
          </cell>
        </row>
        <row r="4762">
          <cell r="A4762">
            <v>9870</v>
          </cell>
          <cell r="B4762" t="str">
            <v xml:space="preserve">TUBO PVC, SOLDAVEL, DE 110 MM, AGUA FRIA (NBR-5648)                                                                                                                                                                                                                                                                                                                                                                                                                                                       </v>
          </cell>
          <cell r="C4762" t="str">
            <v xml:space="preserve">M     </v>
          </cell>
        </row>
        <row r="4763">
          <cell r="A4763">
            <v>9867</v>
          </cell>
          <cell r="B4763" t="str">
            <v xml:space="preserve">TUBO PVC, SOLDAVEL, DE 20 MM, AGUA FRIA (NBR-5648)                                                                                                                                                                                                                                                                                                                                                                                                                                                        </v>
          </cell>
          <cell r="C4763" t="str">
            <v xml:space="preserve">M     </v>
          </cell>
        </row>
        <row r="4764">
          <cell r="A4764">
            <v>9868</v>
          </cell>
          <cell r="B4764" t="str">
            <v xml:space="preserve">TUBO PVC, SOLDAVEL, DE 25 MM, AGUA FRIA (NBR-5648)                                                                                                                                                                                                                                                                                                                                                                                                                                                        </v>
          </cell>
          <cell r="C4764" t="str">
            <v xml:space="preserve">M     </v>
          </cell>
        </row>
        <row r="4765">
          <cell r="A4765">
            <v>9869</v>
          </cell>
          <cell r="B4765" t="str">
            <v xml:space="preserve">TUBO PVC, SOLDAVEL, DE 32 MM, AGUA FRIA (NBR-5648)                                                                                                                                                                                                                                                                                                                                                                                                                                                        </v>
          </cell>
          <cell r="C4765" t="str">
            <v xml:space="preserve">M     </v>
          </cell>
        </row>
        <row r="4766">
          <cell r="A4766">
            <v>9874</v>
          </cell>
          <cell r="B4766" t="str">
            <v xml:space="preserve">TUBO PVC, SOLDAVEL, DE 40 MM, AGUA FRIA (NBR-5648)                                                                                                                                                                                                                                                                                                                                                                                                                                                        </v>
          </cell>
          <cell r="C4766" t="str">
            <v xml:space="preserve">M     </v>
          </cell>
        </row>
        <row r="4767">
          <cell r="A4767">
            <v>9875</v>
          </cell>
          <cell r="B4767" t="str">
            <v xml:space="preserve">TUBO PVC, SOLDAVEL, DE 50 MM, AGUA FRIA (NBR-5648)                                                                                                                                                                                                                                                                                                                                                                                                                                                        </v>
          </cell>
          <cell r="C4767" t="str">
            <v xml:space="preserve">M     </v>
          </cell>
        </row>
        <row r="4768">
          <cell r="A4768">
            <v>9873</v>
          </cell>
          <cell r="B4768" t="str">
            <v xml:space="preserve">TUBO PVC, SOLDAVEL, DE 60 MM, AGUA FRIA (NBR-5648)                                                                                                                                                                                                                                                                                                                                                                                                                                                        </v>
          </cell>
          <cell r="C4768" t="str">
            <v xml:space="preserve">M     </v>
          </cell>
        </row>
        <row r="4769">
          <cell r="A4769">
            <v>9871</v>
          </cell>
          <cell r="B4769" t="str">
            <v xml:space="preserve">TUBO PVC, SOLDAVEL, DE 75 MM, AGUA FRIA (NBR-5648)                                                                                                                                                                                                                                                                                                                                                                                                                                                        </v>
          </cell>
          <cell r="C4769" t="str">
            <v xml:space="preserve">M     </v>
          </cell>
        </row>
        <row r="4770">
          <cell r="A4770">
            <v>9872</v>
          </cell>
          <cell r="B4770" t="str">
            <v xml:space="preserve">TUBO PVC, SOLDAVEL, DE 85 MM, AGUA FRIA (NBR-5648)                                                                                                                                                                                                                                                                                                                                                                                                                                                        </v>
          </cell>
          <cell r="C4770" t="str">
            <v xml:space="preserve">M     </v>
          </cell>
        </row>
        <row r="4771">
          <cell r="A4771">
            <v>7667</v>
          </cell>
          <cell r="B4771" t="str">
            <v xml:space="preserve">TUBO 26" EM CHAPA PRETA, E= 3/16", 147 KG/6 M                                                                                                                                                                                                                                                                                                                                                                                                                                                             </v>
          </cell>
          <cell r="C4771" t="str">
            <v xml:space="preserve">M     </v>
          </cell>
        </row>
        <row r="4772">
          <cell r="A4772">
            <v>7660</v>
          </cell>
          <cell r="B4772" t="str">
            <v xml:space="preserve">TUBO 30" EM CHAPA PRETA, E= 1/4", 175 KG/6 M                                                                                                                                                                                                                                                                                                                                                                                                                                                              </v>
          </cell>
          <cell r="C4772" t="str">
            <v xml:space="preserve">M     </v>
          </cell>
        </row>
        <row r="4773">
          <cell r="A4773">
            <v>7676</v>
          </cell>
          <cell r="B4773" t="str">
            <v xml:space="preserve">TUBO 30" EM CHAPA PRETA, E= 3/8", 177 KG/6 M                                                                                                                                                                                                                                                                                                                                                                                                                                                              </v>
          </cell>
          <cell r="C4773" t="str">
            <v xml:space="preserve">M     </v>
          </cell>
        </row>
        <row r="4774">
          <cell r="A4774">
            <v>12426</v>
          </cell>
          <cell r="B4774" t="str">
            <v xml:space="preserve">UNIAO COM ASSENTO CONICO DE BRONZE, DIAMETRO 1/2"                                                                                                                                                                                                                                                                                                                                                                                                                                                         </v>
          </cell>
          <cell r="C4774" t="str">
            <v xml:space="preserve">UN    </v>
          </cell>
        </row>
        <row r="4775">
          <cell r="A4775">
            <v>12425</v>
          </cell>
          <cell r="B4775" t="str">
            <v xml:space="preserve">UNIAO COM ASSENTO CONICO DE BRONZE, DIAMETRO 1"                                                                                                                                                                                                                                                                                                                                                                                                                                                           </v>
          </cell>
          <cell r="C4775" t="str">
            <v xml:space="preserve">UN    </v>
          </cell>
        </row>
        <row r="4776">
          <cell r="A4776">
            <v>12427</v>
          </cell>
          <cell r="B4776" t="str">
            <v xml:space="preserve">UNIAO COM ASSENTO CONICO DE BRONZE, DIAMETRO 2 1/2"                                                                                                                                                                                                                                                                                                                                                                                                                                                       </v>
          </cell>
          <cell r="C4776" t="str">
            <v xml:space="preserve">UN    </v>
          </cell>
        </row>
        <row r="4777">
          <cell r="A4777">
            <v>12428</v>
          </cell>
          <cell r="B4777" t="str">
            <v xml:space="preserve">UNIAO COM ASSENTO CONICO DE BRONZE, DIAMETRO 2'                                                                                                                                                                                                                                                                                                                                                                                                                                                           </v>
          </cell>
          <cell r="C4777" t="str">
            <v xml:space="preserve">UN    </v>
          </cell>
        </row>
        <row r="4778">
          <cell r="A4778">
            <v>12430</v>
          </cell>
          <cell r="B4778" t="str">
            <v xml:space="preserve">UNIAO COM ASSENTO CONICO DE BRONZE, DIAMETRO 3/4"                                                                                                                                                                                                                                                                                                                                                                                                                                                         </v>
          </cell>
          <cell r="C4778" t="str">
            <v xml:space="preserve">UN    </v>
          </cell>
        </row>
        <row r="4779">
          <cell r="A4779">
            <v>12429</v>
          </cell>
          <cell r="B4779" t="str">
            <v xml:space="preserve">UNIAO COM ASSENTO CONICO DE BRONZE, DIAMETRO 3"                                                                                                                                                                                                                                                                                                                                                                                                                                                           </v>
          </cell>
          <cell r="C4779" t="str">
            <v xml:space="preserve">UN    </v>
          </cell>
        </row>
        <row r="4780">
          <cell r="A4780">
            <v>12431</v>
          </cell>
          <cell r="B4780" t="str">
            <v xml:space="preserve">UNIAO COM ASSENTO CONICO DE BRONZE, DIAMETRO 4"                                                                                                                                                                                                                                                                                                                                                                                                                                                           </v>
          </cell>
          <cell r="C4780" t="str">
            <v xml:space="preserve">UN    </v>
          </cell>
        </row>
        <row r="4781">
          <cell r="A4781">
            <v>12432</v>
          </cell>
          <cell r="B4781" t="str">
            <v xml:space="preserve">UNIAO COM ASSENTO CONICO DE FERRO LONGO (MACHO-FEMEA), DIAMETRO 1 1/2"                                                                                                                                                                                                                                                                                                                                                                                                                                    </v>
          </cell>
          <cell r="C4781" t="str">
            <v xml:space="preserve">UN    </v>
          </cell>
        </row>
        <row r="4782">
          <cell r="A4782">
            <v>12434</v>
          </cell>
          <cell r="B4782" t="str">
            <v xml:space="preserve">UNIAO COM ASSENTO CONICO DE FERRO LONGO (MACHO-FEMEA), DIAMETRO 1/2"                                                                                                                                                                                                                                                                                                                                                                                                                                      </v>
          </cell>
          <cell r="C4782" t="str">
            <v xml:space="preserve">UN    </v>
          </cell>
        </row>
        <row r="4783">
          <cell r="A4783">
            <v>12433</v>
          </cell>
          <cell r="B4783" t="str">
            <v xml:space="preserve">UNIAO COM ASSENTO CONICO DE FERRO LONGO (MACHO-FEMEA), DIAMETRO 1"                                                                                                                                                                                                                                                                                                                                                                                                                                        </v>
          </cell>
          <cell r="C4783" t="str">
            <v xml:space="preserve">UN    </v>
          </cell>
        </row>
        <row r="4784">
          <cell r="A4784">
            <v>12435</v>
          </cell>
          <cell r="B4784" t="str">
            <v xml:space="preserve">UNIAO COM ASSENTO CONICO DE FERRO LONGO (MACHO-FEMEA), DIAMETRO 2 1/2"                                                                                                                                                                                                                                                                                                                                                                                                                                    </v>
          </cell>
          <cell r="C4784" t="str">
            <v xml:space="preserve">UN    </v>
          </cell>
        </row>
        <row r="4785">
          <cell r="A4785">
            <v>12437</v>
          </cell>
          <cell r="B4785" t="str">
            <v xml:space="preserve">UNIAO COM ASSENTO CONICO DE FERRO LONGO (MACHO-FEMEA), DIAMETRO 2"                                                                                                                                                                                                                                                                                                                                                                                                                                        </v>
          </cell>
          <cell r="C4785" t="str">
            <v xml:space="preserve">UN    </v>
          </cell>
        </row>
        <row r="4786">
          <cell r="A4786">
            <v>12439</v>
          </cell>
          <cell r="B4786" t="str">
            <v xml:space="preserve">UNIAO COM ASSENTO CONICO DE FERRO LONGO (MACHO-FEMEA), DIAMETRO 3/4"                                                                                                                                                                                                                                                                                                                                                                                                                                      </v>
          </cell>
          <cell r="C4786" t="str">
            <v xml:space="preserve">UN    </v>
          </cell>
        </row>
        <row r="4787">
          <cell r="A4787">
            <v>12438</v>
          </cell>
          <cell r="B4787" t="str">
            <v xml:space="preserve">UNIAO COM ASSENTO CONICO DE FERRO LONGO (MACHO-FEMEA), DIAMETRO 3'                                                                                                                                                                                                                                                                                                                                                                                                                                        </v>
          </cell>
          <cell r="C4787" t="str">
            <v xml:space="preserve">UN    </v>
          </cell>
        </row>
        <row r="4788">
          <cell r="A4788">
            <v>12436</v>
          </cell>
          <cell r="B4788" t="str">
            <v xml:space="preserve">UNIAO COM ASSENTO CONICO DE FERRO LONGO (MACHO-FEMEA), DIAMETRO 4"                                                                                                                                                                                                                                                                                                                                                                                                                                        </v>
          </cell>
          <cell r="C4788" t="str">
            <v xml:space="preserve">UN    </v>
          </cell>
        </row>
        <row r="4789">
          <cell r="A4789">
            <v>36357</v>
          </cell>
          <cell r="B4789" t="str">
            <v xml:space="preserve">UNIAO COM FLANGE PPR, COM PARAFUSOS, DN 40 MM, PARA AGUA QUENTE PREDIAL                                                                                                                                                                                                                                                                                                                                                                                                                                   </v>
          </cell>
          <cell r="C4789" t="str">
            <v xml:space="preserve">UN    </v>
          </cell>
        </row>
        <row r="4790">
          <cell r="A4790">
            <v>12424</v>
          </cell>
          <cell r="B4790" t="str">
            <v xml:space="preserve">UNIAO DE FERRO GALVANIZADO, COM ASSENTO CONICO DE BRONZE, DE 1 1/2"                                                                                                                                                                                                                                                                                                                                                                                                                                       </v>
          </cell>
          <cell r="C4790" t="str">
            <v xml:space="preserve">UN    </v>
          </cell>
        </row>
        <row r="4791">
          <cell r="A4791">
            <v>12440</v>
          </cell>
          <cell r="B4791" t="str">
            <v xml:space="preserve">UNIAO DE FERRO GALVANIZADO, COM ASSENTO CONICO DE BRONZE, DE 1 1/4"                                                                                                                                                                                                                                                                                                                                                                                                                                       </v>
          </cell>
          <cell r="C4791" t="str">
            <v xml:space="preserve">UN    </v>
          </cell>
        </row>
        <row r="4792">
          <cell r="A4792">
            <v>9884</v>
          </cell>
          <cell r="B4792" t="str">
            <v xml:space="preserve">UNIAO DE FERRO GALVANIZADO, COM ROSCA BSP, COM ASSENTO PLANO, DE 1 1/2"                                                                                                                                                                                                                                                                                                                                                                                                                                   </v>
          </cell>
          <cell r="C4792" t="str">
            <v xml:space="preserve">UN    </v>
          </cell>
        </row>
        <row r="4793">
          <cell r="A4793">
            <v>9888</v>
          </cell>
          <cell r="B4793" t="str">
            <v xml:space="preserve">UNIAO DE FERRO GALVANIZADO, COM ROSCA BSP, COM ASSENTO PLANO, DE 1 1/4"                                                                                                                                                                                                                                                                                                                                                                                                                                   </v>
          </cell>
          <cell r="C4793" t="str">
            <v xml:space="preserve">UN    </v>
          </cell>
        </row>
        <row r="4794">
          <cell r="A4794">
            <v>9883</v>
          </cell>
          <cell r="B4794" t="str">
            <v xml:space="preserve">UNIAO DE FERRO GALVANIZADO, COM ROSCA BSP, COM ASSENTO PLANO, DE 1/2"                                                                                                                                                                                                                                                                                                                                                                                                                                     </v>
          </cell>
          <cell r="C4794" t="str">
            <v xml:space="preserve">UN    </v>
          </cell>
        </row>
        <row r="4795">
          <cell r="A4795">
            <v>9886</v>
          </cell>
          <cell r="B4795" t="str">
            <v xml:space="preserve">UNIAO DE FERRO GALVANIZADO, COM ROSCA BSP, COM ASSENTO PLANO, DE 1"                                                                                                                                                                                                                                                                                                                                                                                                                                       </v>
          </cell>
          <cell r="C4795" t="str">
            <v xml:space="preserve">UN    </v>
          </cell>
        </row>
        <row r="4796">
          <cell r="A4796">
            <v>9889</v>
          </cell>
          <cell r="B4796" t="str">
            <v xml:space="preserve">UNIAO DE FERRO GALVANIZADO, COM ROSCA BSP, COM ASSENTO PLANO, DE 2 1/2"                                                                                                                                                                                                                                                                                                                                                                                                                                   </v>
          </cell>
          <cell r="C4796" t="str">
            <v xml:space="preserve">UN    </v>
          </cell>
        </row>
        <row r="4797">
          <cell r="A4797">
            <v>9887</v>
          </cell>
          <cell r="B4797" t="str">
            <v xml:space="preserve">UNIAO DE FERRO GALVANIZADO, COM ROSCA BSP, COM ASSENTO PLANO, DE 2"                                                                                                                                                                                                                                                                                                                                                                                                                                       </v>
          </cell>
          <cell r="C4797" t="str">
            <v xml:space="preserve">UN    </v>
          </cell>
        </row>
        <row r="4798">
          <cell r="A4798">
            <v>9885</v>
          </cell>
          <cell r="B4798" t="str">
            <v xml:space="preserve">UNIAO DE FERRO GALVANIZADO, COM ROSCA BSP, COM ASSENTO PLANO, DE 3/4"                                                                                                                                                                                                                                                                                                                                                                                                                                     </v>
          </cell>
          <cell r="C4798" t="str">
            <v xml:space="preserve">UN    </v>
          </cell>
        </row>
        <row r="4799">
          <cell r="A4799">
            <v>9890</v>
          </cell>
          <cell r="B4799" t="str">
            <v xml:space="preserve">UNIAO DE FERRO GALVANIZADO, COM ROSCA BSP, COM ASSENTO PLANO, DE 3"                                                                                                                                                                                                                                                                                                                                                                                                                                       </v>
          </cell>
          <cell r="C4799" t="str">
            <v xml:space="preserve">UN    </v>
          </cell>
        </row>
        <row r="4800">
          <cell r="A4800">
            <v>9891</v>
          </cell>
          <cell r="B4800" t="str">
            <v xml:space="preserve">UNIAO DE FERRO GALVANIZADO, COM ROSCA BSP, COM ASSENTO PLANO, DE 4"                                                                                                                                                                                                                                                                                                                                                                                                                                       </v>
          </cell>
          <cell r="C4800" t="str">
            <v xml:space="preserve">UN    </v>
          </cell>
        </row>
        <row r="4801">
          <cell r="A4801">
            <v>36313</v>
          </cell>
          <cell r="B4801" t="str">
            <v xml:space="preserve">UNIAO DUPLA PPR, DN 20 MM, PARA AGUA QUENTE PREDIAL                                                                                                                                                                                                                                                                                                                                                                                                                                                       </v>
          </cell>
          <cell r="C4801" t="str">
            <v xml:space="preserve">UN    </v>
          </cell>
        </row>
        <row r="4802">
          <cell r="A4802">
            <v>36316</v>
          </cell>
          <cell r="B4802" t="str">
            <v xml:space="preserve">UNIAO DUPLA PPR, DN 25 MM, PARA AGUA QUENTE PREDIAL                                                                                                                                                                                                                                                                                                                                                                                                                                                       </v>
          </cell>
          <cell r="C4802" t="str">
            <v xml:space="preserve">UN    </v>
          </cell>
        </row>
        <row r="4803">
          <cell r="A4803">
            <v>64</v>
          </cell>
          <cell r="B4803" t="str">
            <v xml:space="preserve">UNIAO EM POLIPROPILENO (PP), PARA TUBO EM PEAD, 20 MM - LIGACAO PREDIAL DE AGUA                                                                                                                                                                                                                                                                                                                                                                                                                           </v>
          </cell>
          <cell r="C4803" t="str">
            <v xml:space="preserve">UN    </v>
          </cell>
        </row>
        <row r="4804">
          <cell r="A4804">
            <v>37423</v>
          </cell>
          <cell r="B4804" t="str">
            <v xml:space="preserve">UNIAO EM POLIPROPILENO (PP), PARA TUBO EM PEAD, 32 MM - LIGACAO PREDIAL DE AGUA                                                                                                                                                                                                                                                                                                                                                                                                                           </v>
          </cell>
          <cell r="C4804" t="str">
            <v xml:space="preserve">UN    </v>
          </cell>
        </row>
        <row r="4805">
          <cell r="A4805">
            <v>9892</v>
          </cell>
          <cell r="B4805" t="str">
            <v xml:space="preserve">UNIAO PVC, ROSCAVEL 1/2",  AGUA FRIA PREDIAL                                                                                                                                                                                                                                                                                                                                                                                                                                                              </v>
          </cell>
          <cell r="C4805" t="str">
            <v xml:space="preserve">UN    </v>
          </cell>
        </row>
        <row r="4806">
          <cell r="A4806">
            <v>9901</v>
          </cell>
          <cell r="B4806" t="str">
            <v xml:space="preserve">UNIAO PVC, ROSCAVEL, 1 1/2",  AGUA FRIA PREDIAL                                                                                                                                                                                                                                                                                                                                                                                                                                                           </v>
          </cell>
          <cell r="C4806" t="str">
            <v xml:space="preserve">UN    </v>
          </cell>
        </row>
        <row r="4807">
          <cell r="A4807">
            <v>9900</v>
          </cell>
          <cell r="B4807" t="str">
            <v xml:space="preserve">UNIAO PVC, ROSCAVEL, 1",  AGUA FRIA PREDIAL                                                                                                                                                                                                                                                                                                                                                                                                                                                               </v>
          </cell>
          <cell r="C4807" t="str">
            <v xml:space="preserve">UN    </v>
          </cell>
        </row>
        <row r="4808">
          <cell r="A4808">
            <v>9899</v>
          </cell>
          <cell r="B4808" t="str">
            <v xml:space="preserve">UNIAO PVC, ROSCAVEL, 3/4",  AGUA FRIA PREDIAL                                                                                                                                                                                                                                                                                                                                                                                                                                                             </v>
          </cell>
          <cell r="C4808" t="str">
            <v xml:space="preserve">UN    </v>
          </cell>
        </row>
        <row r="4809">
          <cell r="A4809">
            <v>9908</v>
          </cell>
          <cell r="B4809" t="str">
            <v xml:space="preserve">UNIAO PVC, SOLDAVEL, 110 MM,  PARA AGUA FRIA PREDIAL                                                                                                                                                                                                                                                                                                                                                                                                                                                      </v>
          </cell>
          <cell r="C4809" t="str">
            <v xml:space="preserve">UN    </v>
          </cell>
        </row>
        <row r="4810">
          <cell r="A4810">
            <v>9905</v>
          </cell>
          <cell r="B4810" t="str">
            <v xml:space="preserve">UNIAO PVC, SOLDAVEL, 20 MM,  PARA AGUA FRIA PREDIAL                                                                                                                                                                                                                                                                                                                                                                                                                                                       </v>
          </cell>
          <cell r="C4810" t="str">
            <v xml:space="preserve">UN    </v>
          </cell>
        </row>
        <row r="4811">
          <cell r="A4811">
            <v>9906</v>
          </cell>
          <cell r="B4811" t="str">
            <v xml:space="preserve">UNIAO PVC, SOLDAVEL, 25 MM,  PARA AGUA FRIA PREDIAL                                                                                                                                                                                                                                                                                                                                                                                                                                                       </v>
          </cell>
          <cell r="C4811" t="str">
            <v xml:space="preserve">UN    </v>
          </cell>
        </row>
        <row r="4812">
          <cell r="A4812">
            <v>9895</v>
          </cell>
          <cell r="B4812" t="str">
            <v xml:space="preserve">UNIAO PVC, SOLDAVEL, 32 MM,  PARA AGUA FRIA PREDIAL                                                                                                                                                                                                                                                                                                                                                                                                                                                       </v>
          </cell>
          <cell r="C4812" t="str">
            <v xml:space="preserve">UN    </v>
          </cell>
        </row>
        <row r="4813">
          <cell r="A4813">
            <v>9894</v>
          </cell>
          <cell r="B4813" t="str">
            <v xml:space="preserve">UNIAO PVC, SOLDAVEL, 40 MM,  PARA AGUA FRIA PREDIAL                                                                                                                                                                                                                                                                                                                                                                                                                                                       </v>
          </cell>
          <cell r="C4813" t="str">
            <v xml:space="preserve">UN    </v>
          </cell>
        </row>
        <row r="4814">
          <cell r="A4814">
            <v>9897</v>
          </cell>
          <cell r="B4814" t="str">
            <v xml:space="preserve">UNIAO PVC, SOLDAVEL, 50 MM,  PARA AGUA FRIA PREDIAL                                                                                                                                                                                                                                                                                                                                                                                                                                                       </v>
          </cell>
          <cell r="C4814" t="str">
            <v xml:space="preserve">UN    </v>
          </cell>
        </row>
        <row r="4815">
          <cell r="A4815">
            <v>9910</v>
          </cell>
          <cell r="B4815" t="str">
            <v xml:space="preserve">UNIAO PVC, SOLDAVEL, 60 MM,  PARA AGUA FRIA PREDIAL                                                                                                                                                                                                                                                                                                                                                                                                                                                       </v>
          </cell>
          <cell r="C4815" t="str">
            <v xml:space="preserve">UN    </v>
          </cell>
        </row>
        <row r="4816">
          <cell r="A4816">
            <v>9909</v>
          </cell>
          <cell r="B4816" t="str">
            <v xml:space="preserve">UNIAO PVC, SOLDAVEL, 75 MM,  PARA AGUA FRIA PREDIAL                                                                                                                                                                                                                                                                                                                                                                                                                                                       </v>
          </cell>
          <cell r="C4816" t="str">
            <v xml:space="preserve">UN    </v>
          </cell>
        </row>
        <row r="4817">
          <cell r="A4817">
            <v>9907</v>
          </cell>
          <cell r="B4817" t="str">
            <v xml:space="preserve">UNIAO PVC, SOLDAVEL, 85 MM,  PARA AGUA FRIA PREDIAL                                                                                                                                                                                                                                                                                                                                                                                                                                                       </v>
          </cell>
          <cell r="C4817" t="str">
            <v xml:space="preserve">UN    </v>
          </cell>
        </row>
        <row r="4818">
          <cell r="A4818">
            <v>20973</v>
          </cell>
          <cell r="B4818" t="str">
            <v xml:space="preserve">UNIAO TIPO STORZ, COM EMPATACAO INTERNA TIPO ANEL DE EXPANSAO, ENGATE RAPIDO 1 1/2", PARA MANGUEIRA DE COMBATE A INCENDIO PREDIAL                                                                                                                                                                                                                                                                                                                                                                         </v>
          </cell>
          <cell r="C4818" t="str">
            <v xml:space="preserve">UN    </v>
          </cell>
        </row>
        <row r="4819">
          <cell r="A4819">
            <v>20974</v>
          </cell>
          <cell r="B4819" t="str">
            <v xml:space="preserve">UNIAO TIPO STORZ, COM EMPATACAO INTERNA TIPO ANEL DE EXPANSAO, ENGATE RAPIDO 2 1/2", PARA MANGUEIRA DE COMBATE A INCENDIO PREDIAL                                                                                                                                                                                                                                                                                                                                                                         </v>
          </cell>
          <cell r="C4819" t="str">
            <v xml:space="preserve">UN    </v>
          </cell>
        </row>
        <row r="4820">
          <cell r="A4820">
            <v>37989</v>
          </cell>
          <cell r="B4820" t="str">
            <v xml:space="preserve">UNIAO, CPVC, SOLDAVEL, 15 MM, PARA AGUA QUENTE PREDIAL                                                                                                                                                                                                                                                                                                                                                                                                                                                    </v>
          </cell>
          <cell r="C4820" t="str">
            <v xml:space="preserve">UN    </v>
          </cell>
        </row>
        <row r="4821">
          <cell r="A4821">
            <v>37990</v>
          </cell>
          <cell r="B4821" t="str">
            <v xml:space="preserve">UNIAO, CPVC, SOLDAVEL, 22 MM, PARA AGUA QUENTE PREDIAL                                                                                                                                                                                                                                                                                                                                                                                                                                                    </v>
          </cell>
          <cell r="C4821" t="str">
            <v xml:space="preserve">UN    </v>
          </cell>
        </row>
        <row r="4822">
          <cell r="A4822">
            <v>37991</v>
          </cell>
          <cell r="B4822" t="str">
            <v xml:space="preserve">UNIAO, CPVC, SOLDAVEL, 28 MM, PARA AGUA QUENTE PREDIAL                                                                                                                                                                                                                                                                                                                                                                                                                                                    </v>
          </cell>
          <cell r="C4822" t="str">
            <v xml:space="preserve">UN    </v>
          </cell>
        </row>
        <row r="4823">
          <cell r="A4823">
            <v>37992</v>
          </cell>
          <cell r="B4823" t="str">
            <v xml:space="preserve">UNIAO, CPVC, SOLDAVEL, 35 MM, PARA AGUA QUENTE PREDIAL                                                                                                                                                                                                                                                                                                                                                                                                                                                    </v>
          </cell>
          <cell r="C4823" t="str">
            <v xml:space="preserve">UN    </v>
          </cell>
        </row>
        <row r="4824">
          <cell r="A4824">
            <v>37993</v>
          </cell>
          <cell r="B4824" t="str">
            <v xml:space="preserve">UNIAO, CPVC, SOLDAVEL, 42 MM, PARA AGUA QUENTE PREDIAL                                                                                                                                                                                                                                                                                                                                                                                                                                                    </v>
          </cell>
          <cell r="C4824" t="str">
            <v xml:space="preserve">UN    </v>
          </cell>
        </row>
        <row r="4825">
          <cell r="A4825">
            <v>37994</v>
          </cell>
          <cell r="B4825" t="str">
            <v xml:space="preserve">UNIAO, CPVC, SOLDAVEL, 54 MM, PARA AGUA QUENTE PREDIAL                                                                                                                                                                                                                                                                                                                                                                                                                                                    </v>
          </cell>
          <cell r="C4825" t="str">
            <v xml:space="preserve">UN    </v>
          </cell>
        </row>
        <row r="4826">
          <cell r="A4826">
            <v>37995</v>
          </cell>
          <cell r="B4826" t="str">
            <v xml:space="preserve">UNIAO, CPVC, SOLDAVEL, 73 MM, PARA AGUA QUENTE PREDIAL                                                                                                                                                                                                                                                                                                                                                                                                                                                    </v>
          </cell>
          <cell r="C4826" t="str">
            <v xml:space="preserve">UN    </v>
          </cell>
        </row>
        <row r="4827">
          <cell r="A4827">
            <v>37996</v>
          </cell>
          <cell r="B4827" t="str">
            <v xml:space="preserve">UNIAO, CPVC, SOLDAVEL, 89 MM, PARA AGUA QUENTE PREDIAL                                                                                                                                                                                                                                                                                                                                                                                                                                                    </v>
          </cell>
          <cell r="C4827" t="str">
            <v xml:space="preserve">UN    </v>
          </cell>
        </row>
        <row r="4828">
          <cell r="A4828">
            <v>13883</v>
          </cell>
          <cell r="B4828" t="str">
            <v xml:space="preserve">USINA DE ASFALTO A FRIO, CAPACIDADE DE 30 A 40 T/H, ELETRICA, POTENCIA DE 30 CV                                                                                                                                                                                                                                                                                                                                                                                                                           </v>
          </cell>
          <cell r="C4828" t="str">
            <v xml:space="preserve">UN    </v>
          </cell>
        </row>
        <row r="4829">
          <cell r="A4829">
            <v>38604</v>
          </cell>
          <cell r="B4829" t="str">
            <v xml:space="preserve">USINA DE ASFALTO A FRIO, CAPACIDADE DE 40 A 60 T/H, ELETRICA, POTENCIA DE 30 CV                                                                                                                                                                                                                                                                                                                                                                                                                           </v>
          </cell>
          <cell r="C4829" t="str">
            <v xml:space="preserve">UN    </v>
          </cell>
        </row>
        <row r="4830">
          <cell r="A4830">
            <v>10601</v>
          </cell>
          <cell r="B4830" t="str">
            <v xml:space="preserve">USINA DE ASFALTO A QUENTE, FIXA, TIPO CONTRA FLUXO, CAPACIDADE DE 100 A 140 T/H, POTENCIA DE 280 KW, COM MISTURADOR EXTERNO ROTATIVO                                                                                                                                                                                                                                                                                                                                                                      </v>
          </cell>
          <cell r="C4830" t="str">
            <v xml:space="preserve">UN    </v>
          </cell>
        </row>
        <row r="4831">
          <cell r="A4831">
            <v>44469</v>
          </cell>
          <cell r="B4831" t="str">
            <v xml:space="preserve">USINA DE ASFALTO, GRAVIMETRICA, CAPACIDADE DE 150 T/H, POTENCIA DE 400  KW                                                                                                                                                                                                                                                                                                                                                                                                                                </v>
          </cell>
          <cell r="C4831" t="str">
            <v xml:space="preserve">UN    </v>
          </cell>
        </row>
        <row r="4832">
          <cell r="A4832">
            <v>13894</v>
          </cell>
          <cell r="B4832" t="str">
            <v xml:space="preserve">USINA DE CONCRETO FIXA, CAPACIDADE NOMINAL DE 40 M3/H, SEM SILO                                                                                                                                                                                                                                                                                                                                                                                                                                           </v>
          </cell>
          <cell r="C4832" t="str">
            <v xml:space="preserve">UN    </v>
          </cell>
        </row>
        <row r="4833">
          <cell r="A4833">
            <v>13895</v>
          </cell>
          <cell r="B4833" t="str">
            <v xml:space="preserve">USINA DE CONCRETO FIXA, CAPACIDADE NOMINAL DE 60 M3/H, SEM SILO                                                                                                                                                                                                                                                                                                                                                                                                                                           </v>
          </cell>
          <cell r="C4833" t="str">
            <v xml:space="preserve">UN    </v>
          </cell>
        </row>
        <row r="4834">
          <cell r="A4834">
            <v>13892</v>
          </cell>
          <cell r="B4834" t="str">
            <v xml:space="preserve">USINA DE CONCRETO FIXA, CAPACIDADE NOMINAL DE 80 M3/H, SEM SILO                                                                                                                                                                                                                                                                                                                                                                                                                                           </v>
          </cell>
          <cell r="C4834" t="str">
            <v xml:space="preserve">UN    </v>
          </cell>
        </row>
        <row r="4835">
          <cell r="A4835">
            <v>9914</v>
          </cell>
          <cell r="B4835" t="str">
            <v xml:space="preserve">USINA DE CONCRETO FIXA, CAPACIDADE NOMINAL DE 90 A 120 M3/H, SEM SILO                                                                                                                                                                                                                                                                                                                                                                                                                                     </v>
          </cell>
          <cell r="C4835" t="str">
            <v xml:space="preserve">UN    </v>
          </cell>
        </row>
        <row r="4836">
          <cell r="A4836">
            <v>36485</v>
          </cell>
          <cell r="B4836" t="str">
            <v xml:space="preserve">USINA DE LAMA ASFALTICA, PROD 30 A 50 T/H, SILO DE AGREGADO 7 M3, RESERVATORIOS PARA EMULSAO E AGUA DE 2,3 M3 CADA, MISTURADOR TIPO PUGG-MILL A SER MONTADO SOBRE CAMINHAO                                                                                                                                                                                                                                                                                                                                </v>
          </cell>
          <cell r="C4836" t="str">
            <v xml:space="preserve">UN    </v>
          </cell>
        </row>
        <row r="4837">
          <cell r="A4837">
            <v>9912</v>
          </cell>
          <cell r="B4837" t="str">
            <v xml:space="preserve">USINA DE MISTURAS ASFALTICAS A QUENTE, MOVEL, TIPO CONTRA FLUXO, CAPACIDADE DE 40 A 80 T/H                                                                                                                                                                                                                                                                                                                                                                                                                </v>
          </cell>
          <cell r="C4837" t="str">
            <v xml:space="preserve">UN    </v>
          </cell>
        </row>
        <row r="4838">
          <cell r="A4838">
            <v>9921</v>
          </cell>
          <cell r="B4838" t="str">
            <v xml:space="preserve">USINA MISTURADORA DE SOLOS,  DOSADORES TRIPLOS, CALHA VIBRATORIA CAPACIDADE DE 200 A 500 T/H, POTENCIA DE 75 KW                                                                                                                                                                                                                                                                                                                                                                                           </v>
          </cell>
          <cell r="C4838" t="str">
            <v xml:space="preserve">UN    </v>
          </cell>
        </row>
        <row r="4839">
          <cell r="A4839">
            <v>21112</v>
          </cell>
          <cell r="B4839" t="str">
            <v xml:space="preserve">VALVULA DE DESCARGA EM METAL CROMADO PARA MICTORIO COM ACIONAMENTO POR PRESSAO E FECHAMENTO AUTOMATICO                                                                                                                                                                                                                                                                                                                                                                                                    </v>
          </cell>
          <cell r="C4839" t="str">
            <v xml:space="preserve">UN    </v>
          </cell>
        </row>
        <row r="4840">
          <cell r="A4840">
            <v>10228</v>
          </cell>
          <cell r="B4840" t="str">
            <v xml:space="preserve">VALVULA DE DESCARGA METALICA, BASE 1 1/2 " E ACABAMENTO METALICO CROMADO                                                                                                                                                                                                                                                                                                                                                                                                                                  </v>
          </cell>
          <cell r="C4840" t="str">
            <v xml:space="preserve">UN    </v>
          </cell>
        </row>
        <row r="4841">
          <cell r="A4841">
            <v>11781</v>
          </cell>
          <cell r="B4841" t="str">
            <v xml:space="preserve">VALVULA DE DESCARGA METALICA, BASE 1 1/4 " E ACABAMENTO METALICO CROMADO                                                                                                                                                                                                                                                                                                                                                                                                                                  </v>
          </cell>
          <cell r="C4841" t="str">
            <v xml:space="preserve">UN    </v>
          </cell>
        </row>
        <row r="4842">
          <cell r="A4842">
            <v>37588</v>
          </cell>
          <cell r="B4842" t="str">
            <v xml:space="preserve">VALVULA DE ESCOAMENTO PARA TANQUE, EM METAL CROMADO, 1.1/2 ", SEM LADRAO, COM TAMPAO PLASTICO                                                                                                                                                                                                                                                                                                                                                                                                             </v>
          </cell>
          <cell r="C4842" t="str">
            <v xml:space="preserve">UN    </v>
          </cell>
        </row>
        <row r="4843">
          <cell r="A4843">
            <v>11746</v>
          </cell>
          <cell r="B4843" t="str">
            <v xml:space="preserve">VALVULA DE ESFERA BRUTA EM BRONZE, BITOLA 1 " (REF 1552-B)                                                                                                                                                                                                                                                                                                                                                                                                                                                </v>
          </cell>
          <cell r="C4843" t="str">
            <v xml:space="preserve">UN    </v>
          </cell>
        </row>
        <row r="4844">
          <cell r="A4844">
            <v>11751</v>
          </cell>
          <cell r="B4844" t="str">
            <v xml:space="preserve">VALVULA DE ESFERA BRUTA EM BRONZE, BITOLA 1 1/2 " (REF 1552-B)                                                                                                                                                                                                                                                                                                                                                                                                                                            </v>
          </cell>
          <cell r="C4844" t="str">
            <v xml:space="preserve">UN    </v>
          </cell>
        </row>
        <row r="4845">
          <cell r="A4845">
            <v>11750</v>
          </cell>
          <cell r="B4845" t="str">
            <v xml:space="preserve">VALVULA DE ESFERA BRUTA EM BRONZE, BITOLA 1 1/4 " (REF 1552-B)                                                                                                                                                                                                                                                                                                                                                                                                                                            </v>
          </cell>
          <cell r="C4845" t="str">
            <v xml:space="preserve">UN    </v>
          </cell>
        </row>
        <row r="4846">
          <cell r="A4846">
            <v>11748</v>
          </cell>
          <cell r="B4846" t="str">
            <v xml:space="preserve">VALVULA DE ESFERA BRUTA EM BRONZE, BITOLA 1/2 " (REF 1552-B)                                                                                                                                                                                                                                                                                                                                                                                                                                              </v>
          </cell>
          <cell r="C4846" t="str">
            <v xml:space="preserve">UN    </v>
          </cell>
        </row>
        <row r="4847">
          <cell r="A4847">
            <v>11747</v>
          </cell>
          <cell r="B4847" t="str">
            <v xml:space="preserve">VALVULA DE ESFERA BRUTA EM BRONZE, BITOLA 2 " (REF 1552-B)                                                                                                                                                                                                                                                                                                                                                                                                                                                </v>
          </cell>
          <cell r="C4847" t="str">
            <v xml:space="preserve">UN    </v>
          </cell>
        </row>
        <row r="4848">
          <cell r="A4848">
            <v>11749</v>
          </cell>
          <cell r="B4848" t="str">
            <v xml:space="preserve">VALVULA DE ESFERA BRUTA EM BRONZE, BITOLA 3/4 " (REF 1552-B)                                                                                                                                                                                                                                                                                                                                                                                                                                              </v>
          </cell>
          <cell r="C4848" t="str">
            <v xml:space="preserve">UN    </v>
          </cell>
        </row>
        <row r="4849">
          <cell r="A4849">
            <v>10236</v>
          </cell>
          <cell r="B4849" t="str">
            <v xml:space="preserve">VALVULA DE RETENCAO DE BRONZE, PE COM CRIVOS, EXTREMIDADE COM ROSCA, DE 1 1/2", PARA FUNDO DE POCO                                                                                                                                                                                                                                                                                                                                                                                                        </v>
          </cell>
          <cell r="C4849" t="str">
            <v xml:space="preserve">UN    </v>
          </cell>
        </row>
        <row r="4850">
          <cell r="A4850">
            <v>10233</v>
          </cell>
          <cell r="B4850" t="str">
            <v xml:space="preserve">VALVULA DE RETENCAO DE BRONZE, PE COM CRIVOS, EXTREMIDADE COM ROSCA, DE 1 1/4", PARA FUNDO DE POCO                                                                                                                                                                                                                                                                                                                                                                                                        </v>
          </cell>
          <cell r="C4850" t="str">
            <v xml:space="preserve">UN    </v>
          </cell>
        </row>
        <row r="4851">
          <cell r="A4851">
            <v>10234</v>
          </cell>
          <cell r="B4851" t="str">
            <v xml:space="preserve">VALVULA DE RETENCAO DE BRONZE, PE COM CRIVOS, EXTREMIDADE COM ROSCA, DE 1", PARA FUNDO DE POCO                                                                                                                                                                                                                                                                                                                                                                                                            </v>
          </cell>
          <cell r="C4851" t="str">
            <v xml:space="preserve">UN    </v>
          </cell>
        </row>
        <row r="4852">
          <cell r="A4852">
            <v>10231</v>
          </cell>
          <cell r="B4852" t="str">
            <v xml:space="preserve">VALVULA DE RETENCAO DE BRONZE, PE COM CRIVOS, EXTREMIDADE COM ROSCA, DE 2 1/2", PARA FUNDO DE POCO                                                                                                                                                                                                                                                                                                                                                                                                        </v>
          </cell>
          <cell r="C4852" t="str">
            <v xml:space="preserve">UN    </v>
          </cell>
        </row>
        <row r="4853">
          <cell r="A4853">
            <v>10232</v>
          </cell>
          <cell r="B4853" t="str">
            <v xml:space="preserve">VALVULA DE RETENCAO DE BRONZE, PE COM CRIVOS, EXTREMIDADE COM ROSCA, DE 2", PARA FUNDO DE POCO                                                                                                                                                                                                                                                                                                                                                                                                            </v>
          </cell>
          <cell r="C4853" t="str">
            <v xml:space="preserve">UN    </v>
          </cell>
        </row>
        <row r="4854">
          <cell r="A4854">
            <v>10229</v>
          </cell>
          <cell r="B4854" t="str">
            <v xml:space="preserve">VALVULA DE RETENCAO DE BRONZE, PE COM CRIVOS, EXTREMIDADE COM ROSCA, DE 3/4", PARA FUNDO DE POCO                                                                                                                                                                                                                                                                                                                                                                                                          </v>
          </cell>
          <cell r="C4854" t="str">
            <v xml:space="preserve">UN    </v>
          </cell>
        </row>
        <row r="4855">
          <cell r="A4855">
            <v>10235</v>
          </cell>
          <cell r="B4855" t="str">
            <v xml:space="preserve">VALVULA DE RETENCAO DE BRONZE, PE COM CRIVOS, EXTREMIDADE COM ROSCA, DE 3", PARA FUNDO DE POCO                                                                                                                                                                                                                                                                                                                                                                                                            </v>
          </cell>
          <cell r="C4855" t="str">
            <v xml:space="preserve">UN    </v>
          </cell>
        </row>
        <row r="4856">
          <cell r="A4856">
            <v>10230</v>
          </cell>
          <cell r="B4856" t="str">
            <v xml:space="preserve">VALVULA DE RETENCAO DE BRONZE, PE COM CRIVOS, EXTREMIDADE COM ROSCA, DE 4", PARA FUNDO DE POCO                                                                                                                                                                                                                                                                                                                                                                                                            </v>
          </cell>
          <cell r="C4856" t="str">
            <v xml:space="preserve">UN    </v>
          </cell>
        </row>
        <row r="4857">
          <cell r="A4857">
            <v>10409</v>
          </cell>
          <cell r="B4857" t="str">
            <v xml:space="preserve">VALVULA DE RETENCAO HORIZONTAL, DE BRONZE (PN-25), 1 1/2", 400 PSI, TAMPA DE PORCA DE UNIAO, EXTREMIDADES COM ROSCA                                                                                                                                                                                                                                                                                                                                                                                       </v>
          </cell>
          <cell r="C4857" t="str">
            <v xml:space="preserve">UN    </v>
          </cell>
        </row>
        <row r="4858">
          <cell r="A4858">
            <v>10411</v>
          </cell>
          <cell r="B4858" t="str">
            <v xml:space="preserve">VALVULA DE RETENCAO HORIZONTAL, DE BRONZE (PN-25), 1 1/4", 400 PSI, TAMPA DE PORCA DE UNIAO, EXTREMIDADES COM ROSCA                                                                                                                                                                                                                                                                                                                                                                                       </v>
          </cell>
          <cell r="C4858" t="str">
            <v xml:space="preserve">UN    </v>
          </cell>
        </row>
        <row r="4859">
          <cell r="A4859">
            <v>10404</v>
          </cell>
          <cell r="B4859" t="str">
            <v xml:space="preserve">VALVULA DE RETENCAO HORIZONTAL, DE BRONZE (PN-25), 1/2", 400 PSI, TAMPA DE PORCA DE UNIAO, EXTREMIDADES COM ROSCA                                                                                                                                                                                                                                                                                                                                                                                         </v>
          </cell>
          <cell r="C4859" t="str">
            <v xml:space="preserve">UN    </v>
          </cell>
        </row>
        <row r="4860">
          <cell r="A4860">
            <v>10410</v>
          </cell>
          <cell r="B4860" t="str">
            <v xml:space="preserve">VALVULA DE RETENCAO HORIZONTAL, DE BRONZE (PN-25), 1", 400 PSI, TAMPA DE PORCA DE UNIAO, EXTREMIDADES COM ROSCA                                                                                                                                                                                                                                                                                                                                                                                           </v>
          </cell>
          <cell r="C4860" t="str">
            <v xml:space="preserve">UN    </v>
          </cell>
        </row>
        <row r="4861">
          <cell r="A4861">
            <v>10405</v>
          </cell>
          <cell r="B4861" t="str">
            <v xml:space="preserve">VALVULA DE RETENCAO HORIZONTAL, DE BRONZE (PN-25), 2 1/2", 400 PSI, TAMPA DE PORCA DE UNIAO, EXTREMIDADES COM ROSCA                                                                                                                                                                                                                                                                                                                                                                                       </v>
          </cell>
          <cell r="C4861" t="str">
            <v xml:space="preserve">UN    </v>
          </cell>
        </row>
        <row r="4862">
          <cell r="A4862">
            <v>10408</v>
          </cell>
          <cell r="B4862" t="str">
            <v xml:space="preserve">VALVULA DE RETENCAO HORIZONTAL, DE BRONZE (PN-25), 2", 400 PSI, TAMPA DE PORCA DE UNIAO, EXTREMIDADES COM ROSCA                                                                                                                                                                                                                                                                                                                                                                                           </v>
          </cell>
          <cell r="C4862" t="str">
            <v xml:space="preserve">UN    </v>
          </cell>
        </row>
        <row r="4863">
          <cell r="A4863">
            <v>10412</v>
          </cell>
          <cell r="B4863" t="str">
            <v xml:space="preserve">VALVULA DE RETENCAO HORIZONTAL, DE BRONZE (PN-25), 3/4", 400 PSI, TAMPA DE PORCA DE UNIAO, EXTREMIDADES COM ROSCA                                                                                                                                                                                                                                                                                                                                                                                         </v>
          </cell>
          <cell r="C4863" t="str">
            <v xml:space="preserve">UN    </v>
          </cell>
        </row>
        <row r="4864">
          <cell r="A4864">
            <v>10406</v>
          </cell>
          <cell r="B4864" t="str">
            <v xml:space="preserve">VALVULA DE RETENCAO HORIZONTAL, DE BRONZE (PN-25), 3", 400 PSI, TAMPA DE PORCA DE UNIAO, EXTREMIDADES COM ROSCA                                                                                                                                                                                                                                                                                                                                                                                           </v>
          </cell>
          <cell r="C4864" t="str">
            <v xml:space="preserve">UN    </v>
          </cell>
        </row>
        <row r="4865">
          <cell r="A4865">
            <v>10407</v>
          </cell>
          <cell r="B4865" t="str">
            <v xml:space="preserve">VALVULA DE RETENCAO HORIZONTAL, DE BRONZE (PN-25), 4", 400 PSI, TAMPA DE PORCA DE UNIAO, EXTREMIDADES COM ROSCA                                                                                                                                                                                                                                                                                                                                                                                           </v>
          </cell>
          <cell r="C4865" t="str">
            <v xml:space="preserve">UN    </v>
          </cell>
        </row>
        <row r="4866">
          <cell r="A4866">
            <v>10416</v>
          </cell>
          <cell r="B4866" t="str">
            <v xml:space="preserve">VALVULA DE RETENCAO VERTICAL, DE BRONZE (PN-16), 1 1/2", 200 PSI, EXTREMIDADES COM ROSCA                                                                                                                                                                                                                                                                                                                                                                                                                  </v>
          </cell>
          <cell r="C4866" t="str">
            <v xml:space="preserve">UN    </v>
          </cell>
        </row>
        <row r="4867">
          <cell r="A4867">
            <v>10419</v>
          </cell>
          <cell r="B4867" t="str">
            <v xml:space="preserve">VALVULA DE RETENCAO VERTICAL, DE BRONZE (PN-16), 1 1/4", 200 PSI, EXTREMIDADES COM ROSCA                                                                                                                                                                                                                                                                                                                                                                                                                  </v>
          </cell>
          <cell r="C4867" t="str">
            <v xml:space="preserve">UN    </v>
          </cell>
        </row>
        <row r="4868">
          <cell r="A4868">
            <v>21092</v>
          </cell>
          <cell r="B4868" t="str">
            <v xml:space="preserve">VALVULA DE RETENCAO VERTICAL, DE BRONZE (PN-16), 1/2", 200 PSI, EXTREMIDADES COM ROSCA                                                                                                                                                                                                                                                                                                                                                                                                                    </v>
          </cell>
          <cell r="C4868" t="str">
            <v xml:space="preserve">UN    </v>
          </cell>
        </row>
        <row r="4869">
          <cell r="A4869">
            <v>10418</v>
          </cell>
          <cell r="B4869" t="str">
            <v xml:space="preserve">VALVULA DE RETENCAO VERTICAL, DE BRONZE (PN-16), 1", 200 PSI, EXTREMIDADES COM ROSCA                                                                                                                                                                                                                                                                                                                                                                                                                      </v>
          </cell>
          <cell r="C4869" t="str">
            <v xml:space="preserve">UN    </v>
          </cell>
        </row>
        <row r="4870">
          <cell r="A4870">
            <v>12657</v>
          </cell>
          <cell r="B4870" t="str">
            <v xml:space="preserve">VALVULA DE RETENCAO VERTICAL, DE BRONZE (PN-16), 2 1/2", 200 PSI, EXTREMIDADES COM ROSCA                                                                                                                                                                                                                                                                                                                                                                                                                  </v>
          </cell>
          <cell r="C4870" t="str">
            <v xml:space="preserve">UN    </v>
          </cell>
        </row>
        <row r="4871">
          <cell r="A4871">
            <v>10417</v>
          </cell>
          <cell r="B4871" t="str">
            <v xml:space="preserve">VALVULA DE RETENCAO VERTICAL, DE BRONZE (PN-16), 2", 200 PSI, EXTREMIDADES COM ROSCA                                                                                                                                                                                                                                                                                                                                                                                                                      </v>
          </cell>
          <cell r="C4871" t="str">
            <v xml:space="preserve">UN    </v>
          </cell>
        </row>
        <row r="4872">
          <cell r="A4872">
            <v>10413</v>
          </cell>
          <cell r="B4872" t="str">
            <v xml:space="preserve">VALVULA DE RETENCAO VERTICAL, DE BRONZE (PN-16), 3/4", 200 PSI, EXTREMIDADES COM ROSCA                                                                                                                                                                                                                                                                                                                                                                                                                    </v>
          </cell>
          <cell r="C4872" t="str">
            <v xml:space="preserve">UN    </v>
          </cell>
        </row>
        <row r="4873">
          <cell r="A4873">
            <v>10414</v>
          </cell>
          <cell r="B4873" t="str">
            <v xml:space="preserve">VALVULA DE RETENCAO VERTICAL, DE BRONZE (PN-16), 3", 200 PSI, EXTREMIDADES COM ROSCA                                                                                                                                                                                                                                                                                                                                                                                                                      </v>
          </cell>
          <cell r="C4873" t="str">
            <v xml:space="preserve">UN    </v>
          </cell>
        </row>
        <row r="4874">
          <cell r="A4874">
            <v>10415</v>
          </cell>
          <cell r="B4874" t="str">
            <v xml:space="preserve">VALVULA DE RETENCAO VERTICAL, DE BRONZE (PN-16), 4", 200 PSI, EXTREMIDADES COM ROSCA                                                                                                                                                                                                                                                                                                                                                                                                                      </v>
          </cell>
          <cell r="C4874" t="str">
            <v xml:space="preserve">UN    </v>
          </cell>
        </row>
        <row r="4875">
          <cell r="A4875">
            <v>38643</v>
          </cell>
          <cell r="B4875" t="str">
            <v xml:space="preserve">VALVULA EM METAL CROMADO PARA LAVATORIO, 1 " SEM LADRAO                                                                                                                                                                                                                                                                                                                                                                                                                                                   </v>
          </cell>
          <cell r="C4875" t="str">
            <v xml:space="preserve">UN    </v>
          </cell>
        </row>
        <row r="4876">
          <cell r="A4876">
            <v>6157</v>
          </cell>
          <cell r="B4876" t="str">
            <v xml:space="preserve">VALVULA EM METAL CROMADO PARA PIA AMERICANA 3.1/2 X 1.1/2 "                                                                                                                                                                                                                                                                                                                                                                                                                                               </v>
          </cell>
          <cell r="C4876" t="str">
            <v xml:space="preserve">UN    </v>
          </cell>
        </row>
        <row r="4877">
          <cell r="A4877">
            <v>6158</v>
          </cell>
          <cell r="B4877" t="str">
            <v xml:space="preserve">VALVULA EM PLASTICO BRANCO PARA LAVATORIO 1 ", SEM UNHO, COM LADRAO                                                                                                                                                                                                                                                                                                                                                                                                                                       </v>
          </cell>
          <cell r="C4877" t="str">
            <v xml:space="preserve">UN    </v>
          </cell>
        </row>
        <row r="4878">
          <cell r="A4878">
            <v>6153</v>
          </cell>
          <cell r="B4878" t="str">
            <v xml:space="preserve">VALVULA EM PLASTICO BRANCO PARA TANQUE OU LAVATORIO 1 ", SEM UNHO E SEM LADRAO                                                                                                                                                                                                                                                                                                                                                                                                                            </v>
          </cell>
          <cell r="C4878" t="str">
            <v xml:space="preserve">UN    </v>
          </cell>
        </row>
        <row r="4879">
          <cell r="A4879">
            <v>6156</v>
          </cell>
          <cell r="B4879" t="str">
            <v xml:space="preserve">VALVULA EM PLASTICO BRANCO PARA TANQUE 1.1/4 " X 1.1/2 ", SEM UNHO E SEM LADRAO                                                                                                                                                                                                                                                                                                                                                                                                                           </v>
          </cell>
          <cell r="C4879" t="str">
            <v xml:space="preserve">UN    </v>
          </cell>
        </row>
        <row r="4880">
          <cell r="A4880">
            <v>6154</v>
          </cell>
          <cell r="B4880" t="str">
            <v xml:space="preserve">VALVULA EM PLASTICO CROMADO PARA LAVATORIO 1 ", SEM UNHO, COM LADRAO                                                                                                                                                                                                                                                                                                                                                                                                                                      </v>
          </cell>
          <cell r="C4880" t="str">
            <v xml:space="preserve">UN    </v>
          </cell>
        </row>
        <row r="4881">
          <cell r="A4881">
            <v>6155</v>
          </cell>
          <cell r="B4881" t="str">
            <v xml:space="preserve">VALVULA EM PLASTICO CROMADO TIPO AMERICANA PARA PIA DE COZINHA 3.1/2 " X 1.1/2 ", SEM ADAPTADOR                                                                                                                                                                                                                                                                                                                                                                                                           </v>
          </cell>
          <cell r="C4881" t="str">
            <v xml:space="preserve">UN    </v>
          </cell>
        </row>
        <row r="4882">
          <cell r="A4882">
            <v>43595</v>
          </cell>
          <cell r="B4882" t="str">
            <v xml:space="preserve">VARA FINA PARA CREMONA, EM FERRO ZINCADO BRANCO, COM DIAMETRO DE APROX 10 MM E COMPRIMENTO DE 1,20 M                                                                                                                                                                                                                                                                                                                                                                                                      </v>
          </cell>
          <cell r="C4882" t="str">
            <v xml:space="preserve">UN    </v>
          </cell>
        </row>
        <row r="4883">
          <cell r="A4883">
            <v>43596</v>
          </cell>
          <cell r="B4883" t="str">
            <v xml:space="preserve">VARA FINA PARA CREMONA, EM FERRO ZINCADO BRANCO, COM DIAMETRO DE APROX 10 MM E COMPRIMENTO DE 1,50 M                                                                                                                                                                                                                                                                                                                                                                                                      </v>
          </cell>
          <cell r="C4883" t="str">
            <v xml:space="preserve">UN    </v>
          </cell>
        </row>
        <row r="4884">
          <cell r="A4884">
            <v>38108</v>
          </cell>
          <cell r="B4884" t="str">
            <v xml:space="preserve">VARIADOR DE LUMINOSIDADE ROTATIVO (DIMMER) 127 V, 300 W (APENAS MODULO)                                                                                                                                                                                                                                                                                                                                                                                                                                   </v>
          </cell>
          <cell r="C4884" t="str">
            <v xml:space="preserve">UN    </v>
          </cell>
        </row>
        <row r="4885">
          <cell r="A4885">
            <v>38087</v>
          </cell>
          <cell r="B4885" t="str">
            <v xml:space="preserve">VARIADOR DE LUMINOSIDADE ROTATIVO (DIMMER) 127V, 300W, CONJUNTO MONTADO PARA EMBUTIR 4" X 2" (PLACA + SUPORTE + MODULO)                                                                                                                                                                                                                                                                                                                                                                                   </v>
          </cell>
          <cell r="C4885" t="str">
            <v xml:space="preserve">UN    </v>
          </cell>
        </row>
        <row r="4886">
          <cell r="A4886">
            <v>38109</v>
          </cell>
          <cell r="B4886" t="str">
            <v xml:space="preserve">VARIADOR DE LUMINOSIDADE ROTATIVO (DIMMER) 220 V, 600 W (APENAS MODULO)                                                                                                                                                                                                                                                                                                                                                                                                                                   </v>
          </cell>
          <cell r="C4886" t="str">
            <v xml:space="preserve">UN    </v>
          </cell>
        </row>
        <row r="4887">
          <cell r="A4887">
            <v>38088</v>
          </cell>
          <cell r="B4887" t="str">
            <v xml:space="preserve">VARIADOR DE LUMINOSIDADE ROTATIVO (DIMMER) 220V, 600W, CONJUNTO MONTADO PARA EMBUTIR 4" X 2" (PLACA + SUPORTE + MODULO)                                                                                                                                                                                                                                                                                                                                                                                   </v>
          </cell>
          <cell r="C4887" t="str">
            <v xml:space="preserve">UN    </v>
          </cell>
        </row>
        <row r="4888">
          <cell r="A4888">
            <v>38110</v>
          </cell>
          <cell r="B4888" t="str">
            <v xml:space="preserve">VARIADOR DE VELOCIDADE PARA VENTILADOR 127 V, 150 W (APENAS MODULO)                                                                                                                                                                                                                                                                                                                                                                                                                                       </v>
          </cell>
          <cell r="C4888" t="str">
            <v xml:space="preserve">UN    </v>
          </cell>
        </row>
        <row r="4889">
          <cell r="A4889">
            <v>38089</v>
          </cell>
          <cell r="B4889" t="str">
            <v xml:space="preserve">VARIADOR DE VELOCIDADE PARA VENTILADOR 127V, 150W + 2 INTERRUPTORES PARALELOS, PARA REVERSAO E LAMPADA, CONJUNTO MONTADO PARA EMBUTIR 4" X 2" (PLACA + SUPORTE + MODULOS)                                                                                                                                                                                                                                                                                                                                 </v>
          </cell>
          <cell r="C4889" t="str">
            <v xml:space="preserve">UN    </v>
          </cell>
        </row>
        <row r="4890">
          <cell r="A4890">
            <v>38111</v>
          </cell>
          <cell r="B4890" t="str">
            <v xml:space="preserve">VARIADOR DE VELOCIDADE PARA VENTILADOR 220 V, 250 W (APENAS MODULO)                                                                                                                                                                                                                                                                                                                                                                                                                                       </v>
          </cell>
          <cell r="C4890" t="str">
            <v xml:space="preserve">UN    </v>
          </cell>
        </row>
        <row r="4891">
          <cell r="A4891">
            <v>38090</v>
          </cell>
          <cell r="B4891" t="str">
            <v xml:space="preserve">VARIADOR DE VELOCIDADE PARA VENTILADOR 220V, 250W + 2 INTERRUPTORES PARALELOS, PARA REVERSAO E LAMPADA, CONJUNTO MONTADO PARA EMBUTIR 4" X 2" (PLACA + SUPORTE + MODULOS)                                                                                                                                                                                                                                                                                                                                 </v>
          </cell>
          <cell r="C4891" t="str">
            <v xml:space="preserve">UN    </v>
          </cell>
        </row>
        <row r="4892">
          <cell r="A4892">
            <v>13726</v>
          </cell>
          <cell r="B4892" t="str">
            <v xml:space="preserve">VASSOURA MECANICA REBOCAVEL COM ESCOVA CILINDRICA LARGURA UTIL DE VARRIMENTO = 2,44M                                                                                                                                                                                                                                                                                                                                                                                                                      </v>
          </cell>
          <cell r="C4892" t="str">
            <v xml:space="preserve">UN    </v>
          </cell>
        </row>
        <row r="4893">
          <cell r="A4893">
            <v>38400</v>
          </cell>
          <cell r="B4893" t="str">
            <v xml:space="preserve">VASSOURA 40 CM COM CABO                                                                                                                                                                                                                                                                                                                                                                                                                                                                                   </v>
          </cell>
          <cell r="C4893" t="str">
            <v xml:space="preserve">UN    </v>
          </cell>
        </row>
        <row r="4894">
          <cell r="A4894">
            <v>12627</v>
          </cell>
          <cell r="B4894" t="str">
            <v xml:space="preserve">VEDACAO DE CALHA, EM BORRACHA COR PRETA, MEDIDA ENTRE 119 E 170 MM, PARA DRENAGEM PLUVIAL PREDIAL                                                                                                                                                                                                                                                                                                                                                                                                         </v>
          </cell>
          <cell r="C4894" t="str">
            <v xml:space="preserve">UN    </v>
          </cell>
        </row>
        <row r="4895">
          <cell r="A4895">
            <v>39996</v>
          </cell>
          <cell r="B4895" t="str">
            <v xml:space="preserve">VERGALHAO ZINCADO ROSCA TOTAL, 1/4 " (6,3 MM)                                                                                                                                                                                                                                                                                                                                                                                                                                                             </v>
          </cell>
          <cell r="C4895" t="str">
            <v xml:space="preserve">M     </v>
          </cell>
        </row>
        <row r="4896">
          <cell r="A4896">
            <v>10478</v>
          </cell>
          <cell r="B4896" t="str">
            <v xml:space="preserve">VERNIZ A BASE RESINA ALQUIDICA COM POLIURETANO PARA MADEIRA, COM FILTRO SOLAR, BRILHANTE, USO INTERNO E EXTERNO                                                                                                                                                                                                                                                                                                                                                                                           </v>
          </cell>
          <cell r="C4896" t="str">
            <v xml:space="preserve">L     </v>
          </cell>
        </row>
        <row r="4897">
          <cell r="A4897">
            <v>10481</v>
          </cell>
          <cell r="B4897" t="str">
            <v xml:space="preserve">VERNIZ MARITIMO PREMIUM PARA MADEIRA, COM FILTRO SOLAR, BRILHANTE, USO INTERNO E EXTERNO                                                                                                                                                                                                                                                                                                                                                                                                                  </v>
          </cell>
          <cell r="C4897" t="str">
            <v xml:space="preserve">L     </v>
          </cell>
        </row>
        <row r="4898">
          <cell r="A4898">
            <v>10475</v>
          </cell>
          <cell r="B4898" t="str">
            <v xml:space="preserve">VERNIZ TIPO COPAL PARA MADEIRA, BRILHANTE, USO INTERNO                                                                                                                                                                                                                                                                                                                                                                                                                                                    </v>
          </cell>
          <cell r="C4898" t="str">
            <v xml:space="preserve">L     </v>
          </cell>
        </row>
        <row r="4899">
          <cell r="A4899">
            <v>4030</v>
          </cell>
          <cell r="B4899" t="str">
            <v xml:space="preserve">VEU DE POLIESTER PARA IMPERMEABILIZACAO                                                                                                                                                                                                                                                                                                                                                                                                                                                                   </v>
          </cell>
          <cell r="C4899" t="str">
            <v xml:space="preserve">M2    </v>
          </cell>
        </row>
        <row r="4900">
          <cell r="A4900">
            <v>4031</v>
          </cell>
          <cell r="B4900" t="str">
            <v xml:space="preserve">VEU DE VIDRO/VEU DE SUPERFICIE 30 A 35 G/M2                                                                                                                                                                                                                                                                                                                                                                                                                                                               </v>
          </cell>
          <cell r="C4900" t="str">
            <v xml:space="preserve">M2    </v>
          </cell>
        </row>
        <row r="4901">
          <cell r="A4901">
            <v>39399</v>
          </cell>
          <cell r="B4901" t="str">
            <v xml:space="preserve">VIBRADOR DE IMERSAO, COM PONTEIRA DE *35* MM, MANGOTE DE 5 M, SEM MOTOR                                                                                                                                                                                                                                                                                                                                                                                                                                   </v>
          </cell>
          <cell r="C4901" t="str">
            <v xml:space="preserve">UN    </v>
          </cell>
        </row>
        <row r="4902">
          <cell r="A4902">
            <v>39400</v>
          </cell>
          <cell r="B4902" t="str">
            <v xml:space="preserve">VIBRADOR DE IMERSAO, COM PONTEIRA DE *45* MM, MANGOTE DE 5 M, SEM MOTOR.                                                                                                                                                                                                                                                                                                                                                                                                                                  </v>
          </cell>
          <cell r="C4902" t="str">
            <v xml:space="preserve">UN    </v>
          </cell>
        </row>
        <row r="4903">
          <cell r="A4903">
            <v>39401</v>
          </cell>
          <cell r="B4903" t="str">
            <v xml:space="preserve">VIBRADOR DE IMERSAO, COM PONTEIRA DE *60* MM, MANGOTE DE 5 M, SEM MOTOR.                                                                                                                                                                                                                                                                                                                                                                                                                                  </v>
          </cell>
          <cell r="C4903" t="str">
            <v xml:space="preserve">UN    </v>
          </cell>
        </row>
        <row r="4904">
          <cell r="A4904">
            <v>11652</v>
          </cell>
          <cell r="B4904" t="str">
            <v xml:space="preserve">VIBRADOR DE IMERSAO, DIAMETRO DA PONTEIRA DE *35* MM, COM MOTOR 4 TEMPOS A GASOLINA DE 5,5 HP (5,5 CV)                                                                                                                                                                                                                                                                                                                                                                                                    </v>
          </cell>
          <cell r="C4904" t="str">
            <v xml:space="preserve">UN    </v>
          </cell>
        </row>
        <row r="4905">
          <cell r="A4905">
            <v>13896</v>
          </cell>
          <cell r="B4905" t="str">
            <v xml:space="preserve">VIBRADOR DE IMERSAO, DIAMETRO DA PONTEIRA DE *45* MM, COM MOTOR ELETRICO TRIFASICO DE 2 HP (2 CV)                                                                                                                                                                                                                                                                                                                                                                                                         </v>
          </cell>
          <cell r="C4905" t="str">
            <v xml:space="preserve">UN    </v>
          </cell>
        </row>
        <row r="4906">
          <cell r="A4906">
            <v>13475</v>
          </cell>
          <cell r="B4906" t="str">
            <v xml:space="preserve">VIBRADOR DE IMERSAO, DIAMETRO DA PONTEIRA DE *45* MM, COM MOTOR 4 TEMPOS A GASOLINA DE 5,5 HP (5,5 CV)                                                                                                                                                                                                                                                                                                                                                                                                    </v>
          </cell>
          <cell r="C4906" t="str">
            <v xml:space="preserve">UN    </v>
          </cell>
        </row>
        <row r="4907">
          <cell r="A4907">
            <v>44491</v>
          </cell>
          <cell r="B4907" t="str">
            <v xml:space="preserve">VIBROACABADORA DE ASFALTO SOBRE ESTEIRAS, LARG. PAVIM. MAX. 8,00 M, POT. 100 KW/ 134 HP, CAP.  600 T/ H                                                                                                                                                                                                                                                                                                                                                                                                   </v>
          </cell>
          <cell r="C4907" t="str">
            <v xml:space="preserve">UN    </v>
          </cell>
        </row>
        <row r="4908">
          <cell r="A4908">
            <v>44470</v>
          </cell>
          <cell r="B4908" t="str">
            <v xml:space="preserve">VIBROACABADORA DE ASFALTO SOBRE ESTEIRAS, LARG. PAVIM. 2,13 M A 4,55 M, POT. 74 KW/ 100 HP, CAP. 400  T/ H                                                                                                                                                                                                                                                                                                                                                                                                </v>
          </cell>
          <cell r="C4908" t="str">
            <v xml:space="preserve">UN    </v>
          </cell>
        </row>
        <row r="4909">
          <cell r="A4909">
            <v>13476</v>
          </cell>
          <cell r="B4909" t="str">
            <v xml:space="preserve">VIBROACABADORA DE ASFALTO SOBRE ESTEIRAS, LARG. PAVIM. 2,60 M A 5,75 M, POT. 110 HP, CAP. 450 T/ H                                                                                                                                                                                                                                                                                                                                                                                                        </v>
          </cell>
          <cell r="C4909" t="str">
            <v xml:space="preserve">UN    </v>
          </cell>
        </row>
        <row r="4910">
          <cell r="A4910">
            <v>10488</v>
          </cell>
          <cell r="B4910" t="str">
            <v xml:space="preserve">VIBROACABADORA DE ASFALTO SOBRE ESTEIRAS, LARG. PAVIMENT. 1,90 A 5,3 M, POT. 78 KW/105 HP, CAP. 450 T/H                                                                                                                                                                                                                                                                                                                                                                                                   </v>
          </cell>
          <cell r="C4910" t="str">
            <v xml:space="preserve">UN    </v>
          </cell>
        </row>
        <row r="4911">
          <cell r="A4911">
            <v>13606</v>
          </cell>
          <cell r="B4911" t="str">
            <v xml:space="preserve">VIBROACABADORA DE ASFALTO SOBRE RODAS, LARGURA DE PAVIMENTACAO DE 1,70 A 4,20 M, POTENCIA 78 KW/105 HP, CAPACIDADE 300 T/H                                                                                                                                                                                                                                                                                                                                                                                </v>
          </cell>
          <cell r="C4911" t="str">
            <v xml:space="preserve">UN    </v>
          </cell>
        </row>
        <row r="4912">
          <cell r="A4912">
            <v>10489</v>
          </cell>
          <cell r="B4912" t="str">
            <v xml:space="preserve">VIDRACEIRO (HORISTA)                                                                                                                                                                                                                                                                                                                                                                                                                                                                                      </v>
          </cell>
          <cell r="C4912" t="str">
            <v xml:space="preserve">H     </v>
          </cell>
        </row>
        <row r="4913">
          <cell r="A4913">
            <v>41073</v>
          </cell>
          <cell r="B4913" t="str">
            <v xml:space="preserve">VIDRACEIRO (MENSALISTA)                                                                                                                                                                                                                                                                                                                                                                                                                                                                                   </v>
          </cell>
          <cell r="C4913" t="str">
            <v xml:space="preserve">MES   </v>
          </cell>
        </row>
        <row r="4914">
          <cell r="A4914">
            <v>34391</v>
          </cell>
          <cell r="B4914" t="str">
            <v xml:space="preserve">VIDRO COMUM LAMINADO LISO INCOLOR DUPLO, ESPESSURA TOTAL 8 MM (CADA CAMADA DE 4 MM) - COLOCADO                                                                                                                                                                                                                                                                                                                                                                                                            </v>
          </cell>
          <cell r="C4914" t="str">
            <v xml:space="preserve">M2    </v>
          </cell>
        </row>
        <row r="4915">
          <cell r="A4915">
            <v>10496</v>
          </cell>
          <cell r="B4915" t="str">
            <v xml:space="preserve">VIDRO COMUM LAMINADO, LISO, INCOLOR, DUPLO, ESPESSURA TOTAL 6 MM (CADA CAMADA E= 3 MM) - COLOCADO                                                                                                                                                                                                                                                                                                                                                                                                         </v>
          </cell>
          <cell r="C4915" t="str">
            <v xml:space="preserve">M2    </v>
          </cell>
        </row>
        <row r="4916">
          <cell r="A4916">
            <v>10497</v>
          </cell>
          <cell r="B4916" t="str">
            <v xml:space="preserve">VIDRO COMUM LAMINADO, LISO, INCOLOR, TRIPLO, ESPESSURA TOTAL 12 MM (CADA CAMADA E=  4 MM) - COLOCADO                                                                                                                                                                                                                                                                                                                                                                                                      </v>
          </cell>
          <cell r="C4916" t="str">
            <v xml:space="preserve">M2    </v>
          </cell>
        </row>
        <row r="4917">
          <cell r="A4917">
            <v>10504</v>
          </cell>
          <cell r="B4917" t="str">
            <v xml:space="preserve">VIDRO COMUM LAMINADO, LISO, INCOLOR, TRIPLO, ESPESSURA TOTAL 15 MM (CADA CAMADA E = 5 MM) - COLOCADO                                                                                                                                                                                                                                                                                                                                                                                                      </v>
          </cell>
          <cell r="C4917" t="str">
            <v xml:space="preserve">M2    </v>
          </cell>
        </row>
        <row r="4918">
          <cell r="A4918">
            <v>34390</v>
          </cell>
          <cell r="B4918" t="str">
            <v xml:space="preserve">VIDRO CRISTAL COLORIDO, 10 MM, PINTADO NA COR BRANCA                                                                                                                                                                                                                                                                                                                                                                                                                                                      </v>
          </cell>
          <cell r="C4918" t="str">
            <v xml:space="preserve">M2    </v>
          </cell>
        </row>
        <row r="4919">
          <cell r="A4919">
            <v>34389</v>
          </cell>
          <cell r="B4919" t="str">
            <v xml:space="preserve">VIDRO CRISTAL COLORIDO, 4 MM, PINTADO NA COR BRANCA                                                                                                                                                                                                                                                                                                                                                                                                                                                       </v>
          </cell>
          <cell r="C4919" t="str">
            <v xml:space="preserve">M2    </v>
          </cell>
        </row>
        <row r="4920">
          <cell r="A4920">
            <v>34388</v>
          </cell>
          <cell r="B4920" t="str">
            <v xml:space="preserve">VIDRO CRISTAL COLORIDO, 6 MM, PINTADO NA COR BRANCA                                                                                                                                                                                                                                                                                                                                                                                                                                                       </v>
          </cell>
          <cell r="C4920" t="str">
            <v xml:space="preserve">M2    </v>
          </cell>
        </row>
        <row r="4921">
          <cell r="A4921">
            <v>34387</v>
          </cell>
          <cell r="B4921" t="str">
            <v xml:space="preserve">VIDRO CRISTAL COLORIDO, 8 MM, PINTADO NA COR BRANCA                                                                                                                                                                                                                                                                                                                                                                                                                                                       </v>
          </cell>
          <cell r="C4921" t="str">
            <v xml:space="preserve">M2    </v>
          </cell>
        </row>
        <row r="4922">
          <cell r="A4922">
            <v>11188</v>
          </cell>
          <cell r="B4922" t="str">
            <v xml:space="preserve">VIDRO LISO FUME E = 4MM - SEM COLOCACAO                                                                                                                                                                                                                                                                                                                                                                                                                                                                   </v>
          </cell>
          <cell r="C4922" t="str">
            <v xml:space="preserve">M2    </v>
          </cell>
        </row>
        <row r="4923">
          <cell r="A4923">
            <v>11189</v>
          </cell>
          <cell r="B4923" t="str">
            <v xml:space="preserve">VIDRO LISO FUME E = 6MM - SEM COLOCACAO                                                                                                                                                                                                                                                                                                                                                                                                                                                                   </v>
          </cell>
          <cell r="C4923" t="str">
            <v xml:space="preserve">M2    </v>
          </cell>
        </row>
        <row r="4924">
          <cell r="A4924">
            <v>21107</v>
          </cell>
          <cell r="B4924" t="str">
            <v xml:space="preserve">VIDRO LISO FUME, E = 5 MM - SEM COLOCACAO                                                                                                                                                                                                                                                                                                                                                                                                                                                                 </v>
          </cell>
          <cell r="C4924" t="str">
            <v xml:space="preserve">M2    </v>
          </cell>
        </row>
        <row r="4925">
          <cell r="A4925">
            <v>34386</v>
          </cell>
          <cell r="B4925" t="str">
            <v xml:space="preserve">VIDRO LISO INCOLOR 10 MM - SEM COLOCACAO                                                                                                                                                                                                                                                                                                                                                                                                                                                                  </v>
          </cell>
          <cell r="C4925" t="str">
            <v xml:space="preserve">M2    </v>
          </cell>
        </row>
        <row r="4926">
          <cell r="A4926">
            <v>10490</v>
          </cell>
          <cell r="B4926" t="str">
            <v xml:space="preserve">VIDRO LISO INCOLOR 2 A 3 MM - SEM COLOCACAO                                                                                                                                                                                                                                                                                                                                                                                                                                                               </v>
          </cell>
          <cell r="C4926" t="str">
            <v xml:space="preserve">M2    </v>
          </cell>
        </row>
        <row r="4927">
          <cell r="A4927">
            <v>10492</v>
          </cell>
          <cell r="B4927" t="str">
            <v xml:space="preserve">VIDRO LISO INCOLOR 4MM - SEM COLOCACAO                                                                                                                                                                                                                                                                                                                                                                                                                                                                    </v>
          </cell>
          <cell r="C4927" t="str">
            <v xml:space="preserve">M2    </v>
          </cell>
        </row>
        <row r="4928">
          <cell r="A4928">
            <v>10493</v>
          </cell>
          <cell r="B4928" t="str">
            <v xml:space="preserve">VIDRO LISO INCOLOR 5MM - SEM COLOCACAO                                                                                                                                                                                                                                                                                                                                                                                                                                                                    </v>
          </cell>
          <cell r="C4928" t="str">
            <v xml:space="preserve">M2    </v>
          </cell>
        </row>
        <row r="4929">
          <cell r="A4929">
            <v>10491</v>
          </cell>
          <cell r="B4929" t="str">
            <v xml:space="preserve">VIDRO LISO INCOLOR 6 MM - SEM COLOCACAO                                                                                                                                                                                                                                                                                                                                                                                                                                                                   </v>
          </cell>
          <cell r="C4929" t="str">
            <v xml:space="preserve">M2    </v>
          </cell>
        </row>
        <row r="4930">
          <cell r="A4930">
            <v>34385</v>
          </cell>
          <cell r="B4930" t="str">
            <v xml:space="preserve">VIDRO LISO INCOLOR 8MM  -  SEM COLOCACAO                                                                                                                                                                                                                                                                                                                                                                                                                                                                  </v>
          </cell>
          <cell r="C4930" t="str">
            <v xml:space="preserve">M2    </v>
          </cell>
        </row>
        <row r="4931">
          <cell r="A4931">
            <v>10499</v>
          </cell>
          <cell r="B4931" t="str">
            <v xml:space="preserve">VIDRO MARTELADO OU CANELADO, 4 MM - SEM COLOCACAO                                                                                                                                                                                                                                                                                                                                                                                                                                                         </v>
          </cell>
          <cell r="C4931" t="str">
            <v xml:space="preserve">M2    </v>
          </cell>
        </row>
        <row r="4932">
          <cell r="A4932">
            <v>34384</v>
          </cell>
          <cell r="B4932" t="str">
            <v xml:space="preserve">VIDRO PLANO ARAMADO E = 6 MM - SEM COLOCACAO                                                                                                                                                                                                                                                                                                                                                                                                                                                              </v>
          </cell>
          <cell r="C4932" t="str">
            <v xml:space="preserve">M2    </v>
          </cell>
        </row>
        <row r="4933">
          <cell r="A4933">
            <v>11185</v>
          </cell>
          <cell r="B4933" t="str">
            <v xml:space="preserve">VIDRO PLANO ARAMADO E = 7MM - SEM COLOCACAO                                                                                                                                                                                                                                                                                                                                                                                                                                                               </v>
          </cell>
          <cell r="C4933" t="str">
            <v xml:space="preserve">M2    </v>
          </cell>
        </row>
        <row r="4934">
          <cell r="A4934">
            <v>10507</v>
          </cell>
          <cell r="B4934" t="str">
            <v xml:space="preserve">VIDRO TEMPERADO INCOLOR E = 10 MM, SEM COLOCACAO                                                                                                                                                                                                                                                                                                                                                                                                                                                          </v>
          </cell>
          <cell r="C4934" t="str">
            <v xml:space="preserve">M2    </v>
          </cell>
        </row>
        <row r="4935">
          <cell r="A4935">
            <v>10505</v>
          </cell>
          <cell r="B4935" t="str">
            <v xml:space="preserve">VIDRO TEMPERADO INCOLOR E = 6 MM, SEM COLOCACAO                                                                                                                                                                                                                                                                                                                                                                                                                                                           </v>
          </cell>
          <cell r="C4935" t="str">
            <v xml:space="preserve">M2    </v>
          </cell>
        </row>
        <row r="4936">
          <cell r="A4936">
            <v>10506</v>
          </cell>
          <cell r="B4936" t="str">
            <v xml:space="preserve">VIDRO TEMPERADO INCOLOR E = 8 MM, SEM COLOCACAO                                                                                                                                                                                                                                                                                                                                                                                                                                                           </v>
          </cell>
          <cell r="C4936" t="str">
            <v xml:space="preserve">M2    </v>
          </cell>
        </row>
        <row r="4937">
          <cell r="A4937">
            <v>5031</v>
          </cell>
          <cell r="B4937" t="str">
            <v xml:space="preserve">VIDRO TEMPERADO INCOLOR PARA PORTA DE ABRIR, E = 10 MM (SEM FERRAGENS E SEM COLOCACAO)                                                                                                                                                                                                                                                                                                                                                                                                                    </v>
          </cell>
          <cell r="C4937" t="str">
            <v xml:space="preserve">M2    </v>
          </cell>
        </row>
        <row r="4938">
          <cell r="A4938">
            <v>10502</v>
          </cell>
          <cell r="B4938" t="str">
            <v xml:space="preserve">VIDRO TEMPERADO VERDE E = 10 MM, SEM COLOCACAO                                                                                                                                                                                                                                                                                                                                                                                                                                                            </v>
          </cell>
          <cell r="C4938" t="str">
            <v xml:space="preserve">M2    </v>
          </cell>
        </row>
        <row r="4939">
          <cell r="A4939">
            <v>10501</v>
          </cell>
          <cell r="B4939" t="str">
            <v xml:space="preserve">VIDRO TEMPERADO VERDE E = 6 MM, SEM COLOCACAO                                                                                                                                                                                                                                                                                                                                                                                                                                                             </v>
          </cell>
          <cell r="C4939" t="str">
            <v xml:space="preserve">M2    </v>
          </cell>
        </row>
        <row r="4940">
          <cell r="A4940">
            <v>10503</v>
          </cell>
          <cell r="B4940" t="str">
            <v xml:space="preserve">VIDRO TEMPERADO VERDE E = 8 MM, SEM COLOCACAO                                                                                                                                                                                                                                                                                                                                                                                                                                                             </v>
          </cell>
          <cell r="C4940" t="str">
            <v xml:space="preserve">M2    </v>
          </cell>
        </row>
        <row r="4941">
          <cell r="A4941">
            <v>4500</v>
          </cell>
          <cell r="B4941" t="str">
            <v xml:space="preserve">VIGA *7,5 X 10* CM EM PINUS, MISTA OU EQUIVALENTE DA REGIAO - BRUTA                                                                                                                                                                                                                                                                                                                                                                                                                                       </v>
          </cell>
          <cell r="C4941" t="str">
            <v xml:space="preserve">M     </v>
          </cell>
        </row>
        <row r="4942">
          <cell r="A4942">
            <v>4448</v>
          </cell>
          <cell r="B4942" t="str">
            <v xml:space="preserve">VIGA *7,5 X 15 CM EM PINUS, MISTA OU EQUIVALENTE DA REGIAO - BRUTA                                                                                                                                                                                                                                                                                                                                                                                                                                        </v>
          </cell>
          <cell r="C4942" t="str">
            <v xml:space="preserve">M     </v>
          </cell>
        </row>
        <row r="4943">
          <cell r="A4943">
            <v>20213</v>
          </cell>
          <cell r="B4943" t="str">
            <v xml:space="preserve">VIGA APARELHADA  *6 X 12* CM, EM MACARANDUBA, ANGELIM OU EQUIVALENTE DA REGIAO                                                                                                                                                                                                                                                                                                                                                                                                                            </v>
          </cell>
          <cell r="C4943" t="str">
            <v xml:space="preserve">M     </v>
          </cell>
        </row>
        <row r="4944">
          <cell r="A4944">
            <v>20211</v>
          </cell>
          <cell r="B4944" t="str">
            <v xml:space="preserve">VIGA APARELHADA *6 X 16* CM, EM MACARANDUBA, ANGELIM OU EQUIVALENTE DA REGIAO                                                                                                                                                                                                                                                                                                                                                                                                                             </v>
          </cell>
          <cell r="C4944" t="str">
            <v xml:space="preserve">M     </v>
          </cell>
        </row>
        <row r="4945">
          <cell r="A4945">
            <v>40270</v>
          </cell>
          <cell r="B4945" t="str">
            <v xml:space="preserve">VIGA DE ESCORAMAENTO H20, DE MADEIRA, PESO DE 5,00 A 5,20 KG/M, COM EXTREMIDADES PLASTICAS                                                                                                                                                                                                                                                                                                                                                                                                                </v>
          </cell>
          <cell r="C4945" t="str">
            <v xml:space="preserve">M     </v>
          </cell>
        </row>
        <row r="4946">
          <cell r="A4946">
            <v>4425</v>
          </cell>
          <cell r="B4946" t="str">
            <v xml:space="preserve">VIGA NAO APARELHADA  *6 X 12* CM, EM MACARANDUBA, ANGELIM OU EQUIVALENTE DA REGIAO - BRUTA                                                                                                                                                                                                                                                                                                                                                                                                                </v>
          </cell>
          <cell r="C4946" t="str">
            <v xml:space="preserve">M     </v>
          </cell>
        </row>
        <row r="4947">
          <cell r="A4947">
            <v>4472</v>
          </cell>
          <cell r="B4947" t="str">
            <v xml:space="preserve">VIGA NAO APARELHADA *6 X 16* CM, EM MACARANDUBA, ANGELIM OU EQUIVALENTE DA REGIAO -  BRUTA                                                                                                                                                                                                                                                                                                                                                                                                                </v>
          </cell>
          <cell r="C4947" t="str">
            <v xml:space="preserve">M     </v>
          </cell>
        </row>
        <row r="4948">
          <cell r="A4948">
            <v>35272</v>
          </cell>
          <cell r="B4948" t="str">
            <v xml:space="preserve">VIGA NAO APARELHADA *6 X 20* CM, EM MACARANDUBA, ANGELIM OU EQUIVALENTE DA REGIAO - BRUTA                                                                                                                                                                                                                                                                                                                                                                                                                 </v>
          </cell>
          <cell r="C4948" t="str">
            <v xml:space="preserve">M     </v>
          </cell>
        </row>
        <row r="4949">
          <cell r="A4949">
            <v>4481</v>
          </cell>
          <cell r="B4949" t="str">
            <v xml:space="preserve">VIGA NAO APARELHADA *8 X 16* CM EM MACARANDUBA, ANGELIM OU EQUIVALENTE DA REGIAO -  BRUTA                                                                                                                                                                                                                                                                                                                                                                                                                 </v>
          </cell>
          <cell r="C4949" t="str">
            <v xml:space="preserve">M     </v>
          </cell>
        </row>
        <row r="4950">
          <cell r="A4950">
            <v>34345</v>
          </cell>
          <cell r="B4950" t="str">
            <v xml:space="preserve">VIGIA DIURNO                                                                                                                                                                                                                                                                                                                                                                                                                                                                                              </v>
          </cell>
          <cell r="C4950" t="str">
            <v xml:space="preserve">H     </v>
          </cell>
        </row>
        <row r="4951">
          <cell r="A4951">
            <v>41096</v>
          </cell>
          <cell r="B4951" t="str">
            <v xml:space="preserve">VIGIA DIURNO (MENSALISTA)                                                                                                                                                                                                                                                                                                                                                                                                                                                                                 </v>
          </cell>
          <cell r="C4951" t="str">
            <v xml:space="preserve">MES   </v>
          </cell>
        </row>
        <row r="4952">
          <cell r="A4952">
            <v>41776</v>
          </cell>
          <cell r="B4952" t="str">
            <v xml:space="preserve">VIGIA NOTURNO, HORA EFETIVAMENTE TRABALHADA DE 22 H AS 5 H (COM ADICIONAL NOTURNO)                                                                                                                                                                                                                                                                                                                                                                                                                        </v>
          </cell>
          <cell r="C4952" t="str">
            <v xml:space="preserve">H     </v>
          </cell>
        </row>
        <row r="4953">
          <cell r="A4953">
            <v>6153</v>
          </cell>
          <cell r="B4953" t="str">
            <v xml:space="preserve">VALVULA EM PLASTICO BRANCO PARA TANQUE OU LAVATORIO 1 ", SEM UNHO E SEM LADRAO                                                                                                                                                                                                                                                                                                                                                                                                                            </v>
          </cell>
          <cell r="C4953" t="str">
            <v xml:space="preserve">UN    </v>
          </cell>
        </row>
        <row r="4954">
          <cell r="A4954">
            <v>6156</v>
          </cell>
          <cell r="B4954" t="str">
            <v xml:space="preserve">VALVULA EM PLASTICO BRANCO PARA TANQUE 1.1/4 " X 1.1/2 ", SEM UNHO E SEM LADRAO                                                                                                                                                                                                                                                                                                                                                                                                                           </v>
          </cell>
          <cell r="C4954" t="str">
            <v xml:space="preserve">UN    </v>
          </cell>
        </row>
        <row r="4955">
          <cell r="A4955">
            <v>6154</v>
          </cell>
          <cell r="B4955" t="str">
            <v xml:space="preserve">VALVULA EM PLASTICO CROMADO PARA LAVATORIO 1 ", SEM UNHO, COM LADRAO                                                                                                                                                                                                                                                                                                                                                                                                                                      </v>
          </cell>
          <cell r="C4955" t="str">
            <v xml:space="preserve">UN    </v>
          </cell>
        </row>
        <row r="4956">
          <cell r="A4956">
            <v>6155</v>
          </cell>
          <cell r="B4956" t="str">
            <v xml:space="preserve">VALVULA EM PLASTICO CROMADO TIPO AMERICANA PARA PIA DE COZINHA 3.1/2 " X 1.1/2 ", SEM ADAPTADOR                                                                                                                                                                                                                                                                                                                                                                                                           </v>
          </cell>
          <cell r="C4956" t="str">
            <v xml:space="preserve">UN    </v>
          </cell>
        </row>
        <row r="4957">
          <cell r="A4957">
            <v>43595</v>
          </cell>
          <cell r="B4957" t="str">
            <v xml:space="preserve">VARA FINA PARA CREMONA, EM FERRO ZINCADO BRANCO, COM DIAMETRO DE APROX 10 MM E COMPRIMENTO DE 1,20 M                                                                                                                                                                                                                                                                                                                                                                                                      </v>
          </cell>
          <cell r="C4957" t="str">
            <v xml:space="preserve">UN    </v>
          </cell>
        </row>
        <row r="4958">
          <cell r="A4958">
            <v>43596</v>
          </cell>
          <cell r="B4958" t="str">
            <v xml:space="preserve">VARA FINA PARA CREMONA, EM FERRO ZINCADO BRANCO, COM DIAMETRO DE APROX 10 MM E COMPRIMENTO DE 1,50 M                                                                                                                                                                                                                                                                                                                                                                                                      </v>
          </cell>
          <cell r="C4958" t="str">
            <v xml:space="preserve">UN    </v>
          </cell>
        </row>
        <row r="4959">
          <cell r="A4959">
            <v>38108</v>
          </cell>
          <cell r="B4959" t="str">
            <v xml:space="preserve">VARIADOR DE LUMINOSIDADE ROTATIVO (DIMMER) 127 V, 300 W (APENAS MODULO)                                                                                                                                                                                                                                                                                                                                                                                                                                   </v>
          </cell>
          <cell r="C4959" t="str">
            <v xml:space="preserve">UN    </v>
          </cell>
        </row>
        <row r="4960">
          <cell r="A4960">
            <v>38087</v>
          </cell>
          <cell r="B4960" t="str">
            <v xml:space="preserve">VARIADOR DE LUMINOSIDADE ROTATIVO (DIMMER) 127V, 300W, CONJUNTO MONTADO PARA EMBUTIR 4" X 2" (PLACA + SUPORTE + MODULO)                                                                                                                                                                                                                                                                                                                                                                                   </v>
          </cell>
          <cell r="C4960" t="str">
            <v xml:space="preserve">UN    </v>
          </cell>
        </row>
        <row r="4961">
          <cell r="A4961">
            <v>38109</v>
          </cell>
          <cell r="B4961" t="str">
            <v xml:space="preserve">VARIADOR DE LUMINOSIDADE ROTATIVO (DIMMER) 220 V, 600 W (APENAS MODULO)                                                                                                                                                                                                                                                                                                                                                                                                                                   </v>
          </cell>
          <cell r="C4961" t="str">
            <v xml:space="preserve">UN    </v>
          </cell>
        </row>
        <row r="4962">
          <cell r="A4962">
            <v>38088</v>
          </cell>
          <cell r="B4962" t="str">
            <v xml:space="preserve">VARIADOR DE LUMINOSIDADE ROTATIVO (DIMMER) 220V, 600W, CONJUNTO MONTADO PARA EMBUTIR 4" X 2" (PLACA + SUPORTE + MODULO)                                                                                                                                                                                                                                                                                                                                                                                   </v>
          </cell>
          <cell r="C4962" t="str">
            <v xml:space="preserve">UN    </v>
          </cell>
        </row>
        <row r="4963">
          <cell r="A4963">
            <v>38110</v>
          </cell>
          <cell r="B4963" t="str">
            <v xml:space="preserve">VARIADOR DE VELOCIDADE PARA VENTILADOR 127 V, 150 W (APENAS MODULO)                                                                                                                                                                                                                                                                                                                                                                                                                                       </v>
          </cell>
          <cell r="C4963" t="str">
            <v xml:space="preserve">UN    </v>
          </cell>
        </row>
        <row r="4964">
          <cell r="A4964">
            <v>38089</v>
          </cell>
          <cell r="B4964" t="str">
            <v xml:space="preserve">VARIADOR DE VELOCIDADE PARA VENTILADOR 127V, 150W + 2 INTERRUPTORES PARALELOS, PARA REVERSAO E LAMPADA, CONJUNTO MONTADO PARA EMBUTIR 4" X 2" (PLACA + SUPORTE + MODULOS)                                                                                                                                                                                                                                                                                                                                 </v>
          </cell>
          <cell r="C4964" t="str">
            <v xml:space="preserve">UN    </v>
          </cell>
        </row>
        <row r="4965">
          <cell r="A4965">
            <v>38111</v>
          </cell>
          <cell r="B4965" t="str">
            <v xml:space="preserve">VARIADOR DE VELOCIDADE PARA VENTILADOR 220 V, 250 W (APENAS MODULO)                                                                                                                                                                                                                                                                                                                                                                                                                                       </v>
          </cell>
          <cell r="C4965" t="str">
            <v xml:space="preserve">UN    </v>
          </cell>
        </row>
        <row r="4966">
          <cell r="A4966">
            <v>38090</v>
          </cell>
          <cell r="B4966" t="str">
            <v xml:space="preserve">VARIADOR DE VELOCIDADE PARA VENTILADOR 220V, 250W + 2 INTERRUPTORES PARALELOS, PARA REVERSAO E LAMPADA, CONJUNTO MONTADO PARA EMBUTIR 4" X 2" (PLACA + SUPORTE + MODULOS)                                                                                                                                                                                                                                                                                                                                 </v>
          </cell>
          <cell r="C4966" t="str">
            <v xml:space="preserve">UN    </v>
          </cell>
        </row>
        <row r="4967">
          <cell r="A4967">
            <v>13726</v>
          </cell>
          <cell r="B4967" t="str">
            <v xml:space="preserve">VASSOURA MECANICA REBOCAVEL COM ESCOVA CILINDRICA LARGURA UTIL DE VARRIMENTO = 2,44M                                                                                                                                                                                                                                                                                                                                                                                                                      </v>
          </cell>
          <cell r="C4967" t="str">
            <v xml:space="preserve">UN    </v>
          </cell>
        </row>
        <row r="4968">
          <cell r="A4968">
            <v>38400</v>
          </cell>
          <cell r="B4968" t="str">
            <v xml:space="preserve">VASSOURA 40 CM COM CABO                                                                                                                                                                                                                                                                                                                                                                                                                                                                                   </v>
          </cell>
          <cell r="C4968" t="str">
            <v xml:space="preserve">UN    </v>
          </cell>
        </row>
        <row r="4969">
          <cell r="A4969">
            <v>12627</v>
          </cell>
          <cell r="B4969" t="str">
            <v xml:space="preserve">VEDACAO DE CALHA, EM BORRACHA COR PRETA, MEDIDA ENTRE 119 E 170 MM, PARA DRENAGEM PLUVIAL PREDIAL                                                                                                                                                                                                                                                                                                                                                                                                         </v>
          </cell>
          <cell r="C4969" t="str">
            <v xml:space="preserve">UN    </v>
          </cell>
        </row>
        <row r="4970">
          <cell r="A4970">
            <v>39996</v>
          </cell>
          <cell r="B4970" t="str">
            <v xml:space="preserve">VERGALHAO ZINCADO ROSCA TOTAL, 1/4 " (6,3 MM)                                                                                                                                                                                                                                                                                                                                                                                                                                                             </v>
          </cell>
          <cell r="C4970" t="str">
            <v xml:space="preserve">M     </v>
          </cell>
        </row>
        <row r="4971">
          <cell r="A4971">
            <v>10478</v>
          </cell>
          <cell r="B4971" t="str">
            <v xml:space="preserve">VERNIZ A BASE RESINA ALQUIDICA COM POLIURETANO PARA MADEIRA, COM FILTRO SOLAR, BRILHANTE, USO INTERNO E EXTERNO                                                                                                                                                                                                                                                                                                                                                                                           </v>
          </cell>
          <cell r="C4971" t="str">
            <v xml:space="preserve">L     </v>
          </cell>
        </row>
        <row r="4972">
          <cell r="A4972">
            <v>10481</v>
          </cell>
          <cell r="B4972" t="str">
            <v xml:space="preserve">VERNIZ MARITIMO PREMIUM PARA MADEIRA, COM FILTRO SOLAR, BRILHANTE, USO INTERNO E EXTERNO                                                                                                                                                                                                                                                                                                                                                                                                                  </v>
          </cell>
          <cell r="C4972" t="str">
            <v xml:space="preserve">L     </v>
          </cell>
        </row>
        <row r="4973">
          <cell r="A4973">
            <v>10475</v>
          </cell>
          <cell r="B4973" t="str">
            <v xml:space="preserve">VERNIZ TIPO COPAL PARA MADEIRA, BRILHANTE, USO INTERNO                                                                                                                                                                                                                                                                                                                                                                                                                                                    </v>
          </cell>
          <cell r="C4973" t="str">
            <v xml:space="preserve">L     </v>
          </cell>
        </row>
        <row r="4974">
          <cell r="A4974">
            <v>4031</v>
          </cell>
          <cell r="B4974" t="str">
            <v xml:space="preserve">VEU DE VIDRO/VEU DE SUPERFICIE 30 A 35 G/M2                                                                                                                                                                                                                                                                                                                                                                                                                                                               </v>
          </cell>
          <cell r="C4974" t="str">
            <v xml:space="preserve">M2    </v>
          </cell>
        </row>
        <row r="4975">
          <cell r="A4975">
            <v>4030</v>
          </cell>
          <cell r="B4975" t="str">
            <v xml:space="preserve">VEU POLIESTER                                                                                                                                                                                                                                                                                                                                                                                                                                                                                             </v>
          </cell>
          <cell r="C4975" t="str">
            <v xml:space="preserve">M2    </v>
          </cell>
        </row>
        <row r="4976">
          <cell r="A4976">
            <v>39399</v>
          </cell>
          <cell r="B4976" t="str">
            <v xml:space="preserve">VIBRADOR DE IMERSAO, COM PONTEIRA DE *35* MM, MANGOTE DE 5 M, SEM MOTOR                                                                                                                                                                                                                                                                                                                                                                                                                                   </v>
          </cell>
          <cell r="C4976" t="str">
            <v xml:space="preserve">UN    </v>
          </cell>
        </row>
        <row r="4977">
          <cell r="A4977">
            <v>39400</v>
          </cell>
          <cell r="B4977" t="str">
            <v xml:space="preserve">VIBRADOR DE IMERSAO, COM PONTEIRA DE *45* MM, MANGOTE DE 5 M, SEM MOTOR.                                                                                                                                                                                                                                                                                                                                                                                                                                  </v>
          </cell>
          <cell r="C4977" t="str">
            <v xml:space="preserve">UN    </v>
          </cell>
        </row>
        <row r="4978">
          <cell r="A4978">
            <v>39401</v>
          </cell>
          <cell r="B4978" t="str">
            <v xml:space="preserve">VIBRADOR DE IMERSAO, COM PONTEIRA DE *60* MM, MANGOTE DE 5 M, SEM MOTOR.                                                                                                                                                                                                                                                                                                                                                                                                                                  </v>
          </cell>
          <cell r="C4978" t="str">
            <v xml:space="preserve">UN    </v>
          </cell>
        </row>
        <row r="4979">
          <cell r="A4979">
            <v>11652</v>
          </cell>
          <cell r="B4979" t="str">
            <v xml:space="preserve">VIBRADOR DE IMERSAO, DIAMETRO DA PONTEIRA DE *35* MM, COM MOTOR 4 TEMPOS A GASOLINA DE 5,5 HP (5,5 CV)                                                                                                                                                                                                                                                                                                                                                                                                    </v>
          </cell>
          <cell r="C4979" t="str">
            <v xml:space="preserve">UN    </v>
          </cell>
        </row>
        <row r="4980">
          <cell r="A4980">
            <v>13896</v>
          </cell>
          <cell r="B4980" t="str">
            <v xml:space="preserve">VIBRADOR DE IMERSAO, DIAMETRO DA PONTEIRA DE *45* MM, COM MOTOR ELETRICO TRIFASICO DE 2 HP (2 CV)                                                                                                                                                                                                                                                                                                                                                                                                         </v>
          </cell>
          <cell r="C4980" t="str">
            <v xml:space="preserve">UN    </v>
          </cell>
        </row>
        <row r="4981">
          <cell r="A4981">
            <v>13475</v>
          </cell>
          <cell r="B4981" t="str">
            <v xml:space="preserve">VIBRADOR DE IMERSAO, DIAMETRO DA PONTEIRA DE *45* MM, COM MOTOR 4 TEMPOS A GASOLINA DE 5,5 HP (5,5 CV)                                                                                                                                                                                                                                                                                                                                                                                                    </v>
          </cell>
          <cell r="C4981" t="str">
            <v xml:space="preserve">UN    </v>
          </cell>
        </row>
        <row r="4982">
          <cell r="A4982">
            <v>44491</v>
          </cell>
          <cell r="B4982" t="str">
            <v xml:space="preserve">VIBROACABADORA DE ASFALTO SOBRE ESTEIRAS, LARG. PAVIM. MAX. 8,00 M, POT. 100 KW/ 134 HP, CAP.  600 T/ H                                                                                                                                                                                                                                                                                                                                                                                                   </v>
          </cell>
          <cell r="C4982" t="str">
            <v xml:space="preserve">UN    </v>
          </cell>
        </row>
        <row r="4983">
          <cell r="A4983">
            <v>44470</v>
          </cell>
          <cell r="B4983" t="str">
            <v xml:space="preserve">VIBROACABADORA DE ASFALTO SOBRE ESTEIRAS, LARG. PAVIM. 2,13 M A 4,55 M, POT. 74 KW/ 100 HP, CAP. 400  T/ H                                                                                                                                                                                                                                                                                                                                                                                                </v>
          </cell>
          <cell r="C4983" t="str">
            <v xml:space="preserve">UN    </v>
          </cell>
        </row>
        <row r="4984">
          <cell r="A4984">
            <v>13476</v>
          </cell>
          <cell r="B4984" t="str">
            <v xml:space="preserve">VIBROACABADORA DE ASFALTO SOBRE ESTEIRAS, LARG. PAVIM. 2,60 M A 5,75 M, POT. 110 HP, CAP. 450 T/ H                                                                                                                                                                                                                                                                                                                                                                                                        </v>
          </cell>
          <cell r="C4984" t="str">
            <v xml:space="preserve">UN    </v>
          </cell>
        </row>
        <row r="4985">
          <cell r="A4985">
            <v>10488</v>
          </cell>
          <cell r="B4985" t="str">
            <v xml:space="preserve">VIBROACABADORA DE ASFALTO SOBRE ESTEIRAS, LARG. PAVIMENT. 1,90 A 5,3 M, POT. 78 KW/105 HP, CAP. 450 T/H                                                                                                                                                                                                                                                                                                                                                                                                   </v>
          </cell>
          <cell r="C4985" t="str">
            <v xml:space="preserve">UN    </v>
          </cell>
        </row>
        <row r="4986">
          <cell r="A4986">
            <v>13606</v>
          </cell>
          <cell r="B4986" t="str">
            <v xml:space="preserve">VIBROACABADORA DE ASFALTO SOBRE RODAS, LARGURA DE PAVIMENTACAO DE 1,70 A 4,20 M, POTENCIA 78 KW/105 HP, CAPACIDADE 300 T/H                                                                                                                                                                                                                                                                                                                                                                                </v>
          </cell>
          <cell r="C4986" t="str">
            <v xml:space="preserve">UN    </v>
          </cell>
        </row>
        <row r="4987">
          <cell r="A4987">
            <v>10489</v>
          </cell>
          <cell r="B4987" t="str">
            <v xml:space="preserve">VIDRACEIRO (HORISTA)                                                                                                                                                                                                                                                                                                                                                                                                                                                                                      </v>
          </cell>
          <cell r="C4987" t="str">
            <v xml:space="preserve">H     </v>
          </cell>
        </row>
        <row r="4988">
          <cell r="A4988">
            <v>41073</v>
          </cell>
          <cell r="B4988" t="str">
            <v xml:space="preserve">VIDRACEIRO (MENSALISTA)                                                                                                                                                                                                                                                                                                                                                                                                                                                                                   </v>
          </cell>
          <cell r="C4988" t="str">
            <v xml:space="preserve">MES   </v>
          </cell>
        </row>
        <row r="4989">
          <cell r="A4989">
            <v>34391</v>
          </cell>
          <cell r="B4989" t="str">
            <v xml:space="preserve">VIDRO COMUM LAMINADO LISO INCOLOR DUPLO, ESPESSURA TOTAL 8 MM (CADA CAMADA DE 4 MM) - COLOCADO                                                                                                                                                                                                                                                                                                                                                                                                            </v>
          </cell>
          <cell r="C4989" t="str">
            <v xml:space="preserve">M2    </v>
          </cell>
        </row>
        <row r="4990">
          <cell r="A4990">
            <v>10496</v>
          </cell>
          <cell r="B4990" t="str">
            <v xml:space="preserve">VIDRO COMUM LAMINADO, LISO, INCOLOR, DUPLO, ESPESSURA TOTAL 6 MM (CADA CAMADA E= 3 MM) - COLOCADO                                                                                                                                                                                                                                                                                                                                                                                                         </v>
          </cell>
          <cell r="C4990" t="str">
            <v xml:space="preserve">M2    </v>
          </cell>
        </row>
        <row r="4991">
          <cell r="A4991">
            <v>10497</v>
          </cell>
          <cell r="B4991" t="str">
            <v xml:space="preserve">VIDRO COMUM LAMINADO, LISO, INCOLOR, TRIPLO, ESPESSURA TOTAL 12 MM (CADA CAMADA E=  4 MM) - COLOCADO                                                                                                                                                                                                                                                                                                                                                                                                      </v>
          </cell>
          <cell r="C4991" t="str">
            <v xml:space="preserve">M2    </v>
          </cell>
        </row>
        <row r="4992">
          <cell r="A4992">
            <v>10504</v>
          </cell>
          <cell r="B4992" t="str">
            <v xml:space="preserve">VIDRO COMUM LAMINADO, LISO, INCOLOR, TRIPLO, ESPESSURA TOTAL 15 MM (CADA CAMADA E = 5 MM) - COLOCADO                                                                                                                                                                                                                                                                                                                                                                                                      </v>
          </cell>
          <cell r="C4992" t="str">
            <v xml:space="preserve">M2    </v>
          </cell>
        </row>
        <row r="4993">
          <cell r="A4993">
            <v>34390</v>
          </cell>
          <cell r="B4993" t="str">
            <v xml:space="preserve">VIDRO CRISTAL COLORIDO, 10 MM, PINTADO NA COR BRANCA                                                                                                                                                                                                                                                                                                                                                                                                                                                      </v>
          </cell>
          <cell r="C4993" t="str">
            <v xml:space="preserve">M2    </v>
          </cell>
        </row>
        <row r="4994">
          <cell r="A4994">
            <v>34389</v>
          </cell>
          <cell r="B4994" t="str">
            <v xml:space="preserve">VIDRO CRISTAL COLORIDO, 4 MM, PINTADO NA COR BRANCA                                                                                                                                                                                                                                                                                                                                                                                                                                                       </v>
          </cell>
          <cell r="C4994" t="str">
            <v xml:space="preserve">M2    </v>
          </cell>
        </row>
        <row r="4995">
          <cell r="A4995">
            <v>34388</v>
          </cell>
          <cell r="B4995" t="str">
            <v xml:space="preserve">VIDRO CRISTAL COLORIDO, 6 MM, PINTADO NA COR BRANCA                                                                                                                                                                                                                                                                                                                                                                                                                                                       </v>
          </cell>
          <cell r="C4995" t="str">
            <v xml:space="preserve">M2    </v>
          </cell>
        </row>
        <row r="4996">
          <cell r="A4996">
            <v>34387</v>
          </cell>
          <cell r="B4996" t="str">
            <v xml:space="preserve">VIDRO CRISTAL COLORIDO, 8 MM, PINTADO NA COR BRANCA                                                                                                                                                                                                                                                                                                                                                                                                                                                       </v>
          </cell>
          <cell r="C4996" t="str">
            <v xml:space="preserve">M2    </v>
          </cell>
        </row>
        <row r="4997">
          <cell r="A4997">
            <v>11188</v>
          </cell>
          <cell r="B4997" t="str">
            <v xml:space="preserve">VIDRO LISO FUME E = 4MM - SEM COLOCACAO                                                                                                                                                                                                                                                                                                                                                                                                                                                                   </v>
          </cell>
          <cell r="C4997" t="str">
            <v xml:space="preserve">M2    </v>
          </cell>
        </row>
        <row r="4998">
          <cell r="A4998">
            <v>11189</v>
          </cell>
          <cell r="B4998" t="str">
            <v xml:space="preserve">VIDRO LISO FUME E = 6MM - SEM COLOCACAO                                                                                                                                                                                                                                                                                                                                                                                                                                                                   </v>
          </cell>
          <cell r="C4998" t="str">
            <v xml:space="preserve">M2    </v>
          </cell>
        </row>
        <row r="4999">
          <cell r="A4999">
            <v>21107</v>
          </cell>
          <cell r="B4999" t="str">
            <v xml:space="preserve">VIDRO LISO FUME, E = 5 MM - SEM COLOCACAO                                                                                                                                                                                                                                                                                                                                                                                                                                                                 </v>
          </cell>
          <cell r="C4999" t="str">
            <v xml:space="preserve">M2    </v>
          </cell>
        </row>
        <row r="5000">
          <cell r="A5000">
            <v>34386</v>
          </cell>
          <cell r="B5000" t="str">
            <v xml:space="preserve">VIDRO LISO INCOLOR 10 MM - SEM COLOCACAO                                                                                                                                                                                                                                                                                                                                                                                                                                                                  </v>
          </cell>
          <cell r="C5000" t="str">
            <v xml:space="preserve">M2    </v>
          </cell>
        </row>
        <row r="5001">
          <cell r="A5001">
            <v>10490</v>
          </cell>
          <cell r="B5001" t="str">
            <v xml:space="preserve">VIDRO LISO INCOLOR 2 A 3 MM - SEM COLOCACAO                                                                                                                                                                                                                                                                                                                                                                                                                                                               </v>
          </cell>
          <cell r="C5001" t="str">
            <v xml:space="preserve">M2    </v>
          </cell>
        </row>
        <row r="5002">
          <cell r="A5002">
            <v>10492</v>
          </cell>
          <cell r="B5002" t="str">
            <v xml:space="preserve">VIDRO LISO INCOLOR 4MM - SEM COLOCACAO                                                                                                                                                                                                                                                                                                                                                                                                                                                                    </v>
          </cell>
          <cell r="C5002" t="str">
            <v xml:space="preserve">M2    </v>
          </cell>
        </row>
        <row r="5003">
          <cell r="A5003">
            <v>10493</v>
          </cell>
          <cell r="B5003" t="str">
            <v xml:space="preserve">VIDRO LISO INCOLOR 5MM - SEM COLOCACAO                                                                                                                                                                                                                                                                                                                                                                                                                                                                    </v>
          </cell>
          <cell r="C5003" t="str">
            <v xml:space="preserve">M2    </v>
          </cell>
        </row>
        <row r="5004">
          <cell r="A5004">
            <v>10491</v>
          </cell>
          <cell r="B5004" t="str">
            <v xml:space="preserve">VIDRO LISO INCOLOR 6 MM - SEM COLOCACAO                                                                                                                                                                                                                                                                                                                                                                                                                                                                   </v>
          </cell>
          <cell r="C5004" t="str">
            <v xml:space="preserve">M2    </v>
          </cell>
        </row>
        <row r="5005">
          <cell r="A5005">
            <v>34385</v>
          </cell>
          <cell r="B5005" t="str">
            <v xml:space="preserve">VIDRO LISO INCOLOR 8MM  -  SEM COLOCACAO                                                                                                                                                                                                                                                                                                                                                                                                                                                                  </v>
          </cell>
          <cell r="C5005" t="str">
            <v xml:space="preserve">M2    </v>
          </cell>
        </row>
        <row r="5006">
          <cell r="A5006">
            <v>10499</v>
          </cell>
          <cell r="B5006" t="str">
            <v xml:space="preserve">VIDRO MARTELADO OU CANELADO, 4 MM - SEM COLOCACAO                                                                                                                                                                                                                                                                                                                                                                                                                                                         </v>
          </cell>
          <cell r="C5006" t="str">
            <v xml:space="preserve">M2    </v>
          </cell>
        </row>
        <row r="5007">
          <cell r="A5007">
            <v>34384</v>
          </cell>
          <cell r="B5007" t="str">
            <v xml:space="preserve">VIDRO PLANO ARAMADO E = 6 MM - SEM COLOCACAO                                                                                                                                                                                                                                                                                                                                                                                                                                                              </v>
          </cell>
          <cell r="C5007" t="str">
            <v xml:space="preserve">M2    </v>
          </cell>
        </row>
        <row r="5008">
          <cell r="A5008">
            <v>11185</v>
          </cell>
          <cell r="B5008" t="str">
            <v xml:space="preserve">VIDRO PLANO ARMADO E = 7MM - SEM COLOCACAO                                                                                                                                                                                                                                                                                                                                                                                                                                                                </v>
          </cell>
          <cell r="C5008" t="str">
            <v xml:space="preserve">M2    </v>
          </cell>
        </row>
        <row r="5009">
          <cell r="A5009">
            <v>10507</v>
          </cell>
          <cell r="B5009" t="str">
            <v xml:space="preserve">VIDRO TEMPERADO INCOLOR E = 10 MM, SEM COLOCACAO                                                                                                                                                                                                                                                                                                                                                                                                                                                          </v>
          </cell>
          <cell r="C5009" t="str">
            <v xml:space="preserve">M2    </v>
          </cell>
        </row>
        <row r="5010">
          <cell r="A5010">
            <v>10505</v>
          </cell>
          <cell r="B5010" t="str">
            <v xml:space="preserve">VIDRO TEMPERADO INCOLOR E = 6 MM, SEM COLOCACAO                                                                                                                                                                                                                                                                                                                                                                                                                                                           </v>
          </cell>
          <cell r="C5010" t="str">
            <v xml:space="preserve">M2    </v>
          </cell>
        </row>
        <row r="5011">
          <cell r="A5011">
            <v>10506</v>
          </cell>
          <cell r="B5011" t="str">
            <v xml:space="preserve">VIDRO TEMPERADO INCOLOR E = 8 MM, SEM COLOCACAO                                                                                                                                                                                                                                                                                                                                                                                                                                                           </v>
          </cell>
          <cell r="C5011" t="str">
            <v xml:space="preserve">M2    </v>
          </cell>
        </row>
        <row r="5012">
          <cell r="A5012">
            <v>5031</v>
          </cell>
          <cell r="B5012" t="str">
            <v xml:space="preserve">VIDRO TEMPERADO INCOLOR PARA PORTA DE ABRIR, E = 10 MM (SEM FERRAGENS E SEM COLOCACAO)                                                                                                                                                                                                                                                                                                                                                                                                                    </v>
          </cell>
          <cell r="C5012" t="str">
            <v xml:space="preserve">M2    </v>
          </cell>
        </row>
        <row r="5013">
          <cell r="A5013">
            <v>10502</v>
          </cell>
          <cell r="B5013" t="str">
            <v xml:space="preserve">VIDRO TEMPERADO VERDE E = 10 MM, SEM COLOCACAO                                                                                                                                                                                                                                                                                                                                                                                                                                                            </v>
          </cell>
          <cell r="C5013" t="str">
            <v xml:space="preserve">M2    </v>
          </cell>
        </row>
        <row r="5014">
          <cell r="A5014">
            <v>10501</v>
          </cell>
          <cell r="B5014" t="str">
            <v xml:space="preserve">VIDRO TEMPERADO VERDE E = 6 MM, SEM COLOCACAO                                                                                                                                                                                                                                                                                                                                                                                                                                                             </v>
          </cell>
          <cell r="C5014" t="str">
            <v xml:space="preserve">M2    </v>
          </cell>
        </row>
        <row r="5015">
          <cell r="A5015">
            <v>10503</v>
          </cell>
          <cell r="B5015" t="str">
            <v xml:space="preserve">VIDRO TEMPERADO VERDE E = 8 MM, SEM COLOCACAO                                                                                                                                                                                                                                                                                                                                                                                                                                                             </v>
          </cell>
          <cell r="C5015" t="str">
            <v xml:space="preserve">M2    </v>
          </cell>
        </row>
        <row r="5016">
          <cell r="A5016">
            <v>4500</v>
          </cell>
          <cell r="B5016" t="str">
            <v xml:space="preserve">VIGA *7,5 X 10* CM EM PINUS, MISTA OU EQUIVALENTE DA REGIAO - BRUTA                                                                                                                                                                                                                                                                                                                                                                                                                                       </v>
          </cell>
          <cell r="C5016" t="str">
            <v xml:space="preserve">M     </v>
          </cell>
        </row>
        <row r="5017">
          <cell r="A5017">
            <v>4448</v>
          </cell>
          <cell r="B5017" t="str">
            <v xml:space="preserve">VIGA *7,5 X 15 CM EM PINUS, MISTA OU EQUIVALENTE DA REGIAO - BRUTA                                                                                                                                                                                                                                                                                                                                                                                                                                        </v>
          </cell>
          <cell r="C5017" t="str">
            <v xml:space="preserve">M     </v>
          </cell>
        </row>
        <row r="5018">
          <cell r="A5018">
            <v>20213</v>
          </cell>
          <cell r="B5018" t="str">
            <v xml:space="preserve">VIGA APARELHADA  *6 X 12* CM, EM MACARANDUBA, ANGELIM OU EQUIVALENTE DA REGIAO                                                                                                                                                                                                                                                                                                                                                                                                                            </v>
          </cell>
          <cell r="C5018" t="str">
            <v xml:space="preserve">M     </v>
          </cell>
        </row>
        <row r="5019">
          <cell r="A5019">
            <v>20211</v>
          </cell>
          <cell r="B5019" t="str">
            <v xml:space="preserve">VIGA APARELHADA *6 X 16* CM, EM MACARANDUBA, ANGELIM OU EQUIVALENTE DA REGIAO                                                                                                                                                                                                                                                                                                                                                                                                                             </v>
          </cell>
          <cell r="C5019" t="str">
            <v xml:space="preserve">M     </v>
          </cell>
        </row>
        <row r="5020">
          <cell r="A5020">
            <v>40270</v>
          </cell>
          <cell r="B5020" t="str">
            <v xml:space="preserve">VIGA DE ESCORAMAENTO H20, DE MADEIRA, PESO DE 5,00 A 5,20 KG/M, COM EXTREMIDADES PLASTICAS                                                                                                                                                                                                                                                                                                                                                                                                                </v>
          </cell>
          <cell r="C5020" t="str">
            <v xml:space="preserve">M     </v>
          </cell>
        </row>
        <row r="5021">
          <cell r="A5021">
            <v>4425</v>
          </cell>
          <cell r="B5021" t="str">
            <v xml:space="preserve">VIGA NAO APARELHADA  *6 X 12* CM, EM MACARANDUBA, ANGELIM OU EQUIVALENTE DA REGIAO - BRUTA                                                                                                                                                                                                                                                                                                                                                                                                                </v>
          </cell>
          <cell r="C5021" t="str">
            <v xml:space="preserve">M     </v>
          </cell>
        </row>
        <row r="5022">
          <cell r="A5022">
            <v>4472</v>
          </cell>
          <cell r="B5022" t="str">
            <v xml:space="preserve">VIGA NAO APARELHADA *6 X 16* CM, EM MACARANDUBA, ANGELIM OU EQUIVALENTE DA REGIAO -  BRUTA                                                                                                                                                                                                                                                                                                                                                                                                                </v>
          </cell>
          <cell r="C5022" t="str">
            <v xml:space="preserve">M     </v>
          </cell>
        </row>
        <row r="5023">
          <cell r="A5023">
            <v>35272</v>
          </cell>
          <cell r="B5023" t="str">
            <v xml:space="preserve">VIGA NAO APARELHADA *6 X 20* CM, EM MACARANDUBA, ANGELIM OU EQUIVALENTE DA REGIAO - BRUTA                                                                                                                                                                                                                                                                                                                                                                                                                 </v>
          </cell>
          <cell r="C5023" t="str">
            <v xml:space="preserve">M     </v>
          </cell>
        </row>
        <row r="5024">
          <cell r="A5024">
            <v>4481</v>
          </cell>
          <cell r="B5024" t="str">
            <v xml:space="preserve">VIGA NAO APARELHADA *8 X 16* CM EM MACARANDUBA, ANGELIM OU EQUIVALENTE DA REGIAO -  BRUTA                                                                                                                                                                                                                                                                                                                                                                                                                 </v>
          </cell>
          <cell r="C5024" t="str">
            <v xml:space="preserve">M     </v>
          </cell>
        </row>
        <row r="5025">
          <cell r="A5025">
            <v>34345</v>
          </cell>
          <cell r="B5025" t="str">
            <v xml:space="preserve">VIGIA DIURNO                                                                                                                                                                                                                                                                                                                                                                                                                                                                                              </v>
          </cell>
          <cell r="C5025" t="str">
            <v xml:space="preserve">H     </v>
          </cell>
        </row>
        <row r="5026">
          <cell r="A5026">
            <v>41096</v>
          </cell>
          <cell r="B5026" t="str">
            <v xml:space="preserve">VIGIA DIURNO (MENSALISTA)                                                                                                                                                                                                                                                                                                                                                                                                                                                                                 </v>
          </cell>
          <cell r="C5026" t="str">
            <v xml:space="preserve">MES   </v>
          </cell>
        </row>
        <row r="5027">
          <cell r="A5027">
            <v>41776</v>
          </cell>
          <cell r="B5027" t="str">
            <v xml:space="preserve">VIGIA NOTURNO, HORA EFETIVAMENTE TRABALHADA DE 22 H AS 5 H (COM ADICIONAL NOTURNO)                                                                                                                                                                                                                                                                                                                                                                                                                        </v>
          </cell>
          <cell r="C5027" t="str">
            <v xml:space="preserve">H     </v>
          </cell>
        </row>
        <row r="5028">
          <cell r="A5028">
            <v>13476</v>
          </cell>
          <cell r="B5028" t="str">
            <v>VIBROACABADORA DE ASFALTO SOBRE ESTEIRAS, LARG. PAVIM. 2,60 M A 5,75 M, POT. 110 HP, CAP. 450 T/ H</v>
          </cell>
          <cell r="C5028" t="str">
            <v xml:space="preserve">UN    </v>
          </cell>
        </row>
        <row r="5029">
          <cell r="A5029">
            <v>10488</v>
          </cell>
          <cell r="B5029" t="str">
            <v>VIBROACABADORA DE ASFALTO SOBRE ESTEIRAS, LARG. PAVIMENT. 1,90 A 5,3 M, POT. 78 KW/105 HP, CAP. 450 T/H</v>
          </cell>
          <cell r="C5029" t="str">
            <v xml:space="preserve">UN    </v>
          </cell>
        </row>
        <row r="5030">
          <cell r="A5030">
            <v>13606</v>
          </cell>
          <cell r="B5030" t="str">
            <v>VIBROACABADORA DE ASFALTO SOBRE RODAS, LARGURA DE PAVIMENTACAO DE 1,70 A 4,20 M, POTENCIA 78 KW/105 HP, CAPACIDADE 300 T/H</v>
          </cell>
          <cell r="C5030" t="str">
            <v xml:space="preserve">UN    </v>
          </cell>
        </row>
        <row r="5031">
          <cell r="A5031">
            <v>10489</v>
          </cell>
          <cell r="B5031" t="str">
            <v>VIDRACEIRO (HORISTA)</v>
          </cell>
          <cell r="C5031" t="str">
            <v xml:space="preserve">H     </v>
          </cell>
        </row>
        <row r="5032">
          <cell r="A5032">
            <v>41073</v>
          </cell>
          <cell r="B5032" t="str">
            <v>VIDRACEIRO (MENSALISTA)</v>
          </cell>
          <cell r="C5032" t="str">
            <v xml:space="preserve">MES   </v>
          </cell>
        </row>
        <row r="5033">
          <cell r="A5033">
            <v>34391</v>
          </cell>
          <cell r="B5033" t="str">
            <v>VIDRO COMUM LAMINADO LISO INCOLOR DUPLO, ESPESSURA TOTAL 8 MM (CADA CAMADA DE 4 MM) - COLOCADO</v>
          </cell>
          <cell r="C5033" t="str">
            <v xml:space="preserve">M2    </v>
          </cell>
        </row>
        <row r="5034">
          <cell r="A5034">
            <v>10496</v>
          </cell>
          <cell r="B5034" t="str">
            <v>VIDRO COMUM LAMINADO, LISO, INCOLOR, DUPLO, ESPESSURA TOTAL 6 MM (CADA CAMADA E= 3 MM) - COLOCADO</v>
          </cell>
          <cell r="C5034" t="str">
            <v xml:space="preserve">M2    </v>
          </cell>
        </row>
        <row r="5035">
          <cell r="A5035">
            <v>10497</v>
          </cell>
          <cell r="B5035" t="str">
            <v>VIDRO COMUM LAMINADO, LISO, INCOLOR, TRIPLO, ESPESSURA TOTAL 12 MM (CADA CAMADA E=  4 MM) - COLOCADO</v>
          </cell>
          <cell r="C5035" t="str">
            <v xml:space="preserve">M2    </v>
          </cell>
        </row>
        <row r="5036">
          <cell r="A5036">
            <v>10504</v>
          </cell>
          <cell r="B5036" t="str">
            <v>VIDRO COMUM LAMINADO, LISO, INCOLOR, TRIPLO, ESPESSURA TOTAL 15 MM (CADA CAMADA E = 5 MM) - COLOCADO</v>
          </cell>
          <cell r="C5036" t="str">
            <v xml:space="preserve">M2    </v>
          </cell>
        </row>
        <row r="5037">
          <cell r="A5037">
            <v>34390</v>
          </cell>
          <cell r="B5037" t="str">
            <v>VIDRO CRISTAL COLORIDO, 10 MM, PINTADO NA COR BRANCA</v>
          </cell>
          <cell r="C5037" t="str">
            <v xml:space="preserve">M2    </v>
          </cell>
        </row>
        <row r="5038">
          <cell r="A5038">
            <v>34389</v>
          </cell>
          <cell r="B5038" t="str">
            <v>VIDRO CRISTAL COLORIDO, 4 MM, PINTADO NA COR BRANCA</v>
          </cell>
          <cell r="C5038" t="str">
            <v xml:space="preserve">M2    </v>
          </cell>
        </row>
        <row r="5039">
          <cell r="A5039">
            <v>34388</v>
          </cell>
          <cell r="B5039" t="str">
            <v>VIDRO CRISTAL COLORIDO, 6 MM, PINTADO NA COR BRANCA</v>
          </cell>
          <cell r="C5039" t="str">
            <v xml:space="preserve">M2    </v>
          </cell>
        </row>
        <row r="5040">
          <cell r="A5040">
            <v>34387</v>
          </cell>
          <cell r="B5040" t="str">
            <v>VIDRO CRISTAL COLORIDO, 8 MM, PINTADO NA COR BRANCA</v>
          </cell>
          <cell r="C5040" t="str">
            <v xml:space="preserve">M2    </v>
          </cell>
        </row>
        <row r="5041">
          <cell r="A5041">
            <v>11188</v>
          </cell>
          <cell r="B5041" t="str">
            <v>VIDRO LISO FUME E = 4MM - SEM COLOCACAO</v>
          </cell>
          <cell r="C5041" t="str">
            <v xml:space="preserve">M2    </v>
          </cell>
        </row>
        <row r="5042">
          <cell r="A5042">
            <v>11189</v>
          </cell>
          <cell r="B5042" t="str">
            <v>VIDRO LISO FUME E = 6MM - SEM COLOCACAO</v>
          </cell>
          <cell r="C5042" t="str">
            <v xml:space="preserve">M2    </v>
          </cell>
        </row>
        <row r="5043">
          <cell r="A5043">
            <v>21107</v>
          </cell>
          <cell r="B5043" t="str">
            <v>VIDRO LISO FUME, E = 5 MM - SEM COLOCACAO</v>
          </cell>
          <cell r="C5043" t="str">
            <v xml:space="preserve">M2    </v>
          </cell>
        </row>
        <row r="5044">
          <cell r="A5044">
            <v>34386</v>
          </cell>
          <cell r="B5044" t="str">
            <v>VIDRO LISO INCOLOR 10 MM - SEM COLOCACAO</v>
          </cell>
          <cell r="C5044" t="str">
            <v xml:space="preserve">M2    </v>
          </cell>
        </row>
        <row r="5045">
          <cell r="A5045">
            <v>10490</v>
          </cell>
          <cell r="B5045" t="str">
            <v>VIDRO LISO INCOLOR 2 A 3 MM - SEM COLOCACAO</v>
          </cell>
          <cell r="C5045" t="str">
            <v xml:space="preserve">M2    </v>
          </cell>
        </row>
        <row r="5046">
          <cell r="A5046">
            <v>10492</v>
          </cell>
          <cell r="B5046" t="str">
            <v>VIDRO LISO INCOLOR 4MM - SEM COLOCACAO</v>
          </cell>
          <cell r="C5046" t="str">
            <v xml:space="preserve">M2    </v>
          </cell>
        </row>
        <row r="5047">
          <cell r="A5047">
            <v>10493</v>
          </cell>
          <cell r="B5047" t="str">
            <v>VIDRO LISO INCOLOR 5MM - SEM COLOCACAO</v>
          </cell>
          <cell r="C5047" t="str">
            <v xml:space="preserve">M2    </v>
          </cell>
        </row>
        <row r="5048">
          <cell r="A5048">
            <v>10491</v>
          </cell>
          <cell r="B5048" t="str">
            <v>VIDRO LISO INCOLOR 6 MM - SEM COLOCACAO</v>
          </cell>
          <cell r="C5048" t="str">
            <v xml:space="preserve">M2    </v>
          </cell>
        </row>
        <row r="5049">
          <cell r="A5049">
            <v>34385</v>
          </cell>
          <cell r="B5049" t="str">
            <v>VIDRO LISO INCOLOR 8MM  -  SEM COLOCACAO</v>
          </cell>
          <cell r="C5049" t="str">
            <v xml:space="preserve">M2    </v>
          </cell>
        </row>
        <row r="5050">
          <cell r="A5050">
            <v>10499</v>
          </cell>
          <cell r="B5050" t="str">
            <v>VIDRO MARTELADO OU CANELADO, 4 MM - SEM COLOCACAO</v>
          </cell>
          <cell r="C5050" t="str">
            <v xml:space="preserve">M2    </v>
          </cell>
        </row>
        <row r="5051">
          <cell r="A5051">
            <v>34384</v>
          </cell>
          <cell r="B5051" t="str">
            <v>VIDRO PLANO ARAMADO E = 6 MM - SEM COLOCACAO</v>
          </cell>
          <cell r="C5051" t="str">
            <v xml:space="preserve">M2    </v>
          </cell>
        </row>
        <row r="5052">
          <cell r="A5052">
            <v>11185</v>
          </cell>
          <cell r="B5052" t="str">
            <v>VIDRO PLANO ARMADO E = 7MM - SEM COLOCACAO</v>
          </cell>
          <cell r="C5052" t="str">
            <v xml:space="preserve">M2    </v>
          </cell>
        </row>
        <row r="5053">
          <cell r="A5053">
            <v>10507</v>
          </cell>
          <cell r="B5053" t="str">
            <v>VIDRO TEMPERADO INCOLOR E = 10 MM, SEM COLOCACAO</v>
          </cell>
          <cell r="C5053" t="str">
            <v xml:space="preserve">M2    </v>
          </cell>
        </row>
        <row r="5054">
          <cell r="A5054">
            <v>10505</v>
          </cell>
          <cell r="B5054" t="str">
            <v>VIDRO TEMPERADO INCOLOR E = 6 MM, SEM COLOCACAO</v>
          </cell>
          <cell r="C5054" t="str">
            <v xml:space="preserve">M2    </v>
          </cell>
        </row>
        <row r="5055">
          <cell r="A5055">
            <v>10506</v>
          </cell>
          <cell r="B5055" t="str">
            <v>VIDRO TEMPERADO INCOLOR E = 8 MM, SEM COLOCACAO</v>
          </cell>
          <cell r="C5055" t="str">
            <v xml:space="preserve">M2    </v>
          </cell>
        </row>
        <row r="5056">
          <cell r="A5056">
            <v>5031</v>
          </cell>
          <cell r="B5056" t="str">
            <v>VIDRO TEMPERADO INCOLOR PARA PORTA DE ABRIR, E = 10 MM (SEM FERRAGENS E SEM COLOCACAO)</v>
          </cell>
          <cell r="C5056" t="str">
            <v xml:space="preserve">M2    </v>
          </cell>
        </row>
        <row r="5057">
          <cell r="A5057">
            <v>10502</v>
          </cell>
          <cell r="B5057" t="str">
            <v>VIDRO TEMPERADO VERDE E = 10 MM, SEM COLOCACAO</v>
          </cell>
          <cell r="C5057" t="str">
            <v xml:space="preserve">M2    </v>
          </cell>
        </row>
        <row r="5058">
          <cell r="A5058">
            <v>10501</v>
          </cell>
          <cell r="B5058" t="str">
            <v>VIDRO TEMPERADO VERDE E = 6 MM, SEM COLOCACAO</v>
          </cell>
          <cell r="C5058" t="str">
            <v xml:space="preserve">M2    </v>
          </cell>
        </row>
        <row r="5059">
          <cell r="A5059">
            <v>10503</v>
          </cell>
          <cell r="B5059" t="str">
            <v>VIDRO TEMPERADO VERDE E = 8 MM, SEM COLOCACAO</v>
          </cell>
          <cell r="C5059" t="str">
            <v xml:space="preserve">M2    </v>
          </cell>
        </row>
        <row r="5060">
          <cell r="A5060">
            <v>4500</v>
          </cell>
          <cell r="B5060" t="str">
            <v>VIGA *7,5 X 10* CM EM PINUS, MISTA OU EQUIVALENTE DA REGIAO - BRUTA</v>
          </cell>
          <cell r="C5060" t="str">
            <v xml:space="preserve">M     </v>
          </cell>
        </row>
        <row r="5061">
          <cell r="A5061">
            <v>4448</v>
          </cell>
          <cell r="B5061" t="str">
            <v>VIGA *7,5 X 15 CM EM PINUS, MISTA OU EQUIVALENTE DA REGIAO - BRUTA</v>
          </cell>
          <cell r="C5061" t="str">
            <v xml:space="preserve">M     </v>
          </cell>
        </row>
        <row r="5062">
          <cell r="A5062">
            <v>20213</v>
          </cell>
          <cell r="B5062" t="str">
            <v>VIGA APARELHADA  *6 X 12* CM, EM MACARANDUBA, ANGELIM OU EQUIVALENTE DA REGIAO</v>
          </cell>
          <cell r="C5062" t="str">
            <v xml:space="preserve">M     </v>
          </cell>
        </row>
        <row r="5063">
          <cell r="A5063">
            <v>20211</v>
          </cell>
          <cell r="B5063" t="str">
            <v>VIGA APARELHADA *6 X 16* CM, EM MACARANDUBA, ANGELIM OU EQUIVALENTE DA REGIAO</v>
          </cell>
          <cell r="C5063" t="str">
            <v xml:space="preserve">M     </v>
          </cell>
        </row>
        <row r="5064">
          <cell r="A5064">
            <v>40270</v>
          </cell>
          <cell r="B5064" t="str">
            <v>VIGA DE ESCORAMAENTO H20, DE MADEIRA, PESO DE 5,00 A 5,20 KG/M, COM EXTREMIDADES PLASTICAS</v>
          </cell>
          <cell r="C5064" t="str">
            <v xml:space="preserve">M     </v>
          </cell>
        </row>
        <row r="5065">
          <cell r="A5065">
            <v>4425</v>
          </cell>
          <cell r="B5065" t="str">
            <v>VIGA NAO APARELHADA  *6 X 12* CM, EM MACARANDUBA, ANGELIM OU EQUIVALENTE DA REGIAO - BRUTA</v>
          </cell>
          <cell r="C5065" t="str">
            <v xml:space="preserve">M     </v>
          </cell>
        </row>
        <row r="5066">
          <cell r="A5066">
            <v>4472</v>
          </cell>
          <cell r="B5066" t="str">
            <v>VIGA NAO APARELHADA *6 X 16* CM, EM MACARANDUBA, ANGELIM OU EQUIVALENTE DA REGIAO -  BRUTA</v>
          </cell>
          <cell r="C5066" t="str">
            <v xml:space="preserve">M     </v>
          </cell>
        </row>
        <row r="5067">
          <cell r="A5067">
            <v>35272</v>
          </cell>
          <cell r="B5067" t="str">
            <v>VIGA NAO APARELHADA *6 X 20* CM, EM MACARANDUBA, ANGELIM OU EQUIVALENTE DA REGIAO - BRUTA</v>
          </cell>
          <cell r="C5067" t="str">
            <v xml:space="preserve">M     </v>
          </cell>
        </row>
        <row r="5068">
          <cell r="A5068">
            <v>4481</v>
          </cell>
          <cell r="B5068" t="str">
            <v>VIGA NAO APARELHADA *8 X 16* CM EM MACARANDUBA, ANGELIM OU EQUIVALENTE DA REGIAO -  BRUTA</v>
          </cell>
          <cell r="C5068" t="str">
            <v xml:space="preserve">M     </v>
          </cell>
        </row>
        <row r="5069">
          <cell r="A5069">
            <v>34345</v>
          </cell>
          <cell r="B5069" t="str">
            <v>VIGIA DIURNO</v>
          </cell>
          <cell r="C5069" t="str">
            <v xml:space="preserve">H     </v>
          </cell>
        </row>
        <row r="5070">
          <cell r="A5070">
            <v>41096</v>
          </cell>
          <cell r="B5070" t="str">
            <v>VIGIA DIURNO (MENSALISTA)</v>
          </cell>
          <cell r="C5070" t="str">
            <v xml:space="preserve">MES   </v>
          </cell>
        </row>
        <row r="5071">
          <cell r="A5071">
            <v>41776</v>
          </cell>
          <cell r="B5071" t="str">
            <v>VIGIA NOTURNO, HORA EFETIVAMENTE TRABALHADA DE 22 H AS 5 H (COM ADICIONAL NOTURNO)</v>
          </cell>
          <cell r="C5071" t="str">
            <v xml:space="preserve">H     </v>
          </cell>
        </row>
      </sheetData>
      <sheetData sheetId="20" refreshError="1"/>
      <sheetData sheetId="21">
        <row r="1">
          <cell r="B1" t="str">
            <v>OBRAS FONTES DE CUSTOS</v>
          </cell>
        </row>
        <row r="3">
          <cell r="E3" t="str">
            <v>FONTE</v>
          </cell>
        </row>
        <row r="4">
          <cell r="E4" t="str">
            <v>SEINFRA</v>
          </cell>
        </row>
        <row r="5">
          <cell r="E5" t="str">
            <v>COPASA</v>
          </cell>
        </row>
        <row r="6">
          <cell r="E6" t="str">
            <v>DNIT</v>
          </cell>
        </row>
        <row r="7">
          <cell r="E7" t="str">
            <v>SICRO3</v>
          </cell>
        </row>
        <row r="8">
          <cell r="E8" t="str">
            <v>SUDECAP</v>
          </cell>
        </row>
        <row r="9">
          <cell r="E9" t="str">
            <v>CESAMA</v>
          </cell>
        </row>
        <row r="10">
          <cell r="D10" t="str">
            <v>DESMONTE DE MATACÕES OU BLOCO DE ROCHA POR MEIO DE EXPLOSIVOS</v>
          </cell>
        </row>
        <row r="11">
          <cell r="B11" t="str">
            <v>CÓDIGO</v>
          </cell>
          <cell r="D11" t="str">
            <v>DESCRIÇÃO</v>
          </cell>
          <cell r="E11" t="str">
            <v>UND</v>
          </cell>
        </row>
        <row r="13">
          <cell r="B13" t="str">
            <v>ED-4019</v>
          </cell>
          <cell r="D13" t="str">
            <v>PROJETO EXECUTIVO DE ESTRUTURA DE CONCRETO</v>
          </cell>
          <cell r="E13" t="str">
            <v>PR A1</v>
          </cell>
        </row>
        <row r="15">
          <cell r="B15" t="str">
            <v>RO-40981</v>
          </cell>
          <cell r="D15" t="str">
            <v>MANTA GEOTÊXTIL NÃO TECIDA, A/300, OP/30 OU SIMILAR, RESISTÊNCIA À TRAÇÃO DE 21 KN/M2 (EXECUÇÃO, INCLUINDO FORNECIMENTO, TRANSPORTE E COLOCAÇÃO)</v>
          </cell>
          <cell r="E15" t="str">
            <v>M2</v>
          </cell>
        </row>
        <row r="16">
          <cell r="B16" t="str">
            <v>RO-41544</v>
          </cell>
          <cell r="D16" t="str">
            <v>CIMBRAMENTO: ESCORAMENTO EM MADEIRA (EXECUÇÃO, INCLUINDO O FORNECIMENTO E TRANSPORTE DE TODOS OS MATERIAIS)</v>
          </cell>
          <cell r="E16" t="str">
            <v>M3</v>
          </cell>
        </row>
        <row r="17">
          <cell r="B17" t="str">
            <v>ED-50422</v>
          </cell>
          <cell r="D17" t="str">
            <v>ENSECADEIRA INCLUSIVE RETIRADA DO MADEIRAMENTO , PAREDE SIMPLES</v>
          </cell>
          <cell r="E17" t="str">
            <v>M2</v>
          </cell>
        </row>
        <row r="18">
          <cell r="B18" t="str">
            <v>ED-16342</v>
          </cell>
          <cell r="D18" t="str">
            <v>LIGAÇÃO PROVISÓRIA DE ENERGIA ELÉTRICA PARA CONTAINER</v>
          </cell>
          <cell r="E18" t="str">
            <v>UN</v>
          </cell>
        </row>
        <row r="19">
          <cell r="B19" t="str">
            <v>ED-16343</v>
          </cell>
          <cell r="D19" t="str">
            <v>LIGAÇÃO PROVISÓRIA DE ÁGUA E ESGOTO PARA CONTAINER (VESTIÁRIO DE OBRA), EXCLUSIVE CHUVEIRO ELÉTRICO</v>
          </cell>
          <cell r="E19" t="str">
            <v>UN</v>
          </cell>
        </row>
        <row r="20">
          <cell r="B20">
            <v>2003307</v>
          </cell>
          <cell r="D20" t="str">
            <v>VALETA DE PROTEÇÃO DE CORTES COM REVESTIMENTO DE CONCRETO - VPC 03 - AREIA E BRITA COMERCIAIS</v>
          </cell>
          <cell r="E20" t="str">
            <v>M</v>
          </cell>
        </row>
        <row r="22">
          <cell r="B22" t="str">
            <v>M0798</v>
          </cell>
          <cell r="D22" t="str">
            <v>APARELHO DE APOIO FRETADO</v>
          </cell>
          <cell r="E22" t="str">
            <v>DM3</v>
          </cell>
        </row>
        <row r="23">
          <cell r="B23">
            <v>3107969</v>
          </cell>
          <cell r="D23" t="str">
            <v>FÔRMAS CURVAS DE COMPENSADO PLASTIFICADO 10 MM - USO GERAL - UTILIZAÇÃO DE 2 VEZES - CONFECÇÃO, INSTALAÇÃO E RETIRADA</v>
          </cell>
          <cell r="E23" t="str">
            <v>M2</v>
          </cell>
        </row>
        <row r="24">
          <cell r="B24">
            <v>3103302</v>
          </cell>
          <cell r="D24" t="str">
            <v>FÔRMAS DE TÁBUAS DE PINHO PARA DISPOSITIVOS DE DRENAGEM - UTILIZAÇÃO DE 3 VEZES - CONFECÇÃO, INSTALAÇÃO E RETIRADA</v>
          </cell>
          <cell r="E24" t="str">
            <v>M2</v>
          </cell>
        </row>
        <row r="25">
          <cell r="B25" t="str">
            <v>P9809</v>
          </cell>
          <cell r="D25" t="str">
            <v>ENCARREGADO ADMINISTRATIVO COM ENCARGOS COMPLEMENTARES</v>
          </cell>
          <cell r="E25" t="str">
            <v>MÊS</v>
          </cell>
        </row>
        <row r="26">
          <cell r="B26">
            <v>5502111</v>
          </cell>
          <cell r="D26" t="str">
            <v>ESCAVAÇÃO, CARGA E TRANSPORTE DE MATERIAL DE 1ª CATEGORIA - DMT DE 400 A 600 M - CAMINHO DE SERVIÇO EM LEITO NATURAL - COMESCAVADEIRA E CAMINHÃO BASCULANTE DE 14 M³</v>
          </cell>
          <cell r="E26" t="str">
            <v>M3</v>
          </cell>
        </row>
        <row r="27">
          <cell r="B27">
            <v>5502587</v>
          </cell>
          <cell r="D27" t="str">
            <v>ESCAVAÇÃO, CARGA E TRANSPORTE DE MATERIAL DE 2ª CATEGORIA - DMT DE 400 A 600 M - CAMINHO DE SERVIÇO EM LEITO NATURAL - COMESCAVADEIRA E CAMINHÃO BASCULANTE DE 14 M³</v>
          </cell>
          <cell r="E27" t="str">
            <v>M3</v>
          </cell>
        </row>
        <row r="28">
          <cell r="B28">
            <v>5502744</v>
          </cell>
          <cell r="D28" t="str">
            <v>ESCAVAÇÃO, CARGA E TRANSPORTE DE MATERIAL DE 3ª CATEGORIA - DMT DE 400 A 600 M - CAMINHO DE SERVIÇO EM LEITO NATURAL COMCAMINHÃO BASCULANTE DE 12 M³</v>
          </cell>
          <cell r="E28" t="str">
            <v>M3</v>
          </cell>
        </row>
        <row r="29">
          <cell r="B29">
            <v>5502901</v>
          </cell>
          <cell r="D29" t="str">
            <v>ESCAVAÇÃO, CARGA E TRANSPORTE DE SOLOS MOLES - DMT DE 400 A 600 M - CAMINHO DE SERVIÇO EM LEITO NATURAL - COM CAMINHÃOBASCULANTE DE 14 M³</v>
          </cell>
          <cell r="E29" t="str">
            <v>M3</v>
          </cell>
        </row>
        <row r="30">
          <cell r="B30">
            <v>5501877</v>
          </cell>
          <cell r="D30" t="str">
            <v>ESCAVAÇÃO, CARGA E TRANSPORTE DE MATERIAL DE 1ª CATEGORIA - DMT DE 400 A 600 M - CAMINHO DE SERVIÇO EM LEITO NATURAL - COMCARREGADEIRA E CAMINHÃO BASCULANTE DE 14 M³</v>
          </cell>
          <cell r="E30" t="str">
            <v>M3</v>
          </cell>
        </row>
        <row r="31">
          <cell r="B31">
            <v>5515739</v>
          </cell>
          <cell r="D31" t="str">
            <v>DESMONTE DE MATACÕES OU BLOCO DE ROCHA POR MEIO DE EXPLOSIVOS</v>
          </cell>
          <cell r="E31" t="str">
            <v>M3</v>
          </cell>
        </row>
        <row r="32">
          <cell r="B32" t="str">
            <v>45.01.05</v>
          </cell>
          <cell r="D32" t="str">
            <v>LOCAÇÃO VEÍCULO UTILITÁRIO 4 PORTAS E 7 LUGARES C/ SEGURO SEM COMBUSTÍVEL</v>
          </cell>
          <cell r="E32" t="str">
            <v>MES</v>
          </cell>
        </row>
        <row r="33">
          <cell r="B33">
            <v>65001667</v>
          </cell>
          <cell r="D33" t="str">
            <v>EQUIPE DE TOPOGRAFIA DE CAMPO</v>
          </cell>
          <cell r="E33" t="str">
            <v>MES</v>
          </cell>
        </row>
        <row r="34">
          <cell r="B34">
            <v>65001668</v>
          </cell>
          <cell r="D34" t="str">
            <v>EQUIPE DE TOPOGRAFIA DE ESCRITORIO</v>
          </cell>
          <cell r="E34" t="str">
            <v>MES</v>
          </cell>
        </row>
        <row r="35">
          <cell r="B35">
            <v>65002504</v>
          </cell>
          <cell r="D35" t="str">
            <v xml:space="preserve"> BANHEIRO QUIMICO - CABINE EM FIBRA DE VIDRO, TETO TRANSLUCIDO BRANCO, CAPACIDADE MAXIMA OPERACIONAL 180 LITROS, PORTA PAPEL HIGIENICO, PLACA DE IDENTIFICACAO "MA</v>
          </cell>
          <cell r="E35" t="str">
            <v>MÊS</v>
          </cell>
        </row>
        <row r="36">
          <cell r="B36">
            <v>35002097</v>
          </cell>
          <cell r="D36" t="str">
            <v xml:space="preserve"> ESTRUTURA METALON 20 X 30 CHAPA 18.</v>
          </cell>
          <cell r="E36" t="str">
            <v>M</v>
          </cell>
        </row>
        <row r="37">
          <cell r="B37">
            <v>65001207</v>
          </cell>
          <cell r="D37" t="str">
            <v>SONDAGEM A PERCUSSAO - MOBILIZACAO E DESMOBILIZACAO</v>
          </cell>
          <cell r="E37" t="str">
            <v>UN</v>
          </cell>
        </row>
        <row r="38">
          <cell r="B38">
            <v>65001209</v>
          </cell>
          <cell r="D38" t="str">
            <v>SONDAGEM A PERCUSSAO - INSTALACAO POR FURO</v>
          </cell>
          <cell r="E38" t="str">
            <v>UN</v>
          </cell>
        </row>
        <row r="39">
          <cell r="B39">
            <v>65001210</v>
          </cell>
          <cell r="D39" t="str">
            <v>SONDAGEM A PERCUSSAO Ø2.1/2" - PERFURACAO E RETIRADA DE AMOSTRAS</v>
          </cell>
          <cell r="E39" t="str">
            <v>M</v>
          </cell>
        </row>
        <row r="40">
          <cell r="B40">
            <v>41903</v>
          </cell>
          <cell r="D40" t="str">
            <v>EMULSAO ASFALTICA CATIONICA RR-2C PARA USO EM PAVIMENTACAO ASFALTICA (COLETADO CAIXA NA ANP ACRESCIDO DE ICMS)</v>
          </cell>
          <cell r="E40" t="str">
            <v>KG</v>
          </cell>
        </row>
        <row r="41">
          <cell r="B41" t="str">
            <v>P9812</v>
          </cell>
          <cell r="D41" t="str">
            <v xml:space="preserve">ENGENHEIRO </v>
          </cell>
          <cell r="E41" t="str">
            <v>MÊS</v>
          </cell>
        </row>
        <row r="42">
          <cell r="B42" t="str">
            <v>B8959</v>
          </cell>
          <cell r="D42" t="str">
            <v>CUSTOS COM MANUTENÇÃO DO ESCRITÓRIO</v>
          </cell>
          <cell r="E42" t="str">
            <v>OCUPANTEXMÊS</v>
          </cell>
        </row>
        <row r="43">
          <cell r="B43" t="str">
            <v>CESAMA1</v>
          </cell>
          <cell r="D43" t="str">
            <v xml:space="preserve">TARIFA DE ÁGUA E ESGOTO </v>
          </cell>
          <cell r="E43" t="str">
            <v>M3</v>
          </cell>
        </row>
        <row r="44">
          <cell r="B44" t="str">
            <v>001274</v>
          </cell>
          <cell r="D44" t="str">
            <v>SARRAFO CEDRINHO 10 x 2,5cm</v>
          </cell>
          <cell r="E44" t="str">
            <v>M</v>
          </cell>
        </row>
        <row r="45">
          <cell r="B45" t="str">
            <v>S014</v>
          </cell>
          <cell r="D45" t="str">
            <v>LOCAÇÃO DE ESTACAO TOTAL - TOPCON GM55, LEITURA ANGULAR 1 SEG., PRECISAO 5 SEGS., ACOMPANHA 2 PRISMAS</v>
          </cell>
          <cell r="E45" t="str">
            <v>MÊS</v>
          </cell>
        </row>
        <row r="46">
          <cell r="B46">
            <v>4805765</v>
          </cell>
          <cell r="D46" t="str">
            <v>ESCAVAÇÃO DE VALA DE MATERIAL DE 3ª CATEGORIA COM ESCAVADEIRA E ROMPEDOR HIDRÁULICO</v>
          </cell>
          <cell r="E46" t="str">
            <v>M3</v>
          </cell>
        </row>
        <row r="47">
          <cell r="B47" t="str">
            <v>RO-51228</v>
          </cell>
          <cell r="D47" t="str">
            <v>IMPRIMAÇÃO</v>
          </cell>
          <cell r="E47" t="str">
            <v>M2</v>
          </cell>
        </row>
        <row r="48">
          <cell r="B48" t="str">
            <v>ED-50391</v>
          </cell>
          <cell r="D48" t="str">
            <v>MOBILIZAÇÃO E DESMOBILIZAÇÃO DE EQUIPAMENTOS</v>
          </cell>
          <cell r="E48" t="str">
            <v>%</v>
          </cell>
        </row>
        <row r="49">
          <cell r="B49" t="str">
            <v>ED-49559</v>
          </cell>
          <cell r="D49" t="str">
            <v>ENSAIO DE MASSA ESPECÍFICA IN SITU - FRASCO DE AREIA</v>
          </cell>
          <cell r="E49" t="str">
            <v>UN</v>
          </cell>
        </row>
        <row r="50">
          <cell r="B50" t="str">
            <v>ED-49568</v>
          </cell>
          <cell r="D50" t="str">
            <v>PREPARAÇÃO DE AMOSTRAS PARA CARACTERIZAÇÃO - SOLOS</v>
          </cell>
          <cell r="E50" t="str">
            <v>UN</v>
          </cell>
        </row>
        <row r="51">
          <cell r="B51" t="str">
            <v>ED-49556</v>
          </cell>
          <cell r="D51" t="str">
            <v>ENSAIO DE COMPACTAÇÃO -SOLOS</v>
          </cell>
          <cell r="E51" t="str">
            <v>UN</v>
          </cell>
        </row>
        <row r="52">
          <cell r="B52" t="str">
            <v>ED-49551</v>
          </cell>
          <cell r="D52" t="str">
            <v>ENSAIO DE GRANULOMETRIA POR PENEIRAMENTO</v>
          </cell>
          <cell r="E52" t="str">
            <v>UN</v>
          </cell>
        </row>
        <row r="53">
          <cell r="B53" t="str">
            <v>ED-49546</v>
          </cell>
          <cell r="D53" t="str">
            <v>ENSAIO DE RESISTÊNCIA A COMPRESSÃO SIMPLES</v>
          </cell>
          <cell r="E53" t="str">
            <v>UN</v>
          </cell>
        </row>
        <row r="54">
          <cell r="B54" t="str">
            <v>ED-49553</v>
          </cell>
          <cell r="D54" t="str">
            <v>ENSAIO DE LIMITE DE LIQUIDEZ</v>
          </cell>
          <cell r="E54" t="str">
            <v>UN</v>
          </cell>
        </row>
        <row r="55">
          <cell r="B55" t="str">
            <v>ED-49554</v>
          </cell>
          <cell r="D55" t="str">
            <v>ENSAIO DE LIMITE DE PLASTICIDADE</v>
          </cell>
          <cell r="E55" t="str">
            <v>UN</v>
          </cell>
        </row>
        <row r="58">
          <cell r="B58" t="str">
            <v>ED-49545</v>
          </cell>
          <cell r="D58" t="str">
            <v>DETERMINAÇÃO E ANÁLISE DE RESULTADO DE RESISTÊNCIA À COMPRESSÃO DO CONCRETO MOLDADO</v>
          </cell>
          <cell r="E58" t="str">
            <v>UN</v>
          </cell>
        </row>
        <row r="59">
          <cell r="B59" t="str">
            <v>ED-49544</v>
          </cell>
          <cell r="D59" t="str">
            <v>ENSAIO DE CONCRETO: CURA, FACEAMENTO, RUPTURA, EMISSÃO DE CERTIFICADOS</v>
          </cell>
          <cell r="E59" t="str">
            <v>UN</v>
          </cell>
        </row>
        <row r="60">
          <cell r="B60" t="str">
            <v>ED-49543</v>
          </cell>
          <cell r="D60" t="str">
            <v>ENSAIOS DE TRAÇÃO, DOBRAMENTO E VERIFICAÇÃO DE BITOLAS EM BARRAS DE AÇO ACIMA DE 1"</v>
          </cell>
          <cell r="E60" t="str">
            <v>UN</v>
          </cell>
        </row>
        <row r="61">
          <cell r="B61">
            <v>2003403</v>
          </cell>
          <cell r="D61" t="str">
            <v>DESCIDA D'AGUA DEGRAUS EM CORTE DCD04</v>
          </cell>
          <cell r="E61" t="str">
            <v>M</v>
          </cell>
        </row>
        <row r="62">
          <cell r="B62">
            <v>4413985</v>
          </cell>
          <cell r="D62" t="str">
            <v>REGULARIZAÇÃO MANUAL DE TALUDES DE CORTES E ATERROS</v>
          </cell>
          <cell r="E62" t="str">
            <v>M2</v>
          </cell>
        </row>
        <row r="63">
          <cell r="B63">
            <v>1600404</v>
          </cell>
          <cell r="D63" t="str">
            <v>REMOÇÃO DE TUBOS DE DRENAGEM ATÉ 1,0M</v>
          </cell>
          <cell r="E63" t="str">
            <v>M</v>
          </cell>
        </row>
        <row r="64">
          <cell r="B64">
            <v>2003327</v>
          </cell>
          <cell r="D64" t="str">
            <v>SARJETA TRIANGULAR DE CONCRETO TIPO STC 108-25</v>
          </cell>
          <cell r="E64" t="str">
            <v>M</v>
          </cell>
        </row>
      </sheetData>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6" Type="http://schemas.openxmlformats.org/officeDocument/2006/relationships/hyperlink" Target="mailto:fabianabvendas@gmail.com%20/%20(31)%209%209976-6781" TargetMode="External"/><Relationship Id="rId21" Type="http://schemas.openxmlformats.org/officeDocument/2006/relationships/hyperlink" Target="mailto:fabianabvendas@gmail.com%20/%20(31)%209%209976-6781" TargetMode="External"/><Relationship Id="rId42" Type="http://schemas.openxmlformats.org/officeDocument/2006/relationships/hyperlink" Target="mailto:fabianabvendas@gmail.com%20/%20(31)%209%209976-6781" TargetMode="External"/><Relationship Id="rId47" Type="http://schemas.openxmlformats.org/officeDocument/2006/relationships/hyperlink" Target="mailto:layssa.cordeiro@accaetano.com.br%20/%20(14)%209%209765-6650" TargetMode="External"/><Relationship Id="rId63" Type="http://schemas.openxmlformats.org/officeDocument/2006/relationships/hyperlink" Target="mailto:layssa.cordeiro@accaetano.com.br%20/%20(14)%209%209765-6650" TargetMode="External"/><Relationship Id="rId68" Type="http://schemas.openxmlformats.org/officeDocument/2006/relationships/hyperlink" Target="mailto:layssa.cordeiro@accaetano.com.br%20/%20(14)%209%209765-6650" TargetMode="External"/><Relationship Id="rId84" Type="http://schemas.openxmlformats.org/officeDocument/2006/relationships/hyperlink" Target="mailto:layssa.cordeiro@accaetano.com.br%20/%20(14)%209%209765-6650" TargetMode="External"/><Relationship Id="rId89" Type="http://schemas.openxmlformats.org/officeDocument/2006/relationships/hyperlink" Target="mailto:layssa.cordeiro@accaetano.com.br%20/%20(14)%209%209765-6650" TargetMode="External"/><Relationship Id="rId16" Type="http://schemas.openxmlformats.org/officeDocument/2006/relationships/hyperlink" Target="mailto:fabianabvendas@gmail.com%20/%20(31)%209%209976-6781" TargetMode="External"/><Relationship Id="rId11" Type="http://schemas.openxmlformats.org/officeDocument/2006/relationships/hyperlink" Target="mailto:marcio.fernandes@accaetano.com.br%20/%20(14)%209%209765-6650" TargetMode="External"/><Relationship Id="rId32" Type="http://schemas.openxmlformats.org/officeDocument/2006/relationships/hyperlink" Target="mailto:fabianabvendas@gmail.com%20/%20(31)%209%209976-6781" TargetMode="External"/><Relationship Id="rId37" Type="http://schemas.openxmlformats.org/officeDocument/2006/relationships/hyperlink" Target="mailto:fabianabvendas@gmail.com%20/%20(31)%209%209976-6781" TargetMode="External"/><Relationship Id="rId53" Type="http://schemas.openxmlformats.org/officeDocument/2006/relationships/hyperlink" Target="mailto:layssa.cordeiro@accaetano.com.br%20/%20(14)%209%209765-6650" TargetMode="External"/><Relationship Id="rId58" Type="http://schemas.openxmlformats.org/officeDocument/2006/relationships/hyperlink" Target="mailto:layssa.cordeiro@accaetano.com.br%20/%20(14)%209%209765-6650" TargetMode="External"/><Relationship Id="rId74" Type="http://schemas.openxmlformats.org/officeDocument/2006/relationships/hyperlink" Target="mailto:layssa.cordeiro@accaetano.com.br%20/%20(14)%209%209765-6650" TargetMode="External"/><Relationship Id="rId79" Type="http://schemas.openxmlformats.org/officeDocument/2006/relationships/hyperlink" Target="mailto:layssa.cordeiro@accaetano.com.br%20/%20(14)%209%209765-6650" TargetMode="External"/><Relationship Id="rId102" Type="http://schemas.openxmlformats.org/officeDocument/2006/relationships/hyperlink" Target="mailto:jair.santos@orbia.com%20/%20(31)%209%209147-8684" TargetMode="External"/><Relationship Id="rId5" Type="http://schemas.openxmlformats.org/officeDocument/2006/relationships/hyperlink" Target="mailto:fabianabvendas@gmail.com%20/%20(31)%209%209976-6781" TargetMode="External"/><Relationship Id="rId90" Type="http://schemas.openxmlformats.org/officeDocument/2006/relationships/hyperlink" Target="mailto:layssa.cordeiro@accaetano.com.br%20/%20(14)%209%209765-6650" TargetMode="External"/><Relationship Id="rId95" Type="http://schemas.openxmlformats.org/officeDocument/2006/relationships/hyperlink" Target="mailto:layssa.cordeiro@accaetano.com.br%20/%20(14)%209%209765-6650" TargetMode="External"/><Relationship Id="rId22" Type="http://schemas.openxmlformats.org/officeDocument/2006/relationships/hyperlink" Target="mailto:fabianabvendas@gmail.com%20/%20(31)%209%209976-6781" TargetMode="External"/><Relationship Id="rId27" Type="http://schemas.openxmlformats.org/officeDocument/2006/relationships/hyperlink" Target="mailto:fabianabvendas@gmail.com%20/%20(31)%209%209976-6781" TargetMode="External"/><Relationship Id="rId43" Type="http://schemas.openxmlformats.org/officeDocument/2006/relationships/hyperlink" Target="mailto:fabianabvendas@gmail.com%20/%20(31)%209%209976-6781" TargetMode="External"/><Relationship Id="rId48" Type="http://schemas.openxmlformats.org/officeDocument/2006/relationships/hyperlink" Target="mailto:layssa.cordeiro@accaetano.com.br%20/%20(14)%209%209765-6650" TargetMode="External"/><Relationship Id="rId64" Type="http://schemas.openxmlformats.org/officeDocument/2006/relationships/hyperlink" Target="mailto:layssa.cordeiro@accaetano.com.br%20/%20(14)%209%209765-6650" TargetMode="External"/><Relationship Id="rId69" Type="http://schemas.openxmlformats.org/officeDocument/2006/relationships/hyperlink" Target="mailto:layssa.cordeiro@accaetano.com.br%20/%20(14)%209%209765-6650" TargetMode="External"/><Relationship Id="rId80" Type="http://schemas.openxmlformats.org/officeDocument/2006/relationships/hyperlink" Target="mailto:layssa.cordeiro@accaetano.com.br%20/%20(14)%209%209765-6650" TargetMode="External"/><Relationship Id="rId85" Type="http://schemas.openxmlformats.org/officeDocument/2006/relationships/hyperlink" Target="mailto:layssa.cordeiro@accaetano.com.br%20/%20(14)%209%209765-6650" TargetMode="External"/><Relationship Id="rId12" Type="http://schemas.openxmlformats.org/officeDocument/2006/relationships/hyperlink" Target="mailto:marcio.fernandes@accaetano.com.br%20/%20(14)%209%209765-6650" TargetMode="External"/><Relationship Id="rId17" Type="http://schemas.openxmlformats.org/officeDocument/2006/relationships/hyperlink" Target="mailto:fabianabvendas@gmail.com%20/%20(31)%209%209976-6781" TargetMode="External"/><Relationship Id="rId25" Type="http://schemas.openxmlformats.org/officeDocument/2006/relationships/hyperlink" Target="mailto:fabianabvendas@gmail.com%20/%20(31)%209%209976-6781" TargetMode="External"/><Relationship Id="rId33" Type="http://schemas.openxmlformats.org/officeDocument/2006/relationships/hyperlink" Target="mailto:fabianabvendas@gmail.com%20/%20(31)%209%209976-6781" TargetMode="External"/><Relationship Id="rId38" Type="http://schemas.openxmlformats.org/officeDocument/2006/relationships/hyperlink" Target="mailto:fabianabvendas@gmail.com%20/%20(31)%209%209976-6781" TargetMode="External"/><Relationship Id="rId46" Type="http://schemas.openxmlformats.org/officeDocument/2006/relationships/hyperlink" Target="mailto:layssa.cordeiro@accaetano.com.br%20/%20(14)%209%209765-6650" TargetMode="External"/><Relationship Id="rId59" Type="http://schemas.openxmlformats.org/officeDocument/2006/relationships/hyperlink" Target="mailto:layssa.cordeiro@accaetano.com.br%20/%20(14)%209%209765-6650" TargetMode="External"/><Relationship Id="rId67" Type="http://schemas.openxmlformats.org/officeDocument/2006/relationships/hyperlink" Target="mailto:layssa.cordeiro@accaetano.com.br%20/%20(14)%209%209765-6650" TargetMode="External"/><Relationship Id="rId20" Type="http://schemas.openxmlformats.org/officeDocument/2006/relationships/hyperlink" Target="mailto:fabianabvendas@gmail.com%20/%20(31)%209%209976-6781" TargetMode="External"/><Relationship Id="rId41" Type="http://schemas.openxmlformats.org/officeDocument/2006/relationships/hyperlink" Target="mailto:fabianabvendas@gmail.com%20/%20(31)%209%209976-6781" TargetMode="External"/><Relationship Id="rId54" Type="http://schemas.openxmlformats.org/officeDocument/2006/relationships/hyperlink" Target="mailto:layssa.cordeiro@accaetano.com.br%20/%20(14)%209%209765-6650" TargetMode="External"/><Relationship Id="rId62" Type="http://schemas.openxmlformats.org/officeDocument/2006/relationships/hyperlink" Target="mailto:layssa.cordeiro@accaetano.com.br%20/%20(14)%209%209765-6650" TargetMode="External"/><Relationship Id="rId70" Type="http://schemas.openxmlformats.org/officeDocument/2006/relationships/hyperlink" Target="mailto:layssa.cordeiro@accaetano.com.br%20/%20(14)%209%209765-6650" TargetMode="External"/><Relationship Id="rId75" Type="http://schemas.openxmlformats.org/officeDocument/2006/relationships/hyperlink" Target="mailto:layssa.cordeiro@accaetano.com.br%20/%20(14)%209%209765-6650" TargetMode="External"/><Relationship Id="rId83" Type="http://schemas.openxmlformats.org/officeDocument/2006/relationships/hyperlink" Target="mailto:layssa.cordeiro@accaetano.com.br%20/%20(14)%209%209765-6650" TargetMode="External"/><Relationship Id="rId88" Type="http://schemas.openxmlformats.org/officeDocument/2006/relationships/hyperlink" Target="mailto:layssa.cordeiro@accaetano.com.br%20/%20(14)%209%209765-6650" TargetMode="External"/><Relationship Id="rId91" Type="http://schemas.openxmlformats.org/officeDocument/2006/relationships/hyperlink" Target="mailto:layssa.cordeiro@accaetano.com.br%20/%20(14)%209%209765-6650" TargetMode="External"/><Relationship Id="rId96" Type="http://schemas.openxmlformats.org/officeDocument/2006/relationships/hyperlink" Target="mailto:layssa.cordeiro@accaetano.com.br%20/%20(14)%209%209765-6650" TargetMode="External"/><Relationship Id="rId1" Type="http://schemas.openxmlformats.org/officeDocument/2006/relationships/hyperlink" Target="mailto:aterrolinhares@gmail.com%20/%2032%2098404-6392" TargetMode="External"/><Relationship Id="rId6" Type="http://schemas.openxmlformats.org/officeDocument/2006/relationships/hyperlink" Target="mailto:fabianabvendas@gmail.com%20/%20(31)%209%209976-6781" TargetMode="External"/><Relationship Id="rId15" Type="http://schemas.openxmlformats.org/officeDocument/2006/relationships/hyperlink" Target="mailto:fabianabvendas@gmail.com%20/%20(31)%209%209976-6781" TargetMode="External"/><Relationship Id="rId23" Type="http://schemas.openxmlformats.org/officeDocument/2006/relationships/hyperlink" Target="mailto:fabianabvendas@gmail.com%20/%20(31)%209%209976-6781" TargetMode="External"/><Relationship Id="rId28" Type="http://schemas.openxmlformats.org/officeDocument/2006/relationships/hyperlink" Target="mailto:fabianabvendas@gmail.com%20/%20(31)%209%209976-6781" TargetMode="External"/><Relationship Id="rId36" Type="http://schemas.openxmlformats.org/officeDocument/2006/relationships/hyperlink" Target="mailto:fabianabvendas@gmail.com%20/%20(31)%209%209976-6781" TargetMode="External"/><Relationship Id="rId49" Type="http://schemas.openxmlformats.org/officeDocument/2006/relationships/hyperlink" Target="mailto:layssa.cordeiro@accaetano.com.br%20/%20(14)%209%209765-6650" TargetMode="External"/><Relationship Id="rId57" Type="http://schemas.openxmlformats.org/officeDocument/2006/relationships/hyperlink" Target="mailto:layssa.cordeiro@accaetano.com.br%20/%20(14)%209%209765-6650" TargetMode="External"/><Relationship Id="rId10" Type="http://schemas.openxmlformats.org/officeDocument/2006/relationships/hyperlink" Target="mailto:marcio.fernandes@accaetano.com.br%20/%20(14)%209%209765-6650" TargetMode="External"/><Relationship Id="rId31" Type="http://schemas.openxmlformats.org/officeDocument/2006/relationships/hyperlink" Target="mailto:fabianabvendas@gmail.com%20/%20(31)%209%209976-6781" TargetMode="External"/><Relationship Id="rId44" Type="http://schemas.openxmlformats.org/officeDocument/2006/relationships/hyperlink" Target="mailto:fabianabvendas@gmail.com%20/%20(31)%209%209976-6781" TargetMode="External"/><Relationship Id="rId52" Type="http://schemas.openxmlformats.org/officeDocument/2006/relationships/hyperlink" Target="mailto:layssa.cordeiro@accaetano.com.br%20/%20(14)%209%209765-6650" TargetMode="External"/><Relationship Id="rId60" Type="http://schemas.openxmlformats.org/officeDocument/2006/relationships/hyperlink" Target="mailto:layssa.cordeiro@accaetano.com.br%20/%20(14)%209%209765-6650" TargetMode="External"/><Relationship Id="rId65" Type="http://schemas.openxmlformats.org/officeDocument/2006/relationships/hyperlink" Target="mailto:layssa.cordeiro@accaetano.com.br%20/%20(14)%209%209765-6650" TargetMode="External"/><Relationship Id="rId73" Type="http://schemas.openxmlformats.org/officeDocument/2006/relationships/hyperlink" Target="mailto:layssa.cordeiro@accaetano.com.br%20/%20(14)%209%209765-6650" TargetMode="External"/><Relationship Id="rId78" Type="http://schemas.openxmlformats.org/officeDocument/2006/relationships/hyperlink" Target="mailto:layssa.cordeiro@accaetano.com.br%20/%20(14)%209%209765-6650" TargetMode="External"/><Relationship Id="rId81" Type="http://schemas.openxmlformats.org/officeDocument/2006/relationships/hyperlink" Target="mailto:layssa.cordeiro@accaetano.com.br%20/%20(14)%209%209765-6650" TargetMode="External"/><Relationship Id="rId86" Type="http://schemas.openxmlformats.org/officeDocument/2006/relationships/hyperlink" Target="mailto:layssa.cordeiro@accaetano.com.br%20/%20(14)%209%209765-6650" TargetMode="External"/><Relationship Id="rId94" Type="http://schemas.openxmlformats.org/officeDocument/2006/relationships/hyperlink" Target="mailto:layssa.cordeiro@accaetano.com.br%20/%20(14)%209%209765-6650" TargetMode="External"/><Relationship Id="rId99" Type="http://schemas.openxmlformats.org/officeDocument/2006/relationships/hyperlink" Target="mailto:layssa.cordeiro@accaetano.com.br%20/%20(14)%209%209765-6650" TargetMode="External"/><Relationship Id="rId101" Type="http://schemas.openxmlformats.org/officeDocument/2006/relationships/hyperlink" Target="mailto:jair.santos@orbia.com%20/%20(31)%209%209147-8684" TargetMode="External"/><Relationship Id="rId4" Type="http://schemas.openxmlformats.org/officeDocument/2006/relationships/hyperlink" Target="mailto:pedreirasantamonica@yahoo.com.br%20/%2032%203234-1321%20e%2032%2098866-6266" TargetMode="External"/><Relationship Id="rId9" Type="http://schemas.openxmlformats.org/officeDocument/2006/relationships/hyperlink" Target="mailto:marcio.fernandes@accaetano.com.br%20/%20(14)%209%209765-6650" TargetMode="External"/><Relationship Id="rId13" Type="http://schemas.openxmlformats.org/officeDocument/2006/relationships/hyperlink" Target="mailto:marcio.fernandes@accaetano.com.br%20/%20(14)%209%209765-6650" TargetMode="External"/><Relationship Id="rId18" Type="http://schemas.openxmlformats.org/officeDocument/2006/relationships/hyperlink" Target="mailto:fabianabvendas@gmail.com%20/%20(31)%209%209976-6781" TargetMode="External"/><Relationship Id="rId39" Type="http://schemas.openxmlformats.org/officeDocument/2006/relationships/hyperlink" Target="mailto:fabianabvendas@gmail.com%20/%20(31)%209%209976-6781" TargetMode="External"/><Relationship Id="rId34" Type="http://schemas.openxmlformats.org/officeDocument/2006/relationships/hyperlink" Target="mailto:fabianabvendas@gmail.com%20/%20(31)%209%209976-6781" TargetMode="External"/><Relationship Id="rId50" Type="http://schemas.openxmlformats.org/officeDocument/2006/relationships/hyperlink" Target="mailto:layssa.cordeiro@accaetano.com.br%20/%20(14)%209%209765-6650" TargetMode="External"/><Relationship Id="rId55" Type="http://schemas.openxmlformats.org/officeDocument/2006/relationships/hyperlink" Target="mailto:layssa.cordeiro@accaetano.com.br%20/%20(14)%209%209765-6650" TargetMode="External"/><Relationship Id="rId76" Type="http://schemas.openxmlformats.org/officeDocument/2006/relationships/hyperlink" Target="mailto:layssa.cordeiro@accaetano.com.br%20/%20(14)%209%209765-6650" TargetMode="External"/><Relationship Id="rId97" Type="http://schemas.openxmlformats.org/officeDocument/2006/relationships/hyperlink" Target="mailto:layssa.cordeiro@accaetano.com.br%20/%20(14)%209%209765-6650" TargetMode="External"/><Relationship Id="rId7" Type="http://schemas.openxmlformats.org/officeDocument/2006/relationships/hyperlink" Target="mailto:marcio.fernandes@accaetano.com.br%20/%20(14)%209%209765-6650" TargetMode="External"/><Relationship Id="rId71" Type="http://schemas.openxmlformats.org/officeDocument/2006/relationships/hyperlink" Target="mailto:layssa.cordeiro@accaetano.com.br%20/%20(14)%209%209765-6650" TargetMode="External"/><Relationship Id="rId92" Type="http://schemas.openxmlformats.org/officeDocument/2006/relationships/hyperlink" Target="mailto:layssa.cordeiro@accaetano.com.br%20/%20(14)%209%209765-6650" TargetMode="External"/><Relationship Id="rId2" Type="http://schemas.openxmlformats.org/officeDocument/2006/relationships/hyperlink" Target="mailto:financeiro@aterrodograma.com.br%20/%2032%209%209870-2168" TargetMode="External"/><Relationship Id="rId29" Type="http://schemas.openxmlformats.org/officeDocument/2006/relationships/hyperlink" Target="mailto:fabianabvendas@gmail.com%20/%20(31)%209%209976-6781" TargetMode="External"/><Relationship Id="rId24" Type="http://schemas.openxmlformats.org/officeDocument/2006/relationships/hyperlink" Target="mailto:fabianabvendas@gmail.com%20/%20(31)%209%209976-6781" TargetMode="External"/><Relationship Id="rId40" Type="http://schemas.openxmlformats.org/officeDocument/2006/relationships/hyperlink" Target="mailto:fabianabvendas@gmail.com%20/%20(31)%209%209976-6781" TargetMode="External"/><Relationship Id="rId45" Type="http://schemas.openxmlformats.org/officeDocument/2006/relationships/hyperlink" Target="mailto:layssa.cordeiro@accaetano.com.br%20/%20(14)%209%209765-6650" TargetMode="External"/><Relationship Id="rId66" Type="http://schemas.openxmlformats.org/officeDocument/2006/relationships/hyperlink" Target="mailto:layssa.cordeiro@accaetano.com.br%20/%20(14)%209%209765-6650" TargetMode="External"/><Relationship Id="rId87" Type="http://schemas.openxmlformats.org/officeDocument/2006/relationships/hyperlink" Target="mailto:layssa.cordeiro@accaetano.com.br%20/%20(14)%209%209765-6650" TargetMode="External"/><Relationship Id="rId61" Type="http://schemas.openxmlformats.org/officeDocument/2006/relationships/hyperlink" Target="mailto:layssa.cordeiro@accaetano.com.br%20/%20(14)%209%209765-6650" TargetMode="External"/><Relationship Id="rId82" Type="http://schemas.openxmlformats.org/officeDocument/2006/relationships/hyperlink" Target="mailto:layssa.cordeiro@accaetano.com.br%20/%20(14)%209%209765-6650" TargetMode="External"/><Relationship Id="rId19" Type="http://schemas.openxmlformats.org/officeDocument/2006/relationships/hyperlink" Target="mailto:fabianabvendas@gmail.com%20/%20(31)%209%209976-6781" TargetMode="External"/><Relationship Id="rId14" Type="http://schemas.openxmlformats.org/officeDocument/2006/relationships/hyperlink" Target="mailto:fabianabvendas@gmail.com%20/%20(31)%209%209976-6781" TargetMode="External"/><Relationship Id="rId30" Type="http://schemas.openxmlformats.org/officeDocument/2006/relationships/hyperlink" Target="mailto:fabianabvendas@gmail.com%20/%20(31)%209%209976-6781" TargetMode="External"/><Relationship Id="rId35" Type="http://schemas.openxmlformats.org/officeDocument/2006/relationships/hyperlink" Target="mailto:fabianabvendas@gmail.com%20/%20(31)%209%209976-6781" TargetMode="External"/><Relationship Id="rId56" Type="http://schemas.openxmlformats.org/officeDocument/2006/relationships/hyperlink" Target="mailto:layssa.cordeiro@accaetano.com.br%20/%20(14)%209%209765-6650" TargetMode="External"/><Relationship Id="rId77" Type="http://schemas.openxmlformats.org/officeDocument/2006/relationships/hyperlink" Target="mailto:layssa.cordeiro@accaetano.com.br%20/%20(14)%209%209765-6650" TargetMode="External"/><Relationship Id="rId100" Type="http://schemas.openxmlformats.org/officeDocument/2006/relationships/hyperlink" Target="mailto:jair.santos@orbia.com%20/%20(31)%209%209147-8684" TargetMode="External"/><Relationship Id="rId8" Type="http://schemas.openxmlformats.org/officeDocument/2006/relationships/hyperlink" Target="mailto:marcio.fernandes@accaetano.com.br%20/%20(14)%209%209765-6650" TargetMode="External"/><Relationship Id="rId51" Type="http://schemas.openxmlformats.org/officeDocument/2006/relationships/hyperlink" Target="mailto:layssa.cordeiro@accaetano.com.br%20/%20(14)%209%209765-6650" TargetMode="External"/><Relationship Id="rId72" Type="http://schemas.openxmlformats.org/officeDocument/2006/relationships/hyperlink" Target="mailto:layssa.cordeiro@accaetano.com.br%20/%20(14)%209%209765-6650" TargetMode="External"/><Relationship Id="rId93" Type="http://schemas.openxmlformats.org/officeDocument/2006/relationships/hyperlink" Target="mailto:layssa.cordeiro@accaetano.com.br%20/%20(14)%209%209765-6650" TargetMode="External"/><Relationship Id="rId98" Type="http://schemas.openxmlformats.org/officeDocument/2006/relationships/hyperlink" Target="mailto:layssa.cordeiro@accaetano.com.br%20/%20(14)%209%209765-6650" TargetMode="External"/><Relationship Id="rId3" Type="http://schemas.openxmlformats.org/officeDocument/2006/relationships/hyperlink" Target="mailto:josimara@petraagregados.com%20/%2032%2099800-455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A3AD8-C1C9-4ADA-AFAA-C876F2214246}">
  <sheetPr>
    <pageSetUpPr fitToPage="1"/>
  </sheetPr>
  <dimension ref="A1:K239"/>
  <sheetViews>
    <sheetView tabSelected="1" zoomScale="90" zoomScaleNormal="90" workbookViewId="0">
      <selection activeCell="J224" sqref="J224"/>
    </sheetView>
  </sheetViews>
  <sheetFormatPr defaultRowHeight="15"/>
  <cols>
    <col min="1" max="1" width="16" bestFit="1" customWidth="1"/>
    <col min="2" max="2" width="13" style="1" bestFit="1" customWidth="1"/>
    <col min="3" max="3" width="12" bestFit="1" customWidth="1"/>
    <col min="4" max="4" width="82.42578125" style="1" customWidth="1"/>
    <col min="6" max="6" width="12.5703125" bestFit="1" customWidth="1"/>
    <col min="7" max="7" width="14" customWidth="1"/>
    <col min="8" max="8" width="14.140625" customWidth="1"/>
    <col min="9" max="9" width="15.42578125" bestFit="1" customWidth="1"/>
    <col min="10" max="10" width="20.42578125" bestFit="1" customWidth="1"/>
    <col min="11" max="11" width="12.7109375" bestFit="1" customWidth="1"/>
  </cols>
  <sheetData>
    <row r="1" spans="1:11" ht="95.25" customHeight="1">
      <c r="A1" s="224"/>
      <c r="B1" s="225"/>
      <c r="C1" s="226"/>
      <c r="D1" s="340" t="s">
        <v>3369</v>
      </c>
      <c r="E1" s="341"/>
      <c r="F1" s="341"/>
      <c r="G1" s="341"/>
      <c r="H1" s="341"/>
      <c r="I1" s="342"/>
      <c r="J1" s="339" t="s">
        <v>3368</v>
      </c>
    </row>
    <row r="2" spans="1:11" s="1" customFormat="1" ht="30">
      <c r="A2" s="6" t="s">
        <v>0</v>
      </c>
      <c r="B2" s="7" t="s">
        <v>1</v>
      </c>
      <c r="C2" s="7" t="s">
        <v>2</v>
      </c>
      <c r="D2" s="7" t="s">
        <v>3</v>
      </c>
      <c r="E2" s="7" t="s">
        <v>4</v>
      </c>
      <c r="F2" s="7" t="s">
        <v>5</v>
      </c>
      <c r="G2" s="8" t="s">
        <v>6</v>
      </c>
      <c r="H2" s="8" t="s">
        <v>7</v>
      </c>
      <c r="I2" s="7" t="s">
        <v>8</v>
      </c>
      <c r="J2" s="9" t="s">
        <v>9</v>
      </c>
    </row>
    <row r="3" spans="1:11">
      <c r="A3" s="2" t="s">
        <v>10</v>
      </c>
      <c r="B3" s="3"/>
      <c r="C3" s="4" t="s">
        <v>11</v>
      </c>
      <c r="D3" s="3" t="s">
        <v>266</v>
      </c>
      <c r="E3" s="4" t="s">
        <v>11</v>
      </c>
      <c r="F3" s="4" t="s">
        <v>11</v>
      </c>
      <c r="G3" s="5" t="s">
        <v>11</v>
      </c>
      <c r="H3" s="5" t="s">
        <v>11</v>
      </c>
      <c r="I3" s="5">
        <f>TRUNC(SUM(I4,I6,I8),2)</f>
        <v>291395.03999999998</v>
      </c>
      <c r="J3" s="5">
        <f>TRUNC(SUM(J4,J6,J8),2)</f>
        <v>368439.65</v>
      </c>
    </row>
    <row r="4" spans="1:11">
      <c r="A4" s="2" t="s">
        <v>12</v>
      </c>
      <c r="B4" s="3"/>
      <c r="C4" s="4" t="s">
        <v>11</v>
      </c>
      <c r="D4" s="3" t="s">
        <v>267</v>
      </c>
      <c r="E4" s="4" t="s">
        <v>11</v>
      </c>
      <c r="F4" s="4" t="s">
        <v>11</v>
      </c>
      <c r="G4" s="5" t="s">
        <v>11</v>
      </c>
      <c r="H4" s="5" t="s">
        <v>11</v>
      </c>
      <c r="I4" s="5">
        <f>SUM(I5)</f>
        <v>248305.4</v>
      </c>
      <c r="J4" s="5">
        <f>SUM(J5)</f>
        <v>313957.34000000003</v>
      </c>
    </row>
    <row r="5" spans="1:11">
      <c r="A5" s="44" t="s">
        <v>265</v>
      </c>
      <c r="B5" s="45" t="s">
        <v>290</v>
      </c>
      <c r="C5" s="44" t="s">
        <v>762</v>
      </c>
      <c r="D5" s="45" t="s">
        <v>59</v>
      </c>
      <c r="E5" s="44" t="s">
        <v>33</v>
      </c>
      <c r="F5" s="200">
        <v>1</v>
      </c>
      <c r="G5" s="46">
        <v>248305.4</v>
      </c>
      <c r="H5" s="46">
        <v>313957.34000000003</v>
      </c>
      <c r="I5" s="46">
        <f>TRUNC((F5*G5),2)</f>
        <v>248305.4</v>
      </c>
      <c r="J5" s="46">
        <f>TRUNC((F5*H5),2)</f>
        <v>313957.34000000003</v>
      </c>
    </row>
    <row r="6" spans="1:11">
      <c r="A6" s="2" t="s">
        <v>14</v>
      </c>
      <c r="B6" s="3"/>
      <c r="C6" s="4" t="s">
        <v>11</v>
      </c>
      <c r="D6" s="3" t="s">
        <v>2702</v>
      </c>
      <c r="E6" s="4" t="s">
        <v>11</v>
      </c>
      <c r="F6" s="4" t="s">
        <v>11</v>
      </c>
      <c r="G6" s="5" t="s">
        <v>11</v>
      </c>
      <c r="H6" s="5" t="s">
        <v>11</v>
      </c>
      <c r="I6" s="5">
        <f>TRUNC(SUM(I7),2)</f>
        <v>6382.18</v>
      </c>
      <c r="J6" s="5">
        <f>TRUNC(SUM(J7),2)</f>
        <v>8069.61</v>
      </c>
    </row>
    <row r="7" spans="1:11">
      <c r="A7" s="44" t="s">
        <v>268</v>
      </c>
      <c r="B7" s="45" t="s">
        <v>290</v>
      </c>
      <c r="C7" s="44" t="s">
        <v>2703</v>
      </c>
      <c r="D7" s="45" t="s">
        <v>2704</v>
      </c>
      <c r="E7" s="44" t="s">
        <v>2705</v>
      </c>
      <c r="F7" s="200">
        <v>4.17</v>
      </c>
      <c r="G7" s="46">
        <v>1530.5</v>
      </c>
      <c r="H7" s="46">
        <v>1935.16</v>
      </c>
      <c r="I7" s="46">
        <f>TRUNC((F7*G7),2)</f>
        <v>6382.18</v>
      </c>
      <c r="J7" s="46">
        <f>TRUNC((F7*H7),2)</f>
        <v>8069.61</v>
      </c>
      <c r="K7" s="92"/>
    </row>
    <row r="8" spans="1:11">
      <c r="A8" s="2" t="s">
        <v>2706</v>
      </c>
      <c r="B8" s="3"/>
      <c r="C8" s="4" t="s">
        <v>11</v>
      </c>
      <c r="D8" s="3" t="s">
        <v>269</v>
      </c>
      <c r="E8" s="4" t="s">
        <v>11</v>
      </c>
      <c r="F8" s="4" t="s">
        <v>11</v>
      </c>
      <c r="G8" s="5" t="s">
        <v>11</v>
      </c>
      <c r="H8" s="5" t="s">
        <v>11</v>
      </c>
      <c r="I8" s="5">
        <f>TRUNC(SUM(I9:I17),2)</f>
        <v>36707.46</v>
      </c>
      <c r="J8" s="5">
        <f>TRUNC(SUM(J9:J17),2)</f>
        <v>46412.7</v>
      </c>
    </row>
    <row r="9" spans="1:11" ht="30">
      <c r="A9" s="44" t="s">
        <v>2707</v>
      </c>
      <c r="B9" s="45" t="s">
        <v>3047</v>
      </c>
      <c r="C9" s="44" t="s">
        <v>273</v>
      </c>
      <c r="D9" s="45" t="s">
        <v>163</v>
      </c>
      <c r="E9" s="44" t="s">
        <v>23</v>
      </c>
      <c r="F9" s="200">
        <v>7.5</v>
      </c>
      <c r="G9" s="46">
        <v>505.4</v>
      </c>
      <c r="H9" s="46">
        <v>639.02</v>
      </c>
      <c r="I9" s="46">
        <f t="shared" ref="I9:I72" si="0">TRUNC((F9*G9),2)</f>
        <v>3790.5</v>
      </c>
      <c r="J9" s="46">
        <f t="shared" ref="J9:J72" si="1">TRUNC((F9*H9),2)</f>
        <v>4792.6499999999996</v>
      </c>
    </row>
    <row r="10" spans="1:11" ht="45">
      <c r="A10" s="44" t="s">
        <v>2708</v>
      </c>
      <c r="B10" s="45" t="s">
        <v>3045</v>
      </c>
      <c r="C10" s="44" t="s">
        <v>60</v>
      </c>
      <c r="D10" s="45" t="s">
        <v>61</v>
      </c>
      <c r="E10" s="44" t="s">
        <v>62</v>
      </c>
      <c r="F10" s="200">
        <v>6</v>
      </c>
      <c r="G10" s="46">
        <v>900</v>
      </c>
      <c r="H10" s="46">
        <v>1137.96</v>
      </c>
      <c r="I10" s="46">
        <f t="shared" si="0"/>
        <v>5400</v>
      </c>
      <c r="J10" s="46">
        <f t="shared" si="1"/>
        <v>6827.76</v>
      </c>
    </row>
    <row r="11" spans="1:11" ht="45">
      <c r="A11" s="44" t="s">
        <v>2709</v>
      </c>
      <c r="B11" s="45" t="s">
        <v>3045</v>
      </c>
      <c r="C11" s="44" t="s">
        <v>93</v>
      </c>
      <c r="D11" s="45" t="s">
        <v>94</v>
      </c>
      <c r="E11" s="44" t="s">
        <v>95</v>
      </c>
      <c r="F11" s="200">
        <v>3</v>
      </c>
      <c r="G11" s="46">
        <v>1571.95</v>
      </c>
      <c r="H11" s="46">
        <v>1987.57</v>
      </c>
      <c r="I11" s="46">
        <f t="shared" si="0"/>
        <v>4715.8500000000004</v>
      </c>
      <c r="J11" s="46">
        <f t="shared" si="1"/>
        <v>5962.71</v>
      </c>
    </row>
    <row r="12" spans="1:11" ht="75">
      <c r="A12" s="44" t="s">
        <v>2710</v>
      </c>
      <c r="B12" s="45" t="s">
        <v>3045</v>
      </c>
      <c r="C12" s="44" t="s">
        <v>96</v>
      </c>
      <c r="D12" s="45" t="s">
        <v>97</v>
      </c>
      <c r="E12" s="44" t="s">
        <v>62</v>
      </c>
      <c r="F12" s="200">
        <v>6</v>
      </c>
      <c r="G12" s="46">
        <v>1649.5</v>
      </c>
      <c r="H12" s="46">
        <v>2085.62</v>
      </c>
      <c r="I12" s="46">
        <f t="shared" si="0"/>
        <v>9897</v>
      </c>
      <c r="J12" s="46">
        <f t="shared" si="1"/>
        <v>12513.72</v>
      </c>
    </row>
    <row r="13" spans="1:11" ht="75">
      <c r="A13" s="44" t="s">
        <v>2711</v>
      </c>
      <c r="B13" s="45" t="s">
        <v>3045</v>
      </c>
      <c r="C13" s="44" t="s">
        <v>98</v>
      </c>
      <c r="D13" s="45" t="s">
        <v>99</v>
      </c>
      <c r="E13" s="44" t="s">
        <v>62</v>
      </c>
      <c r="F13" s="200">
        <v>6</v>
      </c>
      <c r="G13" s="46">
        <v>802.04</v>
      </c>
      <c r="H13" s="46">
        <v>1014.09</v>
      </c>
      <c r="I13" s="46">
        <f t="shared" si="0"/>
        <v>4812.24</v>
      </c>
      <c r="J13" s="46">
        <f t="shared" si="1"/>
        <v>6084.54</v>
      </c>
      <c r="K13" s="92"/>
    </row>
    <row r="14" spans="1:11" ht="75">
      <c r="A14" s="44" t="s">
        <v>2712</v>
      </c>
      <c r="B14" s="45" t="s">
        <v>3045</v>
      </c>
      <c r="C14" s="44" t="s">
        <v>2522</v>
      </c>
      <c r="D14" s="45" t="s">
        <v>2525</v>
      </c>
      <c r="E14" s="44" t="s">
        <v>62</v>
      </c>
      <c r="F14" s="200">
        <v>6</v>
      </c>
      <c r="G14" s="46">
        <v>1194.83</v>
      </c>
      <c r="H14" s="46">
        <v>1510.74</v>
      </c>
      <c r="I14" s="46">
        <f t="shared" si="0"/>
        <v>7168.98</v>
      </c>
      <c r="J14" s="46">
        <f t="shared" si="1"/>
        <v>9064.44</v>
      </c>
      <c r="K14" s="92"/>
    </row>
    <row r="15" spans="1:11" ht="30">
      <c r="A15" s="44" t="s">
        <v>2713</v>
      </c>
      <c r="B15" s="45" t="s">
        <v>3045</v>
      </c>
      <c r="C15" s="44" t="s">
        <v>100</v>
      </c>
      <c r="D15" s="45" t="s">
        <v>274</v>
      </c>
      <c r="E15" s="44" t="s">
        <v>95</v>
      </c>
      <c r="F15" s="200">
        <v>1</v>
      </c>
      <c r="G15" s="46">
        <v>307.63</v>
      </c>
      <c r="H15" s="46">
        <v>388.96</v>
      </c>
      <c r="I15" s="46">
        <f t="shared" si="0"/>
        <v>307.63</v>
      </c>
      <c r="J15" s="46">
        <f t="shared" si="1"/>
        <v>388.96</v>
      </c>
      <c r="K15" s="93"/>
    </row>
    <row r="16" spans="1:11" ht="30">
      <c r="A16" s="44" t="s">
        <v>2714</v>
      </c>
      <c r="B16" s="45" t="s">
        <v>3045</v>
      </c>
      <c r="C16" s="44" t="s">
        <v>101</v>
      </c>
      <c r="D16" s="45" t="s">
        <v>275</v>
      </c>
      <c r="E16" s="44" t="s">
        <v>95</v>
      </c>
      <c r="F16" s="200">
        <v>1</v>
      </c>
      <c r="G16" s="46">
        <v>307.63</v>
      </c>
      <c r="H16" s="46">
        <v>388.96</v>
      </c>
      <c r="I16" s="46">
        <f t="shared" si="0"/>
        <v>307.63</v>
      </c>
      <c r="J16" s="46">
        <f t="shared" si="1"/>
        <v>388.96</v>
      </c>
      <c r="K16" s="92"/>
    </row>
    <row r="17" spans="1:11" ht="30">
      <c r="A17" s="44" t="s">
        <v>2715</v>
      </c>
      <c r="B17" s="45" t="s">
        <v>3045</v>
      </c>
      <c r="C17" s="44" t="s">
        <v>2716</v>
      </c>
      <c r="D17" s="45" t="s">
        <v>2717</v>
      </c>
      <c r="E17" s="44" t="s">
        <v>95</v>
      </c>
      <c r="F17" s="200">
        <v>1</v>
      </c>
      <c r="G17" s="46">
        <v>307.63</v>
      </c>
      <c r="H17" s="46">
        <v>388.96</v>
      </c>
      <c r="I17" s="46">
        <f t="shared" si="0"/>
        <v>307.63</v>
      </c>
      <c r="J17" s="46">
        <f t="shared" si="1"/>
        <v>388.96</v>
      </c>
      <c r="K17" s="92"/>
    </row>
    <row r="18" spans="1:11">
      <c r="A18" s="2" t="s">
        <v>16</v>
      </c>
      <c r="B18" s="3"/>
      <c r="C18" s="4" t="s">
        <v>11</v>
      </c>
      <c r="D18" s="3" t="s">
        <v>63</v>
      </c>
      <c r="E18" s="4" t="s">
        <v>11</v>
      </c>
      <c r="F18" s="4" t="s">
        <v>11</v>
      </c>
      <c r="G18" s="5" t="s">
        <v>11</v>
      </c>
      <c r="H18" s="5" t="s">
        <v>11</v>
      </c>
      <c r="I18" s="5">
        <f>TRUNC(SUM(I19,I26,I33,I48,I53,I186,I235),2)</f>
        <v>3669556.28</v>
      </c>
      <c r="J18" s="5">
        <f>TRUNC(SUM(J19,J26,J33,J48,J53,J186,J235),2)</f>
        <v>4480019.32</v>
      </c>
    </row>
    <row r="19" spans="1:11">
      <c r="A19" s="2" t="s">
        <v>17</v>
      </c>
      <c r="B19" s="3"/>
      <c r="C19" s="4" t="s">
        <v>11</v>
      </c>
      <c r="D19" s="3" t="s">
        <v>64</v>
      </c>
      <c r="E19" s="4" t="s">
        <v>11</v>
      </c>
      <c r="F19" s="4" t="s">
        <v>11</v>
      </c>
      <c r="G19" s="5" t="s">
        <v>11</v>
      </c>
      <c r="H19" s="5" t="s">
        <v>11</v>
      </c>
      <c r="I19" s="5">
        <f>TRUNC(SUM(I20:I25),2)</f>
        <v>7028.1</v>
      </c>
      <c r="J19" s="5">
        <f>TRUNC(SUM(J20:J25),2)</f>
        <v>8855.7000000000007</v>
      </c>
    </row>
    <row r="20" spans="1:11" ht="30">
      <c r="A20" s="44" t="s">
        <v>65</v>
      </c>
      <c r="B20" s="45" t="s">
        <v>3044</v>
      </c>
      <c r="C20" s="44" t="s">
        <v>13</v>
      </c>
      <c r="D20" s="45" t="s">
        <v>2718</v>
      </c>
      <c r="E20" s="44" t="s">
        <v>276</v>
      </c>
      <c r="F20" s="200">
        <v>480</v>
      </c>
      <c r="G20" s="46">
        <v>0.81</v>
      </c>
      <c r="H20" s="46">
        <v>1.02</v>
      </c>
      <c r="I20" s="46">
        <f t="shared" si="0"/>
        <v>388.8</v>
      </c>
      <c r="J20" s="46">
        <f t="shared" si="1"/>
        <v>489.6</v>
      </c>
    </row>
    <row r="21" spans="1:11" ht="32.25" customHeight="1">
      <c r="A21" s="44" t="s">
        <v>66</v>
      </c>
      <c r="B21" s="45" t="s">
        <v>3044</v>
      </c>
      <c r="C21" s="44" t="s">
        <v>15</v>
      </c>
      <c r="D21" s="45" t="s">
        <v>2719</v>
      </c>
      <c r="E21" s="44" t="s">
        <v>276</v>
      </c>
      <c r="F21" s="200">
        <v>960</v>
      </c>
      <c r="G21" s="46">
        <v>0.78</v>
      </c>
      <c r="H21" s="46">
        <v>0.98</v>
      </c>
      <c r="I21" s="46">
        <f t="shared" si="0"/>
        <v>748.8</v>
      </c>
      <c r="J21" s="46">
        <f t="shared" si="1"/>
        <v>940.8</v>
      </c>
    </row>
    <row r="22" spans="1:11" ht="45">
      <c r="A22" s="44" t="s">
        <v>67</v>
      </c>
      <c r="B22" s="45" t="s">
        <v>3044</v>
      </c>
      <c r="C22" s="44" t="s">
        <v>68</v>
      </c>
      <c r="D22" s="45" t="s">
        <v>2720</v>
      </c>
      <c r="E22" s="44" t="s">
        <v>276</v>
      </c>
      <c r="F22" s="200">
        <v>480</v>
      </c>
      <c r="G22" s="46">
        <v>3.7</v>
      </c>
      <c r="H22" s="46">
        <v>4.67</v>
      </c>
      <c r="I22" s="46">
        <f t="shared" si="0"/>
        <v>1776</v>
      </c>
      <c r="J22" s="46">
        <f t="shared" si="1"/>
        <v>2241.6</v>
      </c>
    </row>
    <row r="23" spans="1:11" ht="30">
      <c r="A23" s="44" t="s">
        <v>69</v>
      </c>
      <c r="B23" s="45" t="s">
        <v>3044</v>
      </c>
      <c r="C23" s="44" t="s">
        <v>277</v>
      </c>
      <c r="D23" s="45" t="s">
        <v>2721</v>
      </c>
      <c r="E23" s="44" t="s">
        <v>276</v>
      </c>
      <c r="F23" s="200">
        <v>480</v>
      </c>
      <c r="G23" s="46">
        <v>3.89</v>
      </c>
      <c r="H23" s="46">
        <v>4.91</v>
      </c>
      <c r="I23" s="46">
        <f t="shared" si="0"/>
        <v>1867.2</v>
      </c>
      <c r="J23" s="46">
        <f t="shared" si="1"/>
        <v>2356.8000000000002</v>
      </c>
    </row>
    <row r="24" spans="1:11" ht="30">
      <c r="A24" s="44" t="s">
        <v>261</v>
      </c>
      <c r="B24" s="45" t="s">
        <v>3044</v>
      </c>
      <c r="C24" s="44" t="s">
        <v>70</v>
      </c>
      <c r="D24" s="45" t="s">
        <v>2722</v>
      </c>
      <c r="E24" s="44" t="s">
        <v>34</v>
      </c>
      <c r="F24" s="200">
        <v>8400</v>
      </c>
      <c r="G24" s="46">
        <v>0.12</v>
      </c>
      <c r="H24" s="46">
        <v>0.15</v>
      </c>
      <c r="I24" s="46">
        <f t="shared" si="0"/>
        <v>1008</v>
      </c>
      <c r="J24" s="46">
        <f t="shared" si="1"/>
        <v>1260</v>
      </c>
    </row>
    <row r="25" spans="1:11" ht="45">
      <c r="A25" s="44" t="s">
        <v>338</v>
      </c>
      <c r="B25" s="45" t="s">
        <v>3045</v>
      </c>
      <c r="C25" s="44" t="s">
        <v>297</v>
      </c>
      <c r="D25" s="45" t="s">
        <v>298</v>
      </c>
      <c r="E25" s="44" t="s">
        <v>293</v>
      </c>
      <c r="F25" s="200">
        <v>90</v>
      </c>
      <c r="G25" s="46">
        <v>13.77</v>
      </c>
      <c r="H25" s="46">
        <v>17.41</v>
      </c>
      <c r="I25" s="46">
        <f t="shared" si="0"/>
        <v>1239.3</v>
      </c>
      <c r="J25" s="46">
        <f t="shared" si="1"/>
        <v>1566.9</v>
      </c>
    </row>
    <row r="26" spans="1:11">
      <c r="A26" s="2" t="s">
        <v>20</v>
      </c>
      <c r="B26" s="3"/>
      <c r="C26" s="4" t="s">
        <v>11</v>
      </c>
      <c r="D26" s="3" t="s">
        <v>71</v>
      </c>
      <c r="E26" s="4" t="s">
        <v>11</v>
      </c>
      <c r="F26" s="4" t="s">
        <v>11</v>
      </c>
      <c r="G26" s="5" t="s">
        <v>11</v>
      </c>
      <c r="H26" s="5" t="s">
        <v>11</v>
      </c>
      <c r="I26" s="5">
        <f>TRUNC(SUM(I27:I32),2)</f>
        <v>619961.30000000005</v>
      </c>
      <c r="J26" s="5">
        <f>TRUNC(SUM(J27:J32),2)</f>
        <v>783803.09</v>
      </c>
    </row>
    <row r="27" spans="1:11" ht="30">
      <c r="A27" s="44" t="s">
        <v>72</v>
      </c>
      <c r="B27" s="45" t="s">
        <v>3047</v>
      </c>
      <c r="C27" s="44" t="s">
        <v>27</v>
      </c>
      <c r="D27" s="45" t="s">
        <v>28</v>
      </c>
      <c r="E27" s="44" t="s">
        <v>19</v>
      </c>
      <c r="F27" s="200">
        <v>225.4</v>
      </c>
      <c r="G27" s="46">
        <v>2476.23</v>
      </c>
      <c r="H27" s="46">
        <v>3130.94</v>
      </c>
      <c r="I27" s="46">
        <f t="shared" si="0"/>
        <v>558142.24</v>
      </c>
      <c r="J27" s="46">
        <f t="shared" si="1"/>
        <v>705713.87</v>
      </c>
    </row>
    <row r="28" spans="1:11" ht="45">
      <c r="A28" s="44" t="s">
        <v>73</v>
      </c>
      <c r="B28" s="45" t="s">
        <v>3047</v>
      </c>
      <c r="C28" s="44" t="s">
        <v>74</v>
      </c>
      <c r="D28" s="45" t="s">
        <v>75</v>
      </c>
      <c r="E28" s="44" t="s">
        <v>19</v>
      </c>
      <c r="F28" s="200">
        <v>338.11</v>
      </c>
      <c r="G28" s="46">
        <v>9.67</v>
      </c>
      <c r="H28" s="46">
        <v>12.22</v>
      </c>
      <c r="I28" s="46">
        <f t="shared" si="0"/>
        <v>3269.52</v>
      </c>
      <c r="J28" s="46">
        <f t="shared" si="1"/>
        <v>4131.7</v>
      </c>
    </row>
    <row r="29" spans="1:11" ht="45">
      <c r="A29" s="44" t="s">
        <v>76</v>
      </c>
      <c r="B29" s="45" t="s">
        <v>3047</v>
      </c>
      <c r="C29" s="221">
        <v>100977</v>
      </c>
      <c r="D29" s="45" t="s">
        <v>286</v>
      </c>
      <c r="E29" s="44" t="s">
        <v>19</v>
      </c>
      <c r="F29" s="200">
        <v>293.02999999999997</v>
      </c>
      <c r="G29" s="46">
        <v>7.96</v>
      </c>
      <c r="H29" s="46">
        <v>10.06</v>
      </c>
      <c r="I29" s="46">
        <f t="shared" ref="I29" si="2">TRUNC((F29*G29),2)</f>
        <v>2332.5100000000002</v>
      </c>
      <c r="J29" s="46">
        <f t="shared" ref="J29" si="3">TRUNC((F29*H29),2)</f>
        <v>2947.88</v>
      </c>
    </row>
    <row r="30" spans="1:11" ht="30">
      <c r="A30" s="44" t="s">
        <v>77</v>
      </c>
      <c r="B30" s="45" t="s">
        <v>3047</v>
      </c>
      <c r="C30" s="44" t="s">
        <v>24</v>
      </c>
      <c r="D30" s="45" t="s">
        <v>25</v>
      </c>
      <c r="E30" s="44" t="s">
        <v>26</v>
      </c>
      <c r="F30" s="200">
        <v>12830.75</v>
      </c>
      <c r="G30" s="46">
        <v>3.04</v>
      </c>
      <c r="H30" s="46">
        <v>3.84</v>
      </c>
      <c r="I30" s="46">
        <f t="shared" si="0"/>
        <v>39005.480000000003</v>
      </c>
      <c r="J30" s="46">
        <f t="shared" si="1"/>
        <v>49270.080000000002</v>
      </c>
    </row>
    <row r="31" spans="1:11">
      <c r="A31" s="44" t="s">
        <v>279</v>
      </c>
      <c r="B31" s="45" t="s">
        <v>92</v>
      </c>
      <c r="C31" s="44" t="s">
        <v>262</v>
      </c>
      <c r="D31" s="45" t="s">
        <v>278</v>
      </c>
      <c r="E31" s="44" t="s">
        <v>19</v>
      </c>
      <c r="F31" s="200">
        <v>338.11</v>
      </c>
      <c r="G31" s="46">
        <v>23.35</v>
      </c>
      <c r="H31" s="46">
        <v>29.52</v>
      </c>
      <c r="I31" s="46">
        <f t="shared" si="0"/>
        <v>7894.86</v>
      </c>
      <c r="J31" s="46">
        <f t="shared" si="1"/>
        <v>9981</v>
      </c>
    </row>
    <row r="32" spans="1:11" ht="30">
      <c r="A32" s="44" t="s">
        <v>280</v>
      </c>
      <c r="B32" s="45" t="s">
        <v>3046</v>
      </c>
      <c r="C32" s="44" t="s">
        <v>30</v>
      </c>
      <c r="D32" s="45" t="s">
        <v>31</v>
      </c>
      <c r="E32" s="44" t="s">
        <v>23</v>
      </c>
      <c r="F32" s="200">
        <v>3756.73</v>
      </c>
      <c r="G32" s="46">
        <v>2.48</v>
      </c>
      <c r="H32" s="46">
        <v>3.13</v>
      </c>
      <c r="I32" s="46">
        <f t="shared" si="0"/>
        <v>9316.69</v>
      </c>
      <c r="J32" s="46">
        <f t="shared" si="1"/>
        <v>11758.56</v>
      </c>
    </row>
    <row r="33" spans="1:10">
      <c r="A33" s="2" t="s">
        <v>2723</v>
      </c>
      <c r="B33" s="3"/>
      <c r="C33" s="4" t="s">
        <v>11</v>
      </c>
      <c r="D33" s="3" t="s">
        <v>78</v>
      </c>
      <c r="E33" s="4" t="s">
        <v>11</v>
      </c>
      <c r="F33" s="4" t="s">
        <v>11</v>
      </c>
      <c r="G33" s="5" t="s">
        <v>11</v>
      </c>
      <c r="H33" s="5" t="s">
        <v>11</v>
      </c>
      <c r="I33" s="5">
        <f>TRUNC(SUM(I34:I47),2)</f>
        <v>498181.32</v>
      </c>
      <c r="J33" s="5">
        <f>TRUNC(SUM(J34:J47),2)</f>
        <v>629697.30000000005</v>
      </c>
    </row>
    <row r="34" spans="1:10" ht="60">
      <c r="A34" s="44" t="s">
        <v>2672</v>
      </c>
      <c r="B34" s="45" t="s">
        <v>3047</v>
      </c>
      <c r="C34" s="44" t="s">
        <v>2724</v>
      </c>
      <c r="D34" s="45" t="s">
        <v>2725</v>
      </c>
      <c r="E34" s="44" t="s">
        <v>19</v>
      </c>
      <c r="F34" s="200">
        <v>5006.34</v>
      </c>
      <c r="G34" s="46">
        <v>16.36</v>
      </c>
      <c r="H34" s="46">
        <v>20.68</v>
      </c>
      <c r="I34" s="46">
        <f t="shared" si="0"/>
        <v>81903.72</v>
      </c>
      <c r="J34" s="46">
        <f t="shared" si="1"/>
        <v>103531.11</v>
      </c>
    </row>
    <row r="35" spans="1:10" ht="60">
      <c r="A35" s="44" t="s">
        <v>2674</v>
      </c>
      <c r="B35" s="45" t="s">
        <v>3047</v>
      </c>
      <c r="C35" s="44" t="s">
        <v>2726</v>
      </c>
      <c r="D35" s="45" t="s">
        <v>2727</v>
      </c>
      <c r="E35" s="44" t="s">
        <v>19</v>
      </c>
      <c r="F35" s="200">
        <v>625.79</v>
      </c>
      <c r="G35" s="46">
        <v>14.02</v>
      </c>
      <c r="H35" s="46">
        <v>17.72</v>
      </c>
      <c r="I35" s="46">
        <f t="shared" si="0"/>
        <v>8773.57</v>
      </c>
      <c r="J35" s="46">
        <f t="shared" si="1"/>
        <v>11088.99</v>
      </c>
    </row>
    <row r="36" spans="1:10" ht="60">
      <c r="A36" s="44" t="s">
        <v>2673</v>
      </c>
      <c r="B36" s="45" t="s">
        <v>3047</v>
      </c>
      <c r="C36" s="44" t="s">
        <v>2728</v>
      </c>
      <c r="D36" s="45" t="s">
        <v>2729</v>
      </c>
      <c r="E36" s="44" t="s">
        <v>19</v>
      </c>
      <c r="F36" s="200">
        <v>56.65</v>
      </c>
      <c r="G36" s="46">
        <v>13.85</v>
      </c>
      <c r="H36" s="46">
        <v>17.510000000000002</v>
      </c>
      <c r="I36" s="46">
        <f t="shared" si="0"/>
        <v>784.6</v>
      </c>
      <c r="J36" s="46">
        <f t="shared" si="1"/>
        <v>991.94</v>
      </c>
    </row>
    <row r="37" spans="1:10" ht="45.75" customHeight="1">
      <c r="A37" s="44" t="s">
        <v>2675</v>
      </c>
      <c r="B37" s="45" t="s">
        <v>3047</v>
      </c>
      <c r="C37" s="44" t="s">
        <v>2730</v>
      </c>
      <c r="D37" s="45" t="s">
        <v>2731</v>
      </c>
      <c r="E37" s="44" t="s">
        <v>19</v>
      </c>
      <c r="F37" s="200">
        <v>7.08</v>
      </c>
      <c r="G37" s="46">
        <v>12.68</v>
      </c>
      <c r="H37" s="46">
        <v>16.03</v>
      </c>
      <c r="I37" s="46">
        <f t="shared" si="0"/>
        <v>89.77</v>
      </c>
      <c r="J37" s="46">
        <f t="shared" si="1"/>
        <v>113.49</v>
      </c>
    </row>
    <row r="38" spans="1:10" ht="30">
      <c r="A38" s="44" t="s">
        <v>2732</v>
      </c>
      <c r="B38" s="45" t="s">
        <v>3047</v>
      </c>
      <c r="C38" s="44" t="s">
        <v>21</v>
      </c>
      <c r="D38" s="45" t="s">
        <v>22</v>
      </c>
      <c r="E38" s="44" t="s">
        <v>23</v>
      </c>
      <c r="F38" s="200">
        <v>3756.73</v>
      </c>
      <c r="G38" s="46">
        <v>6.94</v>
      </c>
      <c r="H38" s="46">
        <v>8.77</v>
      </c>
      <c r="I38" s="46">
        <f t="shared" si="0"/>
        <v>26071.7</v>
      </c>
      <c r="J38" s="46">
        <f t="shared" si="1"/>
        <v>32946.519999999997</v>
      </c>
    </row>
    <row r="39" spans="1:10" ht="45">
      <c r="A39" s="44" t="s">
        <v>2677</v>
      </c>
      <c r="B39" s="45" t="s">
        <v>290</v>
      </c>
      <c r="C39" s="44" t="s">
        <v>355</v>
      </c>
      <c r="D39" s="45" t="s">
        <v>2733</v>
      </c>
      <c r="E39" s="44" t="s">
        <v>19</v>
      </c>
      <c r="F39" s="200">
        <v>667.86</v>
      </c>
      <c r="G39" s="46">
        <v>186.92</v>
      </c>
      <c r="H39" s="46">
        <v>236.34</v>
      </c>
      <c r="I39" s="46">
        <f t="shared" si="0"/>
        <v>124836.39</v>
      </c>
      <c r="J39" s="46">
        <f t="shared" si="1"/>
        <v>157842.03</v>
      </c>
    </row>
    <row r="40" spans="1:10" ht="45">
      <c r="A40" s="44" t="s">
        <v>2681</v>
      </c>
      <c r="B40" s="45" t="s">
        <v>290</v>
      </c>
      <c r="C40" s="44" t="s">
        <v>2667</v>
      </c>
      <c r="D40" s="45" t="s">
        <v>2734</v>
      </c>
      <c r="E40" s="44" t="s">
        <v>19</v>
      </c>
      <c r="F40" s="200">
        <v>83.48</v>
      </c>
      <c r="G40" s="46">
        <v>180.86</v>
      </c>
      <c r="H40" s="46">
        <v>228.67</v>
      </c>
      <c r="I40" s="46">
        <f t="shared" si="0"/>
        <v>15098.19</v>
      </c>
      <c r="J40" s="46">
        <f t="shared" si="1"/>
        <v>19089.37</v>
      </c>
    </row>
    <row r="41" spans="1:10" ht="60">
      <c r="A41" s="44" t="s">
        <v>2678</v>
      </c>
      <c r="B41" s="45" t="s">
        <v>3047</v>
      </c>
      <c r="C41" s="44" t="s">
        <v>79</v>
      </c>
      <c r="D41" s="45" t="s">
        <v>80</v>
      </c>
      <c r="E41" s="44" t="s">
        <v>19</v>
      </c>
      <c r="F41" s="200">
        <v>4338.4799999999996</v>
      </c>
      <c r="G41" s="46">
        <v>26.32</v>
      </c>
      <c r="H41" s="46">
        <v>33.270000000000003</v>
      </c>
      <c r="I41" s="46">
        <f t="shared" si="0"/>
        <v>114188.79</v>
      </c>
      <c r="J41" s="46">
        <f t="shared" si="1"/>
        <v>144341.22</v>
      </c>
    </row>
    <row r="42" spans="1:10" ht="60">
      <c r="A42" s="44" t="s">
        <v>2680</v>
      </c>
      <c r="B42" s="45" t="s">
        <v>3047</v>
      </c>
      <c r="C42" s="44" t="s">
        <v>281</v>
      </c>
      <c r="D42" s="45" t="s">
        <v>282</v>
      </c>
      <c r="E42" s="44" t="s">
        <v>19</v>
      </c>
      <c r="F42" s="200">
        <v>542.30999999999995</v>
      </c>
      <c r="G42" s="46">
        <v>20.260000000000002</v>
      </c>
      <c r="H42" s="46">
        <v>25.61</v>
      </c>
      <c r="I42" s="46">
        <f t="shared" si="0"/>
        <v>10987.2</v>
      </c>
      <c r="J42" s="46">
        <f t="shared" si="1"/>
        <v>13888.55</v>
      </c>
    </row>
    <row r="43" spans="1:10" ht="60">
      <c r="A43" s="44" t="s">
        <v>2679</v>
      </c>
      <c r="B43" s="45" t="s">
        <v>3047</v>
      </c>
      <c r="C43" s="44" t="s">
        <v>81</v>
      </c>
      <c r="D43" s="45" t="s">
        <v>82</v>
      </c>
      <c r="E43" s="44" t="s">
        <v>19</v>
      </c>
      <c r="F43" s="200">
        <v>56.65</v>
      </c>
      <c r="G43" s="46">
        <v>17.239999999999998</v>
      </c>
      <c r="H43" s="46">
        <v>21.79</v>
      </c>
      <c r="I43" s="46">
        <f t="shared" si="0"/>
        <v>976.64</v>
      </c>
      <c r="J43" s="46">
        <f t="shared" si="1"/>
        <v>1234.4000000000001</v>
      </c>
    </row>
    <row r="44" spans="1:10" ht="60">
      <c r="A44" s="44" t="s">
        <v>2682</v>
      </c>
      <c r="B44" s="45" t="s">
        <v>3047</v>
      </c>
      <c r="C44" s="44" t="s">
        <v>283</v>
      </c>
      <c r="D44" s="45" t="s">
        <v>284</v>
      </c>
      <c r="E44" s="44" t="s">
        <v>19</v>
      </c>
      <c r="F44" s="200">
        <v>7.08</v>
      </c>
      <c r="G44" s="46">
        <v>14.01</v>
      </c>
      <c r="H44" s="46">
        <v>17.71</v>
      </c>
      <c r="I44" s="46">
        <f t="shared" si="0"/>
        <v>99.19</v>
      </c>
      <c r="J44" s="46">
        <f t="shared" si="1"/>
        <v>125.38</v>
      </c>
    </row>
    <row r="45" spans="1:10" ht="45">
      <c r="A45" s="44" t="s">
        <v>2735</v>
      </c>
      <c r="B45" s="45" t="s">
        <v>3047</v>
      </c>
      <c r="C45" s="44" t="s">
        <v>285</v>
      </c>
      <c r="D45" s="45" t="s">
        <v>286</v>
      </c>
      <c r="E45" s="44" t="s">
        <v>19</v>
      </c>
      <c r="F45" s="200">
        <v>1953.5</v>
      </c>
      <c r="G45" s="46">
        <v>7.96</v>
      </c>
      <c r="H45" s="46">
        <v>10.06</v>
      </c>
      <c r="I45" s="46">
        <f t="shared" si="0"/>
        <v>15549.86</v>
      </c>
      <c r="J45" s="46">
        <f t="shared" si="1"/>
        <v>19652.21</v>
      </c>
    </row>
    <row r="46" spans="1:10" ht="30">
      <c r="A46" s="44" t="s">
        <v>2736</v>
      </c>
      <c r="B46" s="45" t="s">
        <v>3047</v>
      </c>
      <c r="C46" s="44" t="s">
        <v>24</v>
      </c>
      <c r="D46" s="45" t="s">
        <v>25</v>
      </c>
      <c r="E46" s="44" t="s">
        <v>26</v>
      </c>
      <c r="F46" s="200">
        <v>25004.799999999999</v>
      </c>
      <c r="G46" s="46">
        <v>3.04</v>
      </c>
      <c r="H46" s="46">
        <v>3.84</v>
      </c>
      <c r="I46" s="46">
        <f t="shared" si="0"/>
        <v>76014.59</v>
      </c>
      <c r="J46" s="46">
        <f t="shared" si="1"/>
        <v>96018.43</v>
      </c>
    </row>
    <row r="47" spans="1:10">
      <c r="A47" s="44" t="s">
        <v>2737</v>
      </c>
      <c r="B47" s="45" t="s">
        <v>92</v>
      </c>
      <c r="C47" s="44" t="s">
        <v>262</v>
      </c>
      <c r="D47" s="45" t="s">
        <v>278</v>
      </c>
      <c r="E47" s="44" t="s">
        <v>19</v>
      </c>
      <c r="F47" s="200">
        <v>976.75</v>
      </c>
      <c r="G47" s="46">
        <v>23.35</v>
      </c>
      <c r="H47" s="46">
        <v>29.52</v>
      </c>
      <c r="I47" s="46">
        <f t="shared" si="0"/>
        <v>22807.11</v>
      </c>
      <c r="J47" s="46">
        <f t="shared" si="1"/>
        <v>28833.66</v>
      </c>
    </row>
    <row r="48" spans="1:10">
      <c r="A48" s="2" t="s">
        <v>2738</v>
      </c>
      <c r="B48" s="3"/>
      <c r="C48" s="4" t="s">
        <v>11</v>
      </c>
      <c r="D48" s="3" t="s">
        <v>83</v>
      </c>
      <c r="E48" s="4" t="s">
        <v>11</v>
      </c>
      <c r="F48" s="4" t="s">
        <v>11</v>
      </c>
      <c r="G48" s="5" t="s">
        <v>11</v>
      </c>
      <c r="H48" s="5" t="s">
        <v>11</v>
      </c>
      <c r="I48" s="5">
        <f>TRUNC(SUM(I49:I52),2)</f>
        <v>354378.9</v>
      </c>
      <c r="J48" s="5">
        <f>TRUNC(SUM(J49:J52),2)</f>
        <v>448040.02</v>
      </c>
    </row>
    <row r="49" spans="1:10" ht="30">
      <c r="A49" s="44" t="s">
        <v>2668</v>
      </c>
      <c r="B49" s="45" t="s">
        <v>3047</v>
      </c>
      <c r="C49" s="44" t="s">
        <v>84</v>
      </c>
      <c r="D49" s="45" t="s">
        <v>85</v>
      </c>
      <c r="E49" s="44" t="s">
        <v>23</v>
      </c>
      <c r="F49" s="200">
        <v>12155.85</v>
      </c>
      <c r="G49" s="46">
        <v>27.28</v>
      </c>
      <c r="H49" s="46">
        <v>34.49</v>
      </c>
      <c r="I49" s="46">
        <f t="shared" si="0"/>
        <v>331611.58</v>
      </c>
      <c r="J49" s="46">
        <f t="shared" si="1"/>
        <v>419255.26</v>
      </c>
    </row>
    <row r="50" spans="1:10" ht="30">
      <c r="A50" s="44" t="s">
        <v>2669</v>
      </c>
      <c r="B50" s="45" t="s">
        <v>3047</v>
      </c>
      <c r="C50" s="44" t="s">
        <v>86</v>
      </c>
      <c r="D50" s="45" t="s">
        <v>87</v>
      </c>
      <c r="E50" s="44" t="s">
        <v>23</v>
      </c>
      <c r="F50" s="200">
        <v>58.5</v>
      </c>
      <c r="G50" s="46">
        <v>21.5</v>
      </c>
      <c r="H50" s="46">
        <v>27.18</v>
      </c>
      <c r="I50" s="46">
        <f t="shared" si="0"/>
        <v>1257.75</v>
      </c>
      <c r="J50" s="46">
        <f t="shared" si="1"/>
        <v>1590.03</v>
      </c>
    </row>
    <row r="51" spans="1:10" ht="30">
      <c r="A51" s="44" t="s">
        <v>2670</v>
      </c>
      <c r="B51" s="45" t="s">
        <v>3047</v>
      </c>
      <c r="C51" s="44" t="s">
        <v>88</v>
      </c>
      <c r="D51" s="45" t="s">
        <v>89</v>
      </c>
      <c r="E51" s="44" t="s">
        <v>23</v>
      </c>
      <c r="F51" s="200">
        <v>360</v>
      </c>
      <c r="G51" s="46">
        <v>50.13</v>
      </c>
      <c r="H51" s="46">
        <v>63.38</v>
      </c>
      <c r="I51" s="46">
        <f t="shared" si="0"/>
        <v>18046.8</v>
      </c>
      <c r="J51" s="46">
        <f t="shared" si="1"/>
        <v>22816.799999999999</v>
      </c>
    </row>
    <row r="52" spans="1:10" ht="30">
      <c r="A52" s="44" t="s">
        <v>2671</v>
      </c>
      <c r="B52" s="45" t="s">
        <v>3047</v>
      </c>
      <c r="C52" s="44" t="s">
        <v>90</v>
      </c>
      <c r="D52" s="45" t="s">
        <v>91</v>
      </c>
      <c r="E52" s="44" t="s">
        <v>23</v>
      </c>
      <c r="F52" s="200">
        <v>83.12</v>
      </c>
      <c r="G52" s="46">
        <v>41.66</v>
      </c>
      <c r="H52" s="46">
        <v>52.67</v>
      </c>
      <c r="I52" s="46">
        <f t="shared" si="0"/>
        <v>3462.77</v>
      </c>
      <c r="J52" s="46">
        <f t="shared" si="1"/>
        <v>4377.93</v>
      </c>
    </row>
    <row r="53" spans="1:10">
      <c r="A53" s="2" t="s">
        <v>2739</v>
      </c>
      <c r="B53" s="3"/>
      <c r="C53" s="4" t="s">
        <v>11</v>
      </c>
      <c r="D53" s="3" t="s">
        <v>300</v>
      </c>
      <c r="E53" s="4" t="s">
        <v>11</v>
      </c>
      <c r="F53" s="4" t="s">
        <v>11</v>
      </c>
      <c r="G53" s="5" t="s">
        <v>11</v>
      </c>
      <c r="H53" s="5" t="s">
        <v>11</v>
      </c>
      <c r="I53" s="5">
        <f>TRUNC(SUM(I54,I85,I117,I148,I179),2)</f>
        <v>270218.34999999998</v>
      </c>
      <c r="J53" s="5">
        <f>TRUNC(SUM(J54,J85,J117,J148,J179),2)</f>
        <v>339501.19</v>
      </c>
    </row>
    <row r="54" spans="1:10">
      <c r="A54" s="2" t="s">
        <v>2740</v>
      </c>
      <c r="B54" s="3"/>
      <c r="C54" s="4" t="s">
        <v>11</v>
      </c>
      <c r="D54" s="3" t="s">
        <v>2741</v>
      </c>
      <c r="E54" s="4" t="s">
        <v>11</v>
      </c>
      <c r="F54" s="4" t="s">
        <v>11</v>
      </c>
      <c r="G54" s="5" t="s">
        <v>11</v>
      </c>
      <c r="H54" s="5" t="s">
        <v>11</v>
      </c>
      <c r="I54" s="5">
        <f>TRUNC(SUM(I55,I68),2)</f>
        <v>94893.15</v>
      </c>
      <c r="J54" s="5">
        <f>TRUNC(SUM(J55,J68),2)</f>
        <v>119828.86</v>
      </c>
    </row>
    <row r="55" spans="1:10">
      <c r="A55" s="2" t="s">
        <v>2742</v>
      </c>
      <c r="B55" s="3"/>
      <c r="C55" s="4" t="s">
        <v>11</v>
      </c>
      <c r="D55" s="3" t="s">
        <v>301</v>
      </c>
      <c r="E55" s="4" t="s">
        <v>11</v>
      </c>
      <c r="F55" s="4" t="s">
        <v>11</v>
      </c>
      <c r="G55" s="5" t="s">
        <v>11</v>
      </c>
      <c r="H55" s="5" t="s">
        <v>11</v>
      </c>
      <c r="I55" s="5">
        <f>TRUNC(SUM(I56:I67),2)</f>
        <v>10498.55</v>
      </c>
      <c r="J55" s="5">
        <f>TRUNC(SUM(J56:J67),2)</f>
        <v>13269.72</v>
      </c>
    </row>
    <row r="56" spans="1:10" ht="60">
      <c r="A56" s="44" t="s">
        <v>2743</v>
      </c>
      <c r="B56" s="45" t="s">
        <v>3047</v>
      </c>
      <c r="C56" s="44" t="s">
        <v>2726</v>
      </c>
      <c r="D56" s="45" t="s">
        <v>2727</v>
      </c>
      <c r="E56" s="44" t="s">
        <v>19</v>
      </c>
      <c r="F56" s="200">
        <v>15.84</v>
      </c>
      <c r="G56" s="46">
        <v>14.02</v>
      </c>
      <c r="H56" s="46">
        <v>17.72</v>
      </c>
      <c r="I56" s="46">
        <f t="shared" si="0"/>
        <v>222.07</v>
      </c>
      <c r="J56" s="46">
        <f t="shared" si="1"/>
        <v>280.68</v>
      </c>
    </row>
    <row r="57" spans="1:10" ht="60">
      <c r="A57" s="44" t="s">
        <v>2744</v>
      </c>
      <c r="B57" s="45" t="s">
        <v>3047</v>
      </c>
      <c r="C57" s="44" t="s">
        <v>2745</v>
      </c>
      <c r="D57" s="45" t="s">
        <v>2746</v>
      </c>
      <c r="E57" s="44" t="s">
        <v>19</v>
      </c>
      <c r="F57" s="200">
        <v>10.56</v>
      </c>
      <c r="G57" s="46">
        <v>9.75</v>
      </c>
      <c r="H57" s="46">
        <v>12.32</v>
      </c>
      <c r="I57" s="46">
        <f t="shared" si="0"/>
        <v>102.96</v>
      </c>
      <c r="J57" s="46">
        <f t="shared" si="1"/>
        <v>130.09</v>
      </c>
    </row>
    <row r="58" spans="1:10" ht="60">
      <c r="A58" s="44" t="s">
        <v>2747</v>
      </c>
      <c r="B58" s="45" t="s">
        <v>3047</v>
      </c>
      <c r="C58" s="44" t="s">
        <v>2728</v>
      </c>
      <c r="D58" s="45" t="s">
        <v>2729</v>
      </c>
      <c r="E58" s="44" t="s">
        <v>19</v>
      </c>
      <c r="F58" s="200">
        <v>10.65</v>
      </c>
      <c r="G58" s="46">
        <v>13.85</v>
      </c>
      <c r="H58" s="46">
        <v>17.510000000000002</v>
      </c>
      <c r="I58" s="46">
        <f t="shared" si="0"/>
        <v>147.5</v>
      </c>
      <c r="J58" s="46">
        <f t="shared" si="1"/>
        <v>186.48</v>
      </c>
    </row>
    <row r="59" spans="1:10" ht="60">
      <c r="A59" s="44" t="s">
        <v>2748</v>
      </c>
      <c r="B59" s="45" t="s">
        <v>3047</v>
      </c>
      <c r="C59" s="44" t="s">
        <v>2730</v>
      </c>
      <c r="D59" s="45" t="s">
        <v>2731</v>
      </c>
      <c r="E59" s="44" t="s">
        <v>19</v>
      </c>
      <c r="F59" s="200">
        <v>9.24</v>
      </c>
      <c r="G59" s="46">
        <v>12.68</v>
      </c>
      <c r="H59" s="46">
        <v>16.03</v>
      </c>
      <c r="I59" s="46">
        <f t="shared" si="0"/>
        <v>117.16</v>
      </c>
      <c r="J59" s="46">
        <f t="shared" si="1"/>
        <v>148.11000000000001</v>
      </c>
    </row>
    <row r="60" spans="1:10" ht="60">
      <c r="A60" s="44" t="s">
        <v>2749</v>
      </c>
      <c r="B60" s="45" t="s">
        <v>3047</v>
      </c>
      <c r="C60" s="44" t="s">
        <v>2750</v>
      </c>
      <c r="D60" s="45" t="s">
        <v>2751</v>
      </c>
      <c r="E60" s="44" t="s">
        <v>19</v>
      </c>
      <c r="F60" s="200">
        <v>5.28</v>
      </c>
      <c r="G60" s="46">
        <v>9.1</v>
      </c>
      <c r="H60" s="46">
        <v>11.5</v>
      </c>
      <c r="I60" s="46">
        <f t="shared" si="0"/>
        <v>48.04</v>
      </c>
      <c r="J60" s="46">
        <f t="shared" si="1"/>
        <v>60.72</v>
      </c>
    </row>
    <row r="61" spans="1:10" ht="30">
      <c r="A61" s="44" t="s">
        <v>2752</v>
      </c>
      <c r="B61" s="45" t="s">
        <v>3047</v>
      </c>
      <c r="C61" s="44" t="s">
        <v>21</v>
      </c>
      <c r="D61" s="45" t="s">
        <v>22</v>
      </c>
      <c r="E61" s="44" t="s">
        <v>23</v>
      </c>
      <c r="F61" s="200">
        <v>26.4</v>
      </c>
      <c r="G61" s="46">
        <v>6.94</v>
      </c>
      <c r="H61" s="46">
        <v>8.77</v>
      </c>
      <c r="I61" s="46">
        <f t="shared" si="0"/>
        <v>183.21</v>
      </c>
      <c r="J61" s="46">
        <f t="shared" si="1"/>
        <v>231.52</v>
      </c>
    </row>
    <row r="62" spans="1:10" ht="30">
      <c r="A62" s="44" t="s">
        <v>2753</v>
      </c>
      <c r="B62" s="45" t="s">
        <v>3047</v>
      </c>
      <c r="C62" s="44" t="s">
        <v>2754</v>
      </c>
      <c r="D62" s="45" t="s">
        <v>2755</v>
      </c>
      <c r="E62" s="44" t="s">
        <v>23</v>
      </c>
      <c r="F62" s="200">
        <v>7.04</v>
      </c>
      <c r="G62" s="46">
        <v>3.43</v>
      </c>
      <c r="H62" s="46">
        <v>4.33</v>
      </c>
      <c r="I62" s="46">
        <f t="shared" si="0"/>
        <v>24.14</v>
      </c>
      <c r="J62" s="46">
        <f t="shared" si="1"/>
        <v>30.48</v>
      </c>
    </row>
    <row r="63" spans="1:10" ht="45">
      <c r="A63" s="44" t="s">
        <v>2756</v>
      </c>
      <c r="B63" s="45" t="s">
        <v>3047</v>
      </c>
      <c r="C63" s="44" t="s">
        <v>285</v>
      </c>
      <c r="D63" s="45" t="s">
        <v>286</v>
      </c>
      <c r="E63" s="44" t="s">
        <v>19</v>
      </c>
      <c r="F63" s="200">
        <v>67.040000000000006</v>
      </c>
      <c r="G63" s="46">
        <v>7.96</v>
      </c>
      <c r="H63" s="46">
        <v>10.06</v>
      </c>
      <c r="I63" s="46">
        <f t="shared" si="0"/>
        <v>533.63</v>
      </c>
      <c r="J63" s="46">
        <f t="shared" si="1"/>
        <v>674.42</v>
      </c>
    </row>
    <row r="64" spans="1:10" ht="30">
      <c r="A64" s="44" t="s">
        <v>2757</v>
      </c>
      <c r="B64" s="45" t="s">
        <v>3047</v>
      </c>
      <c r="C64" s="44" t="s">
        <v>24</v>
      </c>
      <c r="D64" s="45" t="s">
        <v>25</v>
      </c>
      <c r="E64" s="44" t="s">
        <v>26</v>
      </c>
      <c r="F64" s="200">
        <v>938.54</v>
      </c>
      <c r="G64" s="46">
        <v>3.04</v>
      </c>
      <c r="H64" s="46">
        <v>3.84</v>
      </c>
      <c r="I64" s="46">
        <f t="shared" si="0"/>
        <v>2853.16</v>
      </c>
      <c r="J64" s="46">
        <f t="shared" si="1"/>
        <v>3603.99</v>
      </c>
    </row>
    <row r="65" spans="1:10">
      <c r="A65" s="44" t="s">
        <v>2758</v>
      </c>
      <c r="B65" s="45" t="s">
        <v>92</v>
      </c>
      <c r="C65" s="44" t="s">
        <v>262</v>
      </c>
      <c r="D65" s="45" t="s">
        <v>278</v>
      </c>
      <c r="E65" s="44" t="s">
        <v>19</v>
      </c>
      <c r="F65" s="200">
        <v>67.040000000000006</v>
      </c>
      <c r="G65" s="46">
        <v>23.35</v>
      </c>
      <c r="H65" s="46">
        <v>29.52</v>
      </c>
      <c r="I65" s="46">
        <f t="shared" si="0"/>
        <v>1565.38</v>
      </c>
      <c r="J65" s="46">
        <f t="shared" si="1"/>
        <v>1979.02</v>
      </c>
    </row>
    <row r="66" spans="1:10" ht="30">
      <c r="A66" s="44" t="s">
        <v>2759</v>
      </c>
      <c r="B66" s="45" t="s">
        <v>3047</v>
      </c>
      <c r="C66" s="44" t="s">
        <v>2760</v>
      </c>
      <c r="D66" s="45" t="s">
        <v>2761</v>
      </c>
      <c r="E66" s="44" t="s">
        <v>23</v>
      </c>
      <c r="F66" s="200">
        <v>52.8</v>
      </c>
      <c r="G66" s="46">
        <v>62.18</v>
      </c>
      <c r="H66" s="46">
        <v>78.62</v>
      </c>
      <c r="I66" s="46">
        <f t="shared" si="0"/>
        <v>3283.1</v>
      </c>
      <c r="J66" s="46">
        <f t="shared" si="1"/>
        <v>4151.13</v>
      </c>
    </row>
    <row r="67" spans="1:10" ht="30">
      <c r="A67" s="44" t="s">
        <v>2762</v>
      </c>
      <c r="B67" s="45" t="s">
        <v>3047</v>
      </c>
      <c r="C67" s="44" t="s">
        <v>2763</v>
      </c>
      <c r="D67" s="45" t="s">
        <v>2764</v>
      </c>
      <c r="E67" s="44" t="s">
        <v>23</v>
      </c>
      <c r="F67" s="200">
        <v>26.4</v>
      </c>
      <c r="G67" s="46">
        <v>53.72</v>
      </c>
      <c r="H67" s="46">
        <v>67.92</v>
      </c>
      <c r="I67" s="46">
        <f t="shared" si="0"/>
        <v>1418.2</v>
      </c>
      <c r="J67" s="46">
        <f t="shared" si="1"/>
        <v>1793.08</v>
      </c>
    </row>
    <row r="68" spans="1:10">
      <c r="A68" s="2" t="s">
        <v>2765</v>
      </c>
      <c r="B68" s="3"/>
      <c r="C68" s="4" t="s">
        <v>11</v>
      </c>
      <c r="D68" s="3" t="s">
        <v>302</v>
      </c>
      <c r="E68" s="4" t="s">
        <v>11</v>
      </c>
      <c r="F68" s="4" t="s">
        <v>11</v>
      </c>
      <c r="G68" s="5" t="s">
        <v>11</v>
      </c>
      <c r="H68" s="5" t="s">
        <v>11</v>
      </c>
      <c r="I68" s="5">
        <f>TRUNC(SUM(I69:I84),2)</f>
        <v>84394.6</v>
      </c>
      <c r="J68" s="5">
        <f>TRUNC(SUM(J69:J84),2)</f>
        <v>106559.14</v>
      </c>
    </row>
    <row r="69" spans="1:10" ht="45">
      <c r="A69" s="44" t="s">
        <v>2766</v>
      </c>
      <c r="B69" s="45" t="s">
        <v>3045</v>
      </c>
      <c r="C69" s="44" t="s">
        <v>2575</v>
      </c>
      <c r="D69" s="45" t="s">
        <v>2576</v>
      </c>
      <c r="E69" s="44" t="s">
        <v>294</v>
      </c>
      <c r="F69" s="200">
        <v>106.56</v>
      </c>
      <c r="G69" s="46">
        <v>279.61</v>
      </c>
      <c r="H69" s="46">
        <v>353.53</v>
      </c>
      <c r="I69" s="46">
        <f t="shared" si="0"/>
        <v>29795.24</v>
      </c>
      <c r="J69" s="46">
        <f t="shared" si="1"/>
        <v>37672.15</v>
      </c>
    </row>
    <row r="70" spans="1:10" ht="30">
      <c r="A70" s="44" t="s">
        <v>2767</v>
      </c>
      <c r="B70" s="45" t="s">
        <v>3047</v>
      </c>
      <c r="C70" s="44" t="s">
        <v>303</v>
      </c>
      <c r="D70" s="45" t="s">
        <v>304</v>
      </c>
      <c r="E70" s="44" t="s">
        <v>34</v>
      </c>
      <c r="F70" s="200">
        <v>4.4000000000000004</v>
      </c>
      <c r="G70" s="46">
        <v>140.27000000000001</v>
      </c>
      <c r="H70" s="46">
        <v>177.35</v>
      </c>
      <c r="I70" s="46">
        <f t="shared" si="0"/>
        <v>617.17999999999995</v>
      </c>
      <c r="J70" s="46">
        <f t="shared" si="1"/>
        <v>780.34</v>
      </c>
    </row>
    <row r="71" spans="1:10" ht="30">
      <c r="A71" s="44" t="s">
        <v>2768</v>
      </c>
      <c r="B71" s="45" t="s">
        <v>3047</v>
      </c>
      <c r="C71" s="44" t="s">
        <v>305</v>
      </c>
      <c r="D71" s="45" t="s">
        <v>306</v>
      </c>
      <c r="E71" s="44" t="s">
        <v>19</v>
      </c>
      <c r="F71" s="200">
        <v>5.0199999999999996</v>
      </c>
      <c r="G71" s="46">
        <v>221.36</v>
      </c>
      <c r="H71" s="46">
        <v>279.88</v>
      </c>
      <c r="I71" s="46">
        <f t="shared" si="0"/>
        <v>1111.22</v>
      </c>
      <c r="J71" s="46">
        <f t="shared" si="1"/>
        <v>1404.99</v>
      </c>
    </row>
    <row r="72" spans="1:10" ht="30">
      <c r="A72" s="44" t="s">
        <v>2769</v>
      </c>
      <c r="B72" s="45" t="s">
        <v>3047</v>
      </c>
      <c r="C72" s="44" t="s">
        <v>307</v>
      </c>
      <c r="D72" s="45" t="s">
        <v>308</v>
      </c>
      <c r="E72" s="44" t="s">
        <v>23</v>
      </c>
      <c r="F72" s="200">
        <v>13.12</v>
      </c>
      <c r="G72" s="46">
        <v>149.6</v>
      </c>
      <c r="H72" s="46">
        <v>189.15</v>
      </c>
      <c r="I72" s="46">
        <f t="shared" si="0"/>
        <v>1962.75</v>
      </c>
      <c r="J72" s="46">
        <f t="shared" si="1"/>
        <v>2481.64</v>
      </c>
    </row>
    <row r="73" spans="1:10" ht="30">
      <c r="A73" s="44" t="s">
        <v>2770</v>
      </c>
      <c r="B73" s="45" t="s">
        <v>3047</v>
      </c>
      <c r="C73" s="44" t="s">
        <v>309</v>
      </c>
      <c r="D73" s="45" t="s">
        <v>310</v>
      </c>
      <c r="E73" s="44" t="s">
        <v>292</v>
      </c>
      <c r="F73" s="200">
        <v>531.02</v>
      </c>
      <c r="G73" s="46">
        <v>15.63</v>
      </c>
      <c r="H73" s="46">
        <v>19.760000000000002</v>
      </c>
      <c r="I73" s="46">
        <f t="shared" ref="I73:I136" si="4">TRUNC((F73*G73),2)</f>
        <v>8299.84</v>
      </c>
      <c r="J73" s="46">
        <f t="shared" ref="J73:J136" si="5">TRUNC((F73*H73),2)</f>
        <v>10492.95</v>
      </c>
    </row>
    <row r="74" spans="1:10" ht="30">
      <c r="A74" s="44" t="s">
        <v>2771</v>
      </c>
      <c r="B74" s="45" t="s">
        <v>3047</v>
      </c>
      <c r="C74" s="44" t="s">
        <v>311</v>
      </c>
      <c r="D74" s="45" t="s">
        <v>312</v>
      </c>
      <c r="E74" s="44" t="s">
        <v>19</v>
      </c>
      <c r="F74" s="200">
        <v>6.64</v>
      </c>
      <c r="G74" s="46">
        <v>655.08000000000004</v>
      </c>
      <c r="H74" s="46">
        <v>828.28</v>
      </c>
      <c r="I74" s="46">
        <f t="shared" si="4"/>
        <v>4349.7299999999996</v>
      </c>
      <c r="J74" s="46">
        <f t="shared" si="5"/>
        <v>5499.77</v>
      </c>
    </row>
    <row r="75" spans="1:10" ht="30">
      <c r="A75" s="44" t="s">
        <v>2773</v>
      </c>
      <c r="B75" s="45" t="s">
        <v>3047</v>
      </c>
      <c r="C75" s="44" t="s">
        <v>313</v>
      </c>
      <c r="D75" s="45" t="s">
        <v>314</v>
      </c>
      <c r="E75" s="44" t="s">
        <v>292</v>
      </c>
      <c r="F75" s="200">
        <v>42.37</v>
      </c>
      <c r="G75" s="46">
        <v>7.42</v>
      </c>
      <c r="H75" s="46">
        <v>9.3800000000000008</v>
      </c>
      <c r="I75" s="46">
        <f t="shared" si="4"/>
        <v>314.38</v>
      </c>
      <c r="J75" s="46">
        <f t="shared" si="5"/>
        <v>397.43</v>
      </c>
    </row>
    <row r="76" spans="1:10" ht="45">
      <c r="A76" s="44" t="s">
        <v>2774</v>
      </c>
      <c r="B76" s="45" t="s">
        <v>3047</v>
      </c>
      <c r="C76" s="44" t="s">
        <v>315</v>
      </c>
      <c r="D76" s="45" t="s">
        <v>316</v>
      </c>
      <c r="E76" s="44" t="s">
        <v>23</v>
      </c>
      <c r="F76" s="200">
        <v>21.35</v>
      </c>
      <c r="G76" s="46">
        <v>62.19</v>
      </c>
      <c r="H76" s="46">
        <v>78.63</v>
      </c>
      <c r="I76" s="46">
        <f t="shared" si="4"/>
        <v>1327.75</v>
      </c>
      <c r="J76" s="46">
        <f t="shared" si="5"/>
        <v>1678.75</v>
      </c>
    </row>
    <row r="77" spans="1:10" ht="45">
      <c r="A77" s="44" t="s">
        <v>2775</v>
      </c>
      <c r="B77" s="45" t="s">
        <v>3047</v>
      </c>
      <c r="C77" s="44" t="s">
        <v>317</v>
      </c>
      <c r="D77" s="45" t="s">
        <v>318</v>
      </c>
      <c r="E77" s="44" t="s">
        <v>23</v>
      </c>
      <c r="F77" s="200">
        <v>95.04</v>
      </c>
      <c r="G77" s="46">
        <v>5.55</v>
      </c>
      <c r="H77" s="46">
        <v>7.01</v>
      </c>
      <c r="I77" s="46">
        <f t="shared" si="4"/>
        <v>527.47</v>
      </c>
      <c r="J77" s="46">
        <f t="shared" si="5"/>
        <v>666.23</v>
      </c>
    </row>
    <row r="78" spans="1:10" ht="45">
      <c r="A78" s="44" t="s">
        <v>2776</v>
      </c>
      <c r="B78" s="45" t="s">
        <v>3047</v>
      </c>
      <c r="C78" s="44" t="s">
        <v>319</v>
      </c>
      <c r="D78" s="45" t="s">
        <v>320</v>
      </c>
      <c r="E78" s="44" t="s">
        <v>23</v>
      </c>
      <c r="F78" s="200">
        <v>118.08</v>
      </c>
      <c r="G78" s="46">
        <v>5.59</v>
      </c>
      <c r="H78" s="46">
        <v>7.06</v>
      </c>
      <c r="I78" s="46">
        <f t="shared" si="4"/>
        <v>660.06</v>
      </c>
      <c r="J78" s="46">
        <f t="shared" si="5"/>
        <v>833.64</v>
      </c>
    </row>
    <row r="79" spans="1:10" ht="45">
      <c r="A79" s="44" t="s">
        <v>2777</v>
      </c>
      <c r="B79" s="45" t="s">
        <v>3047</v>
      </c>
      <c r="C79" s="44" t="s">
        <v>321</v>
      </c>
      <c r="D79" s="45" t="s">
        <v>322</v>
      </c>
      <c r="E79" s="44" t="s">
        <v>23</v>
      </c>
      <c r="F79" s="200">
        <v>213.12</v>
      </c>
      <c r="G79" s="46">
        <v>40.479999999999997</v>
      </c>
      <c r="H79" s="46">
        <v>51.18</v>
      </c>
      <c r="I79" s="46">
        <f t="shared" si="4"/>
        <v>8627.09</v>
      </c>
      <c r="J79" s="46">
        <f t="shared" si="5"/>
        <v>10907.48</v>
      </c>
    </row>
    <row r="80" spans="1:10" ht="30">
      <c r="A80" s="44" t="s">
        <v>2778</v>
      </c>
      <c r="B80" s="45" t="s">
        <v>3047</v>
      </c>
      <c r="C80" s="44" t="s">
        <v>323</v>
      </c>
      <c r="D80" s="45" t="s">
        <v>324</v>
      </c>
      <c r="E80" s="44" t="s">
        <v>23</v>
      </c>
      <c r="F80" s="200">
        <v>61.26</v>
      </c>
      <c r="G80" s="46">
        <v>53.78</v>
      </c>
      <c r="H80" s="46">
        <v>67.989999999999995</v>
      </c>
      <c r="I80" s="46">
        <f t="shared" si="4"/>
        <v>3294.56</v>
      </c>
      <c r="J80" s="46">
        <f t="shared" si="5"/>
        <v>4165.0600000000004</v>
      </c>
    </row>
    <row r="81" spans="1:10" ht="30">
      <c r="A81" s="44" t="s">
        <v>2779</v>
      </c>
      <c r="B81" s="45" t="s">
        <v>3047</v>
      </c>
      <c r="C81" s="44" t="s">
        <v>325</v>
      </c>
      <c r="D81" s="45" t="s">
        <v>326</v>
      </c>
      <c r="E81" s="44" t="s">
        <v>292</v>
      </c>
      <c r="F81" s="200">
        <v>698.21</v>
      </c>
      <c r="G81" s="46">
        <v>11.53</v>
      </c>
      <c r="H81" s="46">
        <v>14.57</v>
      </c>
      <c r="I81" s="46">
        <f t="shared" si="4"/>
        <v>8050.36</v>
      </c>
      <c r="J81" s="46">
        <f t="shared" si="5"/>
        <v>10172.91</v>
      </c>
    </row>
    <row r="82" spans="1:10" ht="45">
      <c r="A82" s="44" t="s">
        <v>2780</v>
      </c>
      <c r="B82" s="45" t="s">
        <v>3047</v>
      </c>
      <c r="C82" s="44" t="s">
        <v>327</v>
      </c>
      <c r="D82" s="45" t="s">
        <v>328</v>
      </c>
      <c r="E82" s="44" t="s">
        <v>19</v>
      </c>
      <c r="F82" s="200">
        <v>8.73</v>
      </c>
      <c r="G82" s="46">
        <v>1017.77</v>
      </c>
      <c r="H82" s="46">
        <v>1286.8599999999999</v>
      </c>
      <c r="I82" s="46">
        <f t="shared" si="4"/>
        <v>8885.1299999999992</v>
      </c>
      <c r="J82" s="46">
        <f t="shared" si="5"/>
        <v>11234.28</v>
      </c>
    </row>
    <row r="83" spans="1:10" ht="30">
      <c r="A83" s="44" t="s">
        <v>2781</v>
      </c>
      <c r="B83" s="45" t="s">
        <v>3045</v>
      </c>
      <c r="C83" s="44" t="s">
        <v>288</v>
      </c>
      <c r="D83" s="45" t="s">
        <v>289</v>
      </c>
      <c r="E83" s="44" t="s">
        <v>95</v>
      </c>
      <c r="F83" s="200">
        <v>8</v>
      </c>
      <c r="G83" s="46">
        <v>642.73</v>
      </c>
      <c r="H83" s="46">
        <v>812.66</v>
      </c>
      <c r="I83" s="46">
        <f t="shared" si="4"/>
        <v>5141.84</v>
      </c>
      <c r="J83" s="46">
        <f t="shared" si="5"/>
        <v>6501.28</v>
      </c>
    </row>
    <row r="84" spans="1:10" ht="30">
      <c r="A84" s="44" t="s">
        <v>2782</v>
      </c>
      <c r="B84" s="45" t="s">
        <v>92</v>
      </c>
      <c r="C84" s="44" t="s">
        <v>2783</v>
      </c>
      <c r="D84" s="45" t="s">
        <v>2784</v>
      </c>
      <c r="E84" s="44" t="s">
        <v>33</v>
      </c>
      <c r="F84" s="200">
        <v>13</v>
      </c>
      <c r="G84" s="46">
        <v>110</v>
      </c>
      <c r="H84" s="46">
        <v>128.47999999999999</v>
      </c>
      <c r="I84" s="46">
        <f t="shared" si="4"/>
        <v>1430</v>
      </c>
      <c r="J84" s="46">
        <f t="shared" si="5"/>
        <v>1670.24</v>
      </c>
    </row>
    <row r="85" spans="1:10">
      <c r="A85" s="2" t="s">
        <v>2785</v>
      </c>
      <c r="B85" s="3"/>
      <c r="C85" s="4" t="s">
        <v>11</v>
      </c>
      <c r="D85" s="3" t="s">
        <v>2786</v>
      </c>
      <c r="E85" s="4" t="s">
        <v>11</v>
      </c>
      <c r="F85" s="4" t="s">
        <v>11</v>
      </c>
      <c r="G85" s="5" t="s">
        <v>11</v>
      </c>
      <c r="H85" s="5" t="s">
        <v>11</v>
      </c>
      <c r="I85" s="5">
        <f>TRUNC(SUM(I86,I100),2)</f>
        <v>47942.04</v>
      </c>
      <c r="J85" s="5">
        <f>TRUNC(SUM(J86,J100),2)</f>
        <v>60556.28</v>
      </c>
    </row>
    <row r="86" spans="1:10">
      <c r="A86" s="2" t="s">
        <v>2787</v>
      </c>
      <c r="B86" s="3"/>
      <c r="C86" s="4" t="s">
        <v>11</v>
      </c>
      <c r="D86" s="3" t="s">
        <v>301</v>
      </c>
      <c r="E86" s="4" t="s">
        <v>11</v>
      </c>
      <c r="F86" s="4" t="s">
        <v>11</v>
      </c>
      <c r="G86" s="5" t="s">
        <v>11</v>
      </c>
      <c r="H86" s="5" t="s">
        <v>11</v>
      </c>
      <c r="I86" s="5">
        <f>TRUNC(SUM(I87:I99),2)</f>
        <v>5915.2</v>
      </c>
      <c r="J86" s="5">
        <f>TRUNC(SUM(J87:J99),2)</f>
        <v>7476.32</v>
      </c>
    </row>
    <row r="87" spans="1:10" ht="60">
      <c r="A87" s="44" t="s">
        <v>2788</v>
      </c>
      <c r="B87" s="45" t="s">
        <v>3047</v>
      </c>
      <c r="C87" s="44" t="s">
        <v>2724</v>
      </c>
      <c r="D87" s="45" t="s">
        <v>2725</v>
      </c>
      <c r="E87" s="44" t="s">
        <v>19</v>
      </c>
      <c r="F87" s="200">
        <v>5.28</v>
      </c>
      <c r="G87" s="46">
        <v>16.36</v>
      </c>
      <c r="H87" s="46">
        <v>20.68</v>
      </c>
      <c r="I87" s="46">
        <f t="shared" si="4"/>
        <v>86.38</v>
      </c>
      <c r="J87" s="46">
        <f t="shared" si="5"/>
        <v>109.19</v>
      </c>
    </row>
    <row r="88" spans="1:10" ht="60">
      <c r="A88" s="44" t="s">
        <v>2789</v>
      </c>
      <c r="B88" s="45" t="s">
        <v>3047</v>
      </c>
      <c r="C88" s="44" t="s">
        <v>2726</v>
      </c>
      <c r="D88" s="45" t="s">
        <v>2727</v>
      </c>
      <c r="E88" s="44" t="s">
        <v>19</v>
      </c>
      <c r="F88" s="200">
        <v>8.58</v>
      </c>
      <c r="G88" s="46">
        <v>14.02</v>
      </c>
      <c r="H88" s="46">
        <v>17.72</v>
      </c>
      <c r="I88" s="46">
        <f t="shared" si="4"/>
        <v>120.29</v>
      </c>
      <c r="J88" s="46">
        <f t="shared" si="5"/>
        <v>152.03</v>
      </c>
    </row>
    <row r="89" spans="1:10" ht="60">
      <c r="A89" s="44" t="s">
        <v>2790</v>
      </c>
      <c r="B89" s="45" t="s">
        <v>3047</v>
      </c>
      <c r="C89" s="44" t="s">
        <v>2745</v>
      </c>
      <c r="D89" s="45" t="s">
        <v>2746</v>
      </c>
      <c r="E89" s="44" t="s">
        <v>19</v>
      </c>
      <c r="F89" s="200">
        <v>5.28</v>
      </c>
      <c r="G89" s="46">
        <v>9.75</v>
      </c>
      <c r="H89" s="46">
        <v>12.32</v>
      </c>
      <c r="I89" s="46">
        <f t="shared" si="4"/>
        <v>51.48</v>
      </c>
      <c r="J89" s="46">
        <f t="shared" si="5"/>
        <v>65.040000000000006</v>
      </c>
    </row>
    <row r="90" spans="1:10" ht="60">
      <c r="A90" s="44" t="s">
        <v>2791</v>
      </c>
      <c r="B90" s="45" t="s">
        <v>3047</v>
      </c>
      <c r="C90" s="44" t="s">
        <v>2728</v>
      </c>
      <c r="D90" s="45" t="s">
        <v>2729</v>
      </c>
      <c r="E90" s="44" t="s">
        <v>19</v>
      </c>
      <c r="F90" s="200">
        <v>5.32</v>
      </c>
      <c r="G90" s="46">
        <v>13.85</v>
      </c>
      <c r="H90" s="46">
        <v>17.510000000000002</v>
      </c>
      <c r="I90" s="46">
        <f t="shared" si="4"/>
        <v>73.680000000000007</v>
      </c>
      <c r="J90" s="46">
        <f t="shared" si="5"/>
        <v>93.15</v>
      </c>
    </row>
    <row r="91" spans="1:10" ht="60">
      <c r="A91" s="44" t="s">
        <v>2792</v>
      </c>
      <c r="B91" s="45" t="s">
        <v>3047</v>
      </c>
      <c r="C91" s="44" t="s">
        <v>2730</v>
      </c>
      <c r="D91" s="45" t="s">
        <v>2731</v>
      </c>
      <c r="E91" s="44" t="s">
        <v>19</v>
      </c>
      <c r="F91" s="200">
        <v>4.62</v>
      </c>
      <c r="G91" s="46">
        <v>12.68</v>
      </c>
      <c r="H91" s="46">
        <v>16.03</v>
      </c>
      <c r="I91" s="46">
        <f t="shared" si="4"/>
        <v>58.58</v>
      </c>
      <c r="J91" s="46">
        <f t="shared" si="5"/>
        <v>74.05</v>
      </c>
    </row>
    <row r="92" spans="1:10" ht="60">
      <c r="A92" s="44" t="s">
        <v>2793</v>
      </c>
      <c r="B92" s="45" t="s">
        <v>3047</v>
      </c>
      <c r="C92" s="44" t="s">
        <v>2750</v>
      </c>
      <c r="D92" s="45" t="s">
        <v>2751</v>
      </c>
      <c r="E92" s="44" t="s">
        <v>19</v>
      </c>
      <c r="F92" s="200">
        <v>2.64</v>
      </c>
      <c r="G92" s="46">
        <v>9.1</v>
      </c>
      <c r="H92" s="46">
        <v>11.5</v>
      </c>
      <c r="I92" s="46">
        <f t="shared" si="4"/>
        <v>24.02</v>
      </c>
      <c r="J92" s="46">
        <f t="shared" si="5"/>
        <v>30.36</v>
      </c>
    </row>
    <row r="93" spans="1:10" ht="30">
      <c r="A93" s="44" t="s">
        <v>2794</v>
      </c>
      <c r="B93" s="45" t="s">
        <v>3047</v>
      </c>
      <c r="C93" s="44" t="s">
        <v>21</v>
      </c>
      <c r="D93" s="45" t="s">
        <v>22</v>
      </c>
      <c r="E93" s="44" t="s">
        <v>23</v>
      </c>
      <c r="F93" s="200">
        <v>13.2</v>
      </c>
      <c r="G93" s="46">
        <v>6.94</v>
      </c>
      <c r="H93" s="46">
        <v>8.77</v>
      </c>
      <c r="I93" s="46">
        <f t="shared" si="4"/>
        <v>91.6</v>
      </c>
      <c r="J93" s="46">
        <f t="shared" si="5"/>
        <v>115.76</v>
      </c>
    </row>
    <row r="94" spans="1:10" ht="30">
      <c r="A94" s="44" t="s">
        <v>2795</v>
      </c>
      <c r="B94" s="45" t="s">
        <v>3047</v>
      </c>
      <c r="C94" s="44" t="s">
        <v>2754</v>
      </c>
      <c r="D94" s="45" t="s">
        <v>2755</v>
      </c>
      <c r="E94" s="44" t="s">
        <v>23</v>
      </c>
      <c r="F94" s="200">
        <v>3.52</v>
      </c>
      <c r="G94" s="46">
        <v>3.43</v>
      </c>
      <c r="H94" s="46">
        <v>4.33</v>
      </c>
      <c r="I94" s="46">
        <f t="shared" si="4"/>
        <v>12.07</v>
      </c>
      <c r="J94" s="46">
        <f t="shared" si="5"/>
        <v>15.24</v>
      </c>
    </row>
    <row r="95" spans="1:10" ht="45">
      <c r="A95" s="44" t="s">
        <v>2796</v>
      </c>
      <c r="B95" s="45" t="s">
        <v>3047</v>
      </c>
      <c r="C95" s="44" t="s">
        <v>285</v>
      </c>
      <c r="D95" s="45" t="s">
        <v>286</v>
      </c>
      <c r="E95" s="44" t="s">
        <v>19</v>
      </c>
      <c r="F95" s="200">
        <v>41.24</v>
      </c>
      <c r="G95" s="46">
        <v>7.96</v>
      </c>
      <c r="H95" s="46">
        <v>10.06</v>
      </c>
      <c r="I95" s="46">
        <f t="shared" si="4"/>
        <v>328.27</v>
      </c>
      <c r="J95" s="46">
        <f t="shared" si="5"/>
        <v>414.87</v>
      </c>
    </row>
    <row r="96" spans="1:10" ht="30">
      <c r="A96" s="44" t="s">
        <v>2797</v>
      </c>
      <c r="B96" s="45" t="s">
        <v>3047</v>
      </c>
      <c r="C96" s="44" t="s">
        <v>24</v>
      </c>
      <c r="D96" s="45" t="s">
        <v>25</v>
      </c>
      <c r="E96" s="44" t="s">
        <v>26</v>
      </c>
      <c r="F96" s="200">
        <v>577.38</v>
      </c>
      <c r="G96" s="46">
        <v>3.04</v>
      </c>
      <c r="H96" s="46">
        <v>3.84</v>
      </c>
      <c r="I96" s="46">
        <f t="shared" si="4"/>
        <v>1755.23</v>
      </c>
      <c r="J96" s="46">
        <f t="shared" si="5"/>
        <v>2217.13</v>
      </c>
    </row>
    <row r="97" spans="1:10">
      <c r="A97" s="44" t="s">
        <v>2798</v>
      </c>
      <c r="B97" s="45" t="s">
        <v>92</v>
      </c>
      <c r="C97" s="44" t="s">
        <v>262</v>
      </c>
      <c r="D97" s="45" t="s">
        <v>278</v>
      </c>
      <c r="E97" s="44" t="s">
        <v>19</v>
      </c>
      <c r="F97" s="200">
        <v>41.24</v>
      </c>
      <c r="G97" s="46">
        <v>23.35</v>
      </c>
      <c r="H97" s="46">
        <v>29.52</v>
      </c>
      <c r="I97" s="46">
        <f t="shared" si="4"/>
        <v>962.95</v>
      </c>
      <c r="J97" s="46">
        <f t="shared" si="5"/>
        <v>1217.4000000000001</v>
      </c>
    </row>
    <row r="98" spans="1:10" ht="30">
      <c r="A98" s="44" t="s">
        <v>2799</v>
      </c>
      <c r="B98" s="45" t="s">
        <v>3047</v>
      </c>
      <c r="C98" s="44" t="s">
        <v>2760</v>
      </c>
      <c r="D98" s="45" t="s">
        <v>2761</v>
      </c>
      <c r="E98" s="44" t="s">
        <v>23</v>
      </c>
      <c r="F98" s="200">
        <v>26.4</v>
      </c>
      <c r="G98" s="46">
        <v>62.18</v>
      </c>
      <c r="H98" s="46">
        <v>78.62</v>
      </c>
      <c r="I98" s="46">
        <f t="shared" si="4"/>
        <v>1641.55</v>
      </c>
      <c r="J98" s="46">
        <f t="shared" si="5"/>
        <v>2075.56</v>
      </c>
    </row>
    <row r="99" spans="1:10" ht="30">
      <c r="A99" s="44" t="s">
        <v>2800</v>
      </c>
      <c r="B99" s="45" t="s">
        <v>3047</v>
      </c>
      <c r="C99" s="44" t="s">
        <v>2763</v>
      </c>
      <c r="D99" s="45" t="s">
        <v>2764</v>
      </c>
      <c r="E99" s="44" t="s">
        <v>23</v>
      </c>
      <c r="F99" s="200">
        <v>13.2</v>
      </c>
      <c r="G99" s="46">
        <v>53.72</v>
      </c>
      <c r="H99" s="46">
        <v>67.92</v>
      </c>
      <c r="I99" s="46">
        <f t="shared" si="4"/>
        <v>709.1</v>
      </c>
      <c r="J99" s="46">
        <f t="shared" si="5"/>
        <v>896.54</v>
      </c>
    </row>
    <row r="100" spans="1:10">
      <c r="A100" s="2" t="s">
        <v>2801</v>
      </c>
      <c r="B100" s="3"/>
      <c r="C100" s="4" t="s">
        <v>11</v>
      </c>
      <c r="D100" s="3" t="s">
        <v>302</v>
      </c>
      <c r="E100" s="4" t="s">
        <v>11</v>
      </c>
      <c r="F100" s="4" t="s">
        <v>11</v>
      </c>
      <c r="G100" s="5" t="s">
        <v>11</v>
      </c>
      <c r="H100" s="5" t="s">
        <v>11</v>
      </c>
      <c r="I100" s="5">
        <f>TRUNC(SUM(I101:I116),2)</f>
        <v>42026.84</v>
      </c>
      <c r="J100" s="5">
        <f>TRUNC(SUM(J101:J116),2)</f>
        <v>53079.96</v>
      </c>
    </row>
    <row r="101" spans="1:10" ht="45">
      <c r="A101" s="44" t="s">
        <v>2802</v>
      </c>
      <c r="B101" s="45" t="s">
        <v>3045</v>
      </c>
      <c r="C101" s="44" t="s">
        <v>2575</v>
      </c>
      <c r="D101" s="45" t="s">
        <v>2576</v>
      </c>
      <c r="E101" s="44" t="s">
        <v>294</v>
      </c>
      <c r="F101" s="200">
        <v>53.28</v>
      </c>
      <c r="G101" s="46">
        <v>279.61</v>
      </c>
      <c r="H101" s="46">
        <v>353.53</v>
      </c>
      <c r="I101" s="46">
        <f t="shared" si="4"/>
        <v>14897.62</v>
      </c>
      <c r="J101" s="46">
        <f t="shared" si="5"/>
        <v>18836.07</v>
      </c>
    </row>
    <row r="102" spans="1:10" ht="30">
      <c r="A102" s="44" t="s">
        <v>2803</v>
      </c>
      <c r="B102" s="45" t="s">
        <v>3047</v>
      </c>
      <c r="C102" s="44" t="s">
        <v>303</v>
      </c>
      <c r="D102" s="45" t="s">
        <v>304</v>
      </c>
      <c r="E102" s="44" t="s">
        <v>34</v>
      </c>
      <c r="F102" s="200">
        <v>2.2000000000000002</v>
      </c>
      <c r="G102" s="46">
        <v>140.27000000000001</v>
      </c>
      <c r="H102" s="46">
        <v>177.35</v>
      </c>
      <c r="I102" s="46">
        <f t="shared" si="4"/>
        <v>308.58999999999997</v>
      </c>
      <c r="J102" s="46">
        <f t="shared" si="5"/>
        <v>390.17</v>
      </c>
    </row>
    <row r="103" spans="1:10" ht="30">
      <c r="A103" s="44" t="s">
        <v>2804</v>
      </c>
      <c r="B103" s="45" t="s">
        <v>3047</v>
      </c>
      <c r="C103" s="44" t="s">
        <v>305</v>
      </c>
      <c r="D103" s="45" t="s">
        <v>306</v>
      </c>
      <c r="E103" s="44" t="s">
        <v>19</v>
      </c>
      <c r="F103" s="200">
        <v>2.5099999999999998</v>
      </c>
      <c r="G103" s="46">
        <v>221.36</v>
      </c>
      <c r="H103" s="46">
        <v>279.88</v>
      </c>
      <c r="I103" s="46">
        <f t="shared" si="4"/>
        <v>555.61</v>
      </c>
      <c r="J103" s="46">
        <f t="shared" si="5"/>
        <v>702.49</v>
      </c>
    </row>
    <row r="104" spans="1:10" ht="30">
      <c r="A104" s="44" t="s">
        <v>2805</v>
      </c>
      <c r="B104" s="45" t="s">
        <v>3047</v>
      </c>
      <c r="C104" s="44" t="s">
        <v>307</v>
      </c>
      <c r="D104" s="45" t="s">
        <v>308</v>
      </c>
      <c r="E104" s="44" t="s">
        <v>23</v>
      </c>
      <c r="F104" s="200">
        <v>6.56</v>
      </c>
      <c r="G104" s="46">
        <v>149.6</v>
      </c>
      <c r="H104" s="46">
        <v>189.15</v>
      </c>
      <c r="I104" s="46">
        <f t="shared" si="4"/>
        <v>981.37</v>
      </c>
      <c r="J104" s="46">
        <f t="shared" si="5"/>
        <v>1240.82</v>
      </c>
    </row>
    <row r="105" spans="1:10" ht="30">
      <c r="A105" s="44" t="s">
        <v>2806</v>
      </c>
      <c r="B105" s="45" t="s">
        <v>3047</v>
      </c>
      <c r="C105" s="44" t="s">
        <v>309</v>
      </c>
      <c r="D105" s="45" t="s">
        <v>310</v>
      </c>
      <c r="E105" s="44" t="s">
        <v>292</v>
      </c>
      <c r="F105" s="200">
        <v>265.51</v>
      </c>
      <c r="G105" s="46">
        <v>15.63</v>
      </c>
      <c r="H105" s="46">
        <v>19.760000000000002</v>
      </c>
      <c r="I105" s="46">
        <f t="shared" si="4"/>
        <v>4149.92</v>
      </c>
      <c r="J105" s="46">
        <f t="shared" si="5"/>
        <v>5246.47</v>
      </c>
    </row>
    <row r="106" spans="1:10" ht="30">
      <c r="A106" s="44" t="s">
        <v>2807</v>
      </c>
      <c r="B106" s="45" t="s">
        <v>3047</v>
      </c>
      <c r="C106" s="44" t="s">
        <v>311</v>
      </c>
      <c r="D106" s="45" t="s">
        <v>312</v>
      </c>
      <c r="E106" s="44" t="s">
        <v>19</v>
      </c>
      <c r="F106" s="200">
        <v>3.32</v>
      </c>
      <c r="G106" s="46">
        <v>655.08000000000004</v>
      </c>
      <c r="H106" s="46">
        <v>828.28</v>
      </c>
      <c r="I106" s="46">
        <f t="shared" si="4"/>
        <v>2174.86</v>
      </c>
      <c r="J106" s="46">
        <f t="shared" si="5"/>
        <v>2749.88</v>
      </c>
    </row>
    <row r="107" spans="1:10" ht="30">
      <c r="A107" s="44" t="s">
        <v>2809</v>
      </c>
      <c r="B107" s="45" t="s">
        <v>3047</v>
      </c>
      <c r="C107" s="44" t="s">
        <v>313</v>
      </c>
      <c r="D107" s="45" t="s">
        <v>314</v>
      </c>
      <c r="E107" s="44" t="s">
        <v>292</v>
      </c>
      <c r="F107" s="200">
        <v>21.19</v>
      </c>
      <c r="G107" s="46">
        <v>7.42</v>
      </c>
      <c r="H107" s="46">
        <v>9.3800000000000008</v>
      </c>
      <c r="I107" s="46">
        <f t="shared" si="4"/>
        <v>157.22</v>
      </c>
      <c r="J107" s="46">
        <f t="shared" si="5"/>
        <v>198.76</v>
      </c>
    </row>
    <row r="108" spans="1:10" ht="45">
      <c r="A108" s="44" t="s">
        <v>2810</v>
      </c>
      <c r="B108" s="45" t="s">
        <v>3047</v>
      </c>
      <c r="C108" s="44" t="s">
        <v>315</v>
      </c>
      <c r="D108" s="45" t="s">
        <v>316</v>
      </c>
      <c r="E108" s="44" t="s">
        <v>23</v>
      </c>
      <c r="F108" s="200">
        <v>10.67</v>
      </c>
      <c r="G108" s="46">
        <v>62.19</v>
      </c>
      <c r="H108" s="46">
        <v>78.63</v>
      </c>
      <c r="I108" s="46">
        <f t="shared" si="4"/>
        <v>663.56</v>
      </c>
      <c r="J108" s="46">
        <f t="shared" si="5"/>
        <v>838.98</v>
      </c>
    </row>
    <row r="109" spans="1:10" ht="45">
      <c r="A109" s="44" t="s">
        <v>2811</v>
      </c>
      <c r="B109" s="45" t="s">
        <v>3047</v>
      </c>
      <c r="C109" s="44" t="s">
        <v>317</v>
      </c>
      <c r="D109" s="45" t="s">
        <v>318</v>
      </c>
      <c r="E109" s="44" t="s">
        <v>23</v>
      </c>
      <c r="F109" s="200">
        <v>47.52</v>
      </c>
      <c r="G109" s="46">
        <v>5.55</v>
      </c>
      <c r="H109" s="46">
        <v>7.01</v>
      </c>
      <c r="I109" s="46">
        <f t="shared" si="4"/>
        <v>263.73</v>
      </c>
      <c r="J109" s="46">
        <f t="shared" si="5"/>
        <v>333.11</v>
      </c>
    </row>
    <row r="110" spans="1:10" ht="45">
      <c r="A110" s="44" t="s">
        <v>2812</v>
      </c>
      <c r="B110" s="45" t="s">
        <v>3047</v>
      </c>
      <c r="C110" s="44" t="s">
        <v>319</v>
      </c>
      <c r="D110" s="45" t="s">
        <v>320</v>
      </c>
      <c r="E110" s="44" t="s">
        <v>23</v>
      </c>
      <c r="F110" s="200">
        <v>59.04</v>
      </c>
      <c r="G110" s="46">
        <v>5.59</v>
      </c>
      <c r="H110" s="46">
        <v>7.06</v>
      </c>
      <c r="I110" s="46">
        <f t="shared" si="4"/>
        <v>330.03</v>
      </c>
      <c r="J110" s="46">
        <f t="shared" si="5"/>
        <v>416.82</v>
      </c>
    </row>
    <row r="111" spans="1:10" ht="45">
      <c r="A111" s="44" t="s">
        <v>2813</v>
      </c>
      <c r="B111" s="45" t="s">
        <v>3047</v>
      </c>
      <c r="C111" s="44" t="s">
        <v>321</v>
      </c>
      <c r="D111" s="45" t="s">
        <v>322</v>
      </c>
      <c r="E111" s="44" t="s">
        <v>23</v>
      </c>
      <c r="F111" s="200">
        <v>106.56</v>
      </c>
      <c r="G111" s="46">
        <v>40.479999999999997</v>
      </c>
      <c r="H111" s="46">
        <v>51.18</v>
      </c>
      <c r="I111" s="46">
        <f t="shared" si="4"/>
        <v>4313.54</v>
      </c>
      <c r="J111" s="46">
        <f t="shared" si="5"/>
        <v>5453.74</v>
      </c>
    </row>
    <row r="112" spans="1:10" ht="30">
      <c r="A112" s="44" t="s">
        <v>2814</v>
      </c>
      <c r="B112" s="45" t="s">
        <v>3047</v>
      </c>
      <c r="C112" s="44" t="s">
        <v>323</v>
      </c>
      <c r="D112" s="45" t="s">
        <v>324</v>
      </c>
      <c r="E112" s="44" t="s">
        <v>23</v>
      </c>
      <c r="F112" s="200">
        <v>30.63</v>
      </c>
      <c r="G112" s="46">
        <v>53.78</v>
      </c>
      <c r="H112" s="46">
        <v>67.989999999999995</v>
      </c>
      <c r="I112" s="46">
        <f t="shared" si="4"/>
        <v>1647.28</v>
      </c>
      <c r="J112" s="46">
        <f t="shared" si="5"/>
        <v>2082.5300000000002</v>
      </c>
    </row>
    <row r="113" spans="1:10" ht="30">
      <c r="A113" s="44" t="s">
        <v>2816</v>
      </c>
      <c r="B113" s="45" t="s">
        <v>3047</v>
      </c>
      <c r="C113" s="44" t="s">
        <v>325</v>
      </c>
      <c r="D113" s="45" t="s">
        <v>326</v>
      </c>
      <c r="E113" s="44" t="s">
        <v>292</v>
      </c>
      <c r="F113" s="200">
        <v>349.1</v>
      </c>
      <c r="G113" s="46">
        <v>11.53</v>
      </c>
      <c r="H113" s="46">
        <v>14.57</v>
      </c>
      <c r="I113" s="46">
        <f t="shared" si="4"/>
        <v>4025.12</v>
      </c>
      <c r="J113" s="46">
        <f t="shared" si="5"/>
        <v>5086.38</v>
      </c>
    </row>
    <row r="114" spans="1:10" ht="45">
      <c r="A114" s="44" t="s">
        <v>2817</v>
      </c>
      <c r="B114" s="45" t="s">
        <v>3047</v>
      </c>
      <c r="C114" s="44" t="s">
        <v>327</v>
      </c>
      <c r="D114" s="45" t="s">
        <v>328</v>
      </c>
      <c r="E114" s="44" t="s">
        <v>19</v>
      </c>
      <c r="F114" s="200">
        <v>4.3600000000000003</v>
      </c>
      <c r="G114" s="46">
        <v>1017.77</v>
      </c>
      <c r="H114" s="46">
        <v>1286.8599999999999</v>
      </c>
      <c r="I114" s="46">
        <f t="shared" si="4"/>
        <v>4437.47</v>
      </c>
      <c r="J114" s="46">
        <f t="shared" si="5"/>
        <v>5610.7</v>
      </c>
    </row>
    <row r="115" spans="1:10" ht="30">
      <c r="A115" s="44" t="s">
        <v>2818</v>
      </c>
      <c r="B115" s="45" t="s">
        <v>3045</v>
      </c>
      <c r="C115" s="44" t="s">
        <v>288</v>
      </c>
      <c r="D115" s="45" t="s">
        <v>289</v>
      </c>
      <c r="E115" s="44" t="s">
        <v>95</v>
      </c>
      <c r="F115" s="200">
        <v>4</v>
      </c>
      <c r="G115" s="46">
        <v>642.73</v>
      </c>
      <c r="H115" s="46">
        <v>812.66</v>
      </c>
      <c r="I115" s="46">
        <f t="shared" si="4"/>
        <v>2570.92</v>
      </c>
      <c r="J115" s="46">
        <f t="shared" si="5"/>
        <v>3250.64</v>
      </c>
    </row>
    <row r="116" spans="1:10" ht="30">
      <c r="A116" s="44" t="s">
        <v>2819</v>
      </c>
      <c r="B116" s="45" t="s">
        <v>92</v>
      </c>
      <c r="C116" s="44" t="s">
        <v>2783</v>
      </c>
      <c r="D116" s="45" t="s">
        <v>2784</v>
      </c>
      <c r="E116" s="44" t="s">
        <v>33</v>
      </c>
      <c r="F116" s="200">
        <v>5</v>
      </c>
      <c r="G116" s="46">
        <v>110</v>
      </c>
      <c r="H116" s="46">
        <v>128.47999999999999</v>
      </c>
      <c r="I116" s="46">
        <f t="shared" si="4"/>
        <v>550</v>
      </c>
      <c r="J116" s="46">
        <f t="shared" si="5"/>
        <v>642.4</v>
      </c>
    </row>
    <row r="117" spans="1:10">
      <c r="A117" s="2" t="s">
        <v>2820</v>
      </c>
      <c r="B117" s="3"/>
      <c r="C117" s="4" t="s">
        <v>11</v>
      </c>
      <c r="D117" s="3" t="s">
        <v>2821</v>
      </c>
      <c r="E117" s="4" t="s">
        <v>11</v>
      </c>
      <c r="F117" s="4" t="s">
        <v>11</v>
      </c>
      <c r="G117" s="5" t="s">
        <v>11</v>
      </c>
      <c r="H117" s="5" t="s">
        <v>11</v>
      </c>
      <c r="I117" s="5">
        <f>TRUNC(SUM(I118,I131),2)</f>
        <v>14378.52</v>
      </c>
      <c r="J117" s="5">
        <f>TRUNC(SUM(J118,J131),2)</f>
        <v>18156.41</v>
      </c>
    </row>
    <row r="118" spans="1:10">
      <c r="A118" s="2" t="s">
        <v>2822</v>
      </c>
      <c r="B118" s="3"/>
      <c r="C118" s="4" t="s">
        <v>11</v>
      </c>
      <c r="D118" s="3" t="s">
        <v>301</v>
      </c>
      <c r="E118" s="4" t="s">
        <v>11</v>
      </c>
      <c r="F118" s="4" t="s">
        <v>11</v>
      </c>
      <c r="G118" s="5" t="s">
        <v>11</v>
      </c>
      <c r="H118" s="5" t="s">
        <v>11</v>
      </c>
      <c r="I118" s="5">
        <f>TRUNC(SUM(I119:I130),2)</f>
        <v>1687.68</v>
      </c>
      <c r="J118" s="5">
        <f>TRUNC(SUM(J119:J130),2)</f>
        <v>2133.08</v>
      </c>
    </row>
    <row r="119" spans="1:10" ht="60">
      <c r="A119" s="44" t="s">
        <v>2823</v>
      </c>
      <c r="B119" s="45" t="s">
        <v>3047</v>
      </c>
      <c r="C119" s="44" t="s">
        <v>2726</v>
      </c>
      <c r="D119" s="45" t="s">
        <v>2727</v>
      </c>
      <c r="E119" s="44" t="s">
        <v>19</v>
      </c>
      <c r="F119" s="200">
        <v>2.16</v>
      </c>
      <c r="G119" s="46">
        <v>14.02</v>
      </c>
      <c r="H119" s="46">
        <v>17.72</v>
      </c>
      <c r="I119" s="46">
        <f t="shared" si="4"/>
        <v>30.28</v>
      </c>
      <c r="J119" s="46">
        <f t="shared" si="5"/>
        <v>38.270000000000003</v>
      </c>
    </row>
    <row r="120" spans="1:10" ht="60">
      <c r="A120" s="44" t="s">
        <v>2825</v>
      </c>
      <c r="B120" s="45" t="s">
        <v>3047</v>
      </c>
      <c r="C120" s="44" t="s">
        <v>2745</v>
      </c>
      <c r="D120" s="45" t="s">
        <v>2746</v>
      </c>
      <c r="E120" s="44" t="s">
        <v>19</v>
      </c>
      <c r="F120" s="200">
        <v>2.52</v>
      </c>
      <c r="G120" s="46">
        <v>9.75</v>
      </c>
      <c r="H120" s="46">
        <v>12.32</v>
      </c>
      <c r="I120" s="46">
        <f t="shared" si="4"/>
        <v>24.57</v>
      </c>
      <c r="J120" s="46">
        <f t="shared" si="5"/>
        <v>31.04</v>
      </c>
    </row>
    <row r="121" spans="1:10" ht="60">
      <c r="A121" s="44" t="s">
        <v>2826</v>
      </c>
      <c r="B121" s="45" t="s">
        <v>3047</v>
      </c>
      <c r="C121" s="44" t="s">
        <v>2728</v>
      </c>
      <c r="D121" s="45" t="s">
        <v>2729</v>
      </c>
      <c r="E121" s="44" t="s">
        <v>19</v>
      </c>
      <c r="F121" s="200">
        <v>1.64</v>
      </c>
      <c r="G121" s="46">
        <v>13.85</v>
      </c>
      <c r="H121" s="46">
        <v>17.510000000000002</v>
      </c>
      <c r="I121" s="46">
        <f t="shared" si="4"/>
        <v>22.71</v>
      </c>
      <c r="J121" s="46">
        <f t="shared" si="5"/>
        <v>28.71</v>
      </c>
    </row>
    <row r="122" spans="1:10" ht="60">
      <c r="A122" s="44" t="s">
        <v>2827</v>
      </c>
      <c r="B122" s="45" t="s">
        <v>3047</v>
      </c>
      <c r="C122" s="44" t="s">
        <v>2730</v>
      </c>
      <c r="D122" s="45" t="s">
        <v>2731</v>
      </c>
      <c r="E122" s="44" t="s">
        <v>19</v>
      </c>
      <c r="F122" s="200">
        <v>1.43</v>
      </c>
      <c r="G122" s="46">
        <v>12.68</v>
      </c>
      <c r="H122" s="46">
        <v>16.03</v>
      </c>
      <c r="I122" s="46">
        <f t="shared" si="4"/>
        <v>18.13</v>
      </c>
      <c r="J122" s="46">
        <f t="shared" si="5"/>
        <v>22.92</v>
      </c>
    </row>
    <row r="123" spans="1:10" ht="60">
      <c r="A123" s="44" t="s">
        <v>2828</v>
      </c>
      <c r="B123" s="45" t="s">
        <v>3047</v>
      </c>
      <c r="C123" s="44" t="s">
        <v>2750</v>
      </c>
      <c r="D123" s="45" t="s">
        <v>2751</v>
      </c>
      <c r="E123" s="44" t="s">
        <v>19</v>
      </c>
      <c r="F123" s="200">
        <v>1.43</v>
      </c>
      <c r="G123" s="46">
        <v>9.1</v>
      </c>
      <c r="H123" s="46">
        <v>11.5</v>
      </c>
      <c r="I123" s="46">
        <f t="shared" si="4"/>
        <v>13.01</v>
      </c>
      <c r="J123" s="46">
        <f t="shared" si="5"/>
        <v>16.440000000000001</v>
      </c>
    </row>
    <row r="124" spans="1:10" ht="30">
      <c r="A124" s="44" t="s">
        <v>2829</v>
      </c>
      <c r="B124" s="45" t="s">
        <v>3047</v>
      </c>
      <c r="C124" s="44" t="s">
        <v>21</v>
      </c>
      <c r="D124" s="45" t="s">
        <v>22</v>
      </c>
      <c r="E124" s="44" t="s">
        <v>23</v>
      </c>
      <c r="F124" s="200">
        <v>3.6</v>
      </c>
      <c r="G124" s="46">
        <v>6.94</v>
      </c>
      <c r="H124" s="46">
        <v>8.77</v>
      </c>
      <c r="I124" s="46">
        <f t="shared" si="4"/>
        <v>24.98</v>
      </c>
      <c r="J124" s="46">
        <f t="shared" si="5"/>
        <v>31.57</v>
      </c>
    </row>
    <row r="125" spans="1:10" ht="30">
      <c r="A125" s="44" t="s">
        <v>2830</v>
      </c>
      <c r="B125" s="45" t="s">
        <v>3047</v>
      </c>
      <c r="C125" s="44" t="s">
        <v>2754</v>
      </c>
      <c r="D125" s="45" t="s">
        <v>2755</v>
      </c>
      <c r="E125" s="44" t="s">
        <v>23</v>
      </c>
      <c r="F125" s="200">
        <v>1.68</v>
      </c>
      <c r="G125" s="46">
        <v>3.43</v>
      </c>
      <c r="H125" s="46">
        <v>4.33</v>
      </c>
      <c r="I125" s="46">
        <f t="shared" si="4"/>
        <v>5.76</v>
      </c>
      <c r="J125" s="46">
        <f t="shared" si="5"/>
        <v>7.27</v>
      </c>
    </row>
    <row r="126" spans="1:10" ht="45">
      <c r="A126" s="44" t="s">
        <v>2831</v>
      </c>
      <c r="B126" s="45" t="s">
        <v>3047</v>
      </c>
      <c r="C126" s="44" t="s">
        <v>285</v>
      </c>
      <c r="D126" s="45" t="s">
        <v>286</v>
      </c>
      <c r="E126" s="44" t="s">
        <v>19</v>
      </c>
      <c r="F126" s="200">
        <v>11.93</v>
      </c>
      <c r="G126" s="46">
        <v>7.96</v>
      </c>
      <c r="H126" s="46">
        <v>10.06</v>
      </c>
      <c r="I126" s="46">
        <f t="shared" si="4"/>
        <v>94.96</v>
      </c>
      <c r="J126" s="46">
        <f t="shared" si="5"/>
        <v>120.01</v>
      </c>
    </row>
    <row r="127" spans="1:10" ht="30">
      <c r="A127" s="44" t="s">
        <v>2832</v>
      </c>
      <c r="B127" s="45" t="s">
        <v>3047</v>
      </c>
      <c r="C127" s="44" t="s">
        <v>24</v>
      </c>
      <c r="D127" s="45" t="s">
        <v>25</v>
      </c>
      <c r="E127" s="44" t="s">
        <v>26</v>
      </c>
      <c r="F127" s="200">
        <v>167.06</v>
      </c>
      <c r="G127" s="46">
        <v>3.04</v>
      </c>
      <c r="H127" s="46">
        <v>3.84</v>
      </c>
      <c r="I127" s="46">
        <f t="shared" si="4"/>
        <v>507.86</v>
      </c>
      <c r="J127" s="46">
        <f t="shared" si="5"/>
        <v>641.51</v>
      </c>
    </row>
    <row r="128" spans="1:10">
      <c r="A128" s="44" t="s">
        <v>2833</v>
      </c>
      <c r="B128" s="45" t="s">
        <v>92</v>
      </c>
      <c r="C128" s="44" t="s">
        <v>262</v>
      </c>
      <c r="D128" s="45" t="s">
        <v>278</v>
      </c>
      <c r="E128" s="44" t="s">
        <v>19</v>
      </c>
      <c r="F128" s="200">
        <v>11.93</v>
      </c>
      <c r="G128" s="46">
        <v>23.35</v>
      </c>
      <c r="H128" s="46">
        <v>29.52</v>
      </c>
      <c r="I128" s="46">
        <f t="shared" si="4"/>
        <v>278.56</v>
      </c>
      <c r="J128" s="46">
        <f t="shared" si="5"/>
        <v>352.17</v>
      </c>
    </row>
    <row r="129" spans="1:10" ht="30">
      <c r="A129" s="44" t="s">
        <v>2834</v>
      </c>
      <c r="B129" s="45" t="s">
        <v>3047</v>
      </c>
      <c r="C129" s="44" t="s">
        <v>2760</v>
      </c>
      <c r="D129" s="45" t="s">
        <v>2761</v>
      </c>
      <c r="E129" s="44" t="s">
        <v>23</v>
      </c>
      <c r="F129" s="200">
        <v>7.2</v>
      </c>
      <c r="G129" s="46">
        <v>62.18</v>
      </c>
      <c r="H129" s="46">
        <v>78.62</v>
      </c>
      <c r="I129" s="46">
        <f t="shared" si="4"/>
        <v>447.69</v>
      </c>
      <c r="J129" s="46">
        <f t="shared" si="5"/>
        <v>566.05999999999995</v>
      </c>
    </row>
    <row r="130" spans="1:10" ht="30">
      <c r="A130" s="44" t="s">
        <v>2835</v>
      </c>
      <c r="B130" s="45" t="s">
        <v>3047</v>
      </c>
      <c r="C130" s="44" t="s">
        <v>2763</v>
      </c>
      <c r="D130" s="45" t="s">
        <v>2764</v>
      </c>
      <c r="E130" s="44" t="s">
        <v>23</v>
      </c>
      <c r="F130" s="200">
        <v>4.08</v>
      </c>
      <c r="G130" s="46">
        <v>53.72</v>
      </c>
      <c r="H130" s="46">
        <v>67.92</v>
      </c>
      <c r="I130" s="46">
        <f t="shared" si="4"/>
        <v>219.17</v>
      </c>
      <c r="J130" s="46">
        <f t="shared" si="5"/>
        <v>277.11</v>
      </c>
    </row>
    <row r="131" spans="1:10">
      <c r="A131" s="2" t="s">
        <v>2836</v>
      </c>
      <c r="B131" s="3"/>
      <c r="C131" s="4" t="s">
        <v>11</v>
      </c>
      <c r="D131" s="3" t="s">
        <v>302</v>
      </c>
      <c r="E131" s="4" t="s">
        <v>11</v>
      </c>
      <c r="F131" s="4" t="s">
        <v>11</v>
      </c>
      <c r="G131" s="5" t="s">
        <v>11</v>
      </c>
      <c r="H131" s="5" t="s">
        <v>11</v>
      </c>
      <c r="I131" s="5">
        <f>TRUNC(SUM(I132:I147),2)</f>
        <v>12690.84</v>
      </c>
      <c r="J131" s="5">
        <f>TRUNC(SUM(J132:J147),2)</f>
        <v>16023.33</v>
      </c>
    </row>
    <row r="132" spans="1:10" ht="45">
      <c r="A132" s="44" t="s">
        <v>2837</v>
      </c>
      <c r="B132" s="45" t="s">
        <v>3045</v>
      </c>
      <c r="C132" s="44" t="s">
        <v>2575</v>
      </c>
      <c r="D132" s="45" t="s">
        <v>2576</v>
      </c>
      <c r="E132" s="44" t="s">
        <v>294</v>
      </c>
      <c r="F132" s="200">
        <v>15.96</v>
      </c>
      <c r="G132" s="46">
        <v>279.61</v>
      </c>
      <c r="H132" s="46">
        <v>353.53</v>
      </c>
      <c r="I132" s="46">
        <f t="shared" si="4"/>
        <v>4462.57</v>
      </c>
      <c r="J132" s="46">
        <f t="shared" si="5"/>
        <v>5642.33</v>
      </c>
    </row>
    <row r="133" spans="1:10" ht="30">
      <c r="A133" s="44" t="s">
        <v>2838</v>
      </c>
      <c r="B133" s="45" t="s">
        <v>3047</v>
      </c>
      <c r="C133" s="44" t="s">
        <v>303</v>
      </c>
      <c r="D133" s="45" t="s">
        <v>304</v>
      </c>
      <c r="E133" s="44" t="s">
        <v>34</v>
      </c>
      <c r="F133" s="200">
        <v>0.55000000000000004</v>
      </c>
      <c r="G133" s="46">
        <v>140.27000000000001</v>
      </c>
      <c r="H133" s="46">
        <v>177.35</v>
      </c>
      <c r="I133" s="46">
        <f t="shared" si="4"/>
        <v>77.14</v>
      </c>
      <c r="J133" s="46">
        <f t="shared" si="5"/>
        <v>97.54</v>
      </c>
    </row>
    <row r="134" spans="1:10" ht="30">
      <c r="A134" s="44" t="s">
        <v>2839</v>
      </c>
      <c r="B134" s="45" t="s">
        <v>3047</v>
      </c>
      <c r="C134" s="44" t="s">
        <v>305</v>
      </c>
      <c r="D134" s="45" t="s">
        <v>306</v>
      </c>
      <c r="E134" s="44" t="s">
        <v>19</v>
      </c>
      <c r="F134" s="200">
        <v>0.79</v>
      </c>
      <c r="G134" s="46">
        <v>221.36</v>
      </c>
      <c r="H134" s="46">
        <v>279.88</v>
      </c>
      <c r="I134" s="46">
        <f t="shared" si="4"/>
        <v>174.87</v>
      </c>
      <c r="J134" s="46">
        <f t="shared" si="5"/>
        <v>221.1</v>
      </c>
    </row>
    <row r="135" spans="1:10" ht="30">
      <c r="A135" s="44" t="s">
        <v>2840</v>
      </c>
      <c r="B135" s="45" t="s">
        <v>3047</v>
      </c>
      <c r="C135" s="44" t="s">
        <v>307</v>
      </c>
      <c r="D135" s="45" t="s">
        <v>308</v>
      </c>
      <c r="E135" s="44" t="s">
        <v>23</v>
      </c>
      <c r="F135" s="200">
        <v>1.84</v>
      </c>
      <c r="G135" s="46">
        <v>149.6</v>
      </c>
      <c r="H135" s="46">
        <v>189.15</v>
      </c>
      <c r="I135" s="46">
        <f t="shared" si="4"/>
        <v>275.26</v>
      </c>
      <c r="J135" s="46">
        <f t="shared" si="5"/>
        <v>348.03</v>
      </c>
    </row>
    <row r="136" spans="1:10" ht="30">
      <c r="A136" s="44" t="s">
        <v>2841</v>
      </c>
      <c r="B136" s="45" t="s">
        <v>3047</v>
      </c>
      <c r="C136" s="44" t="s">
        <v>309</v>
      </c>
      <c r="D136" s="45" t="s">
        <v>310</v>
      </c>
      <c r="E136" s="44" t="s">
        <v>292</v>
      </c>
      <c r="F136" s="200">
        <v>83.98</v>
      </c>
      <c r="G136" s="46">
        <v>15.63</v>
      </c>
      <c r="H136" s="46">
        <v>19.760000000000002</v>
      </c>
      <c r="I136" s="46">
        <f t="shared" si="4"/>
        <v>1312.6</v>
      </c>
      <c r="J136" s="46">
        <f t="shared" si="5"/>
        <v>1659.44</v>
      </c>
    </row>
    <row r="137" spans="1:10" ht="30">
      <c r="A137" s="44" t="s">
        <v>2842</v>
      </c>
      <c r="B137" s="45" t="s">
        <v>3047</v>
      </c>
      <c r="C137" s="44" t="s">
        <v>311</v>
      </c>
      <c r="D137" s="45" t="s">
        <v>312</v>
      </c>
      <c r="E137" s="44" t="s">
        <v>19</v>
      </c>
      <c r="F137" s="200">
        <v>1.05</v>
      </c>
      <c r="G137" s="46">
        <v>655.08000000000004</v>
      </c>
      <c r="H137" s="46">
        <v>828.28</v>
      </c>
      <c r="I137" s="46">
        <f t="shared" ref="I137:I200" si="6">TRUNC((F137*G137),2)</f>
        <v>687.83</v>
      </c>
      <c r="J137" s="46">
        <f t="shared" ref="J137:J200" si="7">TRUNC((F137*H137),2)</f>
        <v>869.69</v>
      </c>
    </row>
    <row r="138" spans="1:10" ht="30">
      <c r="A138" s="44" t="s">
        <v>2843</v>
      </c>
      <c r="B138" s="45" t="s">
        <v>3047</v>
      </c>
      <c r="C138" s="44" t="s">
        <v>313</v>
      </c>
      <c r="D138" s="45" t="s">
        <v>314</v>
      </c>
      <c r="E138" s="44" t="s">
        <v>292</v>
      </c>
      <c r="F138" s="200">
        <v>5.3</v>
      </c>
      <c r="G138" s="46">
        <v>7.42</v>
      </c>
      <c r="H138" s="46">
        <v>9.3800000000000008</v>
      </c>
      <c r="I138" s="46">
        <f t="shared" si="6"/>
        <v>39.32</v>
      </c>
      <c r="J138" s="46">
        <f t="shared" si="7"/>
        <v>49.71</v>
      </c>
    </row>
    <row r="139" spans="1:10" ht="45">
      <c r="A139" s="44" t="s">
        <v>2844</v>
      </c>
      <c r="B139" s="45" t="s">
        <v>3047</v>
      </c>
      <c r="C139" s="44" t="s">
        <v>315</v>
      </c>
      <c r="D139" s="45" t="s">
        <v>316</v>
      </c>
      <c r="E139" s="44" t="s">
        <v>23</v>
      </c>
      <c r="F139" s="200">
        <v>3.57</v>
      </c>
      <c r="G139" s="46">
        <v>62.19</v>
      </c>
      <c r="H139" s="46">
        <v>78.63</v>
      </c>
      <c r="I139" s="46">
        <f t="shared" si="6"/>
        <v>222.01</v>
      </c>
      <c r="J139" s="46">
        <f t="shared" si="7"/>
        <v>280.7</v>
      </c>
    </row>
    <row r="140" spans="1:10" ht="45">
      <c r="A140" s="44" t="s">
        <v>2845</v>
      </c>
      <c r="B140" s="45" t="s">
        <v>3047</v>
      </c>
      <c r="C140" s="44" t="s">
        <v>317</v>
      </c>
      <c r="D140" s="45" t="s">
        <v>318</v>
      </c>
      <c r="E140" s="44" t="s">
        <v>23</v>
      </c>
      <c r="F140" s="200">
        <v>14.44</v>
      </c>
      <c r="G140" s="46">
        <v>5.55</v>
      </c>
      <c r="H140" s="46">
        <v>7.01</v>
      </c>
      <c r="I140" s="46">
        <f t="shared" si="6"/>
        <v>80.14</v>
      </c>
      <c r="J140" s="46">
        <f t="shared" si="7"/>
        <v>101.22</v>
      </c>
    </row>
    <row r="141" spans="1:10" ht="45">
      <c r="A141" s="44" t="s">
        <v>2846</v>
      </c>
      <c r="B141" s="45" t="s">
        <v>3047</v>
      </c>
      <c r="C141" s="44" t="s">
        <v>319</v>
      </c>
      <c r="D141" s="45" t="s">
        <v>320</v>
      </c>
      <c r="E141" s="44" t="s">
        <v>23</v>
      </c>
      <c r="F141" s="200">
        <v>17.48</v>
      </c>
      <c r="G141" s="46">
        <v>5.59</v>
      </c>
      <c r="H141" s="46">
        <v>7.06</v>
      </c>
      <c r="I141" s="46">
        <f t="shared" si="6"/>
        <v>97.71</v>
      </c>
      <c r="J141" s="46">
        <f t="shared" si="7"/>
        <v>123.4</v>
      </c>
    </row>
    <row r="142" spans="1:10" ht="45">
      <c r="A142" s="44" t="s">
        <v>2847</v>
      </c>
      <c r="B142" s="45" t="s">
        <v>3047</v>
      </c>
      <c r="C142" s="44" t="s">
        <v>321</v>
      </c>
      <c r="D142" s="45" t="s">
        <v>322</v>
      </c>
      <c r="E142" s="44" t="s">
        <v>23</v>
      </c>
      <c r="F142" s="200">
        <v>31.92</v>
      </c>
      <c r="G142" s="46">
        <v>40.479999999999997</v>
      </c>
      <c r="H142" s="46">
        <v>51.18</v>
      </c>
      <c r="I142" s="46">
        <f t="shared" si="6"/>
        <v>1292.1199999999999</v>
      </c>
      <c r="J142" s="46">
        <f t="shared" si="7"/>
        <v>1633.66</v>
      </c>
    </row>
    <row r="143" spans="1:10" ht="30">
      <c r="A143" s="44" t="s">
        <v>2848</v>
      </c>
      <c r="B143" s="45" t="s">
        <v>3047</v>
      </c>
      <c r="C143" s="44" t="s">
        <v>323</v>
      </c>
      <c r="D143" s="45" t="s">
        <v>324</v>
      </c>
      <c r="E143" s="44" t="s">
        <v>23</v>
      </c>
      <c r="F143" s="200">
        <v>9.1300000000000008</v>
      </c>
      <c r="G143" s="46">
        <v>53.78</v>
      </c>
      <c r="H143" s="46">
        <v>67.989999999999995</v>
      </c>
      <c r="I143" s="46">
        <f t="shared" si="6"/>
        <v>491.01</v>
      </c>
      <c r="J143" s="46">
        <f t="shared" si="7"/>
        <v>620.74</v>
      </c>
    </row>
    <row r="144" spans="1:10" ht="30">
      <c r="A144" s="44" t="s">
        <v>2849</v>
      </c>
      <c r="B144" s="45" t="s">
        <v>3047</v>
      </c>
      <c r="C144" s="44" t="s">
        <v>325</v>
      </c>
      <c r="D144" s="45" t="s">
        <v>326</v>
      </c>
      <c r="E144" s="44" t="s">
        <v>292</v>
      </c>
      <c r="F144" s="200">
        <v>107.68</v>
      </c>
      <c r="G144" s="46">
        <v>11.53</v>
      </c>
      <c r="H144" s="46">
        <v>14.57</v>
      </c>
      <c r="I144" s="46">
        <f t="shared" si="6"/>
        <v>1241.55</v>
      </c>
      <c r="J144" s="46">
        <f t="shared" si="7"/>
        <v>1568.89</v>
      </c>
    </row>
    <row r="145" spans="1:10" ht="45">
      <c r="A145" s="44" t="s">
        <v>2850</v>
      </c>
      <c r="B145" s="45" t="s">
        <v>3047</v>
      </c>
      <c r="C145" s="44" t="s">
        <v>327</v>
      </c>
      <c r="D145" s="45" t="s">
        <v>328</v>
      </c>
      <c r="E145" s="44" t="s">
        <v>19</v>
      </c>
      <c r="F145" s="200">
        <v>1.35</v>
      </c>
      <c r="G145" s="46">
        <v>1017.77</v>
      </c>
      <c r="H145" s="46">
        <v>1286.8599999999999</v>
      </c>
      <c r="I145" s="46">
        <f t="shared" si="6"/>
        <v>1373.98</v>
      </c>
      <c r="J145" s="46">
        <f t="shared" si="7"/>
        <v>1737.26</v>
      </c>
    </row>
    <row r="146" spans="1:10" ht="30">
      <c r="A146" s="44" t="s">
        <v>2851</v>
      </c>
      <c r="B146" s="45" t="s">
        <v>3045</v>
      </c>
      <c r="C146" s="44" t="s">
        <v>288</v>
      </c>
      <c r="D146" s="45" t="s">
        <v>289</v>
      </c>
      <c r="E146" s="44" t="s">
        <v>95</v>
      </c>
      <c r="F146" s="200">
        <v>1</v>
      </c>
      <c r="G146" s="46">
        <v>642.73</v>
      </c>
      <c r="H146" s="46">
        <v>812.66</v>
      </c>
      <c r="I146" s="46">
        <f t="shared" si="6"/>
        <v>642.73</v>
      </c>
      <c r="J146" s="46">
        <f t="shared" si="7"/>
        <v>812.66</v>
      </c>
    </row>
    <row r="147" spans="1:10" ht="30">
      <c r="A147" s="44" t="s">
        <v>2852</v>
      </c>
      <c r="B147" s="45" t="s">
        <v>92</v>
      </c>
      <c r="C147" s="44" t="s">
        <v>2783</v>
      </c>
      <c r="D147" s="45" t="s">
        <v>2784</v>
      </c>
      <c r="E147" s="44" t="s">
        <v>33</v>
      </c>
      <c r="F147" s="200">
        <v>2</v>
      </c>
      <c r="G147" s="46">
        <v>110</v>
      </c>
      <c r="H147" s="46">
        <v>128.47999999999999</v>
      </c>
      <c r="I147" s="46">
        <f t="shared" si="6"/>
        <v>220</v>
      </c>
      <c r="J147" s="46">
        <f t="shared" si="7"/>
        <v>256.95999999999998</v>
      </c>
    </row>
    <row r="148" spans="1:10">
      <c r="A148" s="2" t="s">
        <v>2853</v>
      </c>
      <c r="B148" s="3"/>
      <c r="C148" s="4" t="s">
        <v>11</v>
      </c>
      <c r="D148" s="3" t="s">
        <v>2854</v>
      </c>
      <c r="E148" s="4" t="s">
        <v>11</v>
      </c>
      <c r="F148" s="4" t="s">
        <v>11</v>
      </c>
      <c r="G148" s="5" t="s">
        <v>11</v>
      </c>
      <c r="H148" s="5" t="s">
        <v>11</v>
      </c>
      <c r="I148" s="5">
        <f>TRUNC(SUM(I149,I162),2)</f>
        <v>21617.41</v>
      </c>
      <c r="J148" s="5">
        <f>TRUNC(SUM(J149,J162),2)</f>
        <v>27318.91</v>
      </c>
    </row>
    <row r="149" spans="1:10">
      <c r="A149" s="2" t="s">
        <v>2855</v>
      </c>
      <c r="B149" s="3"/>
      <c r="C149" s="4" t="s">
        <v>11</v>
      </c>
      <c r="D149" s="3" t="s">
        <v>301</v>
      </c>
      <c r="E149" s="4" t="s">
        <v>11</v>
      </c>
      <c r="F149" s="4" t="s">
        <v>11</v>
      </c>
      <c r="G149" s="5" t="s">
        <v>11</v>
      </c>
      <c r="H149" s="5" t="s">
        <v>11</v>
      </c>
      <c r="I149" s="5">
        <f>TRUNC(SUM(I150:I161),2)</f>
        <v>2242.8000000000002</v>
      </c>
      <c r="J149" s="5">
        <f>TRUNC(SUM(J150:J161),2)</f>
        <v>2834.84</v>
      </c>
    </row>
    <row r="150" spans="1:10" ht="60">
      <c r="A150" s="44" t="s">
        <v>2856</v>
      </c>
      <c r="B150" s="45" t="s">
        <v>3047</v>
      </c>
      <c r="C150" s="44" t="s">
        <v>2726</v>
      </c>
      <c r="D150" s="45" t="s">
        <v>2727</v>
      </c>
      <c r="E150" s="44" t="s">
        <v>19</v>
      </c>
      <c r="F150" s="200">
        <v>3.42</v>
      </c>
      <c r="G150" s="46">
        <v>14.02</v>
      </c>
      <c r="H150" s="46">
        <v>17.72</v>
      </c>
      <c r="I150" s="46">
        <f t="shared" si="6"/>
        <v>47.94</v>
      </c>
      <c r="J150" s="46">
        <f t="shared" si="7"/>
        <v>60.6</v>
      </c>
    </row>
    <row r="151" spans="1:10" ht="60">
      <c r="A151" s="44" t="s">
        <v>2857</v>
      </c>
      <c r="B151" s="45" t="s">
        <v>3047</v>
      </c>
      <c r="C151" s="44" t="s">
        <v>2745</v>
      </c>
      <c r="D151" s="45" t="s">
        <v>2746</v>
      </c>
      <c r="E151" s="44" t="s">
        <v>19</v>
      </c>
      <c r="F151" s="200">
        <v>2.2799999999999998</v>
      </c>
      <c r="G151" s="46">
        <v>9.75</v>
      </c>
      <c r="H151" s="46">
        <v>12.32</v>
      </c>
      <c r="I151" s="46">
        <f t="shared" si="6"/>
        <v>22.23</v>
      </c>
      <c r="J151" s="46">
        <f t="shared" si="7"/>
        <v>28.08</v>
      </c>
    </row>
    <row r="152" spans="1:10" ht="60">
      <c r="A152" s="44" t="s">
        <v>2858</v>
      </c>
      <c r="B152" s="45" t="s">
        <v>3047</v>
      </c>
      <c r="C152" s="44" t="s">
        <v>2728</v>
      </c>
      <c r="D152" s="45" t="s">
        <v>2729</v>
      </c>
      <c r="E152" s="44" t="s">
        <v>19</v>
      </c>
      <c r="F152" s="200">
        <v>1.3</v>
      </c>
      <c r="G152" s="46">
        <v>13.85</v>
      </c>
      <c r="H152" s="46">
        <v>17.510000000000002</v>
      </c>
      <c r="I152" s="46">
        <f t="shared" si="6"/>
        <v>18</v>
      </c>
      <c r="J152" s="46">
        <f t="shared" si="7"/>
        <v>22.76</v>
      </c>
    </row>
    <row r="153" spans="1:10" ht="60">
      <c r="A153" s="44" t="s">
        <v>2859</v>
      </c>
      <c r="B153" s="45" t="s">
        <v>3047</v>
      </c>
      <c r="C153" s="44" t="s">
        <v>2730</v>
      </c>
      <c r="D153" s="45" t="s">
        <v>2731</v>
      </c>
      <c r="E153" s="44" t="s">
        <v>19</v>
      </c>
      <c r="F153" s="200">
        <v>2.2599999999999998</v>
      </c>
      <c r="G153" s="46">
        <v>12.68</v>
      </c>
      <c r="H153" s="46">
        <v>16.03</v>
      </c>
      <c r="I153" s="46">
        <f t="shared" si="6"/>
        <v>28.65</v>
      </c>
      <c r="J153" s="46">
        <f t="shared" si="7"/>
        <v>36.22</v>
      </c>
    </row>
    <row r="154" spans="1:10" ht="60">
      <c r="A154" s="44" t="s">
        <v>2860</v>
      </c>
      <c r="B154" s="45" t="s">
        <v>3047</v>
      </c>
      <c r="C154" s="44" t="s">
        <v>2750</v>
      </c>
      <c r="D154" s="45" t="s">
        <v>2751</v>
      </c>
      <c r="E154" s="44" t="s">
        <v>19</v>
      </c>
      <c r="F154" s="200">
        <v>1.29</v>
      </c>
      <c r="G154" s="46">
        <v>9.1</v>
      </c>
      <c r="H154" s="46">
        <v>11.5</v>
      </c>
      <c r="I154" s="46">
        <f t="shared" si="6"/>
        <v>11.73</v>
      </c>
      <c r="J154" s="46">
        <f t="shared" si="7"/>
        <v>14.83</v>
      </c>
    </row>
    <row r="155" spans="1:10" ht="30">
      <c r="A155" s="44" t="s">
        <v>2861</v>
      </c>
      <c r="B155" s="45" t="s">
        <v>3047</v>
      </c>
      <c r="C155" s="44" t="s">
        <v>21</v>
      </c>
      <c r="D155" s="45" t="s">
        <v>22</v>
      </c>
      <c r="E155" s="44" t="s">
        <v>23</v>
      </c>
      <c r="F155" s="200">
        <v>5.7</v>
      </c>
      <c r="G155" s="46">
        <v>6.94</v>
      </c>
      <c r="H155" s="46">
        <v>8.77</v>
      </c>
      <c r="I155" s="46">
        <f t="shared" si="6"/>
        <v>39.549999999999997</v>
      </c>
      <c r="J155" s="46">
        <f t="shared" si="7"/>
        <v>49.98</v>
      </c>
    </row>
    <row r="156" spans="1:10" ht="30">
      <c r="A156" s="44" t="s">
        <v>2862</v>
      </c>
      <c r="B156" s="45" t="s">
        <v>3047</v>
      </c>
      <c r="C156" s="44" t="s">
        <v>2754</v>
      </c>
      <c r="D156" s="45" t="s">
        <v>2755</v>
      </c>
      <c r="E156" s="44" t="s">
        <v>23</v>
      </c>
      <c r="F156" s="200">
        <v>1.52</v>
      </c>
      <c r="G156" s="46">
        <v>3.43</v>
      </c>
      <c r="H156" s="46">
        <v>4.33</v>
      </c>
      <c r="I156" s="46">
        <f t="shared" si="6"/>
        <v>5.21</v>
      </c>
      <c r="J156" s="46">
        <f t="shared" si="7"/>
        <v>6.58</v>
      </c>
    </row>
    <row r="157" spans="1:10" ht="45">
      <c r="A157" s="44" t="s">
        <v>2863</v>
      </c>
      <c r="B157" s="45" t="s">
        <v>3047</v>
      </c>
      <c r="C157" s="44" t="s">
        <v>285</v>
      </c>
      <c r="D157" s="45" t="s">
        <v>286</v>
      </c>
      <c r="E157" s="44" t="s">
        <v>19</v>
      </c>
      <c r="F157" s="200">
        <v>13.72</v>
      </c>
      <c r="G157" s="46">
        <v>7.96</v>
      </c>
      <c r="H157" s="46">
        <v>10.06</v>
      </c>
      <c r="I157" s="46">
        <f t="shared" si="6"/>
        <v>109.21</v>
      </c>
      <c r="J157" s="46">
        <f t="shared" si="7"/>
        <v>138.02000000000001</v>
      </c>
    </row>
    <row r="158" spans="1:10" ht="30">
      <c r="A158" s="44" t="s">
        <v>2864</v>
      </c>
      <c r="B158" s="45" t="s">
        <v>3047</v>
      </c>
      <c r="C158" s="44" t="s">
        <v>24</v>
      </c>
      <c r="D158" s="45" t="s">
        <v>25</v>
      </c>
      <c r="E158" s="44" t="s">
        <v>26</v>
      </c>
      <c r="F158" s="200">
        <v>192.12</v>
      </c>
      <c r="G158" s="46">
        <v>3.04</v>
      </c>
      <c r="H158" s="46">
        <v>3.84</v>
      </c>
      <c r="I158" s="46">
        <f t="shared" si="6"/>
        <v>584.04</v>
      </c>
      <c r="J158" s="46">
        <f t="shared" si="7"/>
        <v>737.74</v>
      </c>
    </row>
    <row r="159" spans="1:10">
      <c r="A159" s="44" t="s">
        <v>2865</v>
      </c>
      <c r="B159" s="45" t="s">
        <v>92</v>
      </c>
      <c r="C159" s="44" t="s">
        <v>262</v>
      </c>
      <c r="D159" s="45" t="s">
        <v>278</v>
      </c>
      <c r="E159" s="44" t="s">
        <v>19</v>
      </c>
      <c r="F159" s="200">
        <v>13.72</v>
      </c>
      <c r="G159" s="46">
        <v>23.35</v>
      </c>
      <c r="H159" s="46">
        <v>29.52</v>
      </c>
      <c r="I159" s="46">
        <f t="shared" si="6"/>
        <v>320.36</v>
      </c>
      <c r="J159" s="46">
        <f t="shared" si="7"/>
        <v>405.01</v>
      </c>
    </row>
    <row r="160" spans="1:10" ht="30">
      <c r="A160" s="44" t="s">
        <v>2866</v>
      </c>
      <c r="B160" s="45" t="s">
        <v>3047</v>
      </c>
      <c r="C160" s="44" t="s">
        <v>2760</v>
      </c>
      <c r="D160" s="45" t="s">
        <v>2761</v>
      </c>
      <c r="E160" s="44" t="s">
        <v>23</v>
      </c>
      <c r="F160" s="200">
        <v>11.4</v>
      </c>
      <c r="G160" s="46">
        <v>62.18</v>
      </c>
      <c r="H160" s="46">
        <v>78.62</v>
      </c>
      <c r="I160" s="46">
        <f t="shared" si="6"/>
        <v>708.85</v>
      </c>
      <c r="J160" s="46">
        <f t="shared" si="7"/>
        <v>896.26</v>
      </c>
    </row>
    <row r="161" spans="1:10" ht="30">
      <c r="A161" s="44" t="s">
        <v>2867</v>
      </c>
      <c r="B161" s="45" t="s">
        <v>3047</v>
      </c>
      <c r="C161" s="44" t="s">
        <v>2763</v>
      </c>
      <c r="D161" s="45" t="s">
        <v>2764</v>
      </c>
      <c r="E161" s="44" t="s">
        <v>23</v>
      </c>
      <c r="F161" s="200">
        <v>6.46</v>
      </c>
      <c r="G161" s="46">
        <v>53.72</v>
      </c>
      <c r="H161" s="46">
        <v>67.92</v>
      </c>
      <c r="I161" s="46">
        <f t="shared" si="6"/>
        <v>347.03</v>
      </c>
      <c r="J161" s="46">
        <f t="shared" si="7"/>
        <v>438.76</v>
      </c>
    </row>
    <row r="162" spans="1:10">
      <c r="A162" s="2" t="s">
        <v>2868</v>
      </c>
      <c r="B162" s="3"/>
      <c r="C162" s="4" t="s">
        <v>11</v>
      </c>
      <c r="D162" s="3" t="s">
        <v>302</v>
      </c>
      <c r="E162" s="4" t="s">
        <v>11</v>
      </c>
      <c r="F162" s="4" t="s">
        <v>11</v>
      </c>
      <c r="G162" s="5" t="s">
        <v>11</v>
      </c>
      <c r="H162" s="5" t="s">
        <v>11</v>
      </c>
      <c r="I162" s="5">
        <f>TRUNC(SUM(I163:I178),2)</f>
        <v>19374.61</v>
      </c>
      <c r="J162" s="5">
        <f>TRUNC(SUM(J163:J178),2)</f>
        <v>24484.07</v>
      </c>
    </row>
    <row r="163" spans="1:10" ht="45">
      <c r="A163" s="44" t="s">
        <v>2869</v>
      </c>
      <c r="B163" s="45" t="s">
        <v>3045</v>
      </c>
      <c r="C163" s="44" t="s">
        <v>2575</v>
      </c>
      <c r="D163" s="45" t="s">
        <v>2576</v>
      </c>
      <c r="E163" s="44" t="s">
        <v>294</v>
      </c>
      <c r="F163" s="200">
        <v>25.84</v>
      </c>
      <c r="G163" s="46">
        <v>279.61</v>
      </c>
      <c r="H163" s="46">
        <v>353.53</v>
      </c>
      <c r="I163" s="46">
        <f t="shared" si="6"/>
        <v>7225.12</v>
      </c>
      <c r="J163" s="46">
        <f t="shared" si="7"/>
        <v>9135.2099999999991</v>
      </c>
    </row>
    <row r="164" spans="1:10" ht="30">
      <c r="A164" s="44" t="s">
        <v>2870</v>
      </c>
      <c r="B164" s="45" t="s">
        <v>3047</v>
      </c>
      <c r="C164" s="44" t="s">
        <v>303</v>
      </c>
      <c r="D164" s="45" t="s">
        <v>304</v>
      </c>
      <c r="E164" s="44" t="s">
        <v>34</v>
      </c>
      <c r="F164" s="200">
        <v>1.1000000000000001</v>
      </c>
      <c r="G164" s="46">
        <v>140.27000000000001</v>
      </c>
      <c r="H164" s="46">
        <v>177.35</v>
      </c>
      <c r="I164" s="46">
        <f t="shared" si="6"/>
        <v>154.29</v>
      </c>
      <c r="J164" s="46">
        <f t="shared" si="7"/>
        <v>195.08</v>
      </c>
    </row>
    <row r="165" spans="1:10" ht="30">
      <c r="A165" s="44" t="s">
        <v>2871</v>
      </c>
      <c r="B165" s="45" t="s">
        <v>3047</v>
      </c>
      <c r="C165" s="44" t="s">
        <v>305</v>
      </c>
      <c r="D165" s="45" t="s">
        <v>306</v>
      </c>
      <c r="E165" s="44" t="s">
        <v>19</v>
      </c>
      <c r="F165" s="200">
        <v>1.08</v>
      </c>
      <c r="G165" s="46">
        <v>221.36</v>
      </c>
      <c r="H165" s="46">
        <v>279.88</v>
      </c>
      <c r="I165" s="46">
        <f t="shared" si="6"/>
        <v>239.06</v>
      </c>
      <c r="J165" s="46">
        <f t="shared" si="7"/>
        <v>302.27</v>
      </c>
    </row>
    <row r="166" spans="1:10" ht="30">
      <c r="A166" s="44" t="s">
        <v>2872</v>
      </c>
      <c r="B166" s="45" t="s">
        <v>3047</v>
      </c>
      <c r="C166" s="44" t="s">
        <v>307</v>
      </c>
      <c r="D166" s="45" t="s">
        <v>308</v>
      </c>
      <c r="E166" s="44" t="s">
        <v>23</v>
      </c>
      <c r="F166" s="200">
        <v>3.04</v>
      </c>
      <c r="G166" s="46">
        <v>149.6</v>
      </c>
      <c r="H166" s="46">
        <v>189.15</v>
      </c>
      <c r="I166" s="46">
        <f t="shared" si="6"/>
        <v>454.78</v>
      </c>
      <c r="J166" s="46">
        <f t="shared" si="7"/>
        <v>575.01</v>
      </c>
    </row>
    <row r="167" spans="1:10" ht="30">
      <c r="A167" s="44" t="s">
        <v>2873</v>
      </c>
      <c r="B167" s="45" t="s">
        <v>3047</v>
      </c>
      <c r="C167" s="44" t="s">
        <v>309</v>
      </c>
      <c r="D167" s="45" t="s">
        <v>310</v>
      </c>
      <c r="E167" s="44" t="s">
        <v>292</v>
      </c>
      <c r="F167" s="200">
        <v>114.51</v>
      </c>
      <c r="G167" s="46">
        <v>15.63</v>
      </c>
      <c r="H167" s="46">
        <v>19.760000000000002</v>
      </c>
      <c r="I167" s="46">
        <f t="shared" si="6"/>
        <v>1789.79</v>
      </c>
      <c r="J167" s="46">
        <f t="shared" si="7"/>
        <v>2262.71</v>
      </c>
    </row>
    <row r="168" spans="1:10" ht="30">
      <c r="A168" s="44" t="s">
        <v>2874</v>
      </c>
      <c r="B168" s="45" t="s">
        <v>3047</v>
      </c>
      <c r="C168" s="44" t="s">
        <v>311</v>
      </c>
      <c r="D168" s="45" t="s">
        <v>312</v>
      </c>
      <c r="E168" s="44" t="s">
        <v>19</v>
      </c>
      <c r="F168" s="200">
        <v>1.43</v>
      </c>
      <c r="G168" s="46">
        <v>655.08000000000004</v>
      </c>
      <c r="H168" s="46">
        <v>828.28</v>
      </c>
      <c r="I168" s="46">
        <f t="shared" si="6"/>
        <v>936.76</v>
      </c>
      <c r="J168" s="46">
        <f t="shared" si="7"/>
        <v>1184.44</v>
      </c>
    </row>
    <row r="169" spans="1:10" ht="30">
      <c r="A169" s="44" t="s">
        <v>2875</v>
      </c>
      <c r="B169" s="45" t="s">
        <v>3047</v>
      </c>
      <c r="C169" s="44" t="s">
        <v>313</v>
      </c>
      <c r="D169" s="45" t="s">
        <v>314</v>
      </c>
      <c r="E169" s="44" t="s">
        <v>292</v>
      </c>
      <c r="F169" s="200">
        <v>10.59</v>
      </c>
      <c r="G169" s="46">
        <v>7.42</v>
      </c>
      <c r="H169" s="46">
        <v>9.3800000000000008</v>
      </c>
      <c r="I169" s="46">
        <f t="shared" si="6"/>
        <v>78.569999999999993</v>
      </c>
      <c r="J169" s="46">
        <f t="shared" si="7"/>
        <v>99.33</v>
      </c>
    </row>
    <row r="170" spans="1:10" ht="45">
      <c r="A170" s="44" t="s">
        <v>2876</v>
      </c>
      <c r="B170" s="45" t="s">
        <v>3047</v>
      </c>
      <c r="C170" s="44" t="s">
        <v>315</v>
      </c>
      <c r="D170" s="45" t="s">
        <v>316</v>
      </c>
      <c r="E170" s="44" t="s">
        <v>23</v>
      </c>
      <c r="F170" s="200">
        <v>4.43</v>
      </c>
      <c r="G170" s="46">
        <v>62.19</v>
      </c>
      <c r="H170" s="46">
        <v>78.63</v>
      </c>
      <c r="I170" s="46">
        <f t="shared" si="6"/>
        <v>275.5</v>
      </c>
      <c r="J170" s="46">
        <f t="shared" si="7"/>
        <v>348.33</v>
      </c>
    </row>
    <row r="171" spans="1:10" ht="45">
      <c r="A171" s="44" t="s">
        <v>2877</v>
      </c>
      <c r="B171" s="45" t="s">
        <v>3047</v>
      </c>
      <c r="C171" s="44" t="s">
        <v>317</v>
      </c>
      <c r="D171" s="45" t="s">
        <v>318</v>
      </c>
      <c r="E171" s="44" t="s">
        <v>23</v>
      </c>
      <c r="F171" s="200">
        <v>22.8</v>
      </c>
      <c r="G171" s="46">
        <v>5.55</v>
      </c>
      <c r="H171" s="46">
        <v>7.01</v>
      </c>
      <c r="I171" s="46">
        <f t="shared" si="6"/>
        <v>126.54</v>
      </c>
      <c r="J171" s="46">
        <f t="shared" si="7"/>
        <v>159.82</v>
      </c>
    </row>
    <row r="172" spans="1:10" ht="45">
      <c r="A172" s="44" t="s">
        <v>2878</v>
      </c>
      <c r="B172" s="45" t="s">
        <v>3047</v>
      </c>
      <c r="C172" s="44" t="s">
        <v>319</v>
      </c>
      <c r="D172" s="45" t="s">
        <v>320</v>
      </c>
      <c r="E172" s="44" t="s">
        <v>23</v>
      </c>
      <c r="F172" s="200">
        <v>28.88</v>
      </c>
      <c r="G172" s="46">
        <v>5.59</v>
      </c>
      <c r="H172" s="46">
        <v>7.06</v>
      </c>
      <c r="I172" s="46">
        <f t="shared" si="6"/>
        <v>161.43</v>
      </c>
      <c r="J172" s="46">
        <f t="shared" si="7"/>
        <v>203.89</v>
      </c>
    </row>
    <row r="173" spans="1:10" ht="45">
      <c r="A173" s="44" t="s">
        <v>2879</v>
      </c>
      <c r="B173" s="45" t="s">
        <v>3047</v>
      </c>
      <c r="C173" s="44" t="s">
        <v>321</v>
      </c>
      <c r="D173" s="45" t="s">
        <v>322</v>
      </c>
      <c r="E173" s="44" t="s">
        <v>23</v>
      </c>
      <c r="F173" s="200">
        <v>51.68</v>
      </c>
      <c r="G173" s="46">
        <v>40.479999999999997</v>
      </c>
      <c r="H173" s="46">
        <v>51.18</v>
      </c>
      <c r="I173" s="46">
        <f t="shared" si="6"/>
        <v>2092</v>
      </c>
      <c r="J173" s="46">
        <f t="shared" si="7"/>
        <v>2644.98</v>
      </c>
    </row>
    <row r="174" spans="1:10" ht="30">
      <c r="A174" s="44" t="s">
        <v>2880</v>
      </c>
      <c r="B174" s="45" t="s">
        <v>3047</v>
      </c>
      <c r="C174" s="44" t="s">
        <v>323</v>
      </c>
      <c r="D174" s="45" t="s">
        <v>324</v>
      </c>
      <c r="E174" s="44" t="s">
        <v>23</v>
      </c>
      <c r="F174" s="200">
        <v>13.72</v>
      </c>
      <c r="G174" s="46">
        <v>53.78</v>
      </c>
      <c r="H174" s="46">
        <v>67.989999999999995</v>
      </c>
      <c r="I174" s="46">
        <f t="shared" si="6"/>
        <v>737.86</v>
      </c>
      <c r="J174" s="46">
        <f t="shared" si="7"/>
        <v>932.82</v>
      </c>
    </row>
    <row r="175" spans="1:10" ht="30">
      <c r="A175" s="44" t="s">
        <v>2881</v>
      </c>
      <c r="B175" s="45" t="s">
        <v>3047</v>
      </c>
      <c r="C175" s="44" t="s">
        <v>325</v>
      </c>
      <c r="D175" s="45" t="s">
        <v>326</v>
      </c>
      <c r="E175" s="44" t="s">
        <v>292</v>
      </c>
      <c r="F175" s="200">
        <v>152.94999999999999</v>
      </c>
      <c r="G175" s="46">
        <v>11.53</v>
      </c>
      <c r="H175" s="46">
        <v>14.57</v>
      </c>
      <c r="I175" s="46">
        <f t="shared" si="6"/>
        <v>1763.51</v>
      </c>
      <c r="J175" s="46">
        <f t="shared" si="7"/>
        <v>2228.48</v>
      </c>
    </row>
    <row r="176" spans="1:10" ht="45">
      <c r="A176" s="44" t="s">
        <v>2882</v>
      </c>
      <c r="B176" s="45" t="s">
        <v>3047</v>
      </c>
      <c r="C176" s="44" t="s">
        <v>327</v>
      </c>
      <c r="D176" s="45" t="s">
        <v>328</v>
      </c>
      <c r="E176" s="44" t="s">
        <v>19</v>
      </c>
      <c r="F176" s="200">
        <v>1.91</v>
      </c>
      <c r="G176" s="46">
        <v>1017.77</v>
      </c>
      <c r="H176" s="46">
        <v>1286.8599999999999</v>
      </c>
      <c r="I176" s="46">
        <f t="shared" si="6"/>
        <v>1943.94</v>
      </c>
      <c r="J176" s="46">
        <f t="shared" si="7"/>
        <v>2457.9</v>
      </c>
    </row>
    <row r="177" spans="1:10" ht="30">
      <c r="A177" s="44" t="s">
        <v>2883</v>
      </c>
      <c r="B177" s="45" t="s">
        <v>3045</v>
      </c>
      <c r="C177" s="44" t="s">
        <v>288</v>
      </c>
      <c r="D177" s="45" t="s">
        <v>289</v>
      </c>
      <c r="E177" s="44" t="s">
        <v>95</v>
      </c>
      <c r="F177" s="200">
        <v>2</v>
      </c>
      <c r="G177" s="46">
        <v>642.73</v>
      </c>
      <c r="H177" s="46">
        <v>812.66</v>
      </c>
      <c r="I177" s="46">
        <f t="shared" si="6"/>
        <v>1285.46</v>
      </c>
      <c r="J177" s="46">
        <f t="shared" si="7"/>
        <v>1625.32</v>
      </c>
    </row>
    <row r="178" spans="1:10" ht="30">
      <c r="A178" s="44" t="s">
        <v>2884</v>
      </c>
      <c r="B178" s="45" t="s">
        <v>92</v>
      </c>
      <c r="C178" s="44" t="s">
        <v>2783</v>
      </c>
      <c r="D178" s="45" t="s">
        <v>2784</v>
      </c>
      <c r="E178" s="44" t="s">
        <v>33</v>
      </c>
      <c r="F178" s="200">
        <v>1</v>
      </c>
      <c r="G178" s="46">
        <v>110</v>
      </c>
      <c r="H178" s="46">
        <v>128.47999999999999</v>
      </c>
      <c r="I178" s="46">
        <f t="shared" si="6"/>
        <v>110</v>
      </c>
      <c r="J178" s="46">
        <f t="shared" si="7"/>
        <v>128.47999999999999</v>
      </c>
    </row>
    <row r="179" spans="1:10">
      <c r="A179" s="2" t="s">
        <v>2885</v>
      </c>
      <c r="B179" s="3"/>
      <c r="C179" s="4" t="s">
        <v>11</v>
      </c>
      <c r="D179" s="3" t="s">
        <v>329</v>
      </c>
      <c r="E179" s="4" t="s">
        <v>11</v>
      </c>
      <c r="F179" s="4" t="s">
        <v>11</v>
      </c>
      <c r="G179" s="5" t="s">
        <v>11</v>
      </c>
      <c r="H179" s="5" t="s">
        <v>11</v>
      </c>
      <c r="I179" s="5">
        <f>TRUNC(SUM(I180:I185),2)</f>
        <v>91387.23</v>
      </c>
      <c r="J179" s="5">
        <f>TRUNC(SUM(J180:J185),2)</f>
        <v>113640.73</v>
      </c>
    </row>
    <row r="180" spans="1:10" ht="30">
      <c r="A180" s="44" t="s">
        <v>2886</v>
      </c>
      <c r="B180" s="45" t="s">
        <v>3047</v>
      </c>
      <c r="C180" s="44" t="s">
        <v>330</v>
      </c>
      <c r="D180" s="45" t="s">
        <v>331</v>
      </c>
      <c r="E180" s="44" t="s">
        <v>23</v>
      </c>
      <c r="F180" s="200">
        <v>131.88</v>
      </c>
      <c r="G180" s="46">
        <v>82.98</v>
      </c>
      <c r="H180" s="46">
        <v>104.91</v>
      </c>
      <c r="I180" s="46">
        <f t="shared" si="6"/>
        <v>10943.4</v>
      </c>
      <c r="J180" s="46">
        <f t="shared" si="7"/>
        <v>13835.53</v>
      </c>
    </row>
    <row r="181" spans="1:10" ht="30">
      <c r="A181" s="44" t="s">
        <v>2887</v>
      </c>
      <c r="B181" s="45" t="s">
        <v>3047</v>
      </c>
      <c r="C181" s="44" t="s">
        <v>2888</v>
      </c>
      <c r="D181" s="45" t="s">
        <v>2577</v>
      </c>
      <c r="E181" s="44" t="s">
        <v>292</v>
      </c>
      <c r="F181" s="200">
        <v>71.239999999999995</v>
      </c>
      <c r="G181" s="46">
        <v>18.239999999999998</v>
      </c>
      <c r="H181" s="46">
        <v>23.06</v>
      </c>
      <c r="I181" s="46">
        <f t="shared" si="6"/>
        <v>1299.4100000000001</v>
      </c>
      <c r="J181" s="46">
        <f t="shared" si="7"/>
        <v>1642.79</v>
      </c>
    </row>
    <row r="182" spans="1:10" ht="30">
      <c r="A182" s="44" t="s">
        <v>2889</v>
      </c>
      <c r="B182" s="45" t="s">
        <v>3047</v>
      </c>
      <c r="C182" s="44" t="s">
        <v>2578</v>
      </c>
      <c r="D182" s="45" t="s">
        <v>2579</v>
      </c>
      <c r="E182" s="44" t="s">
        <v>292</v>
      </c>
      <c r="F182" s="200">
        <v>71.239999999999995</v>
      </c>
      <c r="G182" s="46">
        <v>7.96</v>
      </c>
      <c r="H182" s="46">
        <v>9.2899999999999991</v>
      </c>
      <c r="I182" s="46">
        <f t="shared" si="6"/>
        <v>567.07000000000005</v>
      </c>
      <c r="J182" s="46">
        <f t="shared" si="7"/>
        <v>661.81</v>
      </c>
    </row>
    <row r="183" spans="1:10" ht="30">
      <c r="A183" s="44" t="s">
        <v>2890</v>
      </c>
      <c r="B183" s="45" t="s">
        <v>3047</v>
      </c>
      <c r="C183" s="44" t="s">
        <v>332</v>
      </c>
      <c r="D183" s="45" t="s">
        <v>333</v>
      </c>
      <c r="E183" s="44" t="s">
        <v>292</v>
      </c>
      <c r="F183" s="200">
        <v>2270.88</v>
      </c>
      <c r="G183" s="46">
        <v>16.170000000000002</v>
      </c>
      <c r="H183" s="46">
        <v>20.440000000000001</v>
      </c>
      <c r="I183" s="46">
        <f t="shared" si="6"/>
        <v>36720.120000000003</v>
      </c>
      <c r="J183" s="46">
        <f t="shared" si="7"/>
        <v>46416.78</v>
      </c>
    </row>
    <row r="184" spans="1:10">
      <c r="A184" s="44" t="s">
        <v>2891</v>
      </c>
      <c r="B184" s="45" t="s">
        <v>92</v>
      </c>
      <c r="C184" s="44" t="s">
        <v>334</v>
      </c>
      <c r="D184" s="45" t="s">
        <v>335</v>
      </c>
      <c r="E184" s="44" t="s">
        <v>292</v>
      </c>
      <c r="F184" s="200">
        <v>2270.88</v>
      </c>
      <c r="G184" s="46">
        <v>8.36</v>
      </c>
      <c r="H184" s="46">
        <v>9.76</v>
      </c>
      <c r="I184" s="46">
        <f t="shared" si="6"/>
        <v>18984.55</v>
      </c>
      <c r="J184" s="46">
        <f t="shared" si="7"/>
        <v>22163.78</v>
      </c>
    </row>
    <row r="185" spans="1:10" ht="30">
      <c r="A185" s="44" t="s">
        <v>2892</v>
      </c>
      <c r="B185" s="45" t="s">
        <v>3047</v>
      </c>
      <c r="C185" s="44" t="s">
        <v>336</v>
      </c>
      <c r="D185" s="45" t="s">
        <v>337</v>
      </c>
      <c r="E185" s="44" t="s">
        <v>19</v>
      </c>
      <c r="F185" s="200">
        <v>28.39</v>
      </c>
      <c r="G185" s="46">
        <v>805.66</v>
      </c>
      <c r="H185" s="46">
        <v>1018.67</v>
      </c>
      <c r="I185" s="46">
        <f t="shared" si="6"/>
        <v>22872.68</v>
      </c>
      <c r="J185" s="46">
        <f t="shared" si="7"/>
        <v>28920.04</v>
      </c>
    </row>
    <row r="186" spans="1:10">
      <c r="A186" s="2" t="s">
        <v>2893</v>
      </c>
      <c r="B186" s="3"/>
      <c r="C186" s="4" t="s">
        <v>11</v>
      </c>
      <c r="D186" s="3" t="s">
        <v>32</v>
      </c>
      <c r="E186" s="4" t="s">
        <v>11</v>
      </c>
      <c r="F186" s="4" t="s">
        <v>11</v>
      </c>
      <c r="G186" s="5" t="s">
        <v>11</v>
      </c>
      <c r="H186" s="5" t="s">
        <v>11</v>
      </c>
      <c r="I186" s="5">
        <f>TRUNC(SUM(I187:I234),2)</f>
        <v>1797946.71</v>
      </c>
      <c r="J186" s="5">
        <f>TRUNC(SUM(J187:J234),2)</f>
        <v>2116296.36</v>
      </c>
    </row>
    <row r="187" spans="1:10" ht="30">
      <c r="A187" s="44" t="s">
        <v>2894</v>
      </c>
      <c r="B187" s="45" t="s">
        <v>3047</v>
      </c>
      <c r="C187" s="44" t="s">
        <v>287</v>
      </c>
      <c r="D187" s="45" t="s">
        <v>167</v>
      </c>
      <c r="E187" s="44" t="s">
        <v>34</v>
      </c>
      <c r="F187" s="200">
        <v>4174.1499999999996</v>
      </c>
      <c r="G187" s="46">
        <v>10.42</v>
      </c>
      <c r="H187" s="46">
        <v>13.17</v>
      </c>
      <c r="I187" s="46">
        <f t="shared" si="6"/>
        <v>43494.64</v>
      </c>
      <c r="J187" s="46">
        <f t="shared" si="7"/>
        <v>54973.55</v>
      </c>
    </row>
    <row r="188" spans="1:10">
      <c r="A188" s="44" t="s">
        <v>2895</v>
      </c>
      <c r="B188" s="45" t="s">
        <v>92</v>
      </c>
      <c r="C188" s="44" t="s">
        <v>2896</v>
      </c>
      <c r="D188" s="45" t="s">
        <v>2897</v>
      </c>
      <c r="E188" s="44" t="s">
        <v>33</v>
      </c>
      <c r="F188" s="200">
        <v>2</v>
      </c>
      <c r="G188" s="46">
        <v>2169.42</v>
      </c>
      <c r="H188" s="46">
        <v>2533.88</v>
      </c>
      <c r="I188" s="46">
        <f t="shared" si="6"/>
        <v>4338.84</v>
      </c>
      <c r="J188" s="46">
        <f t="shared" si="7"/>
        <v>5067.76</v>
      </c>
    </row>
    <row r="189" spans="1:10">
      <c r="A189" s="44" t="s">
        <v>2898</v>
      </c>
      <c r="B189" s="45" t="s">
        <v>92</v>
      </c>
      <c r="C189" s="44" t="s">
        <v>2899</v>
      </c>
      <c r="D189" s="45" t="s">
        <v>2900</v>
      </c>
      <c r="E189" s="44" t="s">
        <v>33</v>
      </c>
      <c r="F189" s="200">
        <v>2</v>
      </c>
      <c r="G189" s="46">
        <v>432.87</v>
      </c>
      <c r="H189" s="46">
        <v>505.59</v>
      </c>
      <c r="I189" s="46">
        <f t="shared" si="6"/>
        <v>865.74</v>
      </c>
      <c r="J189" s="46">
        <f t="shared" si="7"/>
        <v>1011.18</v>
      </c>
    </row>
    <row r="190" spans="1:10">
      <c r="A190" s="44" t="s">
        <v>2901</v>
      </c>
      <c r="B190" s="45" t="s">
        <v>92</v>
      </c>
      <c r="C190" s="44" t="s">
        <v>2902</v>
      </c>
      <c r="D190" s="45" t="s">
        <v>2903</v>
      </c>
      <c r="E190" s="44" t="s">
        <v>33</v>
      </c>
      <c r="F190" s="200">
        <v>2</v>
      </c>
      <c r="G190" s="46">
        <v>378.87</v>
      </c>
      <c r="H190" s="46">
        <v>442.52</v>
      </c>
      <c r="I190" s="46">
        <f t="shared" si="6"/>
        <v>757.74</v>
      </c>
      <c r="J190" s="46">
        <f t="shared" si="7"/>
        <v>885.04</v>
      </c>
    </row>
    <row r="191" spans="1:10">
      <c r="A191" s="44" t="s">
        <v>2904</v>
      </c>
      <c r="B191" s="45" t="s">
        <v>92</v>
      </c>
      <c r="C191" s="44" t="s">
        <v>2905</v>
      </c>
      <c r="D191" s="45" t="s">
        <v>2906</v>
      </c>
      <c r="E191" s="44" t="s">
        <v>33</v>
      </c>
      <c r="F191" s="200">
        <v>6</v>
      </c>
      <c r="G191" s="46">
        <v>1513.89</v>
      </c>
      <c r="H191" s="46">
        <v>1914.16</v>
      </c>
      <c r="I191" s="46">
        <f t="shared" si="6"/>
        <v>9083.34</v>
      </c>
      <c r="J191" s="46">
        <f t="shared" si="7"/>
        <v>11484.96</v>
      </c>
    </row>
    <row r="192" spans="1:10">
      <c r="A192" s="44" t="s">
        <v>2907</v>
      </c>
      <c r="B192" s="45" t="s">
        <v>92</v>
      </c>
      <c r="C192" s="44" t="s">
        <v>2908</v>
      </c>
      <c r="D192" s="45" t="s">
        <v>2909</v>
      </c>
      <c r="E192" s="44" t="s">
        <v>33</v>
      </c>
      <c r="F192" s="200">
        <v>12</v>
      </c>
      <c r="G192" s="46">
        <v>1199.71</v>
      </c>
      <c r="H192" s="46">
        <v>1401.26</v>
      </c>
      <c r="I192" s="46">
        <f t="shared" si="6"/>
        <v>14396.52</v>
      </c>
      <c r="J192" s="46">
        <f t="shared" si="7"/>
        <v>16815.12</v>
      </c>
    </row>
    <row r="193" spans="1:10">
      <c r="A193" s="44" t="s">
        <v>2910</v>
      </c>
      <c r="B193" s="45" t="s">
        <v>92</v>
      </c>
      <c r="C193" s="44" t="s">
        <v>2911</v>
      </c>
      <c r="D193" s="45" t="s">
        <v>2912</v>
      </c>
      <c r="E193" s="44" t="s">
        <v>33</v>
      </c>
      <c r="F193" s="200">
        <v>3</v>
      </c>
      <c r="G193" s="46">
        <v>991</v>
      </c>
      <c r="H193" s="46">
        <v>1157.48</v>
      </c>
      <c r="I193" s="46">
        <f t="shared" si="6"/>
        <v>2973</v>
      </c>
      <c r="J193" s="46">
        <f t="shared" si="7"/>
        <v>3472.44</v>
      </c>
    </row>
    <row r="194" spans="1:10">
      <c r="A194" s="44" t="s">
        <v>2913</v>
      </c>
      <c r="B194" s="45" t="s">
        <v>92</v>
      </c>
      <c r="C194" s="44" t="s">
        <v>2914</v>
      </c>
      <c r="D194" s="45" t="s">
        <v>2915</v>
      </c>
      <c r="E194" s="44" t="s">
        <v>33</v>
      </c>
      <c r="F194" s="200">
        <v>5</v>
      </c>
      <c r="G194" s="46">
        <v>4167.97</v>
      </c>
      <c r="H194" s="46">
        <v>5269.98</v>
      </c>
      <c r="I194" s="46">
        <f t="shared" si="6"/>
        <v>20839.849999999999</v>
      </c>
      <c r="J194" s="46">
        <f t="shared" si="7"/>
        <v>26349.9</v>
      </c>
    </row>
    <row r="195" spans="1:10">
      <c r="A195" s="44" t="s">
        <v>2916</v>
      </c>
      <c r="B195" s="45" t="s">
        <v>92</v>
      </c>
      <c r="C195" s="44" t="s">
        <v>2917</v>
      </c>
      <c r="D195" s="45" t="s">
        <v>2918</v>
      </c>
      <c r="E195" s="44" t="s">
        <v>33</v>
      </c>
      <c r="F195" s="200">
        <v>1</v>
      </c>
      <c r="G195" s="46">
        <v>4247.43</v>
      </c>
      <c r="H195" s="46">
        <v>4960.99</v>
      </c>
      <c r="I195" s="46">
        <f t="shared" si="6"/>
        <v>4247.43</v>
      </c>
      <c r="J195" s="46">
        <f t="shared" si="7"/>
        <v>4960.99</v>
      </c>
    </row>
    <row r="196" spans="1:10">
      <c r="A196" s="44" t="s">
        <v>2919</v>
      </c>
      <c r="B196" s="45" t="s">
        <v>92</v>
      </c>
      <c r="C196" s="44" t="s">
        <v>2920</v>
      </c>
      <c r="D196" s="45" t="s">
        <v>2921</v>
      </c>
      <c r="E196" s="44" t="s">
        <v>33</v>
      </c>
      <c r="F196" s="200">
        <v>2</v>
      </c>
      <c r="G196" s="46">
        <v>1330.15</v>
      </c>
      <c r="H196" s="46">
        <v>1553.61</v>
      </c>
      <c r="I196" s="46">
        <f t="shared" si="6"/>
        <v>2660.3</v>
      </c>
      <c r="J196" s="46">
        <f t="shared" si="7"/>
        <v>3107.22</v>
      </c>
    </row>
    <row r="197" spans="1:10">
      <c r="A197" s="44" t="s">
        <v>2922</v>
      </c>
      <c r="B197" s="45" t="s">
        <v>92</v>
      </c>
      <c r="C197" s="44" t="s">
        <v>2923</v>
      </c>
      <c r="D197" s="45" t="s">
        <v>2924</v>
      </c>
      <c r="E197" s="44" t="s">
        <v>33</v>
      </c>
      <c r="F197" s="200">
        <v>2</v>
      </c>
      <c r="G197" s="46">
        <v>1993</v>
      </c>
      <c r="H197" s="46">
        <v>2327.8200000000002</v>
      </c>
      <c r="I197" s="46">
        <f t="shared" si="6"/>
        <v>3986</v>
      </c>
      <c r="J197" s="46">
        <f t="shared" si="7"/>
        <v>4655.6400000000003</v>
      </c>
    </row>
    <row r="198" spans="1:10">
      <c r="A198" s="44" t="s">
        <v>2925</v>
      </c>
      <c r="B198" s="45" t="s">
        <v>92</v>
      </c>
      <c r="C198" s="44" t="s">
        <v>2926</v>
      </c>
      <c r="D198" s="45" t="s">
        <v>2927</v>
      </c>
      <c r="E198" s="44" t="s">
        <v>33</v>
      </c>
      <c r="F198" s="200">
        <v>5</v>
      </c>
      <c r="G198" s="46">
        <v>3864.14</v>
      </c>
      <c r="H198" s="46">
        <v>4885.8100000000004</v>
      </c>
      <c r="I198" s="46">
        <f t="shared" si="6"/>
        <v>19320.7</v>
      </c>
      <c r="J198" s="46">
        <f t="shared" si="7"/>
        <v>24429.05</v>
      </c>
    </row>
    <row r="199" spans="1:10">
      <c r="A199" s="44" t="s">
        <v>2928</v>
      </c>
      <c r="B199" s="45" t="s">
        <v>92</v>
      </c>
      <c r="C199" s="44" t="s">
        <v>2929</v>
      </c>
      <c r="D199" s="45" t="s">
        <v>2930</v>
      </c>
      <c r="E199" s="44" t="s">
        <v>33</v>
      </c>
      <c r="F199" s="200">
        <v>1</v>
      </c>
      <c r="G199" s="46">
        <v>3567.69</v>
      </c>
      <c r="H199" s="46">
        <v>4167.0600000000004</v>
      </c>
      <c r="I199" s="46">
        <f t="shared" si="6"/>
        <v>3567.69</v>
      </c>
      <c r="J199" s="46">
        <f t="shared" si="7"/>
        <v>4167.0600000000004</v>
      </c>
    </row>
    <row r="200" spans="1:10">
      <c r="A200" s="44" t="s">
        <v>2931</v>
      </c>
      <c r="B200" s="45" t="s">
        <v>92</v>
      </c>
      <c r="C200" s="44" t="s">
        <v>2932</v>
      </c>
      <c r="D200" s="45" t="s">
        <v>2933</v>
      </c>
      <c r="E200" s="44" t="s">
        <v>33</v>
      </c>
      <c r="F200" s="200">
        <v>4</v>
      </c>
      <c r="G200" s="46">
        <v>2811.98</v>
      </c>
      <c r="H200" s="46">
        <v>3284.39</v>
      </c>
      <c r="I200" s="46">
        <f t="shared" si="6"/>
        <v>11247.92</v>
      </c>
      <c r="J200" s="46">
        <f t="shared" si="7"/>
        <v>13137.56</v>
      </c>
    </row>
    <row r="201" spans="1:10">
      <c r="A201" s="44" t="s">
        <v>2934</v>
      </c>
      <c r="B201" s="45" t="s">
        <v>92</v>
      </c>
      <c r="C201" s="44" t="s">
        <v>2935</v>
      </c>
      <c r="D201" s="45" t="s">
        <v>2936</v>
      </c>
      <c r="E201" s="44" t="s">
        <v>33</v>
      </c>
      <c r="F201" s="200">
        <v>2</v>
      </c>
      <c r="G201" s="46">
        <v>4058.52</v>
      </c>
      <c r="H201" s="46">
        <v>4740.3500000000004</v>
      </c>
      <c r="I201" s="46">
        <f t="shared" ref="I201:I219" si="8">TRUNC((F201*G201),2)</f>
        <v>8117.04</v>
      </c>
      <c r="J201" s="46">
        <f t="shared" ref="J201:J219" si="9">TRUNC((F201*H201),2)</f>
        <v>9480.7000000000007</v>
      </c>
    </row>
    <row r="202" spans="1:10">
      <c r="A202" s="44" t="s">
        <v>2937</v>
      </c>
      <c r="B202" s="45" t="s">
        <v>92</v>
      </c>
      <c r="C202" s="44" t="s">
        <v>2938</v>
      </c>
      <c r="D202" s="45" t="s">
        <v>2939</v>
      </c>
      <c r="E202" s="44" t="s">
        <v>33</v>
      </c>
      <c r="F202" s="200">
        <v>23</v>
      </c>
      <c r="G202" s="46">
        <v>1247.9100000000001</v>
      </c>
      <c r="H202" s="46">
        <v>1457.55</v>
      </c>
      <c r="I202" s="46">
        <f t="shared" si="8"/>
        <v>28701.93</v>
      </c>
      <c r="J202" s="46">
        <f t="shared" si="9"/>
        <v>33523.65</v>
      </c>
    </row>
    <row r="203" spans="1:10">
      <c r="A203" s="44" t="s">
        <v>2940</v>
      </c>
      <c r="B203" s="45" t="s">
        <v>92</v>
      </c>
      <c r="C203" s="44" t="s">
        <v>2941</v>
      </c>
      <c r="D203" s="45" t="s">
        <v>2942</v>
      </c>
      <c r="E203" s="44" t="s">
        <v>33</v>
      </c>
      <c r="F203" s="200">
        <v>3</v>
      </c>
      <c r="G203" s="46">
        <v>1299.5</v>
      </c>
      <c r="H203" s="46">
        <v>1517.81</v>
      </c>
      <c r="I203" s="46">
        <f t="shared" si="8"/>
        <v>3898.5</v>
      </c>
      <c r="J203" s="46">
        <f t="shared" si="9"/>
        <v>4553.43</v>
      </c>
    </row>
    <row r="204" spans="1:10">
      <c r="A204" s="44" t="s">
        <v>2943</v>
      </c>
      <c r="B204" s="45" t="s">
        <v>92</v>
      </c>
      <c r="C204" s="44" t="s">
        <v>2944</v>
      </c>
      <c r="D204" s="45" t="s">
        <v>2945</v>
      </c>
      <c r="E204" s="44" t="s">
        <v>33</v>
      </c>
      <c r="F204" s="200">
        <v>8</v>
      </c>
      <c r="G204" s="46">
        <v>697.55</v>
      </c>
      <c r="H204" s="46">
        <v>814.73</v>
      </c>
      <c r="I204" s="46">
        <f t="shared" si="8"/>
        <v>5580.4</v>
      </c>
      <c r="J204" s="46">
        <f t="shared" si="9"/>
        <v>6517.84</v>
      </c>
    </row>
    <row r="205" spans="1:10">
      <c r="A205" s="44" t="s">
        <v>2946</v>
      </c>
      <c r="B205" s="45" t="s">
        <v>92</v>
      </c>
      <c r="C205" s="44" t="s">
        <v>2947</v>
      </c>
      <c r="D205" s="45" t="s">
        <v>2948</v>
      </c>
      <c r="E205" s="44" t="s">
        <v>33</v>
      </c>
      <c r="F205" s="200">
        <v>2</v>
      </c>
      <c r="G205" s="46">
        <v>364.42</v>
      </c>
      <c r="H205" s="46">
        <v>460.77</v>
      </c>
      <c r="I205" s="46">
        <f t="shared" si="8"/>
        <v>728.84</v>
      </c>
      <c r="J205" s="46">
        <f t="shared" si="9"/>
        <v>921.54</v>
      </c>
    </row>
    <row r="206" spans="1:10">
      <c r="A206" s="44" t="s">
        <v>2949</v>
      </c>
      <c r="B206" s="45" t="s">
        <v>92</v>
      </c>
      <c r="C206" s="44" t="s">
        <v>2950</v>
      </c>
      <c r="D206" s="45" t="s">
        <v>2951</v>
      </c>
      <c r="E206" s="44" t="s">
        <v>33</v>
      </c>
      <c r="F206" s="200">
        <v>2</v>
      </c>
      <c r="G206" s="46">
        <v>1504.69</v>
      </c>
      <c r="H206" s="46">
        <v>1757.47</v>
      </c>
      <c r="I206" s="46">
        <f t="shared" si="8"/>
        <v>3009.38</v>
      </c>
      <c r="J206" s="46">
        <f t="shared" si="9"/>
        <v>3514.94</v>
      </c>
    </row>
    <row r="207" spans="1:10">
      <c r="A207" s="44" t="s">
        <v>2952</v>
      </c>
      <c r="B207" s="45" t="s">
        <v>92</v>
      </c>
      <c r="C207" s="44" t="s">
        <v>2953</v>
      </c>
      <c r="D207" s="45" t="s">
        <v>2954</v>
      </c>
      <c r="E207" s="44" t="s">
        <v>33</v>
      </c>
      <c r="F207" s="200">
        <v>1</v>
      </c>
      <c r="G207" s="46">
        <v>1146.3499999999999</v>
      </c>
      <c r="H207" s="46">
        <v>1338.93</v>
      </c>
      <c r="I207" s="46">
        <f t="shared" si="8"/>
        <v>1146.3499999999999</v>
      </c>
      <c r="J207" s="46">
        <f t="shared" si="9"/>
        <v>1338.93</v>
      </c>
    </row>
    <row r="208" spans="1:10">
      <c r="A208" s="44" t="s">
        <v>2955</v>
      </c>
      <c r="B208" s="45" t="s">
        <v>92</v>
      </c>
      <c r="C208" s="44" t="s">
        <v>2956</v>
      </c>
      <c r="D208" s="45" t="s">
        <v>2957</v>
      </c>
      <c r="E208" s="44" t="s">
        <v>33</v>
      </c>
      <c r="F208" s="200">
        <v>2</v>
      </c>
      <c r="G208" s="46">
        <v>804.64</v>
      </c>
      <c r="H208" s="46">
        <v>939.81</v>
      </c>
      <c r="I208" s="46">
        <f t="shared" si="8"/>
        <v>1609.28</v>
      </c>
      <c r="J208" s="46">
        <f t="shared" si="9"/>
        <v>1879.62</v>
      </c>
    </row>
    <row r="209" spans="1:10">
      <c r="A209" s="44" t="s">
        <v>2958</v>
      </c>
      <c r="B209" s="45" t="s">
        <v>92</v>
      </c>
      <c r="C209" s="44" t="s">
        <v>2959</v>
      </c>
      <c r="D209" s="45" t="s">
        <v>2960</v>
      </c>
      <c r="E209" s="44" t="s">
        <v>33</v>
      </c>
      <c r="F209" s="200">
        <v>9</v>
      </c>
      <c r="G209" s="46">
        <v>7948.2</v>
      </c>
      <c r="H209" s="46">
        <v>9283.49</v>
      </c>
      <c r="I209" s="46">
        <f t="shared" si="8"/>
        <v>71533.8</v>
      </c>
      <c r="J209" s="46">
        <f t="shared" si="9"/>
        <v>83551.41</v>
      </c>
    </row>
    <row r="210" spans="1:10">
      <c r="A210" s="44" t="s">
        <v>2961</v>
      </c>
      <c r="B210" s="45" t="s">
        <v>92</v>
      </c>
      <c r="C210" s="44" t="s">
        <v>2962</v>
      </c>
      <c r="D210" s="45" t="s">
        <v>2963</v>
      </c>
      <c r="E210" s="44" t="s">
        <v>33</v>
      </c>
      <c r="F210" s="200">
        <v>2</v>
      </c>
      <c r="G210" s="46">
        <v>8106.16</v>
      </c>
      <c r="H210" s="46">
        <v>9467.99</v>
      </c>
      <c r="I210" s="46">
        <f t="shared" si="8"/>
        <v>16212.32</v>
      </c>
      <c r="J210" s="46">
        <f t="shared" si="9"/>
        <v>18935.98</v>
      </c>
    </row>
    <row r="211" spans="1:10">
      <c r="A211" s="44" t="s">
        <v>2964</v>
      </c>
      <c r="B211" s="45" t="s">
        <v>92</v>
      </c>
      <c r="C211" s="44" t="s">
        <v>2965</v>
      </c>
      <c r="D211" s="45" t="s">
        <v>2966</v>
      </c>
      <c r="E211" s="44" t="s">
        <v>33</v>
      </c>
      <c r="F211" s="200">
        <v>7</v>
      </c>
      <c r="G211" s="46">
        <v>2893.96</v>
      </c>
      <c r="H211" s="46">
        <v>3380.14</v>
      </c>
      <c r="I211" s="46">
        <f t="shared" si="8"/>
        <v>20257.72</v>
      </c>
      <c r="J211" s="46">
        <f t="shared" si="9"/>
        <v>23660.98</v>
      </c>
    </row>
    <row r="212" spans="1:10">
      <c r="A212" s="44" t="s">
        <v>2967</v>
      </c>
      <c r="B212" s="45" t="s">
        <v>92</v>
      </c>
      <c r="C212" s="44" t="s">
        <v>2968</v>
      </c>
      <c r="D212" s="45" t="s">
        <v>2969</v>
      </c>
      <c r="E212" s="44" t="s">
        <v>33</v>
      </c>
      <c r="F212" s="200">
        <v>3</v>
      </c>
      <c r="G212" s="46">
        <v>1210.8800000000001</v>
      </c>
      <c r="H212" s="46">
        <v>1414.3</v>
      </c>
      <c r="I212" s="46">
        <f t="shared" si="8"/>
        <v>3632.64</v>
      </c>
      <c r="J212" s="46">
        <f t="shared" si="9"/>
        <v>4242.8999999999996</v>
      </c>
    </row>
    <row r="213" spans="1:10">
      <c r="A213" s="44" t="s">
        <v>2970</v>
      </c>
      <c r="B213" s="45" t="s">
        <v>92</v>
      </c>
      <c r="C213" s="44" t="s">
        <v>2971</v>
      </c>
      <c r="D213" s="45" t="s">
        <v>2972</v>
      </c>
      <c r="E213" s="44" t="s">
        <v>33</v>
      </c>
      <c r="F213" s="200">
        <v>1</v>
      </c>
      <c r="G213" s="46">
        <v>2750.87</v>
      </c>
      <c r="H213" s="46">
        <v>3213.01</v>
      </c>
      <c r="I213" s="46">
        <f t="shared" si="8"/>
        <v>2750.87</v>
      </c>
      <c r="J213" s="46">
        <f t="shared" si="9"/>
        <v>3213.01</v>
      </c>
    </row>
    <row r="214" spans="1:10">
      <c r="A214" s="44" t="s">
        <v>2973</v>
      </c>
      <c r="B214" s="45" t="s">
        <v>92</v>
      </c>
      <c r="C214" s="44" t="s">
        <v>2974</v>
      </c>
      <c r="D214" s="45" t="s">
        <v>2975</v>
      </c>
      <c r="E214" s="44" t="s">
        <v>33</v>
      </c>
      <c r="F214" s="200">
        <v>2</v>
      </c>
      <c r="G214" s="46">
        <v>1439.02</v>
      </c>
      <c r="H214" s="46">
        <v>1680.77</v>
      </c>
      <c r="I214" s="46">
        <f t="shared" si="8"/>
        <v>2878.04</v>
      </c>
      <c r="J214" s="46">
        <f t="shared" si="9"/>
        <v>3361.54</v>
      </c>
    </row>
    <row r="215" spans="1:10">
      <c r="A215" s="44" t="s">
        <v>2976</v>
      </c>
      <c r="B215" s="45" t="s">
        <v>92</v>
      </c>
      <c r="C215" s="44" t="s">
        <v>2977</v>
      </c>
      <c r="D215" s="45" t="s">
        <v>2978</v>
      </c>
      <c r="E215" s="44" t="s">
        <v>33</v>
      </c>
      <c r="F215" s="200">
        <v>3</v>
      </c>
      <c r="G215" s="46">
        <v>469.62</v>
      </c>
      <c r="H215" s="46">
        <v>548.51</v>
      </c>
      <c r="I215" s="46">
        <f t="shared" si="8"/>
        <v>1408.86</v>
      </c>
      <c r="J215" s="46">
        <f t="shared" si="9"/>
        <v>1645.53</v>
      </c>
    </row>
    <row r="216" spans="1:10">
      <c r="A216" s="44" t="s">
        <v>2979</v>
      </c>
      <c r="B216" s="45" t="s">
        <v>92</v>
      </c>
      <c r="C216" s="44" t="s">
        <v>2980</v>
      </c>
      <c r="D216" s="45" t="s">
        <v>2981</v>
      </c>
      <c r="E216" s="44" t="s">
        <v>33</v>
      </c>
      <c r="F216" s="200">
        <v>1</v>
      </c>
      <c r="G216" s="46">
        <v>10548.55</v>
      </c>
      <c r="H216" s="46">
        <v>12320.7</v>
      </c>
      <c r="I216" s="46">
        <f t="shared" si="8"/>
        <v>10548.55</v>
      </c>
      <c r="J216" s="46">
        <f t="shared" si="9"/>
        <v>12320.7</v>
      </c>
    </row>
    <row r="217" spans="1:10">
      <c r="A217" s="44" t="s">
        <v>2982</v>
      </c>
      <c r="B217" s="45" t="s">
        <v>92</v>
      </c>
      <c r="C217" s="44" t="s">
        <v>2983</v>
      </c>
      <c r="D217" s="45" t="s">
        <v>2984</v>
      </c>
      <c r="E217" s="44" t="s">
        <v>33</v>
      </c>
      <c r="F217" s="200">
        <v>1</v>
      </c>
      <c r="G217" s="46">
        <v>7203.93</v>
      </c>
      <c r="H217" s="46">
        <v>8414.19</v>
      </c>
      <c r="I217" s="46">
        <f t="shared" si="8"/>
        <v>7203.93</v>
      </c>
      <c r="J217" s="46">
        <f t="shared" si="9"/>
        <v>8414.19</v>
      </c>
    </row>
    <row r="218" spans="1:10">
      <c r="A218" s="44" t="s">
        <v>2985</v>
      </c>
      <c r="B218" s="45" t="s">
        <v>92</v>
      </c>
      <c r="C218" s="44" t="s">
        <v>2986</v>
      </c>
      <c r="D218" s="45" t="s">
        <v>2987</v>
      </c>
      <c r="E218" s="44" t="s">
        <v>34</v>
      </c>
      <c r="F218" s="200">
        <v>3696</v>
      </c>
      <c r="G218" s="46">
        <v>312.66000000000003</v>
      </c>
      <c r="H218" s="46">
        <v>365.18</v>
      </c>
      <c r="I218" s="46">
        <f t="shared" si="8"/>
        <v>1155591.3600000001</v>
      </c>
      <c r="J218" s="46">
        <f t="shared" si="9"/>
        <v>1349705.28</v>
      </c>
    </row>
    <row r="219" spans="1:10">
      <c r="A219" s="44" t="s">
        <v>2988</v>
      </c>
      <c r="B219" s="45" t="s">
        <v>92</v>
      </c>
      <c r="C219" s="44" t="s">
        <v>2989</v>
      </c>
      <c r="D219" s="45" t="s">
        <v>2990</v>
      </c>
      <c r="E219" s="44" t="s">
        <v>34</v>
      </c>
      <c r="F219" s="200">
        <v>504</v>
      </c>
      <c r="G219" s="46">
        <v>464.19</v>
      </c>
      <c r="H219" s="46">
        <v>542.16999999999996</v>
      </c>
      <c r="I219" s="46">
        <f t="shared" si="8"/>
        <v>233951.76</v>
      </c>
      <c r="J219" s="46">
        <f t="shared" si="9"/>
        <v>273253.68</v>
      </c>
    </row>
    <row r="220" spans="1:10">
      <c r="A220" s="44" t="s">
        <v>2991</v>
      </c>
      <c r="B220" s="45" t="s">
        <v>92</v>
      </c>
      <c r="C220" s="44" t="s">
        <v>2992</v>
      </c>
      <c r="D220" s="45" t="s">
        <v>2993</v>
      </c>
      <c r="E220" s="44" t="s">
        <v>34</v>
      </c>
      <c r="F220" s="200">
        <v>24</v>
      </c>
      <c r="G220" s="46">
        <v>42.93</v>
      </c>
      <c r="H220" s="46">
        <v>50.14</v>
      </c>
      <c r="I220" s="46">
        <f t="shared" ref="I220:I237" si="10">TRUNC((F220*G220),2)</f>
        <v>1030.32</v>
      </c>
      <c r="J220" s="46">
        <f t="shared" ref="J220:J237" si="11">TRUNC((F220*H220),2)</f>
        <v>1203.3599999999999</v>
      </c>
    </row>
    <row r="221" spans="1:10" ht="45">
      <c r="A221" s="44" t="s">
        <v>2994</v>
      </c>
      <c r="B221" s="45" t="s">
        <v>3047</v>
      </c>
      <c r="C221" s="44" t="s">
        <v>2995</v>
      </c>
      <c r="D221" s="45" t="s">
        <v>2996</v>
      </c>
      <c r="E221" s="44" t="s">
        <v>33</v>
      </c>
      <c r="F221" s="200">
        <v>2</v>
      </c>
      <c r="G221" s="46">
        <v>18.84</v>
      </c>
      <c r="H221" s="46">
        <v>23.82</v>
      </c>
      <c r="I221" s="46">
        <f t="shared" si="10"/>
        <v>37.68</v>
      </c>
      <c r="J221" s="46">
        <f t="shared" si="11"/>
        <v>47.64</v>
      </c>
    </row>
    <row r="222" spans="1:10" ht="45">
      <c r="A222" s="44" t="s">
        <v>2997</v>
      </c>
      <c r="B222" s="45" t="s">
        <v>3047</v>
      </c>
      <c r="C222" s="44" t="s">
        <v>2998</v>
      </c>
      <c r="D222" s="45" t="s">
        <v>2999</v>
      </c>
      <c r="E222" s="44" t="s">
        <v>33</v>
      </c>
      <c r="F222" s="200">
        <v>5</v>
      </c>
      <c r="G222" s="46">
        <v>21.09</v>
      </c>
      <c r="H222" s="46">
        <v>26.66</v>
      </c>
      <c r="I222" s="46">
        <f t="shared" si="10"/>
        <v>105.45</v>
      </c>
      <c r="J222" s="46">
        <f t="shared" si="11"/>
        <v>133.30000000000001</v>
      </c>
    </row>
    <row r="223" spans="1:10" ht="45">
      <c r="A223" s="44" t="s">
        <v>3000</v>
      </c>
      <c r="B223" s="45" t="s">
        <v>3047</v>
      </c>
      <c r="C223" s="44" t="s">
        <v>3001</v>
      </c>
      <c r="D223" s="45" t="s">
        <v>3002</v>
      </c>
      <c r="E223" s="44" t="s">
        <v>33</v>
      </c>
      <c r="F223" s="200">
        <v>1</v>
      </c>
      <c r="G223" s="46">
        <v>25.36</v>
      </c>
      <c r="H223" s="46">
        <v>32.06</v>
      </c>
      <c r="I223" s="46">
        <f t="shared" si="10"/>
        <v>25.36</v>
      </c>
      <c r="J223" s="46">
        <f t="shared" si="11"/>
        <v>32.06</v>
      </c>
    </row>
    <row r="224" spans="1:10" ht="45">
      <c r="A224" s="44" t="s">
        <v>3003</v>
      </c>
      <c r="B224" s="45" t="s">
        <v>3047</v>
      </c>
      <c r="C224" s="44" t="s">
        <v>3004</v>
      </c>
      <c r="D224" s="45" t="s">
        <v>3005</v>
      </c>
      <c r="E224" s="44" t="s">
        <v>33</v>
      </c>
      <c r="F224" s="200">
        <v>10</v>
      </c>
      <c r="G224" s="46">
        <v>29.61</v>
      </c>
      <c r="H224" s="46">
        <v>37.43</v>
      </c>
      <c r="I224" s="46">
        <f t="shared" si="10"/>
        <v>296.10000000000002</v>
      </c>
      <c r="J224" s="46">
        <f t="shared" si="11"/>
        <v>374.3</v>
      </c>
    </row>
    <row r="225" spans="1:10" ht="45">
      <c r="A225" s="44" t="s">
        <v>3006</v>
      </c>
      <c r="B225" s="45" t="s">
        <v>3047</v>
      </c>
      <c r="C225" s="44" t="s">
        <v>3007</v>
      </c>
      <c r="D225" s="45" t="s">
        <v>3008</v>
      </c>
      <c r="E225" s="44" t="s">
        <v>33</v>
      </c>
      <c r="F225" s="200">
        <v>23</v>
      </c>
      <c r="G225" s="46">
        <v>43.35</v>
      </c>
      <c r="H225" s="46">
        <v>54.81</v>
      </c>
      <c r="I225" s="46">
        <f t="shared" si="10"/>
        <v>997.05</v>
      </c>
      <c r="J225" s="46">
        <f t="shared" si="11"/>
        <v>1260.6300000000001</v>
      </c>
    </row>
    <row r="226" spans="1:10" ht="30">
      <c r="A226" s="44" t="s">
        <v>3009</v>
      </c>
      <c r="B226" s="45" t="s">
        <v>3047</v>
      </c>
      <c r="C226" s="44" t="s">
        <v>3010</v>
      </c>
      <c r="D226" s="45" t="s">
        <v>3011</v>
      </c>
      <c r="E226" s="44" t="s">
        <v>33</v>
      </c>
      <c r="F226" s="200">
        <v>8</v>
      </c>
      <c r="G226" s="46">
        <v>61.05</v>
      </c>
      <c r="H226" s="46">
        <v>77.19</v>
      </c>
      <c r="I226" s="46">
        <f t="shared" si="10"/>
        <v>488.4</v>
      </c>
      <c r="J226" s="46">
        <f t="shared" si="11"/>
        <v>617.52</v>
      </c>
    </row>
    <row r="227" spans="1:10" ht="30">
      <c r="A227" s="44" t="s">
        <v>3012</v>
      </c>
      <c r="B227" s="45" t="s">
        <v>3047</v>
      </c>
      <c r="C227" s="44" t="s">
        <v>3013</v>
      </c>
      <c r="D227" s="45" t="s">
        <v>3014</v>
      </c>
      <c r="E227" s="44" t="s">
        <v>33</v>
      </c>
      <c r="F227" s="200">
        <v>15</v>
      </c>
      <c r="G227" s="46">
        <v>111.05</v>
      </c>
      <c r="H227" s="46">
        <v>140.41</v>
      </c>
      <c r="I227" s="46">
        <f t="shared" si="10"/>
        <v>1665.75</v>
      </c>
      <c r="J227" s="46">
        <f t="shared" si="11"/>
        <v>2106.15</v>
      </c>
    </row>
    <row r="228" spans="1:10" ht="30">
      <c r="A228" s="44" t="s">
        <v>3015</v>
      </c>
      <c r="B228" s="45" t="s">
        <v>3047</v>
      </c>
      <c r="C228" s="44" t="s">
        <v>3016</v>
      </c>
      <c r="D228" s="45" t="s">
        <v>3017</v>
      </c>
      <c r="E228" s="44" t="s">
        <v>33</v>
      </c>
      <c r="F228" s="200">
        <v>37</v>
      </c>
      <c r="G228" s="46">
        <v>208</v>
      </c>
      <c r="H228" s="46">
        <v>262.99</v>
      </c>
      <c r="I228" s="46">
        <f t="shared" si="10"/>
        <v>7696</v>
      </c>
      <c r="J228" s="46">
        <f t="shared" si="11"/>
        <v>9730.6299999999992</v>
      </c>
    </row>
    <row r="229" spans="1:10" ht="30">
      <c r="A229" s="44" t="s">
        <v>3018</v>
      </c>
      <c r="B229" s="45" t="s">
        <v>3047</v>
      </c>
      <c r="C229" s="44" t="s">
        <v>3019</v>
      </c>
      <c r="D229" s="45" t="s">
        <v>3020</v>
      </c>
      <c r="E229" s="44" t="s">
        <v>33</v>
      </c>
      <c r="F229" s="200">
        <v>2</v>
      </c>
      <c r="G229" s="46">
        <v>157.22</v>
      </c>
      <c r="H229" s="46">
        <v>198.78</v>
      </c>
      <c r="I229" s="46">
        <f t="shared" si="10"/>
        <v>314.44</v>
      </c>
      <c r="J229" s="46">
        <f t="shared" si="11"/>
        <v>397.56</v>
      </c>
    </row>
    <row r="230" spans="1:10" ht="30">
      <c r="A230" s="44" t="s">
        <v>3021</v>
      </c>
      <c r="B230" s="45" t="s">
        <v>3047</v>
      </c>
      <c r="C230" s="44" t="s">
        <v>3022</v>
      </c>
      <c r="D230" s="45" t="s">
        <v>3023</v>
      </c>
      <c r="E230" s="44" t="s">
        <v>33</v>
      </c>
      <c r="F230" s="200">
        <v>14</v>
      </c>
      <c r="G230" s="46">
        <v>302.66000000000003</v>
      </c>
      <c r="H230" s="46">
        <v>382.68</v>
      </c>
      <c r="I230" s="46">
        <f t="shared" si="10"/>
        <v>4237.24</v>
      </c>
      <c r="J230" s="46">
        <f t="shared" si="11"/>
        <v>5357.52</v>
      </c>
    </row>
    <row r="231" spans="1:10" ht="30">
      <c r="A231" s="44" t="s">
        <v>3024</v>
      </c>
      <c r="B231" s="45" t="s">
        <v>3047</v>
      </c>
      <c r="C231" s="44" t="s">
        <v>3025</v>
      </c>
      <c r="D231" s="45" t="s">
        <v>3026</v>
      </c>
      <c r="E231" s="44" t="s">
        <v>34</v>
      </c>
      <c r="F231" s="200">
        <v>2.4</v>
      </c>
      <c r="G231" s="46">
        <v>26.66</v>
      </c>
      <c r="H231" s="46">
        <v>33.700000000000003</v>
      </c>
      <c r="I231" s="46">
        <f t="shared" si="10"/>
        <v>63.98</v>
      </c>
      <c r="J231" s="46">
        <f t="shared" si="11"/>
        <v>80.88</v>
      </c>
    </row>
    <row r="232" spans="1:10" ht="30">
      <c r="A232" s="44" t="s">
        <v>3027</v>
      </c>
      <c r="B232" s="45" t="s">
        <v>3047</v>
      </c>
      <c r="C232" s="44" t="s">
        <v>3028</v>
      </c>
      <c r="D232" s="45" t="s">
        <v>3029</v>
      </c>
      <c r="E232" s="44" t="s">
        <v>34</v>
      </c>
      <c r="F232" s="200">
        <v>2.7</v>
      </c>
      <c r="G232" s="46">
        <v>46.78</v>
      </c>
      <c r="H232" s="46">
        <v>59.14</v>
      </c>
      <c r="I232" s="46">
        <f t="shared" si="10"/>
        <v>126.3</v>
      </c>
      <c r="J232" s="46">
        <f t="shared" si="11"/>
        <v>159.66999999999999</v>
      </c>
    </row>
    <row r="233" spans="1:10" ht="45">
      <c r="A233" s="44" t="s">
        <v>3030</v>
      </c>
      <c r="B233" s="45" t="s">
        <v>3047</v>
      </c>
      <c r="C233" s="44" t="s">
        <v>3031</v>
      </c>
      <c r="D233" s="45" t="s">
        <v>3032</v>
      </c>
      <c r="E233" s="44" t="s">
        <v>34</v>
      </c>
      <c r="F233" s="200">
        <v>4194</v>
      </c>
      <c r="G233" s="46">
        <v>14.36</v>
      </c>
      <c r="H233" s="46">
        <v>18.149999999999999</v>
      </c>
      <c r="I233" s="46">
        <f t="shared" si="10"/>
        <v>60225.84</v>
      </c>
      <c r="J233" s="46">
        <f t="shared" si="11"/>
        <v>76121.100000000006</v>
      </c>
    </row>
    <row r="234" spans="1:10" ht="45">
      <c r="A234" s="44" t="s">
        <v>3033</v>
      </c>
      <c r="B234" s="45" t="s">
        <v>3047</v>
      </c>
      <c r="C234" s="44" t="s">
        <v>3034</v>
      </c>
      <c r="D234" s="45" t="s">
        <v>3035</v>
      </c>
      <c r="E234" s="44" t="s">
        <v>34</v>
      </c>
      <c r="F234" s="200">
        <v>24</v>
      </c>
      <c r="G234" s="46">
        <v>3.98</v>
      </c>
      <c r="H234" s="46">
        <v>5.03</v>
      </c>
      <c r="I234" s="46">
        <f t="shared" si="10"/>
        <v>95.52</v>
      </c>
      <c r="J234" s="46">
        <f t="shared" si="11"/>
        <v>120.72</v>
      </c>
    </row>
    <row r="235" spans="1:10">
      <c r="A235" s="2" t="s">
        <v>3036</v>
      </c>
      <c r="B235" s="3"/>
      <c r="C235" s="4" t="s">
        <v>11</v>
      </c>
      <c r="D235" s="3" t="s">
        <v>3037</v>
      </c>
      <c r="E235" s="4" t="s">
        <v>11</v>
      </c>
      <c r="F235" s="4" t="s">
        <v>11</v>
      </c>
      <c r="G235" s="5" t="s">
        <v>11</v>
      </c>
      <c r="H235" s="5" t="s">
        <v>11</v>
      </c>
      <c r="I235" s="5">
        <f>TRUNC(SUM(I236:I238),2)</f>
        <v>121841.60000000001</v>
      </c>
      <c r="J235" s="5">
        <f>TRUNC(SUM(J236:J238),2)</f>
        <v>153825.66</v>
      </c>
    </row>
    <row r="236" spans="1:10" ht="30">
      <c r="A236" s="44" t="s">
        <v>3038</v>
      </c>
      <c r="B236" s="45" t="s">
        <v>3047</v>
      </c>
      <c r="C236" s="44" t="s">
        <v>3039</v>
      </c>
      <c r="D236" s="45" t="s">
        <v>3040</v>
      </c>
      <c r="E236" s="44" t="s">
        <v>23</v>
      </c>
      <c r="F236" s="200">
        <v>20870.75</v>
      </c>
      <c r="G236" s="46">
        <v>2.08</v>
      </c>
      <c r="H236" s="46">
        <v>2.62</v>
      </c>
      <c r="I236" s="46">
        <f t="shared" si="10"/>
        <v>43411.16</v>
      </c>
      <c r="J236" s="46">
        <f t="shared" si="11"/>
        <v>54681.36</v>
      </c>
    </row>
    <row r="237" spans="1:10" ht="30">
      <c r="A237" s="44" t="s">
        <v>3041</v>
      </c>
      <c r="B237" s="45" t="s">
        <v>290</v>
      </c>
      <c r="C237" s="44" t="s">
        <v>3042</v>
      </c>
      <c r="D237" s="45" t="s">
        <v>3043</v>
      </c>
      <c r="E237" s="44" t="s">
        <v>23</v>
      </c>
      <c r="F237" s="200">
        <v>229.5</v>
      </c>
      <c r="G237" s="46">
        <v>148.77000000000001</v>
      </c>
      <c r="H237" s="46">
        <v>188.1</v>
      </c>
      <c r="I237" s="46">
        <f t="shared" si="10"/>
        <v>34142.71</v>
      </c>
      <c r="J237" s="46">
        <f t="shared" si="11"/>
        <v>43168.95</v>
      </c>
    </row>
    <row r="238" spans="1:10">
      <c r="A238" s="44" t="s">
        <v>3371</v>
      </c>
      <c r="B238" s="45" t="s">
        <v>290</v>
      </c>
      <c r="C238" s="44" t="s">
        <v>3370</v>
      </c>
      <c r="D238" s="45" t="s">
        <v>3372</v>
      </c>
      <c r="E238" s="44" t="s">
        <v>34</v>
      </c>
      <c r="F238" s="200">
        <v>4174.1499999999996</v>
      </c>
      <c r="G238" s="46">
        <v>10.61</v>
      </c>
      <c r="H238" s="46">
        <v>13.41</v>
      </c>
      <c r="I238" s="46">
        <f t="shared" ref="I238" si="12">TRUNC((F238*G238),2)</f>
        <v>44287.73</v>
      </c>
      <c r="J238" s="46">
        <f t="shared" ref="J238" si="13">TRUNC((F238*H238),2)</f>
        <v>55975.35</v>
      </c>
    </row>
    <row r="239" spans="1:10">
      <c r="A239" s="44"/>
      <c r="B239" s="45"/>
      <c r="C239" s="44"/>
      <c r="D239" s="45"/>
      <c r="E239" s="44"/>
      <c r="F239" s="44"/>
      <c r="G239" s="44"/>
      <c r="H239" s="44"/>
      <c r="I239" s="47">
        <f>TRUNC(SUM(I3,I18),2)</f>
        <v>3960951.32</v>
      </c>
      <c r="J239" s="47">
        <f>TRUNC(SUM(J3,J18),2)</f>
        <v>4848458.97</v>
      </c>
    </row>
  </sheetData>
  <mergeCells count="2">
    <mergeCell ref="A1:C1"/>
    <mergeCell ref="D1:I1"/>
  </mergeCells>
  <phoneticPr fontId="28" type="noConversion"/>
  <pageMargins left="0.78740157480314965" right="0.70866141732283472" top="1.1811023622047245" bottom="0.78740157480314965" header="0.31496062992125984" footer="0.31496062992125984"/>
  <pageSetup paperSize="9" scale="66" orientation="landscape" r:id="rId1"/>
  <headerFooter>
    <oddFooter>&amp;L&amp;9&amp;P de &amp;N&amp;C&amp;9Cesama
DPOB - Departamento de Planejamento de Obras
&amp;A
&amp;F&amp;R&amp;9&amp;D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FB639-ABD9-48BE-B0B6-2B63B539B53D}">
  <sheetPr>
    <pageSetUpPr fitToPage="1"/>
  </sheetPr>
  <dimension ref="B1:N30"/>
  <sheetViews>
    <sheetView workbookViewId="0">
      <selection activeCell="L16" sqref="L16"/>
    </sheetView>
  </sheetViews>
  <sheetFormatPr defaultRowHeight="15"/>
  <cols>
    <col min="1" max="1" width="2.28515625" customWidth="1"/>
    <col min="2" max="2" width="10.28515625" customWidth="1"/>
    <col min="3" max="3" width="12" customWidth="1"/>
    <col min="4" max="4" width="14.28515625" customWidth="1"/>
    <col min="5" max="5" width="50.42578125" customWidth="1"/>
    <col min="6" max="6" width="7.28515625" customWidth="1"/>
    <col min="7" max="7" width="13.28515625" customWidth="1"/>
    <col min="8" max="8" width="10" customWidth="1"/>
    <col min="9" max="9" width="13.28515625" customWidth="1"/>
    <col min="10" max="10" width="10" customWidth="1"/>
    <col min="11" max="11" width="10.5703125" customWidth="1"/>
    <col min="12" max="12" width="18" customWidth="1"/>
    <col min="13" max="13" width="14.85546875" customWidth="1"/>
    <col min="14" max="14" width="10.5703125" customWidth="1"/>
    <col min="16" max="16" width="11" bestFit="1" customWidth="1"/>
  </cols>
  <sheetData>
    <row r="1" spans="2:14" ht="15.75" thickBot="1"/>
    <row r="2" spans="2:14" ht="31.5">
      <c r="B2" s="123" t="s">
        <v>226</v>
      </c>
      <c r="C2" s="252"/>
      <c r="D2" s="252"/>
      <c r="E2" s="253" t="s">
        <v>253</v>
      </c>
      <c r="F2" s="253"/>
      <c r="G2" s="253"/>
      <c r="H2" s="253"/>
      <c r="I2" s="253"/>
      <c r="J2" s="253"/>
      <c r="K2" s="253"/>
      <c r="L2" s="253"/>
      <c r="M2" s="253"/>
      <c r="N2" s="254"/>
    </row>
    <row r="3" spans="2:14" ht="15.75">
      <c r="B3" s="124"/>
      <c r="C3" s="255"/>
      <c r="D3" s="255"/>
      <c r="E3" s="125"/>
      <c r="F3" s="126"/>
      <c r="G3" s="126"/>
      <c r="H3" s="126"/>
      <c r="I3" s="126"/>
      <c r="J3" s="126"/>
      <c r="K3" s="126"/>
      <c r="L3" s="127"/>
      <c r="M3" s="127" t="s">
        <v>227</v>
      </c>
      <c r="N3" s="219">
        <v>45778</v>
      </c>
    </row>
    <row r="4" spans="2:14" ht="15.75">
      <c r="B4" s="128" t="s">
        <v>228</v>
      </c>
      <c r="C4" s="256"/>
      <c r="D4" s="256"/>
      <c r="E4" s="256"/>
      <c r="F4" s="257" t="s">
        <v>3048</v>
      </c>
      <c r="G4" s="257"/>
      <c r="H4" s="257"/>
      <c r="I4" s="257"/>
      <c r="J4" s="257"/>
      <c r="K4" s="257"/>
      <c r="L4" s="257"/>
      <c r="M4" s="129" t="s">
        <v>229</v>
      </c>
      <c r="N4" s="220">
        <v>45658</v>
      </c>
    </row>
    <row r="5" spans="2:14" ht="15.75">
      <c r="B5" s="130"/>
      <c r="C5" s="131"/>
      <c r="D5" s="131"/>
      <c r="E5" s="132"/>
      <c r="F5" s="257"/>
      <c r="G5" s="257"/>
      <c r="H5" s="257"/>
      <c r="I5" s="257"/>
      <c r="J5" s="257"/>
      <c r="K5" s="257"/>
      <c r="L5" s="257"/>
      <c r="M5" s="129" t="s">
        <v>230</v>
      </c>
      <c r="N5" s="220">
        <v>45748</v>
      </c>
    </row>
    <row r="6" spans="2:14">
      <c r="B6" s="130"/>
      <c r="C6" s="131"/>
      <c r="D6" s="131"/>
      <c r="E6" s="131"/>
      <c r="F6" s="257"/>
      <c r="G6" s="257"/>
      <c r="H6" s="257"/>
      <c r="I6" s="257"/>
      <c r="J6" s="257"/>
      <c r="K6" s="257"/>
      <c r="L6" s="257"/>
      <c r="M6" s="129" t="s">
        <v>339</v>
      </c>
      <c r="N6" s="220">
        <v>45748</v>
      </c>
    </row>
    <row r="7" spans="2:14" ht="15.75">
      <c r="B7" s="133" t="s">
        <v>231</v>
      </c>
      <c r="C7" s="251"/>
      <c r="D7" s="251"/>
      <c r="E7" s="134" t="s">
        <v>254</v>
      </c>
      <c r="F7" s="135"/>
      <c r="G7" s="134" t="s">
        <v>255</v>
      </c>
      <c r="H7" s="136"/>
      <c r="I7" s="135"/>
      <c r="J7" s="135"/>
      <c r="K7" s="137"/>
      <c r="L7" s="138"/>
      <c r="M7" s="139" t="s">
        <v>232</v>
      </c>
      <c r="N7" s="140">
        <v>0.26440000000000002</v>
      </c>
    </row>
    <row r="8" spans="2:14">
      <c r="B8" s="244" t="s">
        <v>0</v>
      </c>
      <c r="C8" s="245" t="s">
        <v>2</v>
      </c>
      <c r="D8" s="230" t="s">
        <v>233</v>
      </c>
      <c r="E8" s="230" t="s">
        <v>3</v>
      </c>
      <c r="F8" s="230" t="s">
        <v>234</v>
      </c>
      <c r="G8" s="246" t="s">
        <v>235</v>
      </c>
      <c r="H8" s="230" t="s">
        <v>236</v>
      </c>
      <c r="I8" s="230"/>
      <c r="J8" s="230" t="s">
        <v>237</v>
      </c>
      <c r="K8" s="230"/>
      <c r="L8" s="230"/>
      <c r="M8" s="231" t="s">
        <v>238</v>
      </c>
      <c r="N8" s="232"/>
    </row>
    <row r="9" spans="2:14" ht="38.25">
      <c r="B9" s="244"/>
      <c r="C9" s="245"/>
      <c r="D9" s="230"/>
      <c r="E9" s="230"/>
      <c r="F9" s="230"/>
      <c r="G9" s="246"/>
      <c r="H9" s="142" t="s">
        <v>239</v>
      </c>
      <c r="I9" s="143" t="s">
        <v>240</v>
      </c>
      <c r="J9" s="144" t="s">
        <v>241</v>
      </c>
      <c r="K9" s="141" t="s">
        <v>242</v>
      </c>
      <c r="L9" s="145" t="s">
        <v>243</v>
      </c>
      <c r="M9" s="231" t="s">
        <v>244</v>
      </c>
      <c r="N9" s="232"/>
    </row>
    <row r="10" spans="2:14">
      <c r="B10" s="146">
        <v>1</v>
      </c>
      <c r="C10" s="147"/>
      <c r="D10" s="148"/>
      <c r="E10" s="148" t="s">
        <v>59</v>
      </c>
      <c r="F10" s="149" t="s">
        <v>234</v>
      </c>
      <c r="G10" s="150"/>
      <c r="H10" s="148"/>
      <c r="I10" s="151">
        <f>SUBTOTAL(9,I11:I15)</f>
        <v>40166.355008299775</v>
      </c>
      <c r="J10" s="149">
        <v>1</v>
      </c>
      <c r="K10" s="149" t="str">
        <f>IF(G10="","",IF(#REF!=#REF!,#REF!*#REF!,IF(#REF!=#REF!,#REF!*#REF!,#REF!*#REF!)))</f>
        <v/>
      </c>
      <c r="L10" s="152">
        <f>TRUNC(SUBTOTAL(9,L11:L15),2)</f>
        <v>248305.39</v>
      </c>
      <c r="M10" s="153"/>
      <c r="N10" s="154"/>
    </row>
    <row r="11" spans="2:14" ht="25.5">
      <c r="B11" s="155" t="s">
        <v>295</v>
      </c>
      <c r="C11" s="156">
        <v>93565</v>
      </c>
      <c r="D11" s="157" t="s">
        <v>18</v>
      </c>
      <c r="E11" s="158" t="s">
        <v>259</v>
      </c>
      <c r="F11" s="159" t="s">
        <v>246</v>
      </c>
      <c r="G11" s="164">
        <v>23126.0583333332</v>
      </c>
      <c r="H11" s="160">
        <v>1</v>
      </c>
      <c r="I11" s="161">
        <f>IF(C11="","",H11*$G11)</f>
        <v>23126.0583333332</v>
      </c>
      <c r="J11" s="163">
        <v>6</v>
      </c>
      <c r="K11" s="157">
        <f>J11*H11</f>
        <v>6</v>
      </c>
      <c r="L11" s="162">
        <f>TRUNC(IF(K11="","",K11*G11),2)</f>
        <v>138756.34</v>
      </c>
      <c r="M11" s="247" t="s">
        <v>245</v>
      </c>
      <c r="N11" s="248"/>
    </row>
    <row r="12" spans="2:14" ht="25.5">
      <c r="B12" s="155" t="s">
        <v>247</v>
      </c>
      <c r="C12" s="156">
        <v>93572</v>
      </c>
      <c r="D12" s="157" t="s">
        <v>18</v>
      </c>
      <c r="E12" s="158" t="s">
        <v>162</v>
      </c>
      <c r="F12" s="159" t="s">
        <v>246</v>
      </c>
      <c r="G12" s="164">
        <v>10604.4399999999</v>
      </c>
      <c r="H12" s="160">
        <v>1</v>
      </c>
      <c r="I12" s="161">
        <f>IF(C12="","",H12*$G12)</f>
        <v>10604.4399999999</v>
      </c>
      <c r="J12" s="163">
        <v>6</v>
      </c>
      <c r="K12" s="157">
        <f>J12*H12</f>
        <v>6</v>
      </c>
      <c r="L12" s="162">
        <f>TRUNC(IF(K12="","",K12*G12),2)</f>
        <v>63626.63</v>
      </c>
      <c r="M12" s="247"/>
      <c r="N12" s="248"/>
    </row>
    <row r="13" spans="2:14">
      <c r="B13" s="155" t="s">
        <v>256</v>
      </c>
      <c r="C13" s="156">
        <v>100321</v>
      </c>
      <c r="D13" s="157" t="s">
        <v>18</v>
      </c>
      <c r="E13" s="158" t="s">
        <v>296</v>
      </c>
      <c r="F13" s="159" t="s">
        <v>246</v>
      </c>
      <c r="G13" s="164">
        <v>7515.77</v>
      </c>
      <c r="H13" s="160">
        <v>0.33333333333333298</v>
      </c>
      <c r="I13" s="161">
        <f>IF(C13="","",H13*$G13)</f>
        <v>2505.2566666666644</v>
      </c>
      <c r="J13" s="163">
        <v>6</v>
      </c>
      <c r="K13" s="157">
        <f>J13*H13</f>
        <v>1.9999999999999978</v>
      </c>
      <c r="L13" s="162">
        <f>TRUNC(IF(K13="","",K13*G13),2)</f>
        <v>15031.54</v>
      </c>
      <c r="M13" s="247"/>
      <c r="N13" s="248"/>
    </row>
    <row r="14" spans="2:14" ht="25.5">
      <c r="B14" s="155" t="s">
        <v>257</v>
      </c>
      <c r="C14" s="156" t="s">
        <v>161</v>
      </c>
      <c r="D14" s="157" t="s">
        <v>29</v>
      </c>
      <c r="E14" s="158" t="s">
        <v>260</v>
      </c>
      <c r="F14" s="159" t="s">
        <v>246</v>
      </c>
      <c r="G14" s="164">
        <v>3924.48</v>
      </c>
      <c r="H14" s="160">
        <v>1</v>
      </c>
      <c r="I14" s="161">
        <f>IF(C14="","",H14*$G14)</f>
        <v>3924.48</v>
      </c>
      <c r="J14" s="163">
        <v>6</v>
      </c>
      <c r="K14" s="157">
        <f>J14*H14</f>
        <v>6</v>
      </c>
      <c r="L14" s="162">
        <f>TRUNC(IF(K14="","",K14*G14),2)</f>
        <v>23546.880000000001</v>
      </c>
      <c r="M14" s="247"/>
      <c r="N14" s="248"/>
    </row>
    <row r="15" spans="2:14" ht="15" customHeight="1">
      <c r="B15" s="155" t="s">
        <v>258</v>
      </c>
      <c r="C15" s="156">
        <v>4222</v>
      </c>
      <c r="D15" s="157" t="s">
        <v>18</v>
      </c>
      <c r="E15" s="158" t="s">
        <v>160</v>
      </c>
      <c r="F15" s="159" t="s">
        <v>1261</v>
      </c>
      <c r="G15" s="164">
        <v>6.1200083000000003</v>
      </c>
      <c r="H15" s="160">
        <v>200</v>
      </c>
      <c r="I15" s="165">
        <f>G15</f>
        <v>6.1200083000000003</v>
      </c>
      <c r="J15" s="163">
        <v>6</v>
      </c>
      <c r="K15" s="157">
        <f>H15*J15</f>
        <v>1200</v>
      </c>
      <c r="L15" s="166">
        <f>TRUNC(IF(K15="","",K15*G15),2)</f>
        <v>7344</v>
      </c>
      <c r="M15" s="247"/>
      <c r="N15" s="248"/>
    </row>
    <row r="16" spans="2:14" ht="15" customHeight="1">
      <c r="B16" s="167"/>
      <c r="C16" s="168"/>
      <c r="D16" s="169"/>
      <c r="E16" s="170"/>
      <c r="F16" s="169"/>
      <c r="G16" s="171"/>
      <c r="H16" s="171"/>
      <c r="I16" s="172"/>
      <c r="J16" s="172"/>
      <c r="K16" s="173" t="s">
        <v>248</v>
      </c>
      <c r="L16" s="166">
        <f>L10</f>
        <v>248305.39</v>
      </c>
      <c r="M16" s="247"/>
      <c r="N16" s="248"/>
    </row>
    <row r="17" spans="2:14" ht="15" customHeight="1">
      <c r="B17" s="167"/>
      <c r="C17" s="168"/>
      <c r="D17" s="169"/>
      <c r="E17" s="170"/>
      <c r="F17" s="169"/>
      <c r="G17" s="171"/>
      <c r="H17" s="171"/>
      <c r="I17" s="172"/>
      <c r="J17" s="173" t="s">
        <v>249</v>
      </c>
      <c r="K17" s="174">
        <f>N7</f>
        <v>0.26440000000000002</v>
      </c>
      <c r="L17" s="175">
        <f>'PLANILHA SINTÉTICA'!J4</f>
        <v>313957.34000000003</v>
      </c>
      <c r="M17" s="249"/>
      <c r="N17" s="250"/>
    </row>
    <row r="18" spans="2:14">
      <c r="B18" s="167"/>
      <c r="C18" s="168"/>
      <c r="D18" s="169"/>
      <c r="E18" s="170"/>
      <c r="F18" s="169"/>
      <c r="G18" s="176"/>
      <c r="H18" s="176"/>
      <c r="I18" s="177"/>
      <c r="J18" s="177"/>
      <c r="K18" s="207" t="s">
        <v>2519</v>
      </c>
      <c r="L18" s="201">
        <f>'PLANILHA SINTÉTICA'!J239</f>
        <v>4848458.97</v>
      </c>
      <c r="M18" s="233"/>
      <c r="N18" s="234"/>
    </row>
    <row r="19" spans="2:14" ht="15.75">
      <c r="B19" s="167"/>
      <c r="C19" s="168"/>
      <c r="D19" s="169"/>
      <c r="E19" s="170"/>
      <c r="F19" s="169"/>
      <c r="G19" s="239" t="s">
        <v>250</v>
      </c>
      <c r="H19" s="239"/>
      <c r="I19" s="239"/>
      <c r="J19" s="239"/>
      <c r="K19" s="240"/>
      <c r="L19" s="178" t="s">
        <v>121</v>
      </c>
      <c r="M19" s="235"/>
      <c r="N19" s="236"/>
    </row>
    <row r="20" spans="2:14">
      <c r="B20" s="167"/>
      <c r="C20" s="168"/>
      <c r="D20" s="169"/>
      <c r="E20" s="170"/>
      <c r="F20" s="169"/>
      <c r="G20" s="171"/>
      <c r="H20" s="171"/>
      <c r="I20" s="172"/>
      <c r="J20" s="172"/>
      <c r="K20" s="179" t="s">
        <v>251</v>
      </c>
      <c r="L20" s="180">
        <f>L17/L18</f>
        <v>6.4754046995678716E-2</v>
      </c>
      <c r="M20" s="235"/>
      <c r="N20" s="236"/>
    </row>
    <row r="21" spans="2:14">
      <c r="B21" s="181" t="s">
        <v>252</v>
      </c>
      <c r="D21" s="182"/>
      <c r="E21" s="241"/>
      <c r="F21" s="242"/>
      <c r="G21" s="242"/>
      <c r="H21" s="242"/>
      <c r="I21" s="242"/>
      <c r="J21" s="242"/>
      <c r="K21" s="242"/>
      <c r="L21" s="243"/>
      <c r="M21" s="237"/>
      <c r="N21" s="238"/>
    </row>
    <row r="22" spans="2:14">
      <c r="B22" s="183"/>
      <c r="N22" s="184"/>
    </row>
    <row r="23" spans="2:14" ht="15.75" thickBot="1">
      <c r="B23" s="227"/>
      <c r="C23" s="228"/>
      <c r="D23" s="228"/>
      <c r="E23" s="228"/>
      <c r="F23" s="228"/>
      <c r="G23" s="228"/>
      <c r="H23" s="228"/>
      <c r="I23" s="228"/>
      <c r="J23" s="228"/>
      <c r="K23" s="228"/>
      <c r="L23" s="228"/>
      <c r="M23" s="228"/>
      <c r="N23" s="229"/>
    </row>
    <row r="25" spans="2:14">
      <c r="E25" s="202"/>
      <c r="F25" s="81"/>
    </row>
    <row r="26" spans="2:14">
      <c r="E26" s="202"/>
    </row>
    <row r="27" spans="2:14">
      <c r="E27" s="202"/>
    </row>
    <row r="28" spans="2:14">
      <c r="E28" s="202"/>
    </row>
    <row r="30" spans="2:14">
      <c r="E30" s="203"/>
    </row>
  </sheetData>
  <mergeCells count="21">
    <mergeCell ref="C7:D7"/>
    <mergeCell ref="C2:D2"/>
    <mergeCell ref="E2:N2"/>
    <mergeCell ref="C3:D3"/>
    <mergeCell ref="C4:E4"/>
    <mergeCell ref="F4:L6"/>
    <mergeCell ref="B23:N23"/>
    <mergeCell ref="H8:I8"/>
    <mergeCell ref="J8:L8"/>
    <mergeCell ref="M8:N8"/>
    <mergeCell ref="M9:N9"/>
    <mergeCell ref="M18:N21"/>
    <mergeCell ref="G19:K19"/>
    <mergeCell ref="E21:L21"/>
    <mergeCell ref="B8:B9"/>
    <mergeCell ref="C8:C9"/>
    <mergeCell ref="D8:D9"/>
    <mergeCell ref="E8:E9"/>
    <mergeCell ref="F8:F9"/>
    <mergeCell ref="G8:G9"/>
    <mergeCell ref="M11:N17"/>
  </mergeCells>
  <phoneticPr fontId="28" type="noConversion"/>
  <conditionalFormatting sqref="E21">
    <cfRule type="expression" dxfId="35" priority="11">
      <formula>$L$18&gt;10.89%</formula>
    </cfRule>
  </conditionalFormatting>
  <conditionalFormatting sqref="J17">
    <cfRule type="expression" dxfId="34" priority="4">
      <formula>$A17="SUBETAPA1"</formula>
    </cfRule>
  </conditionalFormatting>
  <conditionalFormatting sqref="J17:K17">
    <cfRule type="expression" dxfId="33" priority="5">
      <formula>$A17="ETAPA"</formula>
    </cfRule>
  </conditionalFormatting>
  <conditionalFormatting sqref="K16:K18">
    <cfRule type="expression" dxfId="32" priority="2">
      <formula>$A16="SUBETAPA1"</formula>
    </cfRule>
  </conditionalFormatting>
  <conditionalFormatting sqref="K18">
    <cfRule type="expression" dxfId="31" priority="3">
      <formula>$A18="ETAPA"</formula>
    </cfRule>
  </conditionalFormatting>
  <conditionalFormatting sqref="K20 K16">
    <cfRule type="expression" dxfId="30" priority="9">
      <formula>$A16="ETAPA"</formula>
    </cfRule>
  </conditionalFormatting>
  <conditionalFormatting sqref="K20">
    <cfRule type="expression" dxfId="29" priority="8">
      <formula>$A20="SUBETAPA1"</formula>
    </cfRule>
  </conditionalFormatting>
  <conditionalFormatting sqref="L20">
    <cfRule type="expression" dxfId="28" priority="10">
      <formula>$L$18&gt;10.89%</formula>
    </cfRule>
  </conditionalFormatting>
  <printOptions horizontalCentered="1" verticalCentered="1"/>
  <pageMargins left="0.51181102362204722" right="0.51181102362204722" top="0.78740157480314965" bottom="0.78740157480314965" header="0.31496062992125984" footer="0.31496062992125984"/>
  <pageSetup paperSize="9" scale="69" fitToHeight="0" orientation="landscape" r:id="rId1"/>
  <headerFooter>
    <oddHeader>&amp;C&amp;G</oddHeader>
    <oddFooter>&amp;L&amp;P de &amp;N&amp;C&amp;A&amp;R&amp;D</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0F610-9542-4CE0-954F-17ED21C05AA6}">
  <sheetPr>
    <pageSetUpPr fitToPage="1"/>
  </sheetPr>
  <dimension ref="A1:N1057"/>
  <sheetViews>
    <sheetView showGridLines="0" topLeftCell="A914" zoomScale="80" zoomScaleNormal="80" workbookViewId="0">
      <selection activeCell="F930" sqref="F930"/>
    </sheetView>
  </sheetViews>
  <sheetFormatPr defaultRowHeight="15"/>
  <cols>
    <col min="1" max="1" width="19" customWidth="1"/>
    <col min="2" max="3" width="13.7109375" bestFit="1" customWidth="1"/>
    <col min="4" max="4" width="98.5703125" customWidth="1"/>
    <col min="6" max="6" width="13.7109375" style="189" bestFit="1" customWidth="1"/>
    <col min="8" max="8" width="12.85546875" customWidth="1"/>
    <col min="10" max="10" width="12.85546875" customWidth="1"/>
    <col min="11" max="11" width="54" customWidth="1"/>
  </cols>
  <sheetData>
    <row r="1" spans="1:14" ht="18.75">
      <c r="A1" s="258" t="s">
        <v>3049</v>
      </c>
      <c r="B1" s="258"/>
      <c r="C1" s="258"/>
      <c r="D1" s="258"/>
      <c r="E1" s="258"/>
      <c r="F1" s="258"/>
    </row>
    <row r="2" spans="1:14" ht="15.75">
      <c r="A2" s="10" t="s">
        <v>53</v>
      </c>
      <c r="B2" s="10" t="s">
        <v>54</v>
      </c>
      <c r="C2" s="10" t="s">
        <v>55</v>
      </c>
      <c r="D2" s="11" t="s">
        <v>56</v>
      </c>
      <c r="E2" s="10" t="s">
        <v>57</v>
      </c>
      <c r="F2" s="185" t="s">
        <v>58</v>
      </c>
    </row>
    <row r="3" spans="1:14" ht="15.75" customHeight="1">
      <c r="A3" s="12" t="s">
        <v>10</v>
      </c>
      <c r="B3" s="12"/>
      <c r="C3" s="12" t="s">
        <v>11</v>
      </c>
      <c r="D3" s="12" t="s">
        <v>266</v>
      </c>
      <c r="E3" s="12" t="s">
        <v>11</v>
      </c>
      <c r="F3" s="186" t="s">
        <v>11</v>
      </c>
      <c r="N3" t="s">
        <v>11</v>
      </c>
    </row>
    <row r="4" spans="1:14" ht="15.75">
      <c r="A4" s="12" t="s">
        <v>12</v>
      </c>
      <c r="B4" s="12"/>
      <c r="C4" s="12" t="s">
        <v>11</v>
      </c>
      <c r="D4" s="12" t="s">
        <v>267</v>
      </c>
      <c r="E4" s="12" t="s">
        <v>11</v>
      </c>
      <c r="F4" s="186" t="s">
        <v>11</v>
      </c>
      <c r="N4" t="s">
        <v>11</v>
      </c>
    </row>
    <row r="5" spans="1:14" ht="15.75">
      <c r="A5" s="13" t="s">
        <v>265</v>
      </c>
      <c r="B5" s="13" t="s">
        <v>290</v>
      </c>
      <c r="C5" s="13" t="s">
        <v>762</v>
      </c>
      <c r="D5" s="13" t="s">
        <v>59</v>
      </c>
      <c r="E5" s="13" t="s">
        <v>33</v>
      </c>
      <c r="F5" s="187">
        <v>1</v>
      </c>
      <c r="N5" t="s">
        <v>11</v>
      </c>
    </row>
    <row r="6" spans="1:14" ht="15.75">
      <c r="A6" s="15"/>
      <c r="B6" s="15"/>
      <c r="C6" s="16"/>
      <c r="D6" s="17"/>
      <c r="E6" s="15"/>
      <c r="F6" s="188"/>
      <c r="N6" t="s">
        <v>11</v>
      </c>
    </row>
    <row r="7" spans="1:14" ht="15.75">
      <c r="A7" s="15"/>
      <c r="B7" s="15"/>
      <c r="C7" s="16"/>
      <c r="D7" s="18" t="s">
        <v>291</v>
      </c>
      <c r="E7" s="15"/>
      <c r="F7" s="188"/>
      <c r="N7" t="s">
        <v>11</v>
      </c>
    </row>
    <row r="8" spans="1:14" ht="15.75">
      <c r="A8" s="15"/>
      <c r="B8" s="15"/>
      <c r="C8" s="16"/>
      <c r="D8" s="17"/>
      <c r="E8" s="15"/>
      <c r="F8" s="188"/>
    </row>
    <row r="9" spans="1:14" ht="15.75">
      <c r="A9" s="12" t="s">
        <v>14</v>
      </c>
      <c r="B9" s="12"/>
      <c r="C9" s="12" t="s">
        <v>11</v>
      </c>
      <c r="D9" s="12" t="s">
        <v>2702</v>
      </c>
      <c r="E9" s="12" t="s">
        <v>11</v>
      </c>
      <c r="F9" s="186" t="s">
        <v>11</v>
      </c>
    </row>
    <row r="10" spans="1:14" ht="15.75">
      <c r="A10" s="13" t="s">
        <v>268</v>
      </c>
      <c r="B10" s="13" t="s">
        <v>290</v>
      </c>
      <c r="C10" s="14" t="s">
        <v>2703</v>
      </c>
      <c r="D10" s="13" t="s">
        <v>2704</v>
      </c>
      <c r="E10" s="13" t="s">
        <v>2705</v>
      </c>
      <c r="F10" s="187">
        <v>4.17</v>
      </c>
      <c r="N10" t="s">
        <v>11</v>
      </c>
    </row>
    <row r="11" spans="1:14" ht="15.75">
      <c r="A11" s="15"/>
      <c r="B11" s="15"/>
      <c r="C11" s="16"/>
      <c r="D11" s="17"/>
      <c r="E11" s="15"/>
      <c r="F11" s="188"/>
    </row>
    <row r="12" spans="1:14" ht="15.75">
      <c r="A12" s="15"/>
      <c r="B12" s="15"/>
      <c r="C12" s="16"/>
      <c r="D12" s="18" t="s">
        <v>3051</v>
      </c>
      <c r="E12" s="15"/>
      <c r="F12" s="188"/>
    </row>
    <row r="13" spans="1:14" ht="15.75">
      <c r="A13" s="15"/>
      <c r="B13" s="15"/>
      <c r="C13" s="16"/>
      <c r="D13" s="17"/>
      <c r="E13" s="15"/>
      <c r="F13" s="188"/>
    </row>
    <row r="14" spans="1:14" ht="15.75">
      <c r="A14" s="12" t="s">
        <v>2706</v>
      </c>
      <c r="B14" s="12"/>
      <c r="C14" s="12" t="s">
        <v>11</v>
      </c>
      <c r="D14" s="12" t="s">
        <v>269</v>
      </c>
      <c r="E14" s="12" t="s">
        <v>11</v>
      </c>
      <c r="F14" s="186" t="s">
        <v>11</v>
      </c>
    </row>
    <row r="15" spans="1:14" ht="31.5">
      <c r="A15" s="13" t="s">
        <v>2707</v>
      </c>
      <c r="B15" s="13" t="s">
        <v>3047</v>
      </c>
      <c r="C15" s="13" t="s">
        <v>273</v>
      </c>
      <c r="D15" s="13" t="s">
        <v>163</v>
      </c>
      <c r="E15" s="13" t="s">
        <v>23</v>
      </c>
      <c r="F15" s="187">
        <v>7.5</v>
      </c>
    </row>
    <row r="16" spans="1:14" ht="15.75">
      <c r="A16" s="15"/>
      <c r="B16" s="15"/>
      <c r="C16" s="16"/>
      <c r="D16" s="17"/>
      <c r="E16" s="15"/>
      <c r="F16" s="188"/>
    </row>
    <row r="17" spans="1:14" ht="15.75">
      <c r="A17" s="15"/>
      <c r="B17" s="15"/>
      <c r="C17" s="16"/>
      <c r="D17" s="18" t="s">
        <v>3052</v>
      </c>
      <c r="E17" s="15"/>
      <c r="F17" s="188"/>
    </row>
    <row r="18" spans="1:14" ht="15.75">
      <c r="A18" s="15"/>
      <c r="B18" s="15"/>
      <c r="C18" s="16"/>
      <c r="D18" s="18" t="s">
        <v>3053</v>
      </c>
      <c r="E18" s="15"/>
      <c r="F18" s="188"/>
    </row>
    <row r="19" spans="1:14" ht="15.75">
      <c r="A19" s="15"/>
      <c r="B19" s="15"/>
      <c r="C19" s="16"/>
      <c r="D19" s="17"/>
      <c r="E19" s="15"/>
      <c r="F19" s="188"/>
    </row>
    <row r="20" spans="1:14" ht="47.25">
      <c r="A20" s="13" t="s">
        <v>2708</v>
      </c>
      <c r="B20" s="13" t="s">
        <v>3045</v>
      </c>
      <c r="C20" s="13" t="s">
        <v>60</v>
      </c>
      <c r="D20" s="13" t="s">
        <v>61</v>
      </c>
      <c r="E20" s="13" t="s">
        <v>62</v>
      </c>
      <c r="F20" s="187">
        <v>6</v>
      </c>
    </row>
    <row r="21" spans="1:14" ht="15.75">
      <c r="A21" s="15"/>
      <c r="B21" s="15"/>
      <c r="C21" s="16"/>
      <c r="D21" s="17"/>
      <c r="E21" s="15"/>
      <c r="F21" s="188"/>
    </row>
    <row r="22" spans="1:14" ht="15.75">
      <c r="A22" s="15"/>
      <c r="B22" s="15"/>
      <c r="C22" s="16"/>
      <c r="D22" s="18" t="s">
        <v>3054</v>
      </c>
      <c r="E22" s="15"/>
      <c r="F22" s="188"/>
    </row>
    <row r="23" spans="1:14" ht="15.75">
      <c r="A23" s="15"/>
      <c r="B23" s="15"/>
      <c r="C23" s="16"/>
      <c r="D23" s="17"/>
      <c r="E23" s="15"/>
      <c r="F23" s="188"/>
    </row>
    <row r="24" spans="1:14" ht="31.5">
      <c r="A24" s="13" t="s">
        <v>2709</v>
      </c>
      <c r="B24" s="13" t="s">
        <v>3045</v>
      </c>
      <c r="C24" s="13" t="s">
        <v>93</v>
      </c>
      <c r="D24" s="13" t="s">
        <v>94</v>
      </c>
      <c r="E24" s="13" t="s">
        <v>95</v>
      </c>
      <c r="F24" s="187">
        <v>3</v>
      </c>
    </row>
    <row r="25" spans="1:14" ht="15.75">
      <c r="A25" s="15"/>
      <c r="B25" s="15"/>
      <c r="C25" s="16"/>
      <c r="D25" s="17"/>
      <c r="E25" s="15"/>
      <c r="F25" s="188"/>
    </row>
    <row r="26" spans="1:14" ht="15.75">
      <c r="A26" s="15"/>
      <c r="B26" s="15"/>
      <c r="C26" s="16"/>
      <c r="D26" s="18" t="s">
        <v>3055</v>
      </c>
      <c r="E26" s="15"/>
      <c r="F26" s="188"/>
    </row>
    <row r="27" spans="1:14" ht="15.75">
      <c r="A27" s="15"/>
      <c r="B27" s="15"/>
      <c r="C27" s="16"/>
      <c r="D27" s="17"/>
      <c r="E27" s="15"/>
      <c r="F27" s="188"/>
    </row>
    <row r="28" spans="1:14" ht="63">
      <c r="A28" s="13" t="s">
        <v>2710</v>
      </c>
      <c r="B28" s="13" t="s">
        <v>3045</v>
      </c>
      <c r="C28" s="13" t="s">
        <v>96</v>
      </c>
      <c r="D28" s="13" t="s">
        <v>97</v>
      </c>
      <c r="E28" s="13" t="s">
        <v>62</v>
      </c>
      <c r="F28" s="187">
        <v>6</v>
      </c>
    </row>
    <row r="29" spans="1:14" ht="15.75">
      <c r="A29" s="15"/>
      <c r="B29" s="15"/>
      <c r="C29" s="16"/>
      <c r="D29" s="17"/>
      <c r="E29" s="15"/>
      <c r="F29" s="188"/>
    </row>
    <row r="30" spans="1:14" ht="15.75">
      <c r="A30" s="15"/>
      <c r="B30" s="15"/>
      <c r="C30" s="16"/>
      <c r="D30" s="18" t="s">
        <v>291</v>
      </c>
      <c r="E30" s="15"/>
      <c r="F30" s="188"/>
      <c r="N30" t="s">
        <v>11</v>
      </c>
    </row>
    <row r="31" spans="1:14" ht="15.75">
      <c r="A31" s="15"/>
      <c r="B31" s="15"/>
      <c r="C31" s="16"/>
      <c r="D31" s="17"/>
      <c r="E31" s="15"/>
      <c r="F31" s="188"/>
      <c r="N31" t="s">
        <v>11</v>
      </c>
    </row>
    <row r="32" spans="1:14" ht="63">
      <c r="A32" s="13" t="s">
        <v>2711</v>
      </c>
      <c r="B32" s="13" t="s">
        <v>3045</v>
      </c>
      <c r="C32" s="13" t="s">
        <v>98</v>
      </c>
      <c r="D32" s="13" t="s">
        <v>99</v>
      </c>
      <c r="E32" s="13" t="s">
        <v>62</v>
      </c>
      <c r="F32" s="187">
        <v>6</v>
      </c>
      <c r="N32" t="s">
        <v>11</v>
      </c>
    </row>
    <row r="33" spans="1:14" ht="15.75">
      <c r="A33" s="15"/>
      <c r="B33" s="15"/>
      <c r="C33" s="16"/>
      <c r="D33" s="17"/>
      <c r="E33" s="15"/>
      <c r="F33" s="188"/>
      <c r="N33" t="s">
        <v>11</v>
      </c>
    </row>
    <row r="34" spans="1:14" ht="15.75">
      <c r="A34" s="15"/>
      <c r="B34" s="15"/>
      <c r="C34" s="16"/>
      <c r="D34" s="18" t="s">
        <v>291</v>
      </c>
      <c r="E34" s="15"/>
      <c r="F34" s="188"/>
      <c r="N34" t="s">
        <v>11</v>
      </c>
    </row>
    <row r="35" spans="1:14" ht="15.75">
      <c r="A35" s="15"/>
      <c r="B35" s="15"/>
      <c r="C35" s="16"/>
      <c r="D35" s="17"/>
      <c r="E35" s="15"/>
      <c r="F35" s="188"/>
      <c r="N35" t="s">
        <v>11</v>
      </c>
    </row>
    <row r="36" spans="1:14" ht="63">
      <c r="A36" s="13" t="s">
        <v>2712</v>
      </c>
      <c r="B36" s="13" t="s">
        <v>3045</v>
      </c>
      <c r="C36" s="13" t="s">
        <v>2522</v>
      </c>
      <c r="D36" s="13" t="s">
        <v>2525</v>
      </c>
      <c r="E36" s="13" t="s">
        <v>62</v>
      </c>
      <c r="F36" s="187">
        <v>6</v>
      </c>
      <c r="N36" t="s">
        <v>11</v>
      </c>
    </row>
    <row r="37" spans="1:14" ht="15.75">
      <c r="A37" s="15"/>
      <c r="B37" s="15"/>
      <c r="C37" s="16"/>
      <c r="D37" s="17"/>
      <c r="E37" s="15"/>
      <c r="F37" s="188"/>
      <c r="N37" t="s">
        <v>11</v>
      </c>
    </row>
    <row r="38" spans="1:14" ht="15.75">
      <c r="A38" s="15"/>
      <c r="B38" s="15"/>
      <c r="C38" s="16"/>
      <c r="D38" s="18" t="s">
        <v>291</v>
      </c>
      <c r="E38" s="15"/>
      <c r="F38" s="188"/>
      <c r="N38" t="s">
        <v>11</v>
      </c>
    </row>
    <row r="39" spans="1:14" ht="15.75">
      <c r="A39" s="15"/>
      <c r="B39" s="15"/>
      <c r="C39" s="16"/>
      <c r="D39" s="17"/>
      <c r="E39" s="15"/>
      <c r="F39" s="188"/>
    </row>
    <row r="40" spans="1:14" ht="31.5">
      <c r="A40" s="13" t="s">
        <v>2713</v>
      </c>
      <c r="B40" s="13" t="s">
        <v>3045</v>
      </c>
      <c r="C40" s="13" t="s">
        <v>100</v>
      </c>
      <c r="D40" s="13" t="s">
        <v>274</v>
      </c>
      <c r="E40" s="13" t="s">
        <v>95</v>
      </c>
      <c r="F40" s="187">
        <v>1</v>
      </c>
    </row>
    <row r="41" spans="1:14" ht="15.75">
      <c r="A41" s="15"/>
      <c r="B41" s="15"/>
      <c r="C41" s="16"/>
      <c r="D41" s="17"/>
      <c r="E41" s="15"/>
      <c r="F41" s="188"/>
    </row>
    <row r="42" spans="1:14" ht="15.75">
      <c r="A42" s="15"/>
      <c r="B42" s="15"/>
      <c r="C42" s="16"/>
      <c r="D42" s="18" t="s">
        <v>291</v>
      </c>
      <c r="E42" s="15"/>
      <c r="F42" s="188"/>
      <c r="G42" t="s">
        <v>11</v>
      </c>
    </row>
    <row r="43" spans="1:14" ht="15.75">
      <c r="A43" s="15"/>
      <c r="B43" s="15"/>
      <c r="C43" s="16"/>
      <c r="D43" s="17"/>
      <c r="E43" s="15"/>
      <c r="F43" s="188"/>
      <c r="G43" t="s">
        <v>11</v>
      </c>
    </row>
    <row r="44" spans="1:14" ht="31.5">
      <c r="A44" s="13" t="s">
        <v>2714</v>
      </c>
      <c r="B44" s="13" t="s">
        <v>3045</v>
      </c>
      <c r="C44" s="13" t="s">
        <v>101</v>
      </c>
      <c r="D44" s="13" t="s">
        <v>275</v>
      </c>
      <c r="E44" s="13" t="s">
        <v>95</v>
      </c>
      <c r="F44" s="187">
        <v>1</v>
      </c>
      <c r="G44" t="s">
        <v>11</v>
      </c>
    </row>
    <row r="45" spans="1:14" ht="15.75">
      <c r="A45" s="15"/>
      <c r="B45" s="15"/>
      <c r="C45" s="16"/>
      <c r="D45" s="17"/>
      <c r="E45" s="15"/>
      <c r="F45" s="188"/>
    </row>
    <row r="46" spans="1:14" ht="15.75">
      <c r="A46" s="15"/>
      <c r="B46" s="15"/>
      <c r="C46" s="16"/>
      <c r="D46" s="18" t="s">
        <v>291</v>
      </c>
      <c r="E46" s="15"/>
      <c r="F46" s="188"/>
    </row>
    <row r="47" spans="1:14" ht="15.75">
      <c r="A47" s="15"/>
      <c r="B47" s="15"/>
      <c r="C47" s="16"/>
      <c r="D47" s="17"/>
      <c r="E47" s="15"/>
      <c r="F47" s="188"/>
    </row>
    <row r="48" spans="1:14" ht="31.5">
      <c r="A48" s="13" t="s">
        <v>2715</v>
      </c>
      <c r="B48" s="13" t="s">
        <v>3045</v>
      </c>
      <c r="C48" s="13" t="s">
        <v>2716</v>
      </c>
      <c r="D48" s="13" t="s">
        <v>2717</v>
      </c>
      <c r="E48" s="13" t="s">
        <v>95</v>
      </c>
      <c r="F48" s="187">
        <v>1</v>
      </c>
    </row>
    <row r="49" spans="1:6" ht="15.75">
      <c r="A49" s="15"/>
      <c r="B49" s="15"/>
      <c r="C49" s="16"/>
      <c r="D49" s="17"/>
      <c r="E49" s="15"/>
      <c r="F49" s="188"/>
    </row>
    <row r="50" spans="1:6" ht="15.75">
      <c r="A50" s="15"/>
      <c r="B50" s="15"/>
      <c r="C50" s="16"/>
      <c r="D50" s="18" t="s">
        <v>291</v>
      </c>
      <c r="E50" s="15"/>
      <c r="F50" s="188"/>
    </row>
    <row r="51" spans="1:6" ht="15.75">
      <c r="A51" s="15"/>
      <c r="B51" s="15"/>
      <c r="C51" s="16"/>
      <c r="D51" s="17"/>
      <c r="E51" s="15"/>
      <c r="F51" s="188"/>
    </row>
    <row r="52" spans="1:6" ht="15.75">
      <c r="A52" s="12" t="s">
        <v>16</v>
      </c>
      <c r="B52" s="12"/>
      <c r="C52" s="12" t="s">
        <v>11</v>
      </c>
      <c r="D52" s="12" t="s">
        <v>63</v>
      </c>
      <c r="E52" s="12" t="s">
        <v>11</v>
      </c>
      <c r="F52" s="186" t="s">
        <v>11</v>
      </c>
    </row>
    <row r="53" spans="1:6" ht="15.75">
      <c r="A53" s="12" t="s">
        <v>17</v>
      </c>
      <c r="B53" s="12"/>
      <c r="C53" s="12" t="s">
        <v>11</v>
      </c>
      <c r="D53" s="12" t="s">
        <v>64</v>
      </c>
      <c r="E53" s="12" t="s">
        <v>11</v>
      </c>
      <c r="F53" s="186" t="s">
        <v>11</v>
      </c>
    </row>
    <row r="54" spans="1:6" ht="31.5">
      <c r="A54" s="13" t="s">
        <v>65</v>
      </c>
      <c r="B54" s="13" t="s">
        <v>3044</v>
      </c>
      <c r="C54" s="13" t="s">
        <v>13</v>
      </c>
      <c r="D54" s="13" t="s">
        <v>2718</v>
      </c>
      <c r="E54" s="13" t="s">
        <v>276</v>
      </c>
      <c r="F54" s="187">
        <v>480</v>
      </c>
    </row>
    <row r="55" spans="1:6" ht="15.75">
      <c r="A55" s="15"/>
      <c r="B55" s="15"/>
      <c r="C55" s="16"/>
      <c r="D55" s="17"/>
      <c r="E55" s="15"/>
      <c r="F55" s="188"/>
    </row>
    <row r="56" spans="1:6" ht="15.75">
      <c r="A56" s="15"/>
      <c r="B56" s="15"/>
      <c r="C56" s="16"/>
      <c r="D56" s="18" t="s">
        <v>3056</v>
      </c>
      <c r="E56" s="15"/>
      <c r="F56" s="188"/>
    </row>
    <row r="57" spans="1:6" ht="15.75">
      <c r="A57" s="15"/>
      <c r="B57" s="15"/>
      <c r="C57" s="16"/>
      <c r="D57" s="18" t="s">
        <v>3057</v>
      </c>
      <c r="E57" s="15"/>
      <c r="F57" s="188"/>
    </row>
    <row r="58" spans="1:6" ht="15.75">
      <c r="A58" s="15"/>
      <c r="B58" s="15"/>
      <c r="C58" s="16"/>
      <c r="D58" s="17"/>
      <c r="E58" s="15"/>
      <c r="F58" s="188"/>
    </row>
    <row r="59" spans="1:6" ht="31.5">
      <c r="A59" s="13" t="s">
        <v>66</v>
      </c>
      <c r="B59" s="13" t="s">
        <v>3044</v>
      </c>
      <c r="C59" s="13" t="s">
        <v>15</v>
      </c>
      <c r="D59" s="13" t="s">
        <v>2719</v>
      </c>
      <c r="E59" s="13" t="s">
        <v>276</v>
      </c>
      <c r="F59" s="187">
        <v>960</v>
      </c>
    </row>
    <row r="60" spans="1:6" ht="15.75">
      <c r="A60" s="15"/>
      <c r="B60" s="15"/>
      <c r="C60" s="16"/>
      <c r="D60" s="17"/>
      <c r="E60" s="15"/>
      <c r="F60" s="188"/>
    </row>
    <row r="61" spans="1:6" ht="15.75">
      <c r="A61" s="15"/>
      <c r="B61" s="15"/>
      <c r="C61" s="16"/>
      <c r="D61" s="18" t="s">
        <v>3082</v>
      </c>
      <c r="E61" s="15"/>
      <c r="F61" s="188"/>
    </row>
    <row r="62" spans="1:6" ht="15.75">
      <c r="A62" s="15"/>
      <c r="B62" s="15"/>
      <c r="C62" s="16"/>
      <c r="D62" s="18" t="s">
        <v>3083</v>
      </c>
      <c r="E62" s="15"/>
      <c r="F62" s="188"/>
    </row>
    <row r="63" spans="1:6" ht="15.75">
      <c r="A63" s="15"/>
      <c r="B63" s="15"/>
      <c r="C63" s="16"/>
      <c r="D63" s="17"/>
      <c r="E63" s="15"/>
      <c r="F63" s="188"/>
    </row>
    <row r="64" spans="1:6" ht="31.5">
      <c r="A64" s="13" t="s">
        <v>67</v>
      </c>
      <c r="B64" s="13" t="s">
        <v>3044</v>
      </c>
      <c r="C64" s="13" t="s">
        <v>68</v>
      </c>
      <c r="D64" s="13" t="s">
        <v>2720</v>
      </c>
      <c r="E64" s="13" t="s">
        <v>276</v>
      </c>
      <c r="F64" s="187">
        <v>480</v>
      </c>
    </row>
    <row r="65" spans="1:6" ht="15.75">
      <c r="A65" s="15"/>
      <c r="B65" s="15"/>
      <c r="C65" s="16"/>
      <c r="D65" s="17"/>
      <c r="E65" s="15"/>
      <c r="F65" s="188"/>
    </row>
    <row r="66" spans="1:6" ht="15.75">
      <c r="A66" s="15"/>
      <c r="B66" s="15"/>
      <c r="C66" s="16"/>
      <c r="D66" s="18" t="s">
        <v>3084</v>
      </c>
      <c r="E66" s="15"/>
      <c r="F66" s="188"/>
    </row>
    <row r="67" spans="1:6" ht="15.75">
      <c r="A67" s="15"/>
      <c r="B67" s="15"/>
      <c r="C67" s="16"/>
      <c r="D67" s="18" t="s">
        <v>3057</v>
      </c>
      <c r="E67" s="15"/>
      <c r="F67" s="188"/>
    </row>
    <row r="68" spans="1:6" ht="15.75">
      <c r="A68" s="15"/>
      <c r="B68" s="15"/>
      <c r="C68" s="16"/>
      <c r="D68" s="17"/>
      <c r="E68" s="15"/>
      <c r="F68" s="188"/>
    </row>
    <row r="69" spans="1:6" ht="31.5">
      <c r="A69" s="13" t="s">
        <v>69</v>
      </c>
      <c r="B69" s="13" t="s">
        <v>3044</v>
      </c>
      <c r="C69" s="13" t="s">
        <v>277</v>
      </c>
      <c r="D69" s="13" t="s">
        <v>2721</v>
      </c>
      <c r="E69" s="13" t="s">
        <v>276</v>
      </c>
      <c r="F69" s="187">
        <v>480</v>
      </c>
    </row>
    <row r="70" spans="1:6" ht="15.75">
      <c r="A70" s="15"/>
      <c r="B70" s="15"/>
      <c r="C70" s="16"/>
      <c r="D70" s="17"/>
      <c r="E70" s="15"/>
      <c r="F70" s="188"/>
    </row>
    <row r="71" spans="1:6" ht="15.75">
      <c r="A71" s="15"/>
      <c r="B71" s="15"/>
      <c r="C71" s="16"/>
      <c r="D71" s="18" t="s">
        <v>3084</v>
      </c>
      <c r="E71" s="15"/>
      <c r="F71" s="188"/>
    </row>
    <row r="72" spans="1:6" ht="15.75">
      <c r="A72" s="15"/>
      <c r="B72" s="15"/>
      <c r="C72" s="16"/>
      <c r="D72" s="18" t="s">
        <v>3057</v>
      </c>
      <c r="E72" s="15"/>
      <c r="F72" s="188"/>
    </row>
    <row r="73" spans="1:6" ht="15.75">
      <c r="A73" s="15"/>
      <c r="B73" s="15"/>
      <c r="C73" s="16"/>
      <c r="D73" s="17"/>
      <c r="E73" s="15"/>
      <c r="F73" s="188"/>
    </row>
    <row r="74" spans="1:6" ht="31.5">
      <c r="A74" s="13" t="s">
        <v>261</v>
      </c>
      <c r="B74" s="13" t="s">
        <v>3044</v>
      </c>
      <c r="C74" s="13" t="s">
        <v>70</v>
      </c>
      <c r="D74" s="13" t="s">
        <v>2722</v>
      </c>
      <c r="E74" s="13" t="s">
        <v>34</v>
      </c>
      <c r="F74" s="187">
        <v>8400</v>
      </c>
    </row>
    <row r="75" spans="1:6" ht="15.75">
      <c r="A75" s="15"/>
      <c r="B75" s="15"/>
      <c r="C75" s="16"/>
      <c r="D75" s="17"/>
      <c r="E75" s="15"/>
      <c r="F75" s="188"/>
    </row>
    <row r="76" spans="1:6" ht="15.75">
      <c r="A76" s="15"/>
      <c r="B76" s="15"/>
      <c r="C76" s="16"/>
      <c r="D76" s="18" t="s">
        <v>3058</v>
      </c>
      <c r="E76" s="15"/>
      <c r="F76" s="188"/>
    </row>
    <row r="77" spans="1:6" ht="15.75">
      <c r="A77" s="15"/>
      <c r="B77" s="15"/>
      <c r="C77" s="16"/>
      <c r="D77" s="18" t="s">
        <v>3059</v>
      </c>
      <c r="E77" s="15"/>
      <c r="F77" s="188"/>
    </row>
    <row r="78" spans="1:6" ht="15.75">
      <c r="A78" s="15"/>
      <c r="B78" s="15"/>
      <c r="C78" s="16"/>
      <c r="D78" s="17"/>
      <c r="E78" s="15"/>
      <c r="F78" s="188"/>
    </row>
    <row r="79" spans="1:6" ht="47.25">
      <c r="A79" s="13" t="s">
        <v>338</v>
      </c>
      <c r="B79" s="13" t="s">
        <v>3045</v>
      </c>
      <c r="C79" s="13" t="s">
        <v>297</v>
      </c>
      <c r="D79" s="13" t="s">
        <v>298</v>
      </c>
      <c r="E79" s="13" t="s">
        <v>293</v>
      </c>
      <c r="F79" s="187">
        <v>90</v>
      </c>
    </row>
    <row r="80" spans="1:6" ht="15.75">
      <c r="A80" s="15"/>
      <c r="B80" s="15"/>
      <c r="C80" s="16"/>
      <c r="D80" s="17"/>
      <c r="E80" s="15"/>
      <c r="F80" s="188"/>
    </row>
    <row r="81" spans="1:6" ht="31.5">
      <c r="A81" s="15"/>
      <c r="B81" s="15"/>
      <c r="C81" s="16"/>
      <c r="D81" s="18" t="s">
        <v>3060</v>
      </c>
      <c r="E81" s="15"/>
      <c r="F81" s="188"/>
    </row>
    <row r="82" spans="1:6" ht="15.75">
      <c r="A82" s="15"/>
      <c r="B82" s="15"/>
      <c r="C82" s="16"/>
      <c r="D82" s="18" t="s">
        <v>3061</v>
      </c>
      <c r="E82" s="15"/>
      <c r="F82" s="188"/>
    </row>
    <row r="83" spans="1:6" ht="15.75">
      <c r="A83" s="15"/>
      <c r="B83" s="15"/>
      <c r="C83" s="16"/>
      <c r="D83" s="17"/>
      <c r="E83" s="15"/>
      <c r="F83" s="188"/>
    </row>
    <row r="84" spans="1:6" ht="15.75">
      <c r="A84" s="12" t="s">
        <v>20</v>
      </c>
      <c r="B84" s="12"/>
      <c r="C84" s="12" t="s">
        <v>11</v>
      </c>
      <c r="D84" s="12" t="s">
        <v>71</v>
      </c>
      <c r="E84" s="12" t="s">
        <v>11</v>
      </c>
      <c r="F84" s="186" t="s">
        <v>11</v>
      </c>
    </row>
    <row r="85" spans="1:6" ht="31.5">
      <c r="A85" s="13" t="s">
        <v>72</v>
      </c>
      <c r="B85" s="13" t="s">
        <v>3047</v>
      </c>
      <c r="C85" s="13" t="s">
        <v>27</v>
      </c>
      <c r="D85" s="13" t="s">
        <v>28</v>
      </c>
      <c r="E85" s="13" t="s">
        <v>19</v>
      </c>
      <c r="F85" s="187">
        <v>225.4</v>
      </c>
    </row>
    <row r="86" spans="1:6" ht="15.75">
      <c r="A86" s="15"/>
      <c r="B86" s="15"/>
      <c r="C86" s="16"/>
      <c r="D86" s="17"/>
      <c r="E86" s="15"/>
      <c r="F86" s="188"/>
    </row>
    <row r="87" spans="1:6" ht="15.75">
      <c r="A87" s="15"/>
      <c r="B87" s="15"/>
      <c r="C87" s="16"/>
      <c r="D87" s="18" t="s">
        <v>3050</v>
      </c>
      <c r="E87" s="15"/>
      <c r="F87" s="188"/>
    </row>
    <row r="88" spans="1:6" ht="15.75">
      <c r="A88" s="15"/>
      <c r="B88" s="15"/>
      <c r="C88" s="16"/>
      <c r="D88" s="18" t="s">
        <v>3062</v>
      </c>
      <c r="E88" s="15"/>
      <c r="F88" s="188"/>
    </row>
    <row r="89" spans="1:6" ht="15.75">
      <c r="A89" s="15"/>
      <c r="B89" s="15"/>
      <c r="C89" s="16"/>
      <c r="D89" s="18" t="s">
        <v>3063</v>
      </c>
      <c r="E89" s="15"/>
      <c r="F89" s="188"/>
    </row>
    <row r="90" spans="1:6" ht="15.75">
      <c r="A90" s="15"/>
      <c r="B90" s="15"/>
      <c r="C90" s="16"/>
      <c r="D90" s="17"/>
      <c r="E90" s="15"/>
      <c r="F90" s="188"/>
    </row>
    <row r="91" spans="1:6" ht="47.25">
      <c r="A91" s="13" t="s">
        <v>73</v>
      </c>
      <c r="B91" s="13" t="s">
        <v>3047</v>
      </c>
      <c r="C91" s="13" t="s">
        <v>74</v>
      </c>
      <c r="D91" s="13" t="s">
        <v>75</v>
      </c>
      <c r="E91" s="13" t="s">
        <v>19</v>
      </c>
      <c r="F91" s="187">
        <v>338.11</v>
      </c>
    </row>
    <row r="92" spans="1:6" ht="15.75">
      <c r="A92" s="15"/>
      <c r="B92" s="15"/>
      <c r="C92" s="16"/>
      <c r="D92" s="17"/>
      <c r="E92" s="15"/>
      <c r="F92" s="188"/>
    </row>
    <row r="93" spans="1:6" ht="15.75">
      <c r="A93" s="15"/>
      <c r="B93" s="15"/>
      <c r="C93" s="16"/>
      <c r="D93" s="18" t="s">
        <v>3064</v>
      </c>
      <c r="E93" s="15"/>
      <c r="F93" s="188"/>
    </row>
    <row r="94" spans="1:6" ht="15.75">
      <c r="A94" s="15"/>
      <c r="B94" s="15"/>
      <c r="C94" s="16"/>
      <c r="D94" s="18" t="s">
        <v>3066</v>
      </c>
      <c r="E94" s="15"/>
      <c r="F94" s="188"/>
    </row>
    <row r="95" spans="1:6" ht="15.75">
      <c r="A95" s="15"/>
      <c r="B95" s="15"/>
      <c r="C95" s="16"/>
      <c r="D95" s="17"/>
      <c r="E95" s="15"/>
      <c r="F95" s="188"/>
    </row>
    <row r="96" spans="1:6" ht="47.25">
      <c r="A96" s="13" t="s">
        <v>76</v>
      </c>
      <c r="B96" s="13" t="s">
        <v>3047</v>
      </c>
      <c r="C96" s="13">
        <v>100977</v>
      </c>
      <c r="D96" s="13" t="s">
        <v>286</v>
      </c>
      <c r="E96" s="13" t="s">
        <v>19</v>
      </c>
      <c r="F96" s="187">
        <v>293.02999999999997</v>
      </c>
    </row>
    <row r="97" spans="1:10" ht="15.75">
      <c r="A97" s="15"/>
      <c r="B97" s="15"/>
      <c r="C97" s="16"/>
      <c r="D97" s="17"/>
      <c r="E97" s="15"/>
      <c r="F97" s="188"/>
    </row>
    <row r="98" spans="1:10" ht="15.75">
      <c r="A98" s="15"/>
      <c r="B98" s="15"/>
      <c r="C98" s="16"/>
      <c r="D98" s="18" t="s">
        <v>3065</v>
      </c>
      <c r="E98" s="15"/>
      <c r="F98" s="188"/>
    </row>
    <row r="99" spans="1:10" ht="15.75">
      <c r="A99" s="15"/>
      <c r="B99" s="15"/>
      <c r="C99" s="16"/>
      <c r="D99" s="18" t="s">
        <v>3067</v>
      </c>
      <c r="E99" s="15"/>
      <c r="F99" s="188"/>
    </row>
    <row r="100" spans="1:10" ht="15.75">
      <c r="A100" s="15"/>
      <c r="B100" s="15"/>
      <c r="C100" s="16"/>
      <c r="D100" s="17"/>
      <c r="E100" s="15"/>
      <c r="F100" s="188"/>
    </row>
    <row r="101" spans="1:10" ht="31.5">
      <c r="A101" s="13" t="s">
        <v>77</v>
      </c>
      <c r="B101" s="13" t="s">
        <v>3047</v>
      </c>
      <c r="C101" s="13" t="s">
        <v>24</v>
      </c>
      <c r="D101" s="13" t="s">
        <v>25</v>
      </c>
      <c r="E101" s="13" t="s">
        <v>26</v>
      </c>
      <c r="F101" s="187">
        <v>12830.75</v>
      </c>
      <c r="J101" s="222"/>
    </row>
    <row r="102" spans="1:10" ht="15.75">
      <c r="A102" s="15"/>
      <c r="B102" s="15"/>
      <c r="C102" s="16"/>
      <c r="D102" s="17"/>
      <c r="E102" s="15"/>
      <c r="F102" s="188"/>
    </row>
    <row r="103" spans="1:10" ht="15.75" customHeight="1">
      <c r="A103" s="15"/>
      <c r="B103" s="15"/>
      <c r="C103" s="16"/>
      <c r="D103" s="18" t="s">
        <v>3068</v>
      </c>
      <c r="E103" s="15"/>
      <c r="F103" s="188"/>
    </row>
    <row r="104" spans="1:10" ht="15.75">
      <c r="A104" s="15"/>
      <c r="B104" s="15"/>
      <c r="C104" s="16"/>
      <c r="D104" s="18" t="s">
        <v>3069</v>
      </c>
      <c r="E104" s="15"/>
      <c r="F104" s="188"/>
    </row>
    <row r="105" spans="1:10" ht="15.75">
      <c r="A105" s="15"/>
      <c r="B105" s="15"/>
      <c r="C105" s="16"/>
      <c r="D105" s="18" t="s">
        <v>3070</v>
      </c>
      <c r="E105" s="15"/>
      <c r="F105" s="188"/>
    </row>
    <row r="106" spans="1:10" ht="15.75">
      <c r="A106" s="15"/>
      <c r="B106" s="15"/>
      <c r="C106" s="16"/>
      <c r="D106" s="17"/>
      <c r="E106" s="15"/>
      <c r="F106" s="188"/>
    </row>
    <row r="107" spans="1:10" ht="15.75">
      <c r="A107" s="13" t="s">
        <v>279</v>
      </c>
      <c r="B107" s="13" t="s">
        <v>92</v>
      </c>
      <c r="C107" s="13" t="s">
        <v>262</v>
      </c>
      <c r="D107" s="13" t="s">
        <v>278</v>
      </c>
      <c r="E107" s="13" t="s">
        <v>19</v>
      </c>
      <c r="F107" s="187">
        <v>338.11</v>
      </c>
    </row>
    <row r="108" spans="1:10" ht="15.75">
      <c r="A108" s="15"/>
      <c r="B108" s="15"/>
      <c r="C108" s="16"/>
      <c r="D108" s="17"/>
      <c r="E108" s="15"/>
      <c r="F108" s="188"/>
    </row>
    <row r="109" spans="1:10" ht="15.75">
      <c r="A109" s="15"/>
      <c r="B109" s="15"/>
      <c r="C109" s="16"/>
      <c r="D109" s="18" t="s">
        <v>3071</v>
      </c>
      <c r="E109" s="15"/>
      <c r="F109" s="188"/>
    </row>
    <row r="110" spans="1:10" ht="15.75">
      <c r="A110" s="15"/>
      <c r="B110" s="15"/>
      <c r="C110" s="16"/>
      <c r="D110" s="17"/>
      <c r="E110" s="15"/>
      <c r="F110" s="188"/>
    </row>
    <row r="111" spans="1:10" ht="31.5">
      <c r="A111" s="13" t="s">
        <v>280</v>
      </c>
      <c r="B111" s="13" t="s">
        <v>3046</v>
      </c>
      <c r="C111" s="13" t="s">
        <v>30</v>
      </c>
      <c r="D111" s="13" t="s">
        <v>31</v>
      </c>
      <c r="E111" s="13" t="s">
        <v>23</v>
      </c>
      <c r="F111" s="187">
        <v>3756.73</v>
      </c>
    </row>
    <row r="112" spans="1:10" ht="15.75">
      <c r="A112" s="15"/>
      <c r="B112" s="15"/>
      <c r="C112" s="16"/>
      <c r="D112" s="17"/>
      <c r="E112" s="15"/>
      <c r="F112" s="188"/>
    </row>
    <row r="113" spans="1:14" ht="15.75">
      <c r="A113" s="15"/>
      <c r="B113" s="15"/>
      <c r="C113" s="16"/>
      <c r="D113" s="18" t="s">
        <v>3073</v>
      </c>
      <c r="E113" s="15"/>
      <c r="F113" s="188"/>
    </row>
    <row r="114" spans="1:14" ht="15.75">
      <c r="A114" s="15"/>
      <c r="B114" s="15"/>
      <c r="C114" s="16"/>
      <c r="D114" s="18" t="s">
        <v>3074</v>
      </c>
      <c r="E114" s="15"/>
      <c r="F114" s="188"/>
    </row>
    <row r="115" spans="1:14" ht="15.75">
      <c r="A115" s="15"/>
      <c r="B115" s="15"/>
      <c r="C115" s="16"/>
      <c r="D115" s="17"/>
      <c r="E115" s="15"/>
      <c r="F115" s="188"/>
    </row>
    <row r="116" spans="1:14" ht="15.75">
      <c r="A116" s="12" t="s">
        <v>2723</v>
      </c>
      <c r="B116" s="12"/>
      <c r="C116" s="12" t="s">
        <v>11</v>
      </c>
      <c r="D116" s="12" t="s">
        <v>78</v>
      </c>
      <c r="E116" s="12" t="s">
        <v>11</v>
      </c>
      <c r="F116" s="186" t="s">
        <v>11</v>
      </c>
    </row>
    <row r="117" spans="1:14" ht="47.25">
      <c r="A117" s="13" t="s">
        <v>2672</v>
      </c>
      <c r="B117" s="13" t="s">
        <v>3047</v>
      </c>
      <c r="C117" s="13" t="s">
        <v>2724</v>
      </c>
      <c r="D117" s="13" t="s">
        <v>2725</v>
      </c>
      <c r="E117" s="13" t="s">
        <v>19</v>
      </c>
      <c r="F117" s="187">
        <v>5006.34</v>
      </c>
    </row>
    <row r="118" spans="1:14" ht="15.75">
      <c r="A118" s="15"/>
      <c r="B118" s="15"/>
      <c r="C118" s="16"/>
      <c r="D118" s="17"/>
      <c r="E118" s="15"/>
      <c r="F118" s="188"/>
    </row>
    <row r="119" spans="1:14" ht="15.75">
      <c r="A119" s="15"/>
      <c r="B119" s="15"/>
      <c r="C119" s="16"/>
      <c r="D119" s="18" t="s">
        <v>3072</v>
      </c>
      <c r="E119" s="15"/>
      <c r="F119" s="188"/>
    </row>
    <row r="120" spans="1:14" ht="15.75">
      <c r="A120" s="15"/>
      <c r="B120" s="15"/>
      <c r="C120" s="16"/>
      <c r="D120" s="17"/>
      <c r="E120" s="15"/>
      <c r="F120" s="188"/>
    </row>
    <row r="121" spans="1:14" ht="47.25">
      <c r="A121" s="13" t="s">
        <v>2674</v>
      </c>
      <c r="B121" s="13" t="s">
        <v>3047</v>
      </c>
      <c r="C121" s="13" t="s">
        <v>2726</v>
      </c>
      <c r="D121" s="13" t="s">
        <v>2727</v>
      </c>
      <c r="E121" s="13" t="s">
        <v>19</v>
      </c>
      <c r="F121" s="187">
        <v>625.79</v>
      </c>
    </row>
    <row r="122" spans="1:14" ht="15.75">
      <c r="A122" s="15"/>
      <c r="B122" s="15"/>
      <c r="C122" s="16"/>
      <c r="D122" s="17"/>
      <c r="E122" s="15"/>
      <c r="F122" s="188"/>
    </row>
    <row r="123" spans="1:14" ht="15.75">
      <c r="A123" s="15"/>
      <c r="B123" s="15"/>
      <c r="C123" s="16"/>
      <c r="D123" s="18" t="s">
        <v>3072</v>
      </c>
      <c r="E123" s="15"/>
      <c r="F123" s="188"/>
    </row>
    <row r="124" spans="1:14" ht="15.75">
      <c r="A124" s="15"/>
      <c r="B124" s="15"/>
      <c r="C124" s="16"/>
      <c r="D124" s="17"/>
      <c r="E124" s="15"/>
      <c r="F124" s="188"/>
    </row>
    <row r="125" spans="1:14" ht="47.25">
      <c r="A125" s="13" t="s">
        <v>2673</v>
      </c>
      <c r="B125" s="13" t="s">
        <v>3047</v>
      </c>
      <c r="C125" s="13" t="s">
        <v>2728</v>
      </c>
      <c r="D125" s="13" t="s">
        <v>2729</v>
      </c>
      <c r="E125" s="13" t="s">
        <v>19</v>
      </c>
      <c r="F125" s="187">
        <v>56.65</v>
      </c>
    </row>
    <row r="126" spans="1:14" ht="15.75">
      <c r="A126" s="15"/>
      <c r="B126" s="15"/>
      <c r="C126" s="16"/>
      <c r="D126" s="17"/>
      <c r="E126" s="15"/>
      <c r="F126" s="188"/>
    </row>
    <row r="127" spans="1:14" ht="15.75">
      <c r="A127" s="15"/>
      <c r="B127" s="15"/>
      <c r="C127" s="16"/>
      <c r="D127" s="18" t="s">
        <v>3072</v>
      </c>
      <c r="E127" s="15"/>
      <c r="F127" s="188"/>
      <c r="N127" t="s">
        <v>11</v>
      </c>
    </row>
    <row r="128" spans="1:14" ht="15.75">
      <c r="A128" s="15"/>
      <c r="B128" s="15"/>
      <c r="C128" s="16"/>
      <c r="D128" s="17"/>
      <c r="E128" s="15"/>
      <c r="F128" s="188"/>
      <c r="N128" t="s">
        <v>11</v>
      </c>
    </row>
    <row r="129" spans="1:14" ht="47.25">
      <c r="A129" s="13" t="s">
        <v>2675</v>
      </c>
      <c r="B129" s="13" t="s">
        <v>3047</v>
      </c>
      <c r="C129" s="13" t="s">
        <v>2730</v>
      </c>
      <c r="D129" s="13" t="s">
        <v>2731</v>
      </c>
      <c r="E129" s="13" t="s">
        <v>19</v>
      </c>
      <c r="F129" s="187">
        <v>7.08</v>
      </c>
      <c r="N129" t="s">
        <v>11</v>
      </c>
    </row>
    <row r="130" spans="1:14" ht="15.75">
      <c r="A130" s="15"/>
      <c r="B130" s="15"/>
      <c r="C130" s="16"/>
      <c r="D130" s="17"/>
      <c r="E130" s="15"/>
      <c r="F130" s="188"/>
      <c r="N130" t="s">
        <v>11</v>
      </c>
    </row>
    <row r="131" spans="1:14" ht="15.75">
      <c r="A131" s="15"/>
      <c r="B131" s="15"/>
      <c r="C131" s="16"/>
      <c r="D131" s="18" t="s">
        <v>3072</v>
      </c>
      <c r="E131" s="15"/>
      <c r="F131" s="188"/>
      <c r="N131" t="s">
        <v>11</v>
      </c>
    </row>
    <row r="132" spans="1:14" ht="15.75">
      <c r="A132" s="15"/>
      <c r="B132" s="15"/>
      <c r="C132" s="16"/>
      <c r="D132" s="17"/>
      <c r="E132" s="15"/>
      <c r="F132" s="188"/>
      <c r="N132" t="s">
        <v>11</v>
      </c>
    </row>
    <row r="133" spans="1:14" ht="31.5">
      <c r="A133" s="13" t="s">
        <v>2732</v>
      </c>
      <c r="B133" s="13" t="s">
        <v>3047</v>
      </c>
      <c r="C133" s="14" t="s">
        <v>21</v>
      </c>
      <c r="D133" s="13" t="s">
        <v>22</v>
      </c>
      <c r="E133" s="13" t="s">
        <v>23</v>
      </c>
      <c r="F133" s="187">
        <v>3756.73</v>
      </c>
    </row>
    <row r="134" spans="1:14" ht="15.75">
      <c r="A134" s="15"/>
      <c r="B134" s="15"/>
      <c r="C134" s="16"/>
      <c r="D134" s="17"/>
      <c r="E134" s="15"/>
      <c r="F134" s="188"/>
    </row>
    <row r="135" spans="1:14" ht="15.75">
      <c r="A135" s="15"/>
      <c r="B135" s="15"/>
      <c r="C135" s="16"/>
      <c r="D135" s="18" t="s">
        <v>3072</v>
      </c>
      <c r="E135" s="15"/>
      <c r="F135" s="188"/>
    </row>
    <row r="136" spans="1:14" ht="15.75">
      <c r="A136" s="15"/>
      <c r="B136" s="15"/>
      <c r="C136" s="16"/>
      <c r="D136" s="17"/>
      <c r="E136" s="15"/>
      <c r="F136" s="188"/>
    </row>
    <row r="137" spans="1:14" ht="47.25">
      <c r="A137" s="13" t="s">
        <v>2677</v>
      </c>
      <c r="B137" s="13" t="s">
        <v>290</v>
      </c>
      <c r="C137" s="13" t="s">
        <v>355</v>
      </c>
      <c r="D137" s="13" t="s">
        <v>2733</v>
      </c>
      <c r="E137" s="13" t="s">
        <v>19</v>
      </c>
      <c r="F137" s="187">
        <v>667.86</v>
      </c>
    </row>
    <row r="138" spans="1:14" ht="15.75">
      <c r="A138" s="15"/>
      <c r="B138" s="15"/>
      <c r="C138" s="16"/>
      <c r="D138" s="17"/>
      <c r="E138" s="15"/>
      <c r="F138" s="188"/>
    </row>
    <row r="139" spans="1:14" ht="15.75">
      <c r="A139" s="15"/>
      <c r="B139" s="15"/>
      <c r="C139" s="16"/>
      <c r="D139" s="18" t="s">
        <v>3072</v>
      </c>
      <c r="E139" s="15"/>
      <c r="F139" s="188"/>
    </row>
    <row r="140" spans="1:14" ht="15.75">
      <c r="A140" s="15"/>
      <c r="B140" s="15"/>
      <c r="C140" s="16"/>
      <c r="D140" s="17"/>
      <c r="E140" s="15"/>
      <c r="F140" s="188"/>
    </row>
    <row r="141" spans="1:14" ht="47.25">
      <c r="A141" s="13" t="s">
        <v>2681</v>
      </c>
      <c r="B141" s="13" t="s">
        <v>290</v>
      </c>
      <c r="C141" s="13" t="s">
        <v>2667</v>
      </c>
      <c r="D141" s="13" t="s">
        <v>2734</v>
      </c>
      <c r="E141" s="13" t="s">
        <v>19</v>
      </c>
      <c r="F141" s="187">
        <v>83.48</v>
      </c>
    </row>
    <row r="142" spans="1:14" ht="15.75">
      <c r="A142" s="15"/>
      <c r="B142" s="15"/>
      <c r="C142" s="16"/>
      <c r="D142" s="17"/>
      <c r="E142" s="15"/>
      <c r="F142" s="188"/>
    </row>
    <row r="143" spans="1:14" ht="15.75">
      <c r="A143" s="15"/>
      <c r="B143" s="15"/>
      <c r="C143" s="16"/>
      <c r="D143" s="18" t="s">
        <v>3072</v>
      </c>
      <c r="E143" s="15"/>
      <c r="F143" s="188"/>
    </row>
    <row r="144" spans="1:14" ht="15.75">
      <c r="A144" s="15"/>
      <c r="B144" s="15"/>
      <c r="C144" s="16"/>
      <c r="D144" s="17"/>
      <c r="E144" s="15"/>
      <c r="F144" s="188"/>
    </row>
    <row r="145" spans="1:14" ht="63">
      <c r="A145" s="13" t="s">
        <v>2678</v>
      </c>
      <c r="B145" s="13" t="s">
        <v>3047</v>
      </c>
      <c r="C145" s="13" t="s">
        <v>79</v>
      </c>
      <c r="D145" s="13" t="s">
        <v>80</v>
      </c>
      <c r="E145" s="13" t="s">
        <v>19</v>
      </c>
      <c r="F145" s="187">
        <v>4338.4799999999996</v>
      </c>
    </row>
    <row r="146" spans="1:14" ht="15.75">
      <c r="A146" s="15"/>
      <c r="B146" s="15"/>
      <c r="C146" s="16"/>
      <c r="D146" s="17"/>
      <c r="E146" s="15"/>
      <c r="F146" s="188"/>
    </row>
    <row r="147" spans="1:14" ht="15.75">
      <c r="A147" s="15"/>
      <c r="B147" s="15"/>
      <c r="C147" s="16"/>
      <c r="D147" s="18" t="s">
        <v>3072</v>
      </c>
      <c r="E147" s="15"/>
      <c r="F147" s="188"/>
    </row>
    <row r="148" spans="1:14" ht="15.75">
      <c r="A148" s="15"/>
      <c r="B148" s="15"/>
      <c r="C148" s="16"/>
      <c r="D148" s="17"/>
      <c r="E148" s="15"/>
      <c r="F148" s="188"/>
    </row>
    <row r="149" spans="1:14" ht="63">
      <c r="A149" s="13" t="s">
        <v>2680</v>
      </c>
      <c r="B149" s="13" t="s">
        <v>3047</v>
      </c>
      <c r="C149" s="13" t="s">
        <v>281</v>
      </c>
      <c r="D149" s="13" t="s">
        <v>282</v>
      </c>
      <c r="E149" s="13" t="s">
        <v>19</v>
      </c>
      <c r="F149" s="187">
        <v>542.30999999999995</v>
      </c>
    </row>
    <row r="150" spans="1:14" ht="15.75">
      <c r="A150" s="15"/>
      <c r="B150" s="15"/>
      <c r="C150" s="16"/>
      <c r="D150" s="17"/>
      <c r="E150" s="15"/>
      <c r="F150" s="188"/>
    </row>
    <row r="151" spans="1:14" ht="15.75">
      <c r="A151" s="15"/>
      <c r="B151" s="15"/>
      <c r="C151" s="16"/>
      <c r="D151" s="18" t="s">
        <v>3072</v>
      </c>
      <c r="E151" s="15"/>
      <c r="F151" s="188"/>
    </row>
    <row r="152" spans="1:14" ht="15.75">
      <c r="A152" s="15"/>
      <c r="B152" s="15"/>
      <c r="C152" s="16"/>
      <c r="D152" s="17"/>
      <c r="E152" s="15"/>
      <c r="F152" s="188"/>
    </row>
    <row r="153" spans="1:14" ht="63">
      <c r="A153" s="13" t="s">
        <v>2679</v>
      </c>
      <c r="B153" s="13" t="s">
        <v>3047</v>
      </c>
      <c r="C153" s="14" t="s">
        <v>81</v>
      </c>
      <c r="D153" s="13" t="s">
        <v>82</v>
      </c>
      <c r="E153" s="13" t="s">
        <v>19</v>
      </c>
      <c r="F153" s="187">
        <v>56.65</v>
      </c>
    </row>
    <row r="154" spans="1:14" ht="15.75">
      <c r="A154" s="15"/>
      <c r="B154" s="15"/>
      <c r="C154" s="16"/>
      <c r="D154" s="17"/>
      <c r="E154" s="15"/>
      <c r="F154" s="188"/>
    </row>
    <row r="155" spans="1:14" ht="15.75">
      <c r="A155" s="15"/>
      <c r="B155" s="15"/>
      <c r="C155" s="16"/>
      <c r="D155" s="18" t="s">
        <v>3072</v>
      </c>
      <c r="E155" s="15"/>
      <c r="F155" s="188"/>
    </row>
    <row r="156" spans="1:14" ht="15.75">
      <c r="A156" s="15"/>
      <c r="B156" s="15"/>
      <c r="C156" s="16"/>
      <c r="D156" s="17"/>
      <c r="E156" s="15"/>
      <c r="F156" s="188"/>
      <c r="N156" t="s">
        <v>11</v>
      </c>
    </row>
    <row r="157" spans="1:14" ht="47.25">
      <c r="A157" s="13" t="s">
        <v>2682</v>
      </c>
      <c r="B157" s="13" t="s">
        <v>3047</v>
      </c>
      <c r="C157" s="14" t="s">
        <v>283</v>
      </c>
      <c r="D157" s="13" t="s">
        <v>284</v>
      </c>
      <c r="E157" s="13" t="s">
        <v>19</v>
      </c>
      <c r="F157" s="187">
        <v>7.08</v>
      </c>
      <c r="N157" t="s">
        <v>11</v>
      </c>
    </row>
    <row r="158" spans="1:14" ht="15.75">
      <c r="A158" s="15"/>
      <c r="B158" s="15"/>
      <c r="C158" s="16"/>
      <c r="D158" s="17"/>
      <c r="E158" s="15"/>
      <c r="F158" s="188"/>
      <c r="N158" t="s">
        <v>11</v>
      </c>
    </row>
    <row r="159" spans="1:14" ht="15.75">
      <c r="A159" s="15"/>
      <c r="B159" s="15"/>
      <c r="C159" s="16"/>
      <c r="D159" s="18" t="s">
        <v>3072</v>
      </c>
      <c r="E159" s="15"/>
      <c r="F159" s="188"/>
      <c r="N159" t="s">
        <v>11</v>
      </c>
    </row>
    <row r="160" spans="1:14" ht="15.75">
      <c r="A160" s="15"/>
      <c r="B160" s="15"/>
      <c r="C160" s="16"/>
      <c r="D160" s="17"/>
      <c r="E160" s="15"/>
      <c r="F160" s="188"/>
      <c r="N160" t="s">
        <v>11</v>
      </c>
    </row>
    <row r="161" spans="1:14" ht="47.25">
      <c r="A161" s="13" t="s">
        <v>2735</v>
      </c>
      <c r="B161" s="13" t="s">
        <v>3047</v>
      </c>
      <c r="C161" s="13" t="s">
        <v>285</v>
      </c>
      <c r="D161" s="13" t="s">
        <v>286</v>
      </c>
      <c r="E161" s="13" t="s">
        <v>19</v>
      </c>
      <c r="F161" s="187">
        <v>1953.5</v>
      </c>
      <c r="N161" t="s">
        <v>11</v>
      </c>
    </row>
    <row r="162" spans="1:14" ht="15.75">
      <c r="A162" s="15"/>
      <c r="B162" s="15"/>
      <c r="C162" s="16"/>
      <c r="D162" s="17"/>
      <c r="E162" s="15"/>
      <c r="F162" s="188"/>
    </row>
    <row r="163" spans="1:14" ht="31.5">
      <c r="A163" s="15"/>
      <c r="B163" s="15"/>
      <c r="C163" s="16"/>
      <c r="D163" s="197" t="s">
        <v>3075</v>
      </c>
      <c r="E163" s="15"/>
      <c r="F163" s="188"/>
    </row>
    <row r="164" spans="1:14" ht="15.75">
      <c r="A164" s="15"/>
      <c r="B164" s="15"/>
      <c r="C164" s="16"/>
      <c r="D164" s="18" t="s">
        <v>3076</v>
      </c>
      <c r="E164" s="15"/>
      <c r="F164" s="188"/>
    </row>
    <row r="165" spans="1:14" ht="15.75">
      <c r="A165" s="15"/>
      <c r="B165" s="15"/>
      <c r="C165" s="16"/>
      <c r="D165" s="17"/>
      <c r="E165" s="15"/>
      <c r="F165" s="188"/>
    </row>
    <row r="166" spans="1:14" ht="31.5">
      <c r="A166" s="13" t="s">
        <v>2736</v>
      </c>
      <c r="B166" s="13" t="s">
        <v>3047</v>
      </c>
      <c r="C166" s="13" t="s">
        <v>24</v>
      </c>
      <c r="D166" s="13" t="s">
        <v>25</v>
      </c>
      <c r="E166" s="13" t="s">
        <v>26</v>
      </c>
      <c r="F166" s="187">
        <v>25004.93</v>
      </c>
    </row>
    <row r="167" spans="1:14" ht="15.75">
      <c r="A167" s="15"/>
      <c r="B167" s="15"/>
      <c r="C167" s="16"/>
      <c r="D167" s="17"/>
      <c r="E167" s="15"/>
      <c r="F167" s="188"/>
    </row>
    <row r="168" spans="1:14" ht="31.5">
      <c r="A168" s="15"/>
      <c r="B168" s="15"/>
      <c r="C168" s="16"/>
      <c r="D168" s="18" t="s">
        <v>3077</v>
      </c>
      <c r="E168" s="15"/>
      <c r="F168" s="188"/>
    </row>
    <row r="169" spans="1:14" ht="15.75" customHeight="1">
      <c r="A169" s="15"/>
      <c r="B169" s="15"/>
      <c r="C169" s="16"/>
      <c r="D169" s="18" t="s">
        <v>3078</v>
      </c>
      <c r="E169" s="15"/>
      <c r="F169" s="188"/>
    </row>
    <row r="170" spans="1:14" ht="15.75">
      <c r="A170" s="15"/>
      <c r="B170" s="15"/>
      <c r="C170" s="16"/>
      <c r="D170" s="17"/>
      <c r="E170" s="15"/>
      <c r="F170" s="188"/>
    </row>
    <row r="171" spans="1:14" ht="15.75">
      <c r="A171" s="13" t="s">
        <v>299</v>
      </c>
      <c r="B171" s="13" t="s">
        <v>92</v>
      </c>
      <c r="C171" s="13" t="s">
        <v>262</v>
      </c>
      <c r="D171" s="13" t="s">
        <v>278</v>
      </c>
      <c r="E171" s="13" t="s">
        <v>19</v>
      </c>
      <c r="F171" s="187">
        <v>713.93399999999997</v>
      </c>
    </row>
    <row r="172" spans="1:14" ht="15.75">
      <c r="A172" s="15"/>
      <c r="B172" s="15"/>
      <c r="C172" s="16"/>
      <c r="D172" s="17"/>
      <c r="E172" s="15"/>
      <c r="F172" s="188"/>
    </row>
    <row r="173" spans="1:14" ht="15.75">
      <c r="A173" s="15"/>
      <c r="B173" s="15"/>
      <c r="C173" s="16"/>
      <c r="D173" s="197" t="s">
        <v>3079</v>
      </c>
      <c r="E173" s="15"/>
      <c r="F173" s="188"/>
    </row>
    <row r="174" spans="1:14" ht="15.75">
      <c r="A174" s="15"/>
      <c r="B174" s="15"/>
      <c r="C174" s="16"/>
      <c r="D174" s="18" t="s">
        <v>3080</v>
      </c>
      <c r="E174" s="15"/>
      <c r="F174" s="188"/>
    </row>
    <row r="175" spans="1:14" ht="15.75">
      <c r="A175" s="15"/>
      <c r="B175" s="15"/>
      <c r="C175" s="16"/>
      <c r="D175" s="17"/>
      <c r="E175" s="15"/>
      <c r="F175" s="188"/>
    </row>
    <row r="176" spans="1:14" ht="15.75">
      <c r="A176" s="12" t="s">
        <v>2738</v>
      </c>
      <c r="B176" s="12"/>
      <c r="C176" s="12" t="s">
        <v>11</v>
      </c>
      <c r="D176" s="12" t="s">
        <v>83</v>
      </c>
      <c r="E176" s="12" t="s">
        <v>11</v>
      </c>
      <c r="F176" s="186" t="s">
        <v>11</v>
      </c>
    </row>
    <row r="177" spans="1:6" ht="31.5">
      <c r="A177" s="13" t="s">
        <v>2668</v>
      </c>
      <c r="B177" s="13" t="s">
        <v>3047</v>
      </c>
      <c r="C177" s="13" t="s">
        <v>84</v>
      </c>
      <c r="D177" s="13" t="s">
        <v>85</v>
      </c>
      <c r="E177" s="13" t="s">
        <v>23</v>
      </c>
      <c r="F177" s="187">
        <v>12155.85</v>
      </c>
    </row>
    <row r="178" spans="1:6" ht="15.75">
      <c r="A178" s="15"/>
      <c r="B178" s="15"/>
      <c r="C178" s="16"/>
      <c r="D178" s="17"/>
      <c r="E178" s="15"/>
      <c r="F178" s="188"/>
    </row>
    <row r="179" spans="1:6" ht="15.75">
      <c r="A179" s="15"/>
      <c r="B179" s="15"/>
      <c r="C179" s="16"/>
      <c r="D179" s="18" t="s">
        <v>3072</v>
      </c>
      <c r="E179" s="15"/>
      <c r="F179" s="188"/>
    </row>
    <row r="180" spans="1:6" ht="15.75">
      <c r="A180" s="15"/>
      <c r="B180" s="15"/>
      <c r="C180" s="16"/>
      <c r="E180" s="15"/>
      <c r="F180" s="188"/>
    </row>
    <row r="181" spans="1:6" ht="31.5">
      <c r="A181" s="13" t="s">
        <v>2669</v>
      </c>
      <c r="B181" s="13" t="s">
        <v>3047</v>
      </c>
      <c r="C181" s="13" t="s">
        <v>86</v>
      </c>
      <c r="D181" s="13" t="s">
        <v>87</v>
      </c>
      <c r="E181" s="13" t="s">
        <v>23</v>
      </c>
      <c r="F181" s="187">
        <v>58.5</v>
      </c>
    </row>
    <row r="182" spans="1:6" ht="15.75">
      <c r="A182" s="15"/>
      <c r="B182" s="15"/>
      <c r="C182" s="16"/>
      <c r="D182" s="17"/>
      <c r="E182" s="15"/>
      <c r="F182" s="188"/>
    </row>
    <row r="183" spans="1:6" ht="15.75">
      <c r="A183" s="15"/>
      <c r="B183" s="15"/>
      <c r="C183" s="16"/>
      <c r="D183" s="18" t="s">
        <v>3072</v>
      </c>
      <c r="E183" s="15"/>
      <c r="F183" s="188"/>
    </row>
    <row r="184" spans="1:6" ht="15.75">
      <c r="A184" s="15"/>
      <c r="B184" s="15"/>
      <c r="C184" s="16"/>
      <c r="E184" s="15"/>
      <c r="F184" s="188"/>
    </row>
    <row r="185" spans="1:6" ht="31.5">
      <c r="A185" s="13" t="s">
        <v>2670</v>
      </c>
      <c r="B185" s="13" t="s">
        <v>3047</v>
      </c>
      <c r="C185" s="13" t="s">
        <v>88</v>
      </c>
      <c r="D185" s="13" t="s">
        <v>89</v>
      </c>
      <c r="E185" s="13" t="s">
        <v>23</v>
      </c>
      <c r="F185" s="187">
        <v>360</v>
      </c>
    </row>
    <row r="186" spans="1:6" ht="15.75">
      <c r="A186" s="15"/>
      <c r="B186" s="15"/>
      <c r="C186" s="16"/>
      <c r="D186" s="17"/>
      <c r="E186" s="15"/>
      <c r="F186" s="188"/>
    </row>
    <row r="187" spans="1:6" ht="15.75">
      <c r="A187" s="15"/>
      <c r="B187" s="15"/>
      <c r="C187" s="16"/>
      <c r="D187" s="18" t="s">
        <v>3072</v>
      </c>
      <c r="E187" s="15"/>
      <c r="F187" s="188"/>
    </row>
    <row r="188" spans="1:6" ht="15.75">
      <c r="A188" s="15"/>
      <c r="B188" s="15"/>
      <c r="C188" s="16"/>
      <c r="E188" s="15"/>
      <c r="F188" s="188"/>
    </row>
    <row r="189" spans="1:6" ht="31.5">
      <c r="A189" s="13" t="s">
        <v>2671</v>
      </c>
      <c r="B189" s="13" t="s">
        <v>3047</v>
      </c>
      <c r="C189" s="13" t="s">
        <v>90</v>
      </c>
      <c r="D189" s="13" t="s">
        <v>91</v>
      </c>
      <c r="E189" s="13" t="s">
        <v>23</v>
      </c>
      <c r="F189" s="187">
        <v>83.12</v>
      </c>
    </row>
    <row r="190" spans="1:6" ht="15.75">
      <c r="A190" s="15"/>
      <c r="B190" s="15"/>
      <c r="C190" s="16"/>
      <c r="D190" s="17"/>
      <c r="E190" s="15"/>
      <c r="F190" s="188"/>
    </row>
    <row r="191" spans="1:6" ht="15.75">
      <c r="A191" s="15"/>
      <c r="B191" s="15"/>
      <c r="C191" s="16"/>
      <c r="D191" s="18" t="s">
        <v>3072</v>
      </c>
      <c r="E191" s="15"/>
      <c r="F191" s="188"/>
    </row>
    <row r="192" spans="1:6" ht="15.75">
      <c r="A192" s="15"/>
      <c r="B192" s="15"/>
      <c r="C192" s="16"/>
      <c r="E192" s="15"/>
      <c r="F192" s="188"/>
    </row>
    <row r="193" spans="1:14" ht="15.75">
      <c r="A193" s="12" t="s">
        <v>2739</v>
      </c>
      <c r="B193" s="12"/>
      <c r="C193" s="12" t="s">
        <v>11</v>
      </c>
      <c r="D193" s="12" t="s">
        <v>300</v>
      </c>
      <c r="E193" s="12" t="s">
        <v>11</v>
      </c>
      <c r="F193" s="186" t="s">
        <v>11</v>
      </c>
    </row>
    <row r="194" spans="1:14" ht="15.75">
      <c r="A194" s="12" t="s">
        <v>2740</v>
      </c>
      <c r="B194" s="12"/>
      <c r="C194" s="12" t="s">
        <v>11</v>
      </c>
      <c r="D194" s="12" t="s">
        <v>2741</v>
      </c>
      <c r="E194" s="12" t="s">
        <v>11</v>
      </c>
      <c r="F194" s="186" t="s">
        <v>11</v>
      </c>
    </row>
    <row r="195" spans="1:14" ht="15.75">
      <c r="A195" s="12" t="s">
        <v>2742</v>
      </c>
      <c r="B195" s="12"/>
      <c r="C195" s="12" t="s">
        <v>11</v>
      </c>
      <c r="D195" s="12" t="s">
        <v>301</v>
      </c>
      <c r="E195" s="12" t="s">
        <v>11</v>
      </c>
      <c r="F195" s="186" t="s">
        <v>11</v>
      </c>
    </row>
    <row r="196" spans="1:14" ht="47.25">
      <c r="A196" s="13" t="s">
        <v>2743</v>
      </c>
      <c r="B196" s="13" t="s">
        <v>3047</v>
      </c>
      <c r="C196" s="13" t="s">
        <v>2726</v>
      </c>
      <c r="D196" s="13" t="s">
        <v>2727</v>
      </c>
      <c r="E196" s="13" t="s">
        <v>19</v>
      </c>
      <c r="F196" s="187">
        <v>15.84</v>
      </c>
    </row>
    <row r="197" spans="1:14" ht="15.75">
      <c r="A197" s="15"/>
      <c r="B197" s="15"/>
      <c r="C197" s="16"/>
      <c r="D197" s="17"/>
      <c r="E197" s="15"/>
      <c r="F197" s="188"/>
    </row>
    <row r="198" spans="1:14" ht="31.5">
      <c r="A198" s="15"/>
      <c r="B198" s="15"/>
      <c r="C198" s="16"/>
      <c r="D198" s="223" t="s">
        <v>3086</v>
      </c>
      <c r="E198" s="15"/>
      <c r="F198" s="188"/>
    </row>
    <row r="199" spans="1:14" ht="15.75">
      <c r="A199" s="15"/>
      <c r="B199" s="15"/>
      <c r="C199" s="16"/>
      <c r="D199" s="18" t="s">
        <v>3085</v>
      </c>
      <c r="E199" s="15"/>
      <c r="F199" s="188"/>
    </row>
    <row r="200" spans="1:14" ht="15.75">
      <c r="A200" s="15"/>
      <c r="B200" s="15"/>
      <c r="C200" s="16"/>
      <c r="D200" s="18" t="s">
        <v>3087</v>
      </c>
      <c r="E200" s="15"/>
      <c r="F200" s="188"/>
      <c r="N200" t="s">
        <v>11</v>
      </c>
    </row>
    <row r="201" spans="1:14" ht="15.75">
      <c r="A201" s="15"/>
      <c r="B201" s="15"/>
      <c r="C201" s="16"/>
      <c r="D201" s="18" t="s">
        <v>3081</v>
      </c>
      <c r="E201" s="15"/>
      <c r="F201" s="188"/>
      <c r="N201" t="s">
        <v>11</v>
      </c>
    </row>
    <row r="202" spans="1:14" ht="15.75">
      <c r="A202" s="15"/>
      <c r="B202" s="15"/>
      <c r="C202" s="16"/>
      <c r="D202" s="18" t="s">
        <v>3088</v>
      </c>
      <c r="E202" s="15"/>
      <c r="F202" s="188"/>
      <c r="N202" t="s">
        <v>11</v>
      </c>
    </row>
    <row r="203" spans="1:14" ht="15.75">
      <c r="A203" s="15"/>
      <c r="B203" s="15"/>
      <c r="C203" s="16"/>
      <c r="D203" s="17"/>
      <c r="E203" s="15"/>
      <c r="F203" s="188"/>
      <c r="N203" t="s">
        <v>11</v>
      </c>
    </row>
    <row r="204" spans="1:14" ht="47.25">
      <c r="A204" s="13" t="s">
        <v>2744</v>
      </c>
      <c r="B204" s="13" t="s">
        <v>3047</v>
      </c>
      <c r="C204" s="13" t="s">
        <v>2745</v>
      </c>
      <c r="D204" s="13" t="s">
        <v>2746</v>
      </c>
      <c r="E204" s="13" t="s">
        <v>19</v>
      </c>
      <c r="F204" s="187">
        <v>10.56</v>
      </c>
      <c r="N204" t="s">
        <v>11</v>
      </c>
    </row>
    <row r="205" spans="1:14" ht="15.75">
      <c r="A205" s="15"/>
      <c r="B205" s="15"/>
      <c r="C205" s="16"/>
      <c r="D205" s="17"/>
      <c r="E205" s="15"/>
      <c r="F205" s="188"/>
    </row>
    <row r="206" spans="1:14" ht="15.75">
      <c r="A206" s="15"/>
      <c r="B206" s="15"/>
      <c r="C206" s="16"/>
      <c r="D206" s="18" t="s">
        <v>3089</v>
      </c>
      <c r="E206" s="15"/>
      <c r="F206" s="188"/>
    </row>
    <row r="207" spans="1:14" ht="15.75">
      <c r="A207" s="15"/>
      <c r="B207" s="15"/>
      <c r="C207" s="16"/>
      <c r="D207" s="18" t="s">
        <v>3081</v>
      </c>
      <c r="E207" s="15"/>
      <c r="F207" s="188"/>
    </row>
    <row r="208" spans="1:14" ht="15.75">
      <c r="A208" s="15"/>
      <c r="B208" s="15"/>
      <c r="C208" s="16"/>
      <c r="D208" s="18" t="s">
        <v>3090</v>
      </c>
      <c r="E208" s="15"/>
      <c r="F208" s="188"/>
    </row>
    <row r="209" spans="1:6" ht="15.75">
      <c r="A209" s="15"/>
      <c r="B209" s="15"/>
      <c r="C209" s="16"/>
      <c r="D209" s="17"/>
      <c r="E209" s="15"/>
      <c r="F209" s="188"/>
    </row>
    <row r="210" spans="1:6" ht="47.25">
      <c r="A210" s="13" t="s">
        <v>2747</v>
      </c>
      <c r="B210" s="13" t="s">
        <v>3047</v>
      </c>
      <c r="C210" s="13" t="s">
        <v>2728</v>
      </c>
      <c r="D210" s="13" t="s">
        <v>2729</v>
      </c>
      <c r="E210" s="13" t="s">
        <v>19</v>
      </c>
      <c r="F210" s="187">
        <v>10.65</v>
      </c>
    </row>
    <row r="211" spans="1:6" ht="15.75">
      <c r="A211" s="15"/>
      <c r="B211" s="15"/>
      <c r="C211" s="16"/>
      <c r="D211" s="17"/>
      <c r="E211" s="15"/>
      <c r="F211" s="188"/>
    </row>
    <row r="212" spans="1:6" ht="15.75">
      <c r="A212" s="15"/>
      <c r="B212" s="15"/>
      <c r="C212" s="16"/>
      <c r="D212" s="18" t="s">
        <v>3093</v>
      </c>
      <c r="E212" s="15"/>
      <c r="F212" s="188"/>
    </row>
    <row r="213" spans="1:6" ht="15.75">
      <c r="A213" s="15"/>
      <c r="B213" s="15"/>
      <c r="C213" s="16"/>
      <c r="D213" s="18" t="s">
        <v>341</v>
      </c>
      <c r="E213" s="15"/>
      <c r="F213" s="188"/>
    </row>
    <row r="214" spans="1:6" ht="15.75">
      <c r="A214" s="15"/>
      <c r="B214" s="15"/>
      <c r="C214" s="16"/>
      <c r="D214" s="18" t="s">
        <v>3081</v>
      </c>
      <c r="E214" s="15"/>
      <c r="F214" s="188"/>
    </row>
    <row r="215" spans="1:6" ht="15.75">
      <c r="A215" s="15"/>
      <c r="B215" s="15"/>
      <c r="C215" s="16"/>
      <c r="D215" s="18" t="s">
        <v>3092</v>
      </c>
      <c r="E215" s="15"/>
      <c r="F215" s="188"/>
    </row>
    <row r="216" spans="1:6" ht="15.75">
      <c r="A216" s="15"/>
      <c r="B216" s="15"/>
      <c r="C216" s="16"/>
      <c r="D216" s="17"/>
      <c r="E216" s="15"/>
      <c r="F216" s="188"/>
    </row>
    <row r="217" spans="1:6" ht="47.25">
      <c r="A217" s="13" t="s">
        <v>2748</v>
      </c>
      <c r="B217" s="13" t="s">
        <v>3047</v>
      </c>
      <c r="C217" s="13" t="s">
        <v>2730</v>
      </c>
      <c r="D217" s="13" t="s">
        <v>2731</v>
      </c>
      <c r="E217" s="13" t="s">
        <v>19</v>
      </c>
      <c r="F217" s="187">
        <v>9.24</v>
      </c>
    </row>
    <row r="218" spans="1:6" ht="15.75">
      <c r="A218" s="15"/>
      <c r="B218" s="15"/>
      <c r="C218" s="16"/>
      <c r="D218" s="17"/>
      <c r="E218" s="15"/>
      <c r="F218" s="188"/>
    </row>
    <row r="219" spans="1:6" ht="31.5">
      <c r="A219" s="15"/>
      <c r="B219" s="15"/>
      <c r="C219" s="16"/>
      <c r="D219" s="18" t="s">
        <v>3091</v>
      </c>
      <c r="E219" s="15"/>
      <c r="F219" s="188"/>
    </row>
    <row r="220" spans="1:6" ht="15.75">
      <c r="A220" s="15"/>
      <c r="B220" s="15"/>
      <c r="C220" s="16"/>
      <c r="D220" s="18" t="s">
        <v>3081</v>
      </c>
      <c r="E220" s="15"/>
      <c r="F220" s="188"/>
    </row>
    <row r="221" spans="1:6" ht="15.75">
      <c r="A221" s="15"/>
      <c r="B221" s="15"/>
      <c r="C221" s="16"/>
      <c r="D221" s="18" t="s">
        <v>3094</v>
      </c>
      <c r="E221" s="15"/>
      <c r="F221" s="188"/>
    </row>
    <row r="222" spans="1:6" ht="15.75">
      <c r="A222" s="15"/>
      <c r="B222" s="15"/>
      <c r="C222" s="16"/>
      <c r="D222" s="17"/>
      <c r="E222" s="15"/>
      <c r="F222" s="188"/>
    </row>
    <row r="223" spans="1:6" ht="47.25">
      <c r="A223" s="13" t="s">
        <v>2749</v>
      </c>
      <c r="B223" s="13" t="s">
        <v>3047</v>
      </c>
      <c r="C223" s="13" t="s">
        <v>2750</v>
      </c>
      <c r="D223" s="13" t="s">
        <v>2751</v>
      </c>
      <c r="E223" s="13" t="s">
        <v>19</v>
      </c>
      <c r="F223" s="187">
        <v>5.28</v>
      </c>
    </row>
    <row r="224" spans="1:6" ht="15.75">
      <c r="A224" s="15"/>
      <c r="B224" s="15"/>
      <c r="C224" s="16"/>
      <c r="D224" s="17"/>
      <c r="E224" s="15"/>
      <c r="F224" s="188"/>
    </row>
    <row r="225" spans="1:6" ht="31.5">
      <c r="A225" s="15"/>
      <c r="B225" s="15"/>
      <c r="C225" s="16"/>
      <c r="D225" s="18" t="s">
        <v>3095</v>
      </c>
      <c r="E225" s="15"/>
      <c r="F225" s="188"/>
    </row>
    <row r="226" spans="1:6" ht="15.75">
      <c r="A226" s="15"/>
      <c r="B226" s="15"/>
      <c r="C226" s="16"/>
      <c r="D226" s="18" t="s">
        <v>3081</v>
      </c>
      <c r="E226" s="15"/>
      <c r="F226" s="188"/>
    </row>
    <row r="227" spans="1:6" ht="15.75">
      <c r="A227" s="15"/>
      <c r="B227" s="15"/>
      <c r="C227" s="16"/>
      <c r="D227" s="18" t="s">
        <v>3096</v>
      </c>
      <c r="E227" s="15"/>
      <c r="F227" s="188"/>
    </row>
    <row r="228" spans="1:6" ht="15.75">
      <c r="A228" s="15"/>
      <c r="B228" s="15"/>
      <c r="C228" s="16"/>
      <c r="D228" s="17"/>
      <c r="E228" s="15"/>
      <c r="F228" s="188"/>
    </row>
    <row r="229" spans="1:6" ht="31.5">
      <c r="A229" s="13" t="s">
        <v>2752</v>
      </c>
      <c r="B229" s="13" t="s">
        <v>3047</v>
      </c>
      <c r="C229" s="14" t="s">
        <v>21</v>
      </c>
      <c r="D229" s="13" t="s">
        <v>22</v>
      </c>
      <c r="E229" s="13" t="s">
        <v>23</v>
      </c>
      <c r="F229" s="187">
        <v>26.4</v>
      </c>
    </row>
    <row r="230" spans="1:6" ht="15.75">
      <c r="A230" s="15"/>
      <c r="B230" s="15"/>
      <c r="C230" s="16"/>
      <c r="D230" s="17"/>
      <c r="E230" s="15"/>
      <c r="F230" s="188"/>
    </row>
    <row r="231" spans="1:6" ht="15.75">
      <c r="A231" s="15"/>
      <c r="B231" s="15"/>
      <c r="C231" s="16"/>
      <c r="D231" s="18" t="s">
        <v>3097</v>
      </c>
      <c r="E231" s="15"/>
      <c r="F231" s="188"/>
    </row>
    <row r="232" spans="1:6" ht="15.75">
      <c r="A232" s="15"/>
      <c r="B232" s="15"/>
      <c r="C232" s="16"/>
      <c r="D232" s="18" t="s">
        <v>3081</v>
      </c>
      <c r="E232" s="15"/>
      <c r="F232" s="188"/>
    </row>
    <row r="233" spans="1:6" ht="15.75">
      <c r="A233" s="15"/>
      <c r="B233" s="15"/>
      <c r="C233" s="16"/>
      <c r="D233" s="18" t="s">
        <v>3098</v>
      </c>
      <c r="E233" s="15"/>
      <c r="F233" s="188"/>
    </row>
    <row r="234" spans="1:6" ht="15.75">
      <c r="A234" s="15"/>
      <c r="B234" s="15"/>
      <c r="C234" s="16"/>
      <c r="D234" s="17"/>
      <c r="E234" s="15"/>
      <c r="F234" s="188"/>
    </row>
    <row r="235" spans="1:6" ht="31.5">
      <c r="A235" s="13" t="s">
        <v>2753</v>
      </c>
      <c r="B235" s="13" t="s">
        <v>3047</v>
      </c>
      <c r="C235" s="14" t="s">
        <v>2754</v>
      </c>
      <c r="D235" s="13" t="s">
        <v>2755</v>
      </c>
      <c r="E235" s="13" t="s">
        <v>23</v>
      </c>
      <c r="F235" s="187">
        <v>7.04</v>
      </c>
    </row>
    <row r="236" spans="1:6" ht="15.75">
      <c r="A236" s="15"/>
      <c r="B236" s="15"/>
      <c r="C236" s="16"/>
      <c r="D236" s="17"/>
      <c r="E236" s="15"/>
      <c r="F236" s="188"/>
    </row>
    <row r="237" spans="1:6" ht="15.75">
      <c r="A237" s="15"/>
      <c r="B237" s="15"/>
      <c r="C237" s="16"/>
      <c r="D237" s="18" t="s">
        <v>3099</v>
      </c>
      <c r="E237" s="15"/>
      <c r="F237" s="188"/>
    </row>
    <row r="238" spans="1:6" ht="15.75">
      <c r="A238" s="15"/>
      <c r="B238" s="15"/>
      <c r="C238" s="16"/>
      <c r="D238" s="18" t="s">
        <v>3081</v>
      </c>
      <c r="E238" s="15"/>
      <c r="F238" s="188"/>
    </row>
    <row r="239" spans="1:6" ht="15.75">
      <c r="A239" s="15"/>
      <c r="B239" s="15"/>
      <c r="C239" s="16"/>
      <c r="D239" s="18" t="s">
        <v>3100</v>
      </c>
      <c r="E239" s="15"/>
      <c r="F239" s="188"/>
    </row>
    <row r="240" spans="1:6" ht="15.75">
      <c r="A240" s="15"/>
      <c r="B240" s="15"/>
      <c r="C240" s="16"/>
      <c r="D240" s="17"/>
      <c r="E240" s="15"/>
      <c r="F240" s="188"/>
    </row>
    <row r="241" spans="1:6" ht="47.25">
      <c r="A241" s="13" t="s">
        <v>2756</v>
      </c>
      <c r="B241" s="13" t="s">
        <v>3047</v>
      </c>
      <c r="C241" s="13" t="s">
        <v>285</v>
      </c>
      <c r="D241" s="13" t="s">
        <v>286</v>
      </c>
      <c r="E241" s="13" t="s">
        <v>19</v>
      </c>
      <c r="F241" s="187">
        <v>67.040000000000006</v>
      </c>
    </row>
    <row r="242" spans="1:6" ht="15.75">
      <c r="A242" s="15"/>
      <c r="B242" s="15"/>
      <c r="C242" s="16"/>
      <c r="D242" s="17"/>
      <c r="E242" s="15"/>
      <c r="F242" s="188"/>
    </row>
    <row r="243" spans="1:6" ht="31.5">
      <c r="A243" s="15"/>
      <c r="B243" s="15"/>
      <c r="C243" s="16"/>
      <c r="D243" s="197" t="s">
        <v>3102</v>
      </c>
      <c r="E243" s="15"/>
      <c r="F243" s="188"/>
    </row>
    <row r="244" spans="1:6" ht="15.75">
      <c r="A244" s="15"/>
      <c r="B244" s="15"/>
      <c r="C244" s="16"/>
      <c r="D244" s="18" t="s">
        <v>3101</v>
      </c>
      <c r="E244" s="15"/>
      <c r="F244" s="188"/>
    </row>
    <row r="245" spans="1:6" ht="15.75">
      <c r="A245" s="15"/>
      <c r="B245" s="15"/>
      <c r="C245" s="16"/>
      <c r="D245" s="17"/>
      <c r="E245" s="15"/>
      <c r="F245" s="188"/>
    </row>
    <row r="246" spans="1:6" ht="32.25" customHeight="1">
      <c r="A246" s="13" t="s">
        <v>2757</v>
      </c>
      <c r="B246" s="13" t="s">
        <v>3047</v>
      </c>
      <c r="C246" s="13" t="s">
        <v>24</v>
      </c>
      <c r="D246" s="13" t="s">
        <v>25</v>
      </c>
      <c r="E246" s="13" t="s">
        <v>26</v>
      </c>
      <c r="F246" s="319">
        <v>938.54</v>
      </c>
    </row>
    <row r="247" spans="1:6" ht="15.75">
      <c r="A247" s="15"/>
      <c r="B247" s="15"/>
      <c r="C247" s="16"/>
      <c r="D247" s="17"/>
      <c r="E247" s="15"/>
      <c r="F247" s="188"/>
    </row>
    <row r="248" spans="1:6" ht="15.75">
      <c r="A248" s="15"/>
      <c r="B248" s="15"/>
      <c r="C248" s="16"/>
      <c r="D248" s="18" t="s">
        <v>3103</v>
      </c>
      <c r="E248" s="15"/>
      <c r="F248" s="188"/>
    </row>
    <row r="249" spans="1:6" ht="15.75">
      <c r="A249" s="15"/>
      <c r="B249" s="15"/>
      <c r="C249" s="16"/>
      <c r="D249" s="18" t="s">
        <v>3104</v>
      </c>
      <c r="E249" s="15"/>
      <c r="F249" s="188"/>
    </row>
    <row r="250" spans="1:6" ht="15.75">
      <c r="A250" s="15"/>
      <c r="B250" s="15"/>
      <c r="C250" s="16"/>
      <c r="D250" s="17"/>
      <c r="E250" s="15"/>
      <c r="F250" s="188"/>
    </row>
    <row r="251" spans="1:6" ht="15.75">
      <c r="A251" s="13" t="s">
        <v>2758</v>
      </c>
      <c r="B251" s="13" t="s">
        <v>92</v>
      </c>
      <c r="C251" s="13" t="s">
        <v>262</v>
      </c>
      <c r="D251" s="13" t="s">
        <v>278</v>
      </c>
      <c r="E251" s="13" t="s">
        <v>19</v>
      </c>
      <c r="F251" s="187">
        <v>67.040000000000006</v>
      </c>
    </row>
    <row r="252" spans="1:6" ht="15.75">
      <c r="A252" s="15"/>
      <c r="B252" s="15"/>
      <c r="C252" s="16"/>
      <c r="D252" s="17"/>
      <c r="E252" s="15"/>
      <c r="F252" s="188"/>
    </row>
    <row r="253" spans="1:6" ht="15.75">
      <c r="A253" s="15"/>
      <c r="B253" s="15"/>
      <c r="C253" s="16"/>
      <c r="D253" s="197" t="s">
        <v>3105</v>
      </c>
      <c r="E253" s="15"/>
      <c r="F253" s="188"/>
    </row>
    <row r="254" spans="1:6" ht="15.75">
      <c r="A254" s="15"/>
      <c r="B254" s="15"/>
      <c r="C254" s="16"/>
      <c r="D254" s="18" t="s">
        <v>3101</v>
      </c>
      <c r="E254" s="15"/>
      <c r="F254" s="188"/>
    </row>
    <row r="255" spans="1:6" ht="15.75">
      <c r="A255" s="15"/>
      <c r="B255" s="15"/>
      <c r="C255" s="16"/>
      <c r="D255" s="17"/>
      <c r="E255" s="15"/>
      <c r="F255" s="188"/>
    </row>
    <row r="256" spans="1:6" ht="31.5">
      <c r="A256" s="13" t="s">
        <v>2759</v>
      </c>
      <c r="B256" s="13" t="s">
        <v>3047</v>
      </c>
      <c r="C256" s="13" t="s">
        <v>2760</v>
      </c>
      <c r="D256" s="13" t="s">
        <v>2761</v>
      </c>
      <c r="E256" s="13" t="s">
        <v>23</v>
      </c>
      <c r="F256" s="187">
        <v>52.8</v>
      </c>
    </row>
    <row r="257" spans="1:7" ht="15.75">
      <c r="A257" s="15"/>
      <c r="B257" s="15"/>
      <c r="C257" s="16"/>
      <c r="D257" s="17"/>
      <c r="E257" s="15"/>
      <c r="F257" s="188"/>
    </row>
    <row r="258" spans="1:7" ht="15.75">
      <c r="A258" s="15"/>
      <c r="B258" s="15"/>
      <c r="C258" s="16"/>
      <c r="D258" s="18" t="s">
        <v>3106</v>
      </c>
      <c r="E258" s="15"/>
      <c r="F258" s="188"/>
    </row>
    <row r="259" spans="1:7" ht="15.75">
      <c r="A259" s="15"/>
      <c r="B259" s="15"/>
      <c r="C259" s="16"/>
      <c r="D259" s="18" t="s">
        <v>3081</v>
      </c>
      <c r="E259" s="15"/>
      <c r="F259" s="188"/>
    </row>
    <row r="260" spans="1:7" ht="15.75">
      <c r="A260" s="15"/>
      <c r="B260" s="15"/>
      <c r="C260" s="16"/>
      <c r="D260" s="18" t="s">
        <v>3107</v>
      </c>
      <c r="E260" s="15"/>
      <c r="F260" s="188"/>
    </row>
    <row r="261" spans="1:7" ht="15.75">
      <c r="A261" s="15"/>
      <c r="B261" s="15"/>
      <c r="C261" s="16"/>
      <c r="E261" s="15"/>
      <c r="F261" s="188"/>
    </row>
    <row r="262" spans="1:7" ht="31.5">
      <c r="A262" s="13" t="s">
        <v>2762</v>
      </c>
      <c r="B262" s="13" t="s">
        <v>3047</v>
      </c>
      <c r="C262" s="13" t="s">
        <v>2763</v>
      </c>
      <c r="D262" s="13" t="s">
        <v>2764</v>
      </c>
      <c r="E262" s="13" t="s">
        <v>23</v>
      </c>
      <c r="F262" s="187">
        <v>26.4</v>
      </c>
    </row>
    <row r="263" spans="1:7" ht="15.75">
      <c r="A263" s="15"/>
      <c r="B263" s="15"/>
      <c r="C263" s="16"/>
      <c r="D263" s="17"/>
      <c r="E263" s="15"/>
      <c r="F263" s="188"/>
    </row>
    <row r="264" spans="1:7" ht="15.75">
      <c r="A264" s="15"/>
      <c r="B264" s="15"/>
      <c r="C264" s="16"/>
      <c r="D264" s="18" t="s">
        <v>3108</v>
      </c>
      <c r="E264" s="15"/>
      <c r="F264" s="188"/>
    </row>
    <row r="265" spans="1:7" ht="15.75">
      <c r="A265" s="15"/>
      <c r="B265" s="15"/>
      <c r="C265" s="16"/>
      <c r="D265" s="18" t="s">
        <v>3081</v>
      </c>
      <c r="E265" s="15"/>
      <c r="F265" s="188"/>
    </row>
    <row r="266" spans="1:7" ht="15.75">
      <c r="A266" s="15"/>
      <c r="B266" s="15"/>
      <c r="C266" s="16"/>
      <c r="D266" s="18" t="s">
        <v>3109</v>
      </c>
      <c r="E266" s="15"/>
      <c r="F266" s="188"/>
    </row>
    <row r="267" spans="1:7" ht="15.75">
      <c r="A267" s="15"/>
      <c r="B267" s="15"/>
      <c r="C267" s="16"/>
      <c r="E267" s="15"/>
      <c r="F267" s="188"/>
    </row>
    <row r="268" spans="1:7" ht="15.75">
      <c r="A268" s="12" t="s">
        <v>2765</v>
      </c>
      <c r="B268" s="12"/>
      <c r="C268" s="12" t="s">
        <v>11</v>
      </c>
      <c r="D268" s="12" t="s">
        <v>302</v>
      </c>
      <c r="E268" s="12" t="s">
        <v>11</v>
      </c>
      <c r="F268" s="186" t="s">
        <v>11</v>
      </c>
      <c r="G268" t="s">
        <v>11</v>
      </c>
    </row>
    <row r="269" spans="1:7" ht="47.25">
      <c r="A269" s="13" t="s">
        <v>2766</v>
      </c>
      <c r="B269" s="13" t="s">
        <v>3045</v>
      </c>
      <c r="C269" s="13" t="s">
        <v>2575</v>
      </c>
      <c r="D269" s="13" t="s">
        <v>2576</v>
      </c>
      <c r="E269" s="13" t="s">
        <v>294</v>
      </c>
      <c r="F269" s="187">
        <v>106.56</v>
      </c>
    </row>
    <row r="270" spans="1:7" ht="15.75">
      <c r="A270" s="15"/>
      <c r="B270" s="15"/>
      <c r="C270" s="16"/>
      <c r="D270" s="17"/>
      <c r="E270" s="15"/>
      <c r="F270" s="188"/>
    </row>
    <row r="271" spans="1:7" ht="15.75">
      <c r="A271" s="15"/>
      <c r="B271" s="15"/>
      <c r="C271" s="16"/>
      <c r="D271" s="18" t="s">
        <v>3110</v>
      </c>
      <c r="E271" s="15"/>
      <c r="F271" s="188"/>
    </row>
    <row r="272" spans="1:7" ht="15.75">
      <c r="A272" s="15"/>
      <c r="B272" s="15"/>
      <c r="C272" s="16"/>
      <c r="D272" s="18" t="s">
        <v>3081</v>
      </c>
      <c r="E272" s="15"/>
      <c r="F272" s="188"/>
    </row>
    <row r="273" spans="1:6" ht="15.75">
      <c r="A273" s="15"/>
      <c r="B273" s="15"/>
      <c r="C273" s="16"/>
      <c r="D273" s="18" t="s">
        <v>3111</v>
      </c>
      <c r="E273" s="15"/>
      <c r="F273" s="188"/>
    </row>
    <row r="274" spans="1:6" ht="15.75">
      <c r="A274" s="15"/>
      <c r="B274" s="15"/>
      <c r="C274" s="16"/>
      <c r="D274" s="17"/>
      <c r="E274" s="15"/>
      <c r="F274" s="188"/>
    </row>
    <row r="275" spans="1:6" ht="31.5">
      <c r="A275" s="13" t="s">
        <v>2767</v>
      </c>
      <c r="B275" s="13" t="s">
        <v>3047</v>
      </c>
      <c r="C275" s="13" t="s">
        <v>303</v>
      </c>
      <c r="D275" s="13" t="s">
        <v>304</v>
      </c>
      <c r="E275" s="13" t="s">
        <v>34</v>
      </c>
      <c r="F275" s="187">
        <v>4.4000000000000004</v>
      </c>
    </row>
    <row r="276" spans="1:6" ht="15.75">
      <c r="A276" s="15"/>
      <c r="B276" s="15"/>
      <c r="C276" s="16"/>
      <c r="D276" s="17"/>
      <c r="E276" s="15"/>
      <c r="F276" s="188"/>
    </row>
    <row r="277" spans="1:6" ht="15.75">
      <c r="A277" s="15"/>
      <c r="B277" s="15"/>
      <c r="C277" s="16"/>
      <c r="D277" s="18" t="s">
        <v>3112</v>
      </c>
      <c r="E277" s="15"/>
      <c r="F277" s="188"/>
    </row>
    <row r="278" spans="1:6" ht="15.75">
      <c r="A278" s="15"/>
      <c r="B278" s="15"/>
      <c r="C278" s="16"/>
      <c r="D278" s="18" t="s">
        <v>3113</v>
      </c>
      <c r="E278" s="15"/>
      <c r="F278" s="188"/>
    </row>
    <row r="279" spans="1:6" ht="15.75">
      <c r="A279" s="15"/>
      <c r="B279" s="15"/>
      <c r="C279" s="16"/>
      <c r="D279" s="17"/>
      <c r="E279" s="15"/>
      <c r="F279" s="188"/>
    </row>
    <row r="280" spans="1:6" ht="31.5">
      <c r="A280" s="13" t="s">
        <v>2768</v>
      </c>
      <c r="B280" s="13" t="s">
        <v>3047</v>
      </c>
      <c r="C280" s="14" t="s">
        <v>305</v>
      </c>
      <c r="D280" s="13" t="s">
        <v>306</v>
      </c>
      <c r="E280" s="13" t="s">
        <v>19</v>
      </c>
      <c r="F280" s="187">
        <v>5.0199999999999996</v>
      </c>
    </row>
    <row r="281" spans="1:6" ht="15.75">
      <c r="A281" s="15"/>
      <c r="B281" s="15"/>
      <c r="C281" s="16"/>
      <c r="D281" s="17"/>
      <c r="E281" s="15"/>
      <c r="F281" s="188"/>
    </row>
    <row r="282" spans="1:6" ht="15.75">
      <c r="A282" s="15"/>
      <c r="B282" s="15"/>
      <c r="C282" s="16"/>
      <c r="D282" s="18" t="s">
        <v>3081</v>
      </c>
      <c r="E282" s="15"/>
      <c r="F282" s="188"/>
    </row>
    <row r="283" spans="1:6" ht="15.75">
      <c r="A283" s="15"/>
      <c r="B283" s="15"/>
      <c r="C283" s="16"/>
      <c r="D283" s="18" t="s">
        <v>3114</v>
      </c>
      <c r="E283" s="15"/>
      <c r="F283" s="188"/>
    </row>
    <row r="284" spans="1:6" ht="15.75">
      <c r="A284" s="15"/>
      <c r="B284" s="15"/>
      <c r="C284" s="16"/>
      <c r="D284" s="17"/>
      <c r="E284" s="15"/>
      <c r="F284" s="188"/>
    </row>
    <row r="285" spans="1:6" ht="31.5">
      <c r="A285" s="13" t="s">
        <v>2769</v>
      </c>
      <c r="B285" s="13" t="s">
        <v>3047</v>
      </c>
      <c r="C285" s="13" t="s">
        <v>307</v>
      </c>
      <c r="D285" s="13" t="s">
        <v>308</v>
      </c>
      <c r="E285" s="13" t="s">
        <v>23</v>
      </c>
      <c r="F285" s="187">
        <v>13.12</v>
      </c>
    </row>
    <row r="286" spans="1:6" ht="15.75">
      <c r="A286" s="15"/>
      <c r="B286" s="15"/>
      <c r="C286" s="16"/>
      <c r="D286" s="17"/>
      <c r="E286" s="15"/>
      <c r="F286" s="188"/>
    </row>
    <row r="287" spans="1:6" ht="15.75">
      <c r="A287" s="15"/>
      <c r="B287" s="15"/>
      <c r="C287" s="16"/>
      <c r="D287" s="18" t="s">
        <v>3115</v>
      </c>
      <c r="E287" s="15"/>
      <c r="F287" s="188"/>
    </row>
    <row r="288" spans="1:6" ht="15.75">
      <c r="A288" s="15"/>
      <c r="B288" s="15"/>
      <c r="C288" s="16"/>
      <c r="D288" s="18" t="s">
        <v>3081</v>
      </c>
      <c r="E288" s="15"/>
      <c r="F288" s="188"/>
    </row>
    <row r="289" spans="1:6" ht="15.75">
      <c r="A289" s="15"/>
      <c r="B289" s="15"/>
      <c r="C289" s="16"/>
      <c r="D289" s="18" t="s">
        <v>3116</v>
      </c>
      <c r="E289" s="15"/>
      <c r="F289" s="188"/>
    </row>
    <row r="290" spans="1:6" ht="15.75">
      <c r="A290" s="15"/>
      <c r="B290" s="15"/>
      <c r="C290" s="16"/>
      <c r="D290" s="17"/>
      <c r="E290" s="15"/>
      <c r="F290" s="188"/>
    </row>
    <row r="291" spans="1:6" ht="31.5">
      <c r="A291" s="13" t="s">
        <v>2770</v>
      </c>
      <c r="B291" s="13" t="s">
        <v>3047</v>
      </c>
      <c r="C291" s="13" t="s">
        <v>309</v>
      </c>
      <c r="D291" s="13" t="s">
        <v>310</v>
      </c>
      <c r="E291" s="13" t="s">
        <v>292</v>
      </c>
      <c r="F291" s="187">
        <v>531.02</v>
      </c>
    </row>
    <row r="292" spans="1:6" ht="15.75">
      <c r="A292" s="15"/>
      <c r="B292" s="15"/>
      <c r="C292" s="16"/>
      <c r="D292" s="17"/>
      <c r="E292" s="15"/>
      <c r="F292" s="188"/>
    </row>
    <row r="293" spans="1:6" ht="15.75">
      <c r="A293" s="15"/>
      <c r="B293" s="15"/>
      <c r="C293" s="16"/>
      <c r="D293" s="18" t="s">
        <v>342</v>
      </c>
      <c r="E293" s="15"/>
      <c r="F293" s="188"/>
    </row>
    <row r="294" spans="1:6" ht="15.75">
      <c r="A294" s="15"/>
      <c r="B294" s="15"/>
      <c r="C294" s="16"/>
      <c r="D294" s="18" t="s">
        <v>3117</v>
      </c>
      <c r="E294" s="15"/>
      <c r="F294" s="188"/>
    </row>
    <row r="295" spans="1:6" ht="15.75">
      <c r="A295" s="15"/>
      <c r="B295" s="15"/>
      <c r="C295" s="16"/>
      <c r="E295" s="15"/>
      <c r="F295" s="188"/>
    </row>
    <row r="296" spans="1:6" ht="31.5">
      <c r="A296" s="13" t="s">
        <v>2771</v>
      </c>
      <c r="B296" s="13" t="s">
        <v>3047</v>
      </c>
      <c r="C296" s="13" t="s">
        <v>311</v>
      </c>
      <c r="D296" s="13" t="s">
        <v>312</v>
      </c>
      <c r="E296" s="13" t="s">
        <v>19</v>
      </c>
      <c r="F296" s="187" t="s">
        <v>2772</v>
      </c>
    </row>
    <row r="297" spans="1:6" ht="15.75">
      <c r="A297" s="15"/>
      <c r="B297" s="15"/>
      <c r="C297" s="16"/>
      <c r="D297" s="17"/>
      <c r="E297" s="15"/>
      <c r="F297" s="188"/>
    </row>
    <row r="298" spans="1:6" ht="15.75">
      <c r="A298" s="15"/>
      <c r="B298" s="15"/>
      <c r="C298" s="16"/>
      <c r="D298" s="18" t="s">
        <v>3118</v>
      </c>
      <c r="E298" s="15"/>
      <c r="F298" s="188"/>
    </row>
    <row r="299" spans="1:6" ht="15.75">
      <c r="A299" s="15"/>
      <c r="B299" s="15"/>
      <c r="C299" s="16"/>
      <c r="D299" s="18" t="s">
        <v>3119</v>
      </c>
      <c r="E299" s="15"/>
      <c r="F299" s="188"/>
    </row>
    <row r="300" spans="1:6" ht="15.75">
      <c r="A300" s="15"/>
      <c r="B300" s="15"/>
      <c r="C300" s="16"/>
      <c r="D300" s="18" t="s">
        <v>3081</v>
      </c>
      <c r="E300" s="15"/>
      <c r="F300" s="188"/>
    </row>
    <row r="301" spans="1:6" ht="15.75">
      <c r="A301" s="15"/>
      <c r="B301" s="15"/>
      <c r="C301" s="16"/>
      <c r="D301" s="18" t="s">
        <v>3120</v>
      </c>
      <c r="E301" s="15"/>
      <c r="F301" s="188"/>
    </row>
    <row r="302" spans="1:6" ht="15.75">
      <c r="A302" s="15"/>
      <c r="B302" s="15"/>
      <c r="C302" s="16"/>
      <c r="D302" s="17"/>
      <c r="E302" s="15"/>
      <c r="F302" s="188"/>
    </row>
    <row r="303" spans="1:6" ht="31.5">
      <c r="A303" s="13" t="s">
        <v>2773</v>
      </c>
      <c r="B303" s="13" t="s">
        <v>3047</v>
      </c>
      <c r="C303" s="13" t="s">
        <v>313</v>
      </c>
      <c r="D303" s="13" t="s">
        <v>314</v>
      </c>
      <c r="E303" s="13" t="s">
        <v>292</v>
      </c>
      <c r="F303" s="187">
        <v>42.37</v>
      </c>
    </row>
    <row r="304" spans="1:6" ht="15.75">
      <c r="A304" s="15"/>
      <c r="B304" s="15"/>
      <c r="C304" s="16"/>
      <c r="D304" s="17"/>
      <c r="E304" s="15"/>
      <c r="F304" s="188"/>
    </row>
    <row r="305" spans="1:6" ht="15.75">
      <c r="A305" s="15"/>
      <c r="B305" s="15"/>
      <c r="C305" s="16"/>
      <c r="D305" s="18" t="s">
        <v>343</v>
      </c>
      <c r="E305" s="15"/>
      <c r="F305" s="188"/>
    </row>
    <row r="306" spans="1:6" ht="15.75">
      <c r="A306" s="15"/>
      <c r="B306" s="15"/>
      <c r="C306" s="16"/>
      <c r="D306" s="18" t="s">
        <v>3081</v>
      </c>
      <c r="E306" s="15"/>
      <c r="F306" s="188"/>
    </row>
    <row r="307" spans="1:6" ht="15.75">
      <c r="A307" s="15"/>
      <c r="B307" s="15"/>
      <c r="C307" s="16"/>
      <c r="D307" s="18" t="s">
        <v>3121</v>
      </c>
      <c r="E307" s="15"/>
      <c r="F307" s="188"/>
    </row>
    <row r="308" spans="1:6" ht="15.75">
      <c r="A308" s="15"/>
      <c r="B308" s="15"/>
      <c r="C308" s="16"/>
      <c r="D308" s="17"/>
      <c r="E308" s="15"/>
      <c r="F308" s="188"/>
    </row>
    <row r="309" spans="1:6" ht="47.25">
      <c r="A309" s="13" t="s">
        <v>2774</v>
      </c>
      <c r="B309" s="13" t="s">
        <v>3047</v>
      </c>
      <c r="C309" s="13" t="s">
        <v>315</v>
      </c>
      <c r="D309" s="13" t="s">
        <v>316</v>
      </c>
      <c r="E309" s="13" t="s">
        <v>23</v>
      </c>
      <c r="F309" s="187">
        <v>21.35</v>
      </c>
    </row>
    <row r="310" spans="1:6" ht="15.75">
      <c r="A310" s="15"/>
      <c r="B310" s="15"/>
      <c r="C310" s="16"/>
      <c r="D310" s="17"/>
      <c r="E310" s="15"/>
      <c r="F310" s="188"/>
    </row>
    <row r="311" spans="1:6" ht="15.75">
      <c r="A311" s="15"/>
      <c r="B311" s="15"/>
      <c r="C311" s="16"/>
      <c r="D311" s="18" t="s">
        <v>3122</v>
      </c>
      <c r="E311" s="15"/>
      <c r="F311" s="188"/>
    </row>
    <row r="312" spans="1:6" ht="15.75">
      <c r="A312" s="15"/>
      <c r="B312" s="15"/>
      <c r="C312" s="16"/>
      <c r="D312" s="17"/>
      <c r="E312" s="15"/>
      <c r="F312" s="188"/>
    </row>
    <row r="313" spans="1:6" ht="31.5">
      <c r="A313" s="13" t="s">
        <v>2775</v>
      </c>
      <c r="B313" s="13" t="s">
        <v>3047</v>
      </c>
      <c r="C313" s="13" t="s">
        <v>317</v>
      </c>
      <c r="D313" s="13" t="s">
        <v>318</v>
      </c>
      <c r="E313" s="13" t="s">
        <v>23</v>
      </c>
      <c r="F313" s="187">
        <v>95.04</v>
      </c>
    </row>
    <row r="314" spans="1:6" ht="15.75">
      <c r="A314" s="15"/>
      <c r="B314" s="15"/>
      <c r="C314" s="16"/>
      <c r="D314" s="17"/>
      <c r="E314" s="15"/>
      <c r="F314" s="188"/>
    </row>
    <row r="315" spans="1:6" ht="15.75">
      <c r="A315" s="15"/>
      <c r="B315" s="15"/>
      <c r="C315" s="16"/>
      <c r="D315" s="18" t="s">
        <v>3123</v>
      </c>
      <c r="E315" s="15"/>
      <c r="F315" s="188"/>
    </row>
    <row r="316" spans="1:6" ht="15.75">
      <c r="A316" s="15"/>
      <c r="B316" s="15"/>
      <c r="C316" s="16"/>
      <c r="D316" s="17"/>
      <c r="E316" s="15"/>
      <c r="F316" s="188"/>
    </row>
    <row r="317" spans="1:6" ht="47.25">
      <c r="A317" s="13" t="s">
        <v>2776</v>
      </c>
      <c r="B317" s="13" t="s">
        <v>3047</v>
      </c>
      <c r="C317" s="13" t="s">
        <v>319</v>
      </c>
      <c r="D317" s="13" t="s">
        <v>320</v>
      </c>
      <c r="E317" s="13" t="s">
        <v>23</v>
      </c>
      <c r="F317" s="187">
        <v>118.08</v>
      </c>
    </row>
    <row r="318" spans="1:6" ht="15.75">
      <c r="A318" s="15"/>
      <c r="B318" s="15"/>
      <c r="C318" s="16"/>
      <c r="D318" s="17"/>
      <c r="E318" s="15"/>
      <c r="F318" s="188"/>
    </row>
    <row r="319" spans="1:6" ht="15.75">
      <c r="A319" s="15"/>
      <c r="B319" s="15"/>
      <c r="C319" s="16"/>
      <c r="D319" s="18" t="s">
        <v>3124</v>
      </c>
      <c r="E319" s="15"/>
      <c r="F319" s="188"/>
    </row>
    <row r="320" spans="1:6" ht="15.75">
      <c r="A320" s="15"/>
      <c r="B320" s="15"/>
      <c r="C320" s="16"/>
      <c r="D320" s="17"/>
      <c r="E320" s="15"/>
      <c r="F320" s="188"/>
    </row>
    <row r="321" spans="1:6" ht="47.25">
      <c r="A321" s="13" t="s">
        <v>2777</v>
      </c>
      <c r="B321" s="13" t="s">
        <v>3047</v>
      </c>
      <c r="C321" s="13" t="s">
        <v>321</v>
      </c>
      <c r="D321" s="13" t="s">
        <v>322</v>
      </c>
      <c r="E321" s="13" t="s">
        <v>23</v>
      </c>
      <c r="F321" s="187">
        <v>213.12</v>
      </c>
    </row>
    <row r="322" spans="1:6" ht="15.75">
      <c r="A322" s="15"/>
      <c r="B322" s="15"/>
      <c r="C322" s="16"/>
      <c r="D322" s="17"/>
      <c r="E322" s="15"/>
      <c r="F322" s="188"/>
    </row>
    <row r="323" spans="1:6" ht="15.75">
      <c r="A323" s="15"/>
      <c r="B323" s="15"/>
      <c r="C323" s="16"/>
      <c r="D323" s="18" t="s">
        <v>3125</v>
      </c>
      <c r="E323" s="15"/>
      <c r="F323" s="188"/>
    </row>
    <row r="324" spans="1:6" ht="15.75">
      <c r="A324" s="15"/>
      <c r="B324" s="15"/>
      <c r="C324" s="16"/>
      <c r="D324" s="17"/>
      <c r="E324" s="15"/>
      <c r="F324" s="188"/>
    </row>
    <row r="325" spans="1:6" ht="31.5">
      <c r="A325" s="13" t="s">
        <v>2778</v>
      </c>
      <c r="B325" s="13" t="s">
        <v>3047</v>
      </c>
      <c r="C325" s="13" t="s">
        <v>323</v>
      </c>
      <c r="D325" s="13" t="s">
        <v>324</v>
      </c>
      <c r="E325" s="13" t="s">
        <v>23</v>
      </c>
      <c r="F325" s="187">
        <v>61.26</v>
      </c>
    </row>
    <row r="326" spans="1:6" ht="15.75">
      <c r="A326" s="15"/>
      <c r="B326" s="15"/>
      <c r="C326" s="16"/>
      <c r="D326" s="17"/>
      <c r="E326" s="15"/>
      <c r="F326" s="188"/>
    </row>
    <row r="327" spans="1:6" ht="15.75">
      <c r="A327" s="15"/>
      <c r="B327" s="15"/>
      <c r="C327" s="16"/>
      <c r="D327" s="18" t="s">
        <v>3127</v>
      </c>
      <c r="E327" s="15"/>
      <c r="F327" s="188"/>
    </row>
    <row r="328" spans="1:6" ht="15.75">
      <c r="A328" s="15"/>
      <c r="B328" s="15"/>
      <c r="C328" s="16"/>
      <c r="D328" s="18" t="s">
        <v>3128</v>
      </c>
      <c r="E328" s="15"/>
      <c r="F328" s="188"/>
    </row>
    <row r="329" spans="1:6" ht="15.75">
      <c r="A329" s="15"/>
      <c r="B329" s="15"/>
      <c r="C329" s="16"/>
      <c r="D329" s="18" t="s">
        <v>3081</v>
      </c>
      <c r="E329" s="15"/>
      <c r="F329" s="188"/>
    </row>
    <row r="330" spans="1:6" ht="15.75">
      <c r="A330" s="15"/>
      <c r="B330" s="15"/>
      <c r="C330" s="16"/>
      <c r="D330" s="18" t="s">
        <v>3129</v>
      </c>
      <c r="E330" s="15"/>
      <c r="F330" s="188"/>
    </row>
    <row r="331" spans="1:6" ht="15.75">
      <c r="A331" s="15"/>
      <c r="B331" s="15"/>
      <c r="C331" s="16"/>
      <c r="D331" s="17"/>
      <c r="E331" s="15"/>
      <c r="F331" s="188"/>
    </row>
    <row r="332" spans="1:6" ht="31.5">
      <c r="A332" s="13" t="s">
        <v>2779</v>
      </c>
      <c r="B332" s="13" t="s">
        <v>3047</v>
      </c>
      <c r="C332" s="13" t="s">
        <v>325</v>
      </c>
      <c r="D332" s="13" t="s">
        <v>326</v>
      </c>
      <c r="E332" s="13" t="s">
        <v>292</v>
      </c>
      <c r="F332" s="187">
        <v>698.21</v>
      </c>
    </row>
    <row r="333" spans="1:6" ht="15.75">
      <c r="A333" s="15"/>
      <c r="B333" s="15"/>
      <c r="C333" s="16"/>
      <c r="D333" s="17"/>
      <c r="E333" s="15"/>
      <c r="F333" s="188"/>
    </row>
    <row r="334" spans="1:6" ht="15.75">
      <c r="A334" s="15"/>
      <c r="B334" s="15"/>
      <c r="C334" s="16"/>
      <c r="D334" s="18" t="s">
        <v>342</v>
      </c>
      <c r="E334" s="15"/>
      <c r="F334" s="188"/>
    </row>
    <row r="335" spans="1:6" ht="15.75">
      <c r="A335" s="15"/>
      <c r="B335" s="15"/>
      <c r="C335" s="16"/>
      <c r="D335" s="18" t="s">
        <v>3130</v>
      </c>
      <c r="E335" s="15"/>
      <c r="F335" s="188"/>
    </row>
    <row r="336" spans="1:6" ht="15.75">
      <c r="A336" s="15"/>
      <c r="B336" s="15"/>
      <c r="C336" s="16"/>
      <c r="E336" s="15"/>
      <c r="F336" s="188"/>
    </row>
    <row r="337" spans="1:7" ht="31.5">
      <c r="A337" s="13" t="s">
        <v>2780</v>
      </c>
      <c r="B337" s="13" t="s">
        <v>3047</v>
      </c>
      <c r="C337" s="13" t="s">
        <v>327</v>
      </c>
      <c r="D337" s="13" t="s">
        <v>328</v>
      </c>
      <c r="E337" s="13" t="s">
        <v>19</v>
      </c>
      <c r="F337" s="187">
        <v>8.73</v>
      </c>
    </row>
    <row r="338" spans="1:7" ht="15.75">
      <c r="A338" s="15"/>
      <c r="B338" s="15"/>
      <c r="C338" s="16"/>
      <c r="D338" s="17"/>
      <c r="E338" s="15"/>
      <c r="F338" s="188"/>
    </row>
    <row r="339" spans="1:7" ht="15.75">
      <c r="A339" s="15"/>
      <c r="B339" s="15"/>
      <c r="C339" s="16"/>
      <c r="D339" s="18" t="s">
        <v>3131</v>
      </c>
      <c r="E339" s="15"/>
      <c r="F339" s="188"/>
    </row>
    <row r="340" spans="1:7" ht="15.75">
      <c r="A340" s="15"/>
      <c r="B340" s="15"/>
      <c r="C340" s="16"/>
      <c r="D340" s="18" t="s">
        <v>3132</v>
      </c>
      <c r="E340" s="15"/>
      <c r="F340" s="188"/>
    </row>
    <row r="341" spans="1:7" ht="15.75">
      <c r="A341" s="15"/>
      <c r="B341" s="15"/>
      <c r="C341" s="16"/>
      <c r="D341" s="18" t="s">
        <v>3081</v>
      </c>
      <c r="E341" s="15"/>
      <c r="F341" s="188"/>
    </row>
    <row r="342" spans="1:7" ht="15.75">
      <c r="A342" s="15"/>
      <c r="B342" s="15"/>
      <c r="C342" s="16"/>
      <c r="D342" s="18" t="s">
        <v>3133</v>
      </c>
      <c r="E342" s="15"/>
      <c r="F342" s="188"/>
    </row>
    <row r="343" spans="1:7" ht="15.75">
      <c r="A343" s="15"/>
      <c r="B343" s="15"/>
      <c r="C343" s="16"/>
      <c r="D343" s="18"/>
      <c r="E343" s="15"/>
      <c r="F343" s="188"/>
    </row>
    <row r="344" spans="1:7" ht="31.5">
      <c r="A344" s="13" t="s">
        <v>2781</v>
      </c>
      <c r="B344" s="13" t="s">
        <v>3045</v>
      </c>
      <c r="C344" s="13" t="s">
        <v>288</v>
      </c>
      <c r="D344" s="13" t="s">
        <v>289</v>
      </c>
      <c r="E344" s="13" t="s">
        <v>95</v>
      </c>
      <c r="F344" s="187">
        <v>8</v>
      </c>
    </row>
    <row r="345" spans="1:7" ht="15.75">
      <c r="A345" s="15"/>
      <c r="B345" s="15"/>
      <c r="C345" s="16"/>
      <c r="D345" s="17"/>
      <c r="E345" s="15"/>
      <c r="F345" s="188"/>
    </row>
    <row r="346" spans="1:7" ht="15.75">
      <c r="A346" s="15"/>
      <c r="B346" s="15"/>
      <c r="C346" s="16"/>
      <c r="D346" s="18" t="s">
        <v>351</v>
      </c>
      <c r="E346" s="15"/>
      <c r="F346" s="188"/>
    </row>
    <row r="347" spans="1:7" ht="15.75">
      <c r="A347" s="15"/>
      <c r="B347" s="15"/>
      <c r="C347" s="16"/>
      <c r="D347" s="17"/>
      <c r="E347" s="15"/>
      <c r="F347" s="188"/>
    </row>
    <row r="348" spans="1:7" ht="15.75">
      <c r="A348" s="13" t="s">
        <v>2782</v>
      </c>
      <c r="B348" s="13" t="s">
        <v>92</v>
      </c>
      <c r="C348" s="13" t="s">
        <v>2783</v>
      </c>
      <c r="D348" s="13" t="s">
        <v>2784</v>
      </c>
      <c r="E348" s="13" t="s">
        <v>33</v>
      </c>
      <c r="F348" s="187">
        <v>13</v>
      </c>
    </row>
    <row r="349" spans="1:7" ht="15.75">
      <c r="A349" s="15"/>
      <c r="B349" s="15"/>
      <c r="C349" s="16"/>
      <c r="D349" s="17"/>
      <c r="E349" s="15"/>
      <c r="F349" s="188"/>
    </row>
    <row r="350" spans="1:7" ht="15.75">
      <c r="A350" s="15"/>
      <c r="B350" s="15"/>
      <c r="C350" s="16"/>
      <c r="D350" s="18" t="s">
        <v>3126</v>
      </c>
      <c r="E350" s="15"/>
      <c r="F350" s="188"/>
    </row>
    <row r="351" spans="1:7" ht="15.75">
      <c r="A351" s="15"/>
      <c r="B351" s="15"/>
      <c r="C351" s="16"/>
      <c r="D351" s="17"/>
      <c r="E351" s="15"/>
      <c r="F351" s="188"/>
    </row>
    <row r="352" spans="1:7" ht="15.75">
      <c r="A352" s="12" t="s">
        <v>2785</v>
      </c>
      <c r="B352" s="12"/>
      <c r="C352" s="12" t="s">
        <v>11</v>
      </c>
      <c r="D352" s="12" t="s">
        <v>2786</v>
      </c>
      <c r="E352" s="12" t="s">
        <v>11</v>
      </c>
      <c r="F352" s="186" t="s">
        <v>11</v>
      </c>
      <c r="G352" t="s">
        <v>11</v>
      </c>
    </row>
    <row r="353" spans="1:7" ht="15.75">
      <c r="A353" s="12" t="s">
        <v>2787</v>
      </c>
      <c r="B353" s="12"/>
      <c r="C353" s="12" t="s">
        <v>11</v>
      </c>
      <c r="D353" s="12" t="s">
        <v>301</v>
      </c>
      <c r="E353" s="12" t="s">
        <v>11</v>
      </c>
      <c r="F353" s="186" t="s">
        <v>11</v>
      </c>
      <c r="G353" t="s">
        <v>11</v>
      </c>
    </row>
    <row r="354" spans="1:7" ht="47.25">
      <c r="A354" s="13" t="s">
        <v>2788</v>
      </c>
      <c r="B354" s="13" t="s">
        <v>3047</v>
      </c>
      <c r="C354" s="13" t="s">
        <v>2724</v>
      </c>
      <c r="D354" s="13" t="s">
        <v>2725</v>
      </c>
      <c r="E354" s="13" t="s">
        <v>19</v>
      </c>
      <c r="F354" s="187">
        <v>5.28</v>
      </c>
    </row>
    <row r="355" spans="1:7" ht="15.75">
      <c r="A355" s="15"/>
      <c r="B355" s="15"/>
      <c r="C355" s="16"/>
      <c r="D355" s="17"/>
      <c r="E355" s="15"/>
      <c r="F355" s="188"/>
    </row>
    <row r="356" spans="1:7" ht="15.75">
      <c r="A356" s="15"/>
      <c r="B356" s="15"/>
      <c r="C356" s="16"/>
      <c r="D356" s="18" t="s">
        <v>3134</v>
      </c>
      <c r="E356" s="15"/>
      <c r="F356" s="188"/>
    </row>
    <row r="357" spans="1:7" ht="15.75">
      <c r="A357" s="15"/>
      <c r="B357" s="15"/>
      <c r="C357" s="16"/>
      <c r="D357" s="18" t="s">
        <v>3137</v>
      </c>
      <c r="E357" s="15"/>
      <c r="F357" s="188"/>
    </row>
    <row r="358" spans="1:7" ht="15.75">
      <c r="A358" s="15"/>
      <c r="B358" s="15"/>
      <c r="C358" s="16"/>
      <c r="D358" s="18" t="s">
        <v>3136</v>
      </c>
      <c r="E358" s="15"/>
      <c r="F358" s="188"/>
    </row>
    <row r="359" spans="1:7" ht="15.75">
      <c r="A359" s="15"/>
      <c r="B359" s="15"/>
      <c r="C359" s="16"/>
      <c r="D359" s="18" t="s">
        <v>3135</v>
      </c>
      <c r="E359" s="15"/>
      <c r="F359" s="188"/>
    </row>
    <row r="360" spans="1:7" ht="15.75">
      <c r="A360" s="15"/>
      <c r="B360" s="15"/>
      <c r="C360" s="16"/>
      <c r="D360" s="17"/>
      <c r="E360" s="15"/>
      <c r="F360" s="188"/>
    </row>
    <row r="361" spans="1:7" ht="47.25">
      <c r="A361" s="13" t="s">
        <v>2789</v>
      </c>
      <c r="B361" s="13" t="s">
        <v>3047</v>
      </c>
      <c r="C361" s="13" t="s">
        <v>2726</v>
      </c>
      <c r="D361" s="13" t="s">
        <v>2727</v>
      </c>
      <c r="E361" s="13" t="s">
        <v>19</v>
      </c>
      <c r="F361" s="187">
        <v>8.58</v>
      </c>
    </row>
    <row r="362" spans="1:7" ht="15.75">
      <c r="A362" s="15"/>
      <c r="B362" s="15"/>
      <c r="C362" s="16"/>
      <c r="D362" s="17"/>
      <c r="E362" s="15"/>
      <c r="F362" s="188"/>
    </row>
    <row r="363" spans="1:7" ht="15.75">
      <c r="A363" s="15"/>
      <c r="B363" s="15"/>
      <c r="C363" s="16"/>
      <c r="D363" s="18" t="s">
        <v>3085</v>
      </c>
      <c r="E363" s="15"/>
      <c r="F363" s="188"/>
    </row>
    <row r="364" spans="1:7" ht="15.75">
      <c r="A364" s="15"/>
      <c r="B364" s="15"/>
      <c r="C364" s="16"/>
      <c r="D364" s="18" t="s">
        <v>3087</v>
      </c>
      <c r="E364" s="15"/>
      <c r="F364" s="188"/>
    </row>
    <row r="365" spans="1:7" ht="15.75">
      <c r="A365" s="15"/>
      <c r="B365" s="15"/>
      <c r="C365" s="16"/>
      <c r="D365" s="18" t="s">
        <v>3136</v>
      </c>
      <c r="E365" s="15"/>
      <c r="F365" s="188"/>
    </row>
    <row r="366" spans="1:7" ht="15.75">
      <c r="A366" s="15"/>
      <c r="B366" s="15"/>
      <c r="C366" s="16"/>
      <c r="D366" s="18" t="s">
        <v>3138</v>
      </c>
      <c r="E366" s="15"/>
      <c r="F366" s="188"/>
    </row>
    <row r="367" spans="1:7" ht="15.75">
      <c r="A367" s="15"/>
      <c r="B367" s="15"/>
      <c r="C367" s="16"/>
      <c r="D367" s="17"/>
      <c r="E367" s="15"/>
      <c r="F367" s="188"/>
    </row>
    <row r="368" spans="1:7" ht="47.25">
      <c r="A368" s="13" t="s">
        <v>2790</v>
      </c>
      <c r="B368" s="13" t="s">
        <v>3047</v>
      </c>
      <c r="C368" s="13" t="s">
        <v>2745</v>
      </c>
      <c r="D368" s="13" t="s">
        <v>2746</v>
      </c>
      <c r="E368" s="13" t="s">
        <v>19</v>
      </c>
      <c r="F368" s="187">
        <v>5.28</v>
      </c>
    </row>
    <row r="369" spans="1:6" ht="15.75">
      <c r="A369" s="15"/>
      <c r="B369" s="15"/>
      <c r="C369" s="16"/>
      <c r="D369" s="17"/>
      <c r="E369" s="15"/>
      <c r="F369" s="188"/>
    </row>
    <row r="370" spans="1:6" ht="15.75">
      <c r="A370" s="15"/>
      <c r="B370" s="15"/>
      <c r="C370" s="16"/>
      <c r="D370" s="18" t="s">
        <v>3089</v>
      </c>
      <c r="E370" s="15"/>
      <c r="F370" s="188"/>
    </row>
    <row r="371" spans="1:6" ht="15.75">
      <c r="A371" s="15"/>
      <c r="B371" s="15"/>
      <c r="C371" s="16"/>
      <c r="D371" s="18" t="s">
        <v>3136</v>
      </c>
      <c r="E371" s="15"/>
      <c r="F371" s="188"/>
    </row>
    <row r="372" spans="1:6" ht="15.75">
      <c r="A372" s="15"/>
      <c r="B372" s="15"/>
      <c r="C372" s="16"/>
      <c r="D372" s="18" t="s">
        <v>3139</v>
      </c>
      <c r="E372" s="15"/>
      <c r="F372" s="188"/>
    </row>
    <row r="373" spans="1:6" ht="15.75">
      <c r="A373" s="15"/>
      <c r="B373" s="15"/>
      <c r="C373" s="16"/>
      <c r="D373" s="17"/>
      <c r="E373" s="15"/>
      <c r="F373" s="188"/>
    </row>
    <row r="374" spans="1:6" ht="47.25">
      <c r="A374" s="13" t="s">
        <v>2791</v>
      </c>
      <c r="B374" s="13" t="s">
        <v>3047</v>
      </c>
      <c r="C374" s="13" t="s">
        <v>2728</v>
      </c>
      <c r="D374" s="13" t="s">
        <v>2729</v>
      </c>
      <c r="E374" s="13" t="s">
        <v>19</v>
      </c>
      <c r="F374" s="187">
        <v>5.32</v>
      </c>
    </row>
    <row r="375" spans="1:6" ht="15.75">
      <c r="A375" s="15"/>
      <c r="B375" s="15"/>
      <c r="C375" s="16"/>
      <c r="D375" s="17"/>
      <c r="E375" s="15"/>
      <c r="F375" s="188"/>
    </row>
    <row r="376" spans="1:6" ht="15.75">
      <c r="A376" s="15"/>
      <c r="B376" s="15"/>
      <c r="C376" s="16"/>
      <c r="D376" s="18" t="s">
        <v>3093</v>
      </c>
      <c r="E376" s="15"/>
      <c r="F376" s="188"/>
    </row>
    <row r="377" spans="1:6" ht="15.75">
      <c r="A377" s="15"/>
      <c r="B377" s="15"/>
      <c r="C377" s="16"/>
      <c r="D377" s="18" t="s">
        <v>341</v>
      </c>
      <c r="E377" s="15"/>
      <c r="F377" s="188"/>
    </row>
    <row r="378" spans="1:6" ht="15.75">
      <c r="A378" s="15"/>
      <c r="B378" s="15"/>
      <c r="C378" s="16"/>
      <c r="D378" s="18" t="s">
        <v>3136</v>
      </c>
      <c r="E378" s="15"/>
      <c r="F378" s="188"/>
    </row>
    <row r="379" spans="1:6" ht="15.75">
      <c r="A379" s="15"/>
      <c r="B379" s="15"/>
      <c r="C379" s="16"/>
      <c r="D379" s="18" t="s">
        <v>3140</v>
      </c>
      <c r="E379" s="15"/>
      <c r="F379" s="188"/>
    </row>
    <row r="380" spans="1:6" ht="15.75">
      <c r="A380" s="15"/>
      <c r="B380" s="15"/>
      <c r="C380" s="16"/>
      <c r="D380" s="17"/>
      <c r="E380" s="15"/>
      <c r="F380" s="188"/>
    </row>
    <row r="381" spans="1:6" ht="47.25">
      <c r="A381" s="13" t="s">
        <v>2792</v>
      </c>
      <c r="B381" s="13" t="s">
        <v>3047</v>
      </c>
      <c r="C381" s="13" t="s">
        <v>2730</v>
      </c>
      <c r="D381" s="13" t="s">
        <v>2731</v>
      </c>
      <c r="E381" s="13" t="s">
        <v>19</v>
      </c>
      <c r="F381" s="187">
        <v>4.62</v>
      </c>
    </row>
    <row r="382" spans="1:6" ht="15.75">
      <c r="A382" s="15"/>
      <c r="B382" s="15"/>
      <c r="C382" s="16"/>
      <c r="D382" s="17"/>
      <c r="E382" s="15"/>
      <c r="F382" s="188"/>
    </row>
    <row r="383" spans="1:6" ht="31.5">
      <c r="A383" s="15"/>
      <c r="B383" s="15"/>
      <c r="C383" s="16"/>
      <c r="D383" s="18" t="s">
        <v>3091</v>
      </c>
      <c r="E383" s="15"/>
      <c r="F383" s="188"/>
    </row>
    <row r="384" spans="1:6" ht="15.75">
      <c r="A384" s="15"/>
      <c r="B384" s="15"/>
      <c r="C384" s="16"/>
      <c r="D384" s="18" t="s">
        <v>3136</v>
      </c>
      <c r="E384" s="15"/>
      <c r="F384" s="188"/>
    </row>
    <row r="385" spans="1:6" ht="15.75">
      <c r="A385" s="15"/>
      <c r="B385" s="15"/>
      <c r="C385" s="16"/>
      <c r="D385" s="18" t="s">
        <v>3149</v>
      </c>
      <c r="E385" s="15"/>
      <c r="F385" s="188"/>
    </row>
    <row r="386" spans="1:6" ht="15.75">
      <c r="A386" s="15"/>
      <c r="B386" s="15"/>
      <c r="C386" s="16"/>
      <c r="D386" s="17"/>
      <c r="E386" s="15"/>
      <c r="F386" s="188"/>
    </row>
    <row r="387" spans="1:6" ht="47.25">
      <c r="A387" s="13" t="s">
        <v>2793</v>
      </c>
      <c r="B387" s="13" t="s">
        <v>3047</v>
      </c>
      <c r="C387" s="13" t="s">
        <v>2750</v>
      </c>
      <c r="D387" s="13" t="s">
        <v>2751</v>
      </c>
      <c r="E387" s="13" t="s">
        <v>19</v>
      </c>
      <c r="F387" s="187">
        <v>2.64</v>
      </c>
    </row>
    <row r="388" spans="1:6" ht="15.75">
      <c r="A388" s="15"/>
      <c r="B388" s="15"/>
      <c r="C388" s="16"/>
      <c r="D388" s="17"/>
      <c r="E388" s="15"/>
      <c r="F388" s="188"/>
    </row>
    <row r="389" spans="1:6" ht="31.5">
      <c r="A389" s="15"/>
      <c r="B389" s="15"/>
      <c r="C389" s="16"/>
      <c r="D389" s="18" t="s">
        <v>3095</v>
      </c>
      <c r="E389" s="15"/>
      <c r="F389" s="188"/>
    </row>
    <row r="390" spans="1:6" ht="15.75">
      <c r="A390" s="15"/>
      <c r="B390" s="15"/>
      <c r="C390" s="16"/>
      <c r="D390" s="18" t="s">
        <v>3136</v>
      </c>
      <c r="E390" s="15"/>
      <c r="F390" s="188"/>
    </row>
    <row r="391" spans="1:6" ht="15.75">
      <c r="A391" s="15"/>
      <c r="B391" s="15"/>
      <c r="C391" s="16"/>
      <c r="D391" s="18" t="s">
        <v>3150</v>
      </c>
      <c r="E391" s="15"/>
      <c r="F391" s="188"/>
    </row>
    <row r="392" spans="1:6" ht="15.75">
      <c r="A392" s="15"/>
      <c r="B392" s="15"/>
      <c r="C392" s="16"/>
      <c r="D392" s="17"/>
      <c r="E392" s="15"/>
      <c r="F392" s="188"/>
    </row>
    <row r="393" spans="1:6" ht="31.5">
      <c r="A393" s="13" t="s">
        <v>2794</v>
      </c>
      <c r="B393" s="13" t="s">
        <v>3047</v>
      </c>
      <c r="C393" s="14" t="s">
        <v>21</v>
      </c>
      <c r="D393" s="13" t="s">
        <v>22</v>
      </c>
      <c r="E393" s="13" t="s">
        <v>23</v>
      </c>
      <c r="F393" s="187">
        <v>13.2</v>
      </c>
    </row>
    <row r="394" spans="1:6" ht="15.75">
      <c r="A394" s="15"/>
      <c r="B394" s="15"/>
      <c r="C394" s="16"/>
      <c r="D394" s="17"/>
      <c r="E394" s="15"/>
      <c r="F394" s="188"/>
    </row>
    <row r="395" spans="1:6" ht="15.75">
      <c r="A395" s="15"/>
      <c r="B395" s="15"/>
      <c r="C395" s="16"/>
      <c r="D395" s="18" t="s">
        <v>3097</v>
      </c>
      <c r="E395" s="15"/>
      <c r="F395" s="188"/>
    </row>
    <row r="396" spans="1:6" ht="15.75">
      <c r="A396" s="15"/>
      <c r="B396" s="15"/>
      <c r="C396" s="16"/>
      <c r="D396" s="18" t="s">
        <v>3136</v>
      </c>
      <c r="E396" s="15"/>
      <c r="F396" s="188"/>
    </row>
    <row r="397" spans="1:6" ht="15.75">
      <c r="A397" s="15"/>
      <c r="B397" s="15"/>
      <c r="C397" s="16"/>
      <c r="D397" s="18" t="s">
        <v>3147</v>
      </c>
      <c r="E397" s="15"/>
      <c r="F397" s="188"/>
    </row>
    <row r="398" spans="1:6" ht="15.75">
      <c r="A398" s="15"/>
      <c r="B398" s="15"/>
      <c r="C398" s="16"/>
      <c r="D398" s="17"/>
      <c r="E398" s="15"/>
      <c r="F398" s="188"/>
    </row>
    <row r="399" spans="1:6" ht="31.5">
      <c r="A399" s="13" t="s">
        <v>2795</v>
      </c>
      <c r="B399" s="13" t="s">
        <v>3047</v>
      </c>
      <c r="C399" s="14" t="s">
        <v>2754</v>
      </c>
      <c r="D399" s="13" t="s">
        <v>2755</v>
      </c>
      <c r="E399" s="13" t="s">
        <v>23</v>
      </c>
      <c r="F399" s="187">
        <v>3.52</v>
      </c>
    </row>
    <row r="400" spans="1:6" ht="15.75">
      <c r="A400" s="15"/>
      <c r="B400" s="15"/>
      <c r="C400" s="16"/>
      <c r="D400" s="17"/>
      <c r="E400" s="15"/>
      <c r="F400" s="188"/>
    </row>
    <row r="401" spans="1:6" ht="15.75">
      <c r="A401" s="15"/>
      <c r="B401" s="15"/>
      <c r="C401" s="16"/>
      <c r="D401" s="18" t="s">
        <v>3099</v>
      </c>
      <c r="E401" s="15"/>
      <c r="F401" s="188"/>
    </row>
    <row r="402" spans="1:6" ht="15.75">
      <c r="A402" s="15"/>
      <c r="B402" s="15"/>
      <c r="C402" s="16"/>
      <c r="D402" s="18" t="s">
        <v>3136</v>
      </c>
      <c r="E402" s="15"/>
      <c r="F402" s="188"/>
    </row>
    <row r="403" spans="1:6" ht="15.75">
      <c r="A403" s="15"/>
      <c r="B403" s="15"/>
      <c r="C403" s="16"/>
      <c r="D403" s="18" t="s">
        <v>3148</v>
      </c>
      <c r="E403" s="15"/>
      <c r="F403" s="188"/>
    </row>
    <row r="404" spans="1:6" ht="15.75">
      <c r="A404" s="15"/>
      <c r="B404" s="15"/>
      <c r="C404" s="16"/>
      <c r="D404" s="17"/>
      <c r="E404" s="15"/>
      <c r="F404" s="188"/>
    </row>
    <row r="405" spans="1:6" ht="47.25">
      <c r="A405" s="13" t="s">
        <v>2796</v>
      </c>
      <c r="B405" s="13" t="s">
        <v>3047</v>
      </c>
      <c r="C405" s="13" t="s">
        <v>285</v>
      </c>
      <c r="D405" s="13" t="s">
        <v>286</v>
      </c>
      <c r="E405" s="13" t="s">
        <v>19</v>
      </c>
      <c r="F405" s="187">
        <v>41.24</v>
      </c>
    </row>
    <row r="406" spans="1:6" ht="15.75">
      <c r="A406" s="15"/>
      <c r="B406" s="15"/>
      <c r="C406" s="16"/>
      <c r="D406" s="17"/>
      <c r="E406" s="15"/>
      <c r="F406" s="188"/>
    </row>
    <row r="407" spans="1:6" ht="31.5">
      <c r="A407" s="15"/>
      <c r="B407" s="15"/>
      <c r="C407" s="16"/>
      <c r="D407" s="197" t="s">
        <v>3142</v>
      </c>
      <c r="E407" s="15"/>
      <c r="F407" s="188"/>
    </row>
    <row r="408" spans="1:6" ht="15.75">
      <c r="A408" s="15"/>
      <c r="B408" s="15"/>
      <c r="C408" s="16"/>
      <c r="D408" s="18" t="s">
        <v>3143</v>
      </c>
      <c r="E408" s="15"/>
      <c r="F408" s="188"/>
    </row>
    <row r="409" spans="1:6" ht="15.75">
      <c r="A409" s="15"/>
      <c r="B409" s="15"/>
      <c r="C409" s="16"/>
      <c r="D409" s="17"/>
      <c r="E409" s="15"/>
      <c r="F409" s="188"/>
    </row>
    <row r="410" spans="1:6" ht="31.5">
      <c r="A410" s="13" t="s">
        <v>2797</v>
      </c>
      <c r="B410" s="13" t="s">
        <v>3047</v>
      </c>
      <c r="C410" s="13" t="s">
        <v>24</v>
      </c>
      <c r="D410" s="13" t="s">
        <v>25</v>
      </c>
      <c r="E410" s="13" t="s">
        <v>26</v>
      </c>
      <c r="F410" s="319">
        <v>577.38</v>
      </c>
    </row>
    <row r="411" spans="1:6" ht="15.75">
      <c r="A411" s="15"/>
      <c r="B411" s="15"/>
      <c r="C411" s="16"/>
      <c r="D411" s="17"/>
      <c r="E411" s="15"/>
      <c r="F411" s="188"/>
    </row>
    <row r="412" spans="1:6" ht="15.75">
      <c r="A412" s="15"/>
      <c r="B412" s="15"/>
      <c r="C412" s="16"/>
      <c r="D412" s="18" t="s">
        <v>3144</v>
      </c>
      <c r="E412" s="15"/>
      <c r="F412" s="188"/>
    </row>
    <row r="413" spans="1:6" ht="15.75">
      <c r="A413" s="15"/>
      <c r="B413" s="15"/>
      <c r="C413" s="16"/>
      <c r="D413" s="18" t="s">
        <v>3145</v>
      </c>
      <c r="E413" s="15"/>
      <c r="F413" s="188"/>
    </row>
    <row r="414" spans="1:6" ht="15.75">
      <c r="A414" s="15"/>
      <c r="B414" s="15"/>
      <c r="C414" s="16"/>
      <c r="D414" s="17"/>
      <c r="E414" s="15"/>
      <c r="F414" s="188"/>
    </row>
    <row r="415" spans="1:6" ht="15.75">
      <c r="A415" s="13" t="s">
        <v>2798</v>
      </c>
      <c r="B415" s="13" t="s">
        <v>92</v>
      </c>
      <c r="C415" s="13" t="s">
        <v>262</v>
      </c>
      <c r="D415" s="13" t="s">
        <v>278</v>
      </c>
      <c r="E415" s="13" t="s">
        <v>19</v>
      </c>
      <c r="F415" s="187">
        <v>41.24</v>
      </c>
    </row>
    <row r="416" spans="1:6" ht="15.75">
      <c r="A416" s="15"/>
      <c r="B416" s="15"/>
      <c r="C416" s="16"/>
      <c r="D416" s="17"/>
      <c r="E416" s="15"/>
      <c r="F416" s="188"/>
    </row>
    <row r="417" spans="1:7" ht="15.75">
      <c r="A417" s="15"/>
      <c r="B417" s="15"/>
      <c r="C417" s="16"/>
      <c r="D417" s="197" t="s">
        <v>3146</v>
      </c>
      <c r="E417" s="15"/>
      <c r="F417" s="188"/>
    </row>
    <row r="418" spans="1:7" ht="15.75">
      <c r="A418" s="15"/>
      <c r="B418" s="15"/>
      <c r="C418" s="16"/>
      <c r="D418" s="18" t="s">
        <v>3143</v>
      </c>
      <c r="E418" s="15"/>
      <c r="F418" s="188"/>
    </row>
    <row r="419" spans="1:7" ht="15.75">
      <c r="A419" s="15"/>
      <c r="B419" s="15"/>
      <c r="C419" s="16"/>
      <c r="D419" s="17"/>
      <c r="E419" s="15"/>
      <c r="F419" s="188"/>
    </row>
    <row r="420" spans="1:7" ht="31.5">
      <c r="A420" s="13" t="s">
        <v>2799</v>
      </c>
      <c r="B420" s="13" t="s">
        <v>3047</v>
      </c>
      <c r="C420" s="13" t="s">
        <v>2760</v>
      </c>
      <c r="D420" s="13" t="s">
        <v>2761</v>
      </c>
      <c r="E420" s="13" t="s">
        <v>23</v>
      </c>
      <c r="F420" s="187">
        <v>26.4</v>
      </c>
    </row>
    <row r="421" spans="1:7" ht="15.75">
      <c r="A421" s="15"/>
      <c r="B421" s="15"/>
      <c r="C421" s="16"/>
      <c r="D421" s="17"/>
      <c r="E421" s="15"/>
      <c r="F421" s="188"/>
    </row>
    <row r="422" spans="1:7" ht="15.75">
      <c r="A422" s="15"/>
      <c r="B422" s="15"/>
      <c r="C422" s="16"/>
      <c r="D422" s="18" t="s">
        <v>3106</v>
      </c>
      <c r="E422" s="15"/>
      <c r="F422" s="188"/>
    </row>
    <row r="423" spans="1:7" ht="15.75">
      <c r="A423" s="15"/>
      <c r="B423" s="15"/>
      <c r="C423" s="16"/>
      <c r="D423" s="18" t="s">
        <v>3136</v>
      </c>
      <c r="E423" s="15"/>
      <c r="F423" s="188"/>
    </row>
    <row r="424" spans="1:7" ht="15.75">
      <c r="A424" s="15"/>
      <c r="B424" s="15"/>
      <c r="C424" s="16"/>
      <c r="D424" s="18" t="s">
        <v>3151</v>
      </c>
      <c r="E424" s="15"/>
      <c r="F424" s="188"/>
    </row>
    <row r="425" spans="1:7" ht="15.75">
      <c r="A425" s="15"/>
      <c r="B425" s="15"/>
      <c r="C425" s="16"/>
      <c r="E425" s="15"/>
      <c r="F425" s="188"/>
    </row>
    <row r="426" spans="1:7" ht="31.5">
      <c r="A426" s="13" t="s">
        <v>2800</v>
      </c>
      <c r="B426" s="13" t="s">
        <v>3047</v>
      </c>
      <c r="C426" s="13" t="s">
        <v>2763</v>
      </c>
      <c r="D426" s="13" t="s">
        <v>2764</v>
      </c>
      <c r="E426" s="13" t="s">
        <v>23</v>
      </c>
      <c r="F426" s="187">
        <v>13.2</v>
      </c>
    </row>
    <row r="427" spans="1:7" ht="15.75">
      <c r="A427" s="15"/>
      <c r="B427" s="15"/>
      <c r="C427" s="16"/>
      <c r="D427" s="17"/>
      <c r="E427" s="15"/>
      <c r="F427" s="188"/>
    </row>
    <row r="428" spans="1:7" ht="15.75">
      <c r="A428" s="15"/>
      <c r="B428" s="15"/>
      <c r="C428" s="16"/>
      <c r="D428" s="18" t="s">
        <v>3108</v>
      </c>
      <c r="E428" s="15"/>
      <c r="F428" s="188"/>
    </row>
    <row r="429" spans="1:7" ht="15.75">
      <c r="A429" s="15"/>
      <c r="B429" s="15"/>
      <c r="C429" s="16"/>
      <c r="D429" s="18" t="s">
        <v>3136</v>
      </c>
      <c r="E429" s="15"/>
      <c r="F429" s="188"/>
    </row>
    <row r="430" spans="1:7" ht="15.75">
      <c r="A430" s="15"/>
      <c r="B430" s="15"/>
      <c r="C430" s="16"/>
      <c r="D430" s="18" t="s">
        <v>3152</v>
      </c>
      <c r="E430" s="15"/>
      <c r="F430" s="188"/>
    </row>
    <row r="431" spans="1:7" ht="15.75">
      <c r="A431" s="15"/>
      <c r="B431" s="15"/>
      <c r="C431" s="16"/>
      <c r="E431" s="15"/>
      <c r="F431" s="188"/>
    </row>
    <row r="432" spans="1:7" ht="15.75">
      <c r="A432" s="12" t="s">
        <v>2801</v>
      </c>
      <c r="B432" s="12"/>
      <c r="C432" s="12" t="s">
        <v>11</v>
      </c>
      <c r="D432" s="12" t="s">
        <v>302</v>
      </c>
      <c r="E432" s="12" t="s">
        <v>11</v>
      </c>
      <c r="F432" s="186" t="s">
        <v>11</v>
      </c>
      <c r="G432" t="s">
        <v>11</v>
      </c>
    </row>
    <row r="433" spans="1:6" ht="47.25">
      <c r="A433" s="13" t="s">
        <v>2802</v>
      </c>
      <c r="B433" s="13" t="s">
        <v>3045</v>
      </c>
      <c r="C433" s="13" t="s">
        <v>2575</v>
      </c>
      <c r="D433" s="13" t="s">
        <v>2576</v>
      </c>
      <c r="E433" s="13" t="s">
        <v>294</v>
      </c>
      <c r="F433" s="187">
        <v>53.28</v>
      </c>
    </row>
    <row r="434" spans="1:6" ht="15.75">
      <c r="A434" s="15"/>
      <c r="B434" s="15"/>
      <c r="C434" s="16"/>
      <c r="D434" s="17"/>
      <c r="E434" s="15"/>
      <c r="F434" s="188"/>
    </row>
    <row r="435" spans="1:6" ht="15.75">
      <c r="A435" s="15"/>
      <c r="B435" s="15"/>
      <c r="C435" s="16"/>
      <c r="D435" s="18" t="s">
        <v>3110</v>
      </c>
      <c r="E435" s="15"/>
      <c r="F435" s="188"/>
    </row>
    <row r="436" spans="1:6" ht="15.75">
      <c r="A436" s="15"/>
      <c r="B436" s="15"/>
      <c r="C436" s="16"/>
      <c r="D436" s="18" t="s">
        <v>3136</v>
      </c>
      <c r="E436" s="15"/>
      <c r="F436" s="188"/>
    </row>
    <row r="437" spans="1:6" ht="15.75">
      <c r="A437" s="15"/>
      <c r="B437" s="15"/>
      <c r="C437" s="16"/>
      <c r="D437" s="18" t="s">
        <v>3153</v>
      </c>
      <c r="E437" s="15"/>
      <c r="F437" s="188"/>
    </row>
    <row r="438" spans="1:6" ht="15.75">
      <c r="A438" s="15"/>
      <c r="B438" s="15"/>
      <c r="C438" s="16"/>
      <c r="D438" s="17"/>
      <c r="E438" s="15"/>
      <c r="F438" s="188"/>
    </row>
    <row r="439" spans="1:6" ht="31.5">
      <c r="A439" s="13" t="s">
        <v>2803</v>
      </c>
      <c r="B439" s="13" t="s">
        <v>3047</v>
      </c>
      <c r="C439" s="13" t="s">
        <v>303</v>
      </c>
      <c r="D439" s="13" t="s">
        <v>304</v>
      </c>
      <c r="E439" s="13" t="s">
        <v>34</v>
      </c>
      <c r="F439" s="187">
        <v>2.2000000000000002</v>
      </c>
    </row>
    <row r="440" spans="1:6" ht="15.75">
      <c r="A440" s="15"/>
      <c r="B440" s="15"/>
      <c r="C440" s="16"/>
      <c r="D440" s="17"/>
      <c r="E440" s="15"/>
      <c r="F440" s="188"/>
    </row>
    <row r="441" spans="1:6" ht="15.75">
      <c r="A441" s="15"/>
      <c r="B441" s="15"/>
      <c r="C441" s="16"/>
      <c r="D441" s="18" t="s">
        <v>3141</v>
      </c>
      <c r="E441" s="15"/>
      <c r="F441" s="188"/>
    </row>
    <row r="442" spans="1:6" ht="15.75">
      <c r="A442" s="15"/>
      <c r="B442" s="15"/>
      <c r="C442" s="16"/>
      <c r="D442" s="18" t="s">
        <v>3154</v>
      </c>
      <c r="E442" s="15"/>
      <c r="F442" s="188"/>
    </row>
    <row r="443" spans="1:6" ht="15.75">
      <c r="A443" s="15"/>
      <c r="B443" s="15"/>
      <c r="C443" s="16"/>
      <c r="D443" s="17"/>
      <c r="E443" s="15"/>
      <c r="F443" s="188"/>
    </row>
    <row r="444" spans="1:6" ht="31.5">
      <c r="A444" s="13" t="s">
        <v>2804</v>
      </c>
      <c r="B444" s="13" t="s">
        <v>3047</v>
      </c>
      <c r="C444" s="14" t="s">
        <v>305</v>
      </c>
      <c r="D444" s="13" t="s">
        <v>306</v>
      </c>
      <c r="E444" s="13" t="s">
        <v>19</v>
      </c>
      <c r="F444" s="187">
        <v>2.5099999999999998</v>
      </c>
    </row>
    <row r="445" spans="1:6" ht="15.75">
      <c r="A445" s="15"/>
      <c r="B445" s="15"/>
      <c r="C445" s="16"/>
      <c r="D445" s="17"/>
      <c r="E445" s="15"/>
      <c r="F445" s="188"/>
    </row>
    <row r="446" spans="1:6" ht="15.75">
      <c r="A446" s="15"/>
      <c r="B446" s="15"/>
      <c r="C446" s="16"/>
      <c r="D446" s="18" t="s">
        <v>3136</v>
      </c>
      <c r="E446" s="15"/>
      <c r="F446" s="188"/>
    </row>
    <row r="447" spans="1:6" ht="15.75">
      <c r="A447" s="15"/>
      <c r="B447" s="15"/>
      <c r="C447" s="16"/>
      <c r="D447" s="18" t="s">
        <v>3155</v>
      </c>
      <c r="E447" s="15"/>
      <c r="F447" s="188"/>
    </row>
    <row r="448" spans="1:6" ht="15.75">
      <c r="A448" s="15"/>
      <c r="B448" s="15"/>
      <c r="C448" s="16"/>
      <c r="D448" s="17"/>
      <c r="E448" s="15"/>
      <c r="F448" s="188"/>
    </row>
    <row r="449" spans="1:6" ht="31.5">
      <c r="A449" s="13" t="s">
        <v>2805</v>
      </c>
      <c r="B449" s="13" t="s">
        <v>3047</v>
      </c>
      <c r="C449" s="13" t="s">
        <v>307</v>
      </c>
      <c r="D449" s="13" t="s">
        <v>308</v>
      </c>
      <c r="E449" s="13" t="s">
        <v>23</v>
      </c>
      <c r="F449" s="187">
        <v>6.56</v>
      </c>
    </row>
    <row r="450" spans="1:6" ht="15.75">
      <c r="A450" s="15"/>
      <c r="B450" s="15"/>
      <c r="C450" s="16"/>
      <c r="D450" s="17"/>
      <c r="E450" s="15"/>
      <c r="F450" s="188"/>
    </row>
    <row r="451" spans="1:6" ht="15.75">
      <c r="A451" s="15"/>
      <c r="B451" s="15"/>
      <c r="C451" s="16"/>
      <c r="D451" s="18" t="s">
        <v>3115</v>
      </c>
      <c r="E451" s="15"/>
      <c r="F451" s="188"/>
    </row>
    <row r="452" spans="1:6" ht="15.75">
      <c r="A452" s="15"/>
      <c r="B452" s="15"/>
      <c r="C452" s="16"/>
      <c r="D452" s="18" t="s">
        <v>3136</v>
      </c>
      <c r="E452" s="15"/>
      <c r="F452" s="188"/>
    </row>
    <row r="453" spans="1:6" ht="15.75">
      <c r="A453" s="15"/>
      <c r="B453" s="15"/>
      <c r="C453" s="16"/>
      <c r="D453" s="18" t="s">
        <v>3156</v>
      </c>
      <c r="E453" s="15"/>
      <c r="F453" s="188"/>
    </row>
    <row r="454" spans="1:6" ht="15.75">
      <c r="A454" s="15"/>
      <c r="B454" s="15"/>
      <c r="C454" s="16"/>
      <c r="D454" s="17"/>
      <c r="E454" s="15"/>
      <c r="F454" s="188"/>
    </row>
    <row r="455" spans="1:6" ht="31.5">
      <c r="A455" s="13" t="s">
        <v>2806</v>
      </c>
      <c r="B455" s="13" t="s">
        <v>3047</v>
      </c>
      <c r="C455" s="13" t="s">
        <v>309</v>
      </c>
      <c r="D455" s="13" t="s">
        <v>310</v>
      </c>
      <c r="E455" s="13" t="s">
        <v>292</v>
      </c>
      <c r="F455" s="187">
        <v>265.51</v>
      </c>
    </row>
    <row r="456" spans="1:6" ht="15.75">
      <c r="A456" s="15"/>
      <c r="B456" s="15"/>
      <c r="C456" s="16"/>
      <c r="D456" s="17"/>
      <c r="E456" s="15"/>
      <c r="F456" s="188"/>
    </row>
    <row r="457" spans="1:6" ht="15.75">
      <c r="A457" s="15"/>
      <c r="B457" s="15"/>
      <c r="C457" s="16"/>
      <c r="D457" s="18" t="s">
        <v>342</v>
      </c>
      <c r="E457" s="15"/>
      <c r="F457" s="188"/>
    </row>
    <row r="458" spans="1:6" ht="15.75">
      <c r="A458" s="15"/>
      <c r="B458" s="15"/>
      <c r="C458" s="16"/>
      <c r="D458" s="18" t="s">
        <v>3158</v>
      </c>
      <c r="E458" s="15"/>
      <c r="F458" s="188"/>
    </row>
    <row r="459" spans="1:6" ht="15.75">
      <c r="A459" s="15"/>
      <c r="B459" s="15"/>
      <c r="C459" s="16"/>
      <c r="E459" s="15"/>
      <c r="F459" s="188"/>
    </row>
    <row r="460" spans="1:6" ht="31.5">
      <c r="A460" s="13" t="s">
        <v>2807</v>
      </c>
      <c r="B460" s="13" t="s">
        <v>3047</v>
      </c>
      <c r="C460" s="13" t="s">
        <v>311</v>
      </c>
      <c r="D460" s="13" t="s">
        <v>312</v>
      </c>
      <c r="E460" s="13" t="s">
        <v>19</v>
      </c>
      <c r="F460" s="187" t="s">
        <v>2808</v>
      </c>
    </row>
    <row r="461" spans="1:6" ht="15.75">
      <c r="A461" s="15"/>
      <c r="B461" s="15"/>
      <c r="C461" s="16"/>
      <c r="D461" s="17"/>
      <c r="E461" s="15"/>
      <c r="F461" s="188"/>
    </row>
    <row r="462" spans="1:6" ht="15.75">
      <c r="A462" s="15"/>
      <c r="B462" s="15"/>
      <c r="C462" s="16"/>
      <c r="D462" s="18" t="s">
        <v>3118</v>
      </c>
      <c r="E462" s="15"/>
      <c r="F462" s="188"/>
    </row>
    <row r="463" spans="1:6" ht="15.75">
      <c r="A463" s="15"/>
      <c r="B463" s="15"/>
      <c r="C463" s="16"/>
      <c r="D463" s="18" t="s">
        <v>3119</v>
      </c>
      <c r="E463" s="15"/>
      <c r="F463" s="188"/>
    </row>
    <row r="464" spans="1:6" ht="15.75">
      <c r="A464" s="15"/>
      <c r="B464" s="15"/>
      <c r="C464" s="16"/>
      <c r="D464" s="18" t="s">
        <v>3136</v>
      </c>
      <c r="E464" s="15"/>
      <c r="F464" s="188"/>
    </row>
    <row r="465" spans="1:6" ht="15.75">
      <c r="A465" s="15"/>
      <c r="B465" s="15"/>
      <c r="C465" s="16"/>
      <c r="D465" s="18" t="s">
        <v>3157</v>
      </c>
      <c r="E465" s="15"/>
      <c r="F465" s="188"/>
    </row>
    <row r="466" spans="1:6" ht="15.75">
      <c r="A466" s="15"/>
      <c r="B466" s="15"/>
      <c r="C466" s="16"/>
      <c r="D466" s="17"/>
      <c r="E466" s="15"/>
      <c r="F466" s="188"/>
    </row>
    <row r="467" spans="1:6" ht="31.5">
      <c r="A467" s="13" t="s">
        <v>2809</v>
      </c>
      <c r="B467" s="13" t="s">
        <v>3047</v>
      </c>
      <c r="C467" s="13" t="s">
        <v>313</v>
      </c>
      <c r="D467" s="13" t="s">
        <v>314</v>
      </c>
      <c r="E467" s="13" t="s">
        <v>292</v>
      </c>
      <c r="F467" s="187">
        <v>21.19</v>
      </c>
    </row>
    <row r="468" spans="1:6" ht="15.75">
      <c r="A468" s="15"/>
      <c r="B468" s="15"/>
      <c r="C468" s="16"/>
      <c r="D468" s="17"/>
      <c r="E468" s="15"/>
      <c r="F468" s="188"/>
    </row>
    <row r="469" spans="1:6" ht="15.75">
      <c r="A469" s="15"/>
      <c r="B469" s="15"/>
      <c r="C469" s="16"/>
      <c r="D469" s="18" t="s">
        <v>343</v>
      </c>
      <c r="E469" s="15"/>
      <c r="F469" s="188"/>
    </row>
    <row r="470" spans="1:6" ht="15.75">
      <c r="A470" s="15"/>
      <c r="B470" s="15"/>
      <c r="C470" s="16"/>
      <c r="D470" s="18" t="s">
        <v>3136</v>
      </c>
      <c r="E470" s="15"/>
      <c r="F470" s="188"/>
    </row>
    <row r="471" spans="1:6" ht="15.75">
      <c r="A471" s="15"/>
      <c r="B471" s="15"/>
      <c r="C471" s="16"/>
      <c r="D471" s="18" t="s">
        <v>3159</v>
      </c>
      <c r="E471" s="15"/>
      <c r="F471" s="188"/>
    </row>
    <row r="472" spans="1:6" ht="15.75">
      <c r="A472" s="15"/>
      <c r="B472" s="15"/>
      <c r="C472" s="16"/>
      <c r="D472" s="17"/>
      <c r="E472" s="15"/>
      <c r="F472" s="188"/>
    </row>
    <row r="473" spans="1:6" ht="47.25">
      <c r="A473" s="13" t="s">
        <v>2810</v>
      </c>
      <c r="B473" s="13" t="s">
        <v>3047</v>
      </c>
      <c r="C473" s="13" t="s">
        <v>315</v>
      </c>
      <c r="D473" s="13" t="s">
        <v>316</v>
      </c>
      <c r="E473" s="13" t="s">
        <v>23</v>
      </c>
      <c r="F473" s="187">
        <v>10.67</v>
      </c>
    </row>
    <row r="474" spans="1:6" ht="15.75">
      <c r="A474" s="15"/>
      <c r="B474" s="15"/>
      <c r="C474" s="16"/>
      <c r="D474" s="17"/>
      <c r="E474" s="15"/>
      <c r="F474" s="188"/>
    </row>
    <row r="475" spans="1:6" ht="15.75">
      <c r="A475" s="15"/>
      <c r="B475" s="15"/>
      <c r="C475" s="16"/>
      <c r="D475" s="18" t="s">
        <v>3160</v>
      </c>
      <c r="E475" s="15"/>
      <c r="F475" s="188"/>
    </row>
    <row r="476" spans="1:6" ht="15.75">
      <c r="A476" s="15"/>
      <c r="B476" s="15"/>
      <c r="C476" s="16"/>
      <c r="D476" s="17"/>
      <c r="E476" s="15"/>
      <c r="F476" s="188"/>
    </row>
    <row r="477" spans="1:6" ht="31.5">
      <c r="A477" s="13" t="s">
        <v>2811</v>
      </c>
      <c r="B477" s="13" t="s">
        <v>3047</v>
      </c>
      <c r="C477" s="13" t="s">
        <v>317</v>
      </c>
      <c r="D477" s="13" t="s">
        <v>318</v>
      </c>
      <c r="E477" s="13" t="s">
        <v>23</v>
      </c>
      <c r="F477" s="187">
        <v>47.52</v>
      </c>
    </row>
    <row r="478" spans="1:6" ht="15.75">
      <c r="A478" s="15"/>
      <c r="B478" s="15"/>
      <c r="C478" s="16"/>
      <c r="D478" s="17"/>
      <c r="E478" s="15"/>
      <c r="F478" s="188"/>
    </row>
    <row r="479" spans="1:6" ht="15.75">
      <c r="A479" s="15"/>
      <c r="B479" s="15"/>
      <c r="C479" s="16"/>
      <c r="D479" s="18" t="s">
        <v>3161</v>
      </c>
      <c r="E479" s="15"/>
      <c r="F479" s="188"/>
    </row>
    <row r="480" spans="1:6" ht="15.75">
      <c r="A480" s="15"/>
      <c r="B480" s="15"/>
      <c r="C480" s="16"/>
      <c r="D480" s="17"/>
      <c r="E480" s="15"/>
      <c r="F480" s="188"/>
    </row>
    <row r="481" spans="1:6" ht="47.25">
      <c r="A481" s="13" t="s">
        <v>2812</v>
      </c>
      <c r="B481" s="13" t="s">
        <v>3047</v>
      </c>
      <c r="C481" s="13" t="s">
        <v>319</v>
      </c>
      <c r="D481" s="13" t="s">
        <v>320</v>
      </c>
      <c r="E481" s="13" t="s">
        <v>23</v>
      </c>
      <c r="F481" s="187">
        <v>59.04</v>
      </c>
    </row>
    <row r="482" spans="1:6" ht="15.75">
      <c r="A482" s="15"/>
      <c r="B482" s="15"/>
      <c r="C482" s="16"/>
      <c r="D482" s="17"/>
      <c r="E482" s="15"/>
      <c r="F482" s="188"/>
    </row>
    <row r="483" spans="1:6" ht="15.75">
      <c r="A483" s="15"/>
      <c r="B483" s="15"/>
      <c r="C483" s="16"/>
      <c r="D483" s="18" t="s">
        <v>3162</v>
      </c>
      <c r="E483" s="15"/>
      <c r="F483" s="188"/>
    </row>
    <row r="484" spans="1:6" ht="15.75">
      <c r="A484" s="15"/>
      <c r="B484" s="15"/>
      <c r="C484" s="16"/>
      <c r="D484" s="17"/>
      <c r="E484" s="15"/>
      <c r="F484" s="188"/>
    </row>
    <row r="485" spans="1:6" ht="47.25">
      <c r="A485" s="13" t="s">
        <v>2813</v>
      </c>
      <c r="B485" s="13" t="s">
        <v>3047</v>
      </c>
      <c r="C485" s="13" t="s">
        <v>321</v>
      </c>
      <c r="D485" s="13" t="s">
        <v>322</v>
      </c>
      <c r="E485" s="13" t="s">
        <v>23</v>
      </c>
      <c r="F485" s="187">
        <v>106.56</v>
      </c>
    </row>
    <row r="486" spans="1:6" ht="15.75">
      <c r="A486" s="15"/>
      <c r="B486" s="15"/>
      <c r="C486" s="16"/>
      <c r="D486" s="17"/>
      <c r="E486" s="15"/>
      <c r="F486" s="188"/>
    </row>
    <row r="487" spans="1:6" ht="15.75">
      <c r="A487" s="15"/>
      <c r="B487" s="15"/>
      <c r="C487" s="16"/>
      <c r="D487" s="18" t="s">
        <v>3163</v>
      </c>
      <c r="E487" s="15"/>
      <c r="F487" s="188"/>
    </row>
    <row r="488" spans="1:6" ht="15.75">
      <c r="A488" s="15"/>
      <c r="B488" s="15"/>
      <c r="C488" s="16"/>
      <c r="D488" s="17"/>
      <c r="E488" s="15"/>
      <c r="F488" s="188"/>
    </row>
    <row r="489" spans="1:6" ht="31.5">
      <c r="A489" s="13" t="s">
        <v>2814</v>
      </c>
      <c r="B489" s="13" t="s">
        <v>3047</v>
      </c>
      <c r="C489" s="13" t="s">
        <v>323</v>
      </c>
      <c r="D489" s="13" t="s">
        <v>324</v>
      </c>
      <c r="E489" s="13" t="s">
        <v>23</v>
      </c>
      <c r="F489" s="187" t="s">
        <v>2815</v>
      </c>
    </row>
    <row r="490" spans="1:6" ht="15.75">
      <c r="A490" s="15"/>
      <c r="B490" s="15"/>
      <c r="C490" s="16"/>
      <c r="D490" s="17"/>
      <c r="E490" s="15"/>
      <c r="F490" s="188"/>
    </row>
    <row r="491" spans="1:6" ht="15.75">
      <c r="A491" s="15"/>
      <c r="B491" s="15"/>
      <c r="C491" s="16"/>
      <c r="D491" s="18" t="s">
        <v>3127</v>
      </c>
      <c r="E491" s="15"/>
      <c r="F491" s="188"/>
    </row>
    <row r="492" spans="1:6" ht="15.75">
      <c r="A492" s="15"/>
      <c r="B492" s="15"/>
      <c r="C492" s="16"/>
      <c r="D492" s="18" t="s">
        <v>3128</v>
      </c>
      <c r="E492" s="15"/>
      <c r="F492" s="188"/>
    </row>
    <row r="493" spans="1:6" ht="15.75">
      <c r="A493" s="15"/>
      <c r="B493" s="15"/>
      <c r="C493" s="16"/>
      <c r="D493" s="18" t="s">
        <v>3136</v>
      </c>
      <c r="E493" s="15"/>
      <c r="F493" s="188"/>
    </row>
    <row r="494" spans="1:6" ht="15.75">
      <c r="A494" s="15"/>
      <c r="B494" s="15"/>
      <c r="C494" s="16"/>
      <c r="D494" s="18" t="s">
        <v>3164</v>
      </c>
      <c r="E494" s="15"/>
      <c r="F494" s="188"/>
    </row>
    <row r="495" spans="1:6" ht="15.75">
      <c r="A495" s="15"/>
      <c r="B495" s="15"/>
      <c r="C495" s="16"/>
      <c r="D495" s="17"/>
      <c r="E495" s="15"/>
      <c r="F495" s="188"/>
    </row>
    <row r="496" spans="1:6" ht="31.5">
      <c r="A496" s="13" t="s">
        <v>2816</v>
      </c>
      <c r="B496" s="13" t="s">
        <v>3047</v>
      </c>
      <c r="C496" s="13" t="s">
        <v>325</v>
      </c>
      <c r="D496" s="13" t="s">
        <v>326</v>
      </c>
      <c r="E496" s="13" t="s">
        <v>292</v>
      </c>
      <c r="F496" s="187">
        <v>349.1</v>
      </c>
    </row>
    <row r="497" spans="1:6" ht="15.75">
      <c r="A497" s="15"/>
      <c r="B497" s="15"/>
      <c r="C497" s="16"/>
      <c r="D497" s="17"/>
      <c r="E497" s="15"/>
      <c r="F497" s="188"/>
    </row>
    <row r="498" spans="1:6" ht="15.75">
      <c r="A498" s="15"/>
      <c r="B498" s="15"/>
      <c r="C498" s="16"/>
      <c r="D498" s="18" t="s">
        <v>342</v>
      </c>
      <c r="E498" s="15"/>
      <c r="F498" s="188"/>
    </row>
    <row r="499" spans="1:6" ht="15.75">
      <c r="A499" s="15"/>
      <c r="B499" s="15"/>
      <c r="C499" s="16"/>
      <c r="D499" s="18" t="s">
        <v>3166</v>
      </c>
      <c r="E499" s="15"/>
      <c r="F499" s="188"/>
    </row>
    <row r="500" spans="1:6" ht="15.75">
      <c r="A500" s="15"/>
      <c r="B500" s="15"/>
      <c r="C500" s="16"/>
      <c r="E500" s="15"/>
      <c r="F500" s="188"/>
    </row>
    <row r="501" spans="1:6" ht="31.5">
      <c r="A501" s="13" t="s">
        <v>2817</v>
      </c>
      <c r="B501" s="13" t="s">
        <v>3047</v>
      </c>
      <c r="C501" s="13" t="s">
        <v>327</v>
      </c>
      <c r="D501" s="13" t="s">
        <v>328</v>
      </c>
      <c r="E501" s="13" t="s">
        <v>19</v>
      </c>
      <c r="F501" s="187">
        <v>4.3600000000000003</v>
      </c>
    </row>
    <row r="502" spans="1:6" ht="15.75">
      <c r="A502" s="15"/>
      <c r="B502" s="15"/>
      <c r="C502" s="16"/>
      <c r="D502" s="17"/>
      <c r="E502" s="15"/>
      <c r="F502" s="188"/>
    </row>
    <row r="503" spans="1:6" ht="15.75">
      <c r="A503" s="15"/>
      <c r="B503" s="15"/>
      <c r="C503" s="16"/>
      <c r="D503" s="18" t="s">
        <v>3131</v>
      </c>
      <c r="E503" s="15"/>
      <c r="F503" s="188"/>
    </row>
    <row r="504" spans="1:6" ht="15.75">
      <c r="A504" s="15"/>
      <c r="B504" s="15"/>
      <c r="C504" s="16"/>
      <c r="D504" s="18" t="s">
        <v>3132</v>
      </c>
      <c r="E504" s="15"/>
      <c r="F504" s="188"/>
    </row>
    <row r="505" spans="1:6" ht="15.75">
      <c r="A505" s="15"/>
      <c r="B505" s="15"/>
      <c r="C505" s="16"/>
      <c r="D505" s="18" t="s">
        <v>3136</v>
      </c>
      <c r="E505" s="15"/>
      <c r="F505" s="188"/>
    </row>
    <row r="506" spans="1:6" ht="15.75">
      <c r="A506" s="15"/>
      <c r="B506" s="15"/>
      <c r="C506" s="16"/>
      <c r="D506" s="18" t="s">
        <v>3165</v>
      </c>
      <c r="E506" s="15"/>
      <c r="F506" s="188"/>
    </row>
    <row r="507" spans="1:6" ht="15.75">
      <c r="A507" s="15"/>
      <c r="B507" s="15"/>
      <c r="C507" s="16"/>
      <c r="D507" s="18"/>
      <c r="E507" s="15"/>
      <c r="F507" s="188"/>
    </row>
    <row r="508" spans="1:6" ht="31.5">
      <c r="A508" s="13" t="s">
        <v>2818</v>
      </c>
      <c r="B508" s="13" t="s">
        <v>3045</v>
      </c>
      <c r="C508" s="13" t="s">
        <v>288</v>
      </c>
      <c r="D508" s="13" t="s">
        <v>289</v>
      </c>
      <c r="E508" s="13" t="s">
        <v>95</v>
      </c>
      <c r="F508" s="187">
        <v>4</v>
      </c>
    </row>
    <row r="509" spans="1:6" ht="15.75">
      <c r="A509" s="15"/>
      <c r="B509" s="15"/>
      <c r="C509" s="16"/>
      <c r="D509" s="17"/>
      <c r="E509" s="15"/>
      <c r="F509" s="188"/>
    </row>
    <row r="510" spans="1:6" ht="15.75">
      <c r="A510" s="15"/>
      <c r="B510" s="15"/>
      <c r="C510" s="16"/>
      <c r="D510" s="18" t="s">
        <v>349</v>
      </c>
      <c r="E510" s="15"/>
      <c r="F510" s="188"/>
    </row>
    <row r="511" spans="1:6" ht="15.75">
      <c r="A511" s="15"/>
      <c r="B511" s="15"/>
      <c r="C511" s="16"/>
      <c r="D511" s="17"/>
      <c r="E511" s="15"/>
      <c r="F511" s="188"/>
    </row>
    <row r="512" spans="1:6" ht="15.75">
      <c r="A512" s="13" t="s">
        <v>2819</v>
      </c>
      <c r="B512" s="13" t="s">
        <v>92</v>
      </c>
      <c r="C512" s="13" t="s">
        <v>2783</v>
      </c>
      <c r="D512" s="13" t="s">
        <v>2784</v>
      </c>
      <c r="E512" s="13" t="s">
        <v>33</v>
      </c>
      <c r="F512" s="187">
        <v>5</v>
      </c>
    </row>
    <row r="513" spans="1:7" ht="15.75">
      <c r="A513" s="15"/>
      <c r="B513" s="15"/>
      <c r="C513" s="16"/>
      <c r="D513" s="17"/>
      <c r="E513" s="15"/>
      <c r="F513" s="188"/>
    </row>
    <row r="514" spans="1:7" ht="15.75">
      <c r="A514" s="15"/>
      <c r="B514" s="15"/>
      <c r="C514" s="16"/>
      <c r="D514" s="18" t="s">
        <v>350</v>
      </c>
      <c r="E514" s="15"/>
      <c r="F514" s="188"/>
    </row>
    <row r="515" spans="1:7" ht="15.75">
      <c r="A515" s="15"/>
      <c r="B515" s="15"/>
      <c r="C515" s="16"/>
      <c r="D515" s="17"/>
      <c r="E515" s="15"/>
      <c r="F515" s="188"/>
    </row>
    <row r="516" spans="1:7" ht="15.75">
      <c r="A516" s="12" t="s">
        <v>2820</v>
      </c>
      <c r="B516" s="12"/>
      <c r="C516" s="12" t="s">
        <v>11</v>
      </c>
      <c r="D516" s="12" t="s">
        <v>2821</v>
      </c>
      <c r="E516" s="12" t="s">
        <v>11</v>
      </c>
      <c r="F516" s="186" t="s">
        <v>11</v>
      </c>
      <c r="G516" t="s">
        <v>11</v>
      </c>
    </row>
    <row r="517" spans="1:7" ht="15.75">
      <c r="A517" s="12" t="s">
        <v>2822</v>
      </c>
      <c r="B517" s="12"/>
      <c r="C517" s="12" t="s">
        <v>11</v>
      </c>
      <c r="D517" s="12" t="s">
        <v>301</v>
      </c>
      <c r="E517" s="12" t="s">
        <v>11</v>
      </c>
      <c r="F517" s="186" t="s">
        <v>11</v>
      </c>
      <c r="G517" t="s">
        <v>11</v>
      </c>
    </row>
    <row r="518" spans="1:7" ht="47.25">
      <c r="A518" s="13" t="s">
        <v>2823</v>
      </c>
      <c r="B518" s="13" t="s">
        <v>3047</v>
      </c>
      <c r="C518" s="13" t="s">
        <v>2726</v>
      </c>
      <c r="D518" s="13" t="s">
        <v>2727</v>
      </c>
      <c r="E518" s="13" t="s">
        <v>19</v>
      </c>
      <c r="F518" s="187">
        <v>2.16</v>
      </c>
      <c r="G518" t="s">
        <v>2824</v>
      </c>
    </row>
    <row r="519" spans="1:7" ht="15.75">
      <c r="A519" s="15"/>
      <c r="B519" s="15"/>
      <c r="C519" s="16"/>
      <c r="D519" s="17"/>
      <c r="E519" s="15"/>
      <c r="F519" s="188"/>
    </row>
    <row r="520" spans="1:7" ht="31.5">
      <c r="A520" s="15"/>
      <c r="B520" s="15"/>
      <c r="C520" s="16"/>
      <c r="D520" s="223" t="s">
        <v>3086</v>
      </c>
      <c r="E520" s="15"/>
      <c r="F520" s="188"/>
    </row>
    <row r="521" spans="1:7" ht="15.75">
      <c r="A521" s="15"/>
      <c r="B521" s="15"/>
      <c r="C521" s="16"/>
      <c r="D521" s="18" t="s">
        <v>3168</v>
      </c>
      <c r="E521" s="15"/>
      <c r="F521" s="188"/>
    </row>
    <row r="522" spans="1:7" ht="15.75">
      <c r="A522" s="15"/>
      <c r="B522" s="15"/>
      <c r="C522" s="16"/>
      <c r="D522" s="18" t="s">
        <v>3169</v>
      </c>
      <c r="E522" s="15"/>
      <c r="F522" s="188"/>
    </row>
    <row r="523" spans="1:7" ht="15.75">
      <c r="A523" s="15"/>
      <c r="B523" s="15"/>
      <c r="C523" s="16"/>
      <c r="D523" s="18" t="s">
        <v>3170</v>
      </c>
      <c r="E523" s="15"/>
      <c r="F523" s="188"/>
    </row>
    <row r="524" spans="1:7" ht="15.75">
      <c r="A524" s="15"/>
      <c r="B524" s="15"/>
      <c r="C524" s="16"/>
      <c r="D524" s="17"/>
      <c r="E524" s="15"/>
      <c r="F524" s="188"/>
    </row>
    <row r="525" spans="1:7" ht="47.25">
      <c r="A525" s="13" t="s">
        <v>2825</v>
      </c>
      <c r="B525" s="13" t="s">
        <v>3047</v>
      </c>
      <c r="C525" s="13" t="s">
        <v>2745</v>
      </c>
      <c r="D525" s="13" t="s">
        <v>2746</v>
      </c>
      <c r="E525" s="13" t="s">
        <v>19</v>
      </c>
      <c r="F525" s="187">
        <v>2.52</v>
      </c>
    </row>
    <row r="526" spans="1:7" ht="15.75">
      <c r="A526" s="15"/>
      <c r="B526" s="15"/>
      <c r="C526" s="16"/>
      <c r="D526" s="17"/>
      <c r="E526" s="15"/>
      <c r="F526" s="188"/>
    </row>
    <row r="527" spans="1:7" ht="15.75">
      <c r="A527" s="15"/>
      <c r="B527" s="15"/>
      <c r="C527" s="16"/>
      <c r="D527" s="18" t="s">
        <v>3171</v>
      </c>
      <c r="E527" s="15"/>
      <c r="F527" s="188"/>
    </row>
    <row r="528" spans="1:7" ht="15.75">
      <c r="A528" s="15"/>
      <c r="B528" s="15"/>
      <c r="C528" s="16"/>
      <c r="D528" s="18" t="s">
        <v>3172</v>
      </c>
      <c r="E528" s="15"/>
      <c r="F528" s="188"/>
    </row>
    <row r="529" spans="1:6" ht="15.75">
      <c r="A529" s="15"/>
      <c r="B529" s="15"/>
      <c r="C529" s="16"/>
      <c r="D529" s="17"/>
      <c r="E529" s="15"/>
      <c r="F529" s="188"/>
    </row>
    <row r="530" spans="1:6" ht="47.25">
      <c r="A530" s="13" t="s">
        <v>2826</v>
      </c>
      <c r="B530" s="13" t="s">
        <v>3047</v>
      </c>
      <c r="C530" s="13" t="s">
        <v>2728</v>
      </c>
      <c r="D530" s="13" t="s">
        <v>2729</v>
      </c>
      <c r="E530" s="13" t="s">
        <v>19</v>
      </c>
      <c r="F530" s="187">
        <v>1.45</v>
      </c>
    </row>
    <row r="531" spans="1:6" ht="15.75">
      <c r="A531" s="15"/>
      <c r="B531" s="15"/>
      <c r="C531" s="16"/>
      <c r="D531" s="17"/>
      <c r="E531" s="15"/>
      <c r="F531" s="188"/>
    </row>
    <row r="532" spans="1:6" ht="15.75">
      <c r="A532" s="15"/>
      <c r="B532" s="15"/>
      <c r="C532" s="16"/>
      <c r="D532" s="18" t="s">
        <v>3173</v>
      </c>
      <c r="E532" s="15"/>
      <c r="F532" s="188"/>
    </row>
    <row r="533" spans="1:6" ht="15.75">
      <c r="A533" s="15"/>
      <c r="B533" s="15"/>
      <c r="C533" s="16"/>
      <c r="D533" s="18" t="s">
        <v>341</v>
      </c>
      <c r="E533" s="15"/>
      <c r="F533" s="188"/>
    </row>
    <row r="534" spans="1:6" ht="15.75">
      <c r="A534" s="15"/>
      <c r="B534" s="15"/>
      <c r="C534" s="16"/>
      <c r="D534" s="18" t="s">
        <v>3174</v>
      </c>
      <c r="E534" s="15"/>
      <c r="F534" s="188"/>
    </row>
    <row r="535" spans="1:6" ht="15.75">
      <c r="A535" s="15"/>
      <c r="B535" s="15"/>
      <c r="C535" s="16"/>
      <c r="D535" s="17"/>
      <c r="E535" s="15"/>
      <c r="F535" s="188"/>
    </row>
    <row r="536" spans="1:6" ht="47.25">
      <c r="A536" s="13" t="s">
        <v>2827</v>
      </c>
      <c r="B536" s="13" t="s">
        <v>3047</v>
      </c>
      <c r="C536" s="13" t="s">
        <v>2730</v>
      </c>
      <c r="D536" s="13" t="s">
        <v>2731</v>
      </c>
      <c r="E536" s="13" t="s">
        <v>19</v>
      </c>
      <c r="F536" s="187">
        <v>1.43</v>
      </c>
    </row>
    <row r="537" spans="1:6" ht="15.75">
      <c r="A537" s="15"/>
      <c r="B537" s="15"/>
      <c r="C537" s="16"/>
      <c r="D537" s="17"/>
      <c r="E537" s="15"/>
      <c r="F537" s="188"/>
    </row>
    <row r="538" spans="1:6" ht="31.5">
      <c r="A538" s="15"/>
      <c r="B538" s="15"/>
      <c r="C538" s="16"/>
      <c r="D538" s="18" t="s">
        <v>3175</v>
      </c>
      <c r="E538" s="15"/>
      <c r="F538" s="188"/>
    </row>
    <row r="539" spans="1:6" ht="15.75">
      <c r="A539" s="15"/>
      <c r="B539" s="15"/>
      <c r="C539" s="16"/>
      <c r="D539" s="18" t="s">
        <v>3181</v>
      </c>
      <c r="E539" s="15"/>
      <c r="F539" s="188"/>
    </row>
    <row r="540" spans="1:6" ht="15.75">
      <c r="A540" s="15"/>
      <c r="B540" s="15"/>
      <c r="C540" s="16"/>
      <c r="D540" s="17"/>
      <c r="E540" s="15"/>
      <c r="F540" s="188"/>
    </row>
    <row r="541" spans="1:6" ht="47.25">
      <c r="A541" s="13" t="s">
        <v>2828</v>
      </c>
      <c r="B541" s="13" t="s">
        <v>3047</v>
      </c>
      <c r="C541" s="13" t="s">
        <v>2750</v>
      </c>
      <c r="D541" s="13" t="s">
        <v>2751</v>
      </c>
      <c r="E541" s="13" t="s">
        <v>19</v>
      </c>
      <c r="F541" s="187">
        <v>1.43</v>
      </c>
    </row>
    <row r="542" spans="1:6" ht="15.75">
      <c r="A542" s="15"/>
      <c r="B542" s="15"/>
      <c r="C542" s="16"/>
      <c r="D542" s="17"/>
      <c r="E542" s="15"/>
      <c r="F542" s="188"/>
    </row>
    <row r="543" spans="1:6" ht="31.5">
      <c r="A543" s="15"/>
      <c r="B543" s="15"/>
      <c r="C543" s="16"/>
      <c r="D543" s="18" t="s">
        <v>3176</v>
      </c>
      <c r="E543" s="15"/>
      <c r="F543" s="188"/>
    </row>
    <row r="544" spans="1:6" ht="15.75">
      <c r="A544" s="15"/>
      <c r="B544" s="15"/>
      <c r="C544" s="16"/>
      <c r="D544" s="18" t="s">
        <v>3181</v>
      </c>
      <c r="E544" s="15"/>
      <c r="F544" s="188"/>
    </row>
    <row r="545" spans="1:6" ht="15.75">
      <c r="A545" s="15"/>
      <c r="B545" s="15"/>
      <c r="C545" s="16"/>
      <c r="D545" s="17"/>
      <c r="E545" s="15"/>
      <c r="F545" s="188"/>
    </row>
    <row r="546" spans="1:6" ht="31.5">
      <c r="A546" s="13" t="s">
        <v>2829</v>
      </c>
      <c r="B546" s="13" t="s">
        <v>3047</v>
      </c>
      <c r="C546" s="14" t="s">
        <v>21</v>
      </c>
      <c r="D546" s="13" t="s">
        <v>22</v>
      </c>
      <c r="E546" s="13" t="s">
        <v>23</v>
      </c>
      <c r="F546" s="187">
        <v>3.6</v>
      </c>
    </row>
    <row r="547" spans="1:6" ht="15.75">
      <c r="A547" s="15"/>
      <c r="B547" s="15"/>
      <c r="C547" s="16"/>
      <c r="D547" s="17"/>
      <c r="E547" s="15"/>
      <c r="F547" s="188"/>
    </row>
    <row r="548" spans="1:6" ht="15.75">
      <c r="A548" s="15"/>
      <c r="B548" s="15"/>
      <c r="C548" s="16"/>
      <c r="D548" s="18" t="s">
        <v>3177</v>
      </c>
      <c r="E548" s="15"/>
      <c r="F548" s="188"/>
    </row>
    <row r="549" spans="1:6" ht="15.75">
      <c r="A549" s="15"/>
      <c r="B549" s="15"/>
      <c r="C549" s="16"/>
      <c r="D549" s="18" t="s">
        <v>3178</v>
      </c>
      <c r="E549" s="15"/>
      <c r="F549" s="188"/>
    </row>
    <row r="550" spans="1:6" ht="15.75">
      <c r="A550" s="15"/>
      <c r="B550" s="15"/>
      <c r="C550" s="16"/>
      <c r="D550" s="17"/>
      <c r="E550" s="15"/>
      <c r="F550" s="188"/>
    </row>
    <row r="551" spans="1:6" ht="31.5">
      <c r="A551" s="13" t="s">
        <v>2830</v>
      </c>
      <c r="B551" s="13" t="s">
        <v>3047</v>
      </c>
      <c r="C551" s="14" t="s">
        <v>2754</v>
      </c>
      <c r="D551" s="13" t="s">
        <v>2755</v>
      </c>
      <c r="E551" s="13" t="s">
        <v>23</v>
      </c>
      <c r="F551" s="187">
        <v>1.68</v>
      </c>
    </row>
    <row r="552" spans="1:6" ht="15.75">
      <c r="A552" s="15"/>
      <c r="B552" s="15"/>
      <c r="C552" s="16"/>
      <c r="D552" s="17"/>
      <c r="E552" s="15"/>
      <c r="F552" s="188"/>
    </row>
    <row r="553" spans="1:6" ht="15.75">
      <c r="A553" s="15"/>
      <c r="B553" s="15"/>
      <c r="C553" s="16"/>
      <c r="D553" s="18" t="s">
        <v>3179</v>
      </c>
      <c r="E553" s="15"/>
      <c r="F553" s="188"/>
    </row>
    <row r="554" spans="1:6" ht="15.75">
      <c r="A554" s="15"/>
      <c r="B554" s="15"/>
      <c r="C554" s="16"/>
      <c r="D554" s="18" t="s">
        <v>3180</v>
      </c>
      <c r="E554" s="15"/>
      <c r="F554" s="188"/>
    </row>
    <row r="555" spans="1:6" ht="15.75">
      <c r="A555" s="15"/>
      <c r="B555" s="15"/>
      <c r="C555" s="16"/>
      <c r="D555" s="17"/>
      <c r="E555" s="15"/>
      <c r="F555" s="188"/>
    </row>
    <row r="556" spans="1:6" ht="47.25">
      <c r="A556" s="13" t="s">
        <v>2831</v>
      </c>
      <c r="B556" s="13" t="s">
        <v>3047</v>
      </c>
      <c r="C556" s="13" t="s">
        <v>285</v>
      </c>
      <c r="D556" s="13" t="s">
        <v>286</v>
      </c>
      <c r="E556" s="13" t="s">
        <v>19</v>
      </c>
      <c r="F556" s="187">
        <v>11.93</v>
      </c>
    </row>
    <row r="557" spans="1:6" ht="15.75">
      <c r="A557" s="15"/>
      <c r="B557" s="15"/>
      <c r="C557" s="16"/>
      <c r="D557" s="17"/>
      <c r="E557" s="15"/>
      <c r="F557" s="188"/>
    </row>
    <row r="558" spans="1:6" ht="31.5">
      <c r="A558" s="15"/>
      <c r="B558" s="15"/>
      <c r="C558" s="16"/>
      <c r="D558" s="197" t="s">
        <v>3182</v>
      </c>
      <c r="E558" s="15"/>
      <c r="F558" s="188"/>
    </row>
    <row r="559" spans="1:6" ht="15.75">
      <c r="A559" s="15"/>
      <c r="B559" s="15"/>
      <c r="C559" s="16"/>
      <c r="D559" s="18" t="s">
        <v>3184</v>
      </c>
      <c r="E559" s="15"/>
      <c r="F559" s="188"/>
    </row>
    <row r="560" spans="1:6" ht="15.75">
      <c r="A560" s="15"/>
      <c r="B560" s="15"/>
      <c r="C560" s="16"/>
      <c r="D560" s="17"/>
      <c r="E560" s="15"/>
      <c r="F560" s="188"/>
    </row>
    <row r="561" spans="1:6" ht="31.5">
      <c r="A561" s="13" t="s">
        <v>2832</v>
      </c>
      <c r="B561" s="13" t="s">
        <v>3047</v>
      </c>
      <c r="C561" s="13" t="s">
        <v>24</v>
      </c>
      <c r="D561" s="13" t="s">
        <v>25</v>
      </c>
      <c r="E561" s="13" t="s">
        <v>26</v>
      </c>
      <c r="F561" s="319">
        <v>167.06</v>
      </c>
    </row>
    <row r="562" spans="1:6" ht="15.75">
      <c r="A562" s="15"/>
      <c r="B562" s="15"/>
      <c r="C562" s="16"/>
      <c r="D562" s="17"/>
      <c r="E562" s="15"/>
      <c r="F562" s="188"/>
    </row>
    <row r="563" spans="1:6" ht="15.75" customHeight="1">
      <c r="A563" s="15"/>
      <c r="B563" s="15"/>
      <c r="C563" s="16"/>
      <c r="D563" s="18" t="s">
        <v>3185</v>
      </c>
      <c r="E563" s="15"/>
      <c r="F563" s="188"/>
    </row>
    <row r="564" spans="1:6" ht="15.75">
      <c r="A564" s="15"/>
      <c r="B564" s="15"/>
      <c r="C564" s="16"/>
      <c r="D564" s="18" t="s">
        <v>3186</v>
      </c>
      <c r="E564" s="15"/>
      <c r="F564" s="188"/>
    </row>
    <row r="565" spans="1:6" ht="15.75">
      <c r="A565" s="15"/>
      <c r="B565" s="15"/>
      <c r="C565" s="16"/>
      <c r="D565" s="17"/>
      <c r="E565" s="15"/>
      <c r="F565" s="188"/>
    </row>
    <row r="566" spans="1:6" ht="15.75">
      <c r="A566" s="13" t="s">
        <v>2833</v>
      </c>
      <c r="B566" s="13" t="s">
        <v>92</v>
      </c>
      <c r="C566" s="13" t="s">
        <v>262</v>
      </c>
      <c r="D566" s="13" t="s">
        <v>278</v>
      </c>
      <c r="E566" s="13" t="s">
        <v>19</v>
      </c>
      <c r="F566" s="187">
        <v>11.93</v>
      </c>
    </row>
    <row r="567" spans="1:6" ht="15.75">
      <c r="A567" s="15"/>
      <c r="B567" s="15"/>
      <c r="C567" s="16"/>
      <c r="D567" s="17"/>
      <c r="E567" s="15"/>
      <c r="F567" s="188"/>
    </row>
    <row r="568" spans="1:6" ht="15.75">
      <c r="A568" s="15"/>
      <c r="B568" s="15"/>
      <c r="C568" s="16"/>
      <c r="D568" s="197" t="s">
        <v>3183</v>
      </c>
      <c r="E568" s="15"/>
      <c r="F568" s="188"/>
    </row>
    <row r="569" spans="1:6" ht="15.75">
      <c r="A569" s="15"/>
      <c r="B569" s="15"/>
      <c r="C569" s="16"/>
      <c r="D569" s="18" t="s">
        <v>3184</v>
      </c>
      <c r="E569" s="15"/>
      <c r="F569" s="188"/>
    </row>
    <row r="570" spans="1:6" ht="15.75">
      <c r="A570" s="15"/>
      <c r="B570" s="15"/>
      <c r="C570" s="16"/>
      <c r="D570" s="17"/>
      <c r="E570" s="15"/>
      <c r="F570" s="188"/>
    </row>
    <row r="571" spans="1:6" ht="31.5">
      <c r="A571" s="13" t="s">
        <v>2834</v>
      </c>
      <c r="B571" s="13" t="s">
        <v>3047</v>
      </c>
      <c r="C571" s="13" t="s">
        <v>2760</v>
      </c>
      <c r="D571" s="13" t="s">
        <v>2761</v>
      </c>
      <c r="E571" s="13" t="s">
        <v>23</v>
      </c>
      <c r="F571" s="187">
        <v>7.2</v>
      </c>
    </row>
    <row r="572" spans="1:6" ht="15.75">
      <c r="A572" s="15"/>
      <c r="B572" s="15"/>
      <c r="C572" s="16"/>
      <c r="D572" s="17"/>
      <c r="E572" s="15"/>
      <c r="F572" s="188"/>
    </row>
    <row r="573" spans="1:6" ht="15.75">
      <c r="A573" s="15"/>
      <c r="B573" s="15"/>
      <c r="C573" s="16"/>
      <c r="D573" s="18" t="s">
        <v>3187</v>
      </c>
      <c r="E573" s="15"/>
      <c r="F573" s="188"/>
    </row>
    <row r="574" spans="1:6" ht="15.75">
      <c r="A574" s="15"/>
      <c r="B574" s="15"/>
      <c r="C574" s="16"/>
      <c r="D574" s="18" t="s">
        <v>3188</v>
      </c>
      <c r="E574" s="15"/>
      <c r="F574" s="188"/>
    </row>
    <row r="575" spans="1:6" ht="15.75">
      <c r="A575" s="15"/>
      <c r="B575" s="15"/>
      <c r="C575" s="16"/>
      <c r="E575" s="15"/>
      <c r="F575" s="188"/>
    </row>
    <row r="576" spans="1:6" ht="31.5">
      <c r="A576" s="13" t="s">
        <v>2835</v>
      </c>
      <c r="B576" s="13" t="s">
        <v>3047</v>
      </c>
      <c r="C576" s="13" t="s">
        <v>2763</v>
      </c>
      <c r="D576" s="13" t="s">
        <v>2764</v>
      </c>
      <c r="E576" s="13" t="s">
        <v>23</v>
      </c>
      <c r="F576" s="187">
        <v>4.08</v>
      </c>
    </row>
    <row r="577" spans="1:7" ht="15.75">
      <c r="A577" s="15"/>
      <c r="B577" s="15"/>
      <c r="C577" s="16"/>
      <c r="D577" s="17"/>
      <c r="E577" s="15"/>
      <c r="F577" s="188"/>
    </row>
    <row r="578" spans="1:7" ht="15.75">
      <c r="A578" s="15"/>
      <c r="B578" s="15"/>
      <c r="C578" s="16"/>
      <c r="D578" s="18" t="s">
        <v>3189</v>
      </c>
      <c r="E578" s="15"/>
      <c r="F578" s="188"/>
    </row>
    <row r="579" spans="1:7" ht="15.75">
      <c r="A579" s="15"/>
      <c r="B579" s="15"/>
      <c r="C579" s="16"/>
      <c r="D579" s="18" t="s">
        <v>3190</v>
      </c>
      <c r="E579" s="15"/>
      <c r="F579" s="188"/>
    </row>
    <row r="580" spans="1:7" ht="15.75">
      <c r="A580" s="15"/>
      <c r="B580" s="15"/>
      <c r="C580" s="16"/>
      <c r="E580" s="15"/>
      <c r="F580" s="188"/>
    </row>
    <row r="581" spans="1:7" ht="15.75">
      <c r="A581" s="12" t="s">
        <v>2836</v>
      </c>
      <c r="B581" s="12"/>
      <c r="C581" s="12" t="s">
        <v>11</v>
      </c>
      <c r="D581" s="12" t="s">
        <v>302</v>
      </c>
      <c r="E581" s="12" t="s">
        <v>11</v>
      </c>
      <c r="F581" s="186" t="s">
        <v>11</v>
      </c>
      <c r="G581" t="s">
        <v>11</v>
      </c>
    </row>
    <row r="582" spans="1:7" ht="47.25">
      <c r="A582" s="13" t="s">
        <v>2837</v>
      </c>
      <c r="B582" s="13" t="s">
        <v>3045</v>
      </c>
      <c r="C582" s="13" t="s">
        <v>2575</v>
      </c>
      <c r="D582" s="13" t="s">
        <v>2576</v>
      </c>
      <c r="E582" s="13" t="s">
        <v>294</v>
      </c>
      <c r="F582" s="187">
        <v>15.96</v>
      </c>
    </row>
    <row r="583" spans="1:7" ht="15.75">
      <c r="A583" s="15"/>
      <c r="B583" s="15"/>
      <c r="C583" s="16"/>
      <c r="D583" s="17"/>
      <c r="E583" s="15"/>
      <c r="F583" s="188"/>
    </row>
    <row r="584" spans="1:7" ht="15.75">
      <c r="A584" s="15"/>
      <c r="B584" s="15"/>
      <c r="C584" s="16"/>
      <c r="D584" s="18" t="s">
        <v>3282</v>
      </c>
      <c r="E584" s="15"/>
      <c r="F584" s="188"/>
    </row>
    <row r="585" spans="1:7" ht="15.75">
      <c r="A585" s="15"/>
      <c r="B585" s="15"/>
      <c r="C585" s="16"/>
      <c r="D585" s="17"/>
      <c r="E585" s="15"/>
      <c r="F585" s="188"/>
    </row>
    <row r="586" spans="1:7" ht="31.5">
      <c r="A586" s="13" t="s">
        <v>2838</v>
      </c>
      <c r="B586" s="13" t="s">
        <v>3047</v>
      </c>
      <c r="C586" s="13" t="s">
        <v>303</v>
      </c>
      <c r="D586" s="13" t="s">
        <v>304</v>
      </c>
      <c r="E586" s="13" t="s">
        <v>34</v>
      </c>
      <c r="F586" s="187">
        <v>0.55000000000000004</v>
      </c>
    </row>
    <row r="587" spans="1:7" ht="15.75">
      <c r="A587" s="15"/>
      <c r="B587" s="15"/>
      <c r="C587" s="16"/>
      <c r="D587" s="17"/>
      <c r="E587" s="15"/>
      <c r="F587" s="188"/>
    </row>
    <row r="588" spans="1:7" ht="15.75">
      <c r="A588" s="15"/>
      <c r="B588" s="15"/>
      <c r="C588" s="16"/>
      <c r="D588" s="18" t="s">
        <v>3167</v>
      </c>
      <c r="E588" s="15"/>
      <c r="F588" s="188"/>
    </row>
    <row r="589" spans="1:7" ht="15.75">
      <c r="A589" s="15"/>
      <c r="B589" s="15"/>
      <c r="C589" s="16"/>
      <c r="D589" s="17"/>
      <c r="E589" s="15"/>
      <c r="F589" s="188"/>
    </row>
    <row r="590" spans="1:7" ht="31.5">
      <c r="A590" s="13" t="s">
        <v>2839</v>
      </c>
      <c r="B590" s="13" t="s">
        <v>3047</v>
      </c>
      <c r="C590" s="14" t="s">
        <v>305</v>
      </c>
      <c r="D590" s="13" t="s">
        <v>306</v>
      </c>
      <c r="E590" s="13" t="s">
        <v>19</v>
      </c>
      <c r="F590" s="187">
        <v>0.79</v>
      </c>
    </row>
    <row r="591" spans="1:7" ht="15.75">
      <c r="A591" s="15"/>
      <c r="B591" s="15"/>
      <c r="C591" s="16"/>
      <c r="D591" s="17"/>
      <c r="E591" s="15"/>
      <c r="F591" s="188"/>
    </row>
    <row r="592" spans="1:7" ht="15.75">
      <c r="A592" s="15"/>
      <c r="B592" s="15"/>
      <c r="C592" s="16"/>
      <c r="D592" s="18" t="s">
        <v>3283</v>
      </c>
      <c r="E592" s="15"/>
      <c r="F592" s="188"/>
    </row>
    <row r="593" spans="1:6" ht="15.75">
      <c r="A593" s="15"/>
      <c r="B593" s="15"/>
      <c r="C593" s="16"/>
      <c r="D593" s="17"/>
      <c r="E593" s="15"/>
      <c r="F593" s="188"/>
    </row>
    <row r="594" spans="1:6" ht="31.5">
      <c r="A594" s="13" t="s">
        <v>2840</v>
      </c>
      <c r="B594" s="13" t="s">
        <v>3047</v>
      </c>
      <c r="C594" s="13" t="s">
        <v>307</v>
      </c>
      <c r="D594" s="13" t="s">
        <v>308</v>
      </c>
      <c r="E594" s="13" t="s">
        <v>23</v>
      </c>
      <c r="F594" s="187">
        <v>1.84</v>
      </c>
    </row>
    <row r="595" spans="1:6" ht="15.75">
      <c r="A595" s="15"/>
      <c r="B595" s="15"/>
      <c r="C595" s="16"/>
      <c r="D595" s="17"/>
      <c r="E595" s="15"/>
      <c r="F595" s="188"/>
    </row>
    <row r="596" spans="1:6" ht="15.75">
      <c r="A596" s="15"/>
      <c r="B596" s="15"/>
      <c r="C596" s="16"/>
      <c r="D596" s="18" t="s">
        <v>3284</v>
      </c>
      <c r="E596" s="15"/>
      <c r="F596" s="188"/>
    </row>
    <row r="597" spans="1:6" ht="15.75">
      <c r="A597" s="15"/>
      <c r="B597" s="15"/>
      <c r="C597" s="16"/>
      <c r="D597" s="17"/>
      <c r="E597" s="15"/>
      <c r="F597" s="188"/>
    </row>
    <row r="598" spans="1:6" ht="31.5">
      <c r="A598" s="13" t="s">
        <v>2841</v>
      </c>
      <c r="B598" s="13" t="s">
        <v>3047</v>
      </c>
      <c r="C598" s="13" t="s">
        <v>309</v>
      </c>
      <c r="D598" s="13" t="s">
        <v>310</v>
      </c>
      <c r="E598" s="13" t="s">
        <v>292</v>
      </c>
      <c r="F598" s="187">
        <v>83.98</v>
      </c>
    </row>
    <row r="599" spans="1:6" ht="15.75">
      <c r="A599" s="15"/>
      <c r="B599" s="15"/>
      <c r="C599" s="16"/>
      <c r="D599" s="17"/>
      <c r="E599" s="15"/>
      <c r="F599" s="188"/>
    </row>
    <row r="600" spans="1:6" ht="15.75">
      <c r="A600" s="15"/>
      <c r="B600" s="15"/>
      <c r="C600" s="16"/>
      <c r="D600" s="18" t="s">
        <v>342</v>
      </c>
      <c r="E600" s="15"/>
      <c r="F600" s="188"/>
    </row>
    <row r="601" spans="1:6" ht="15.75">
      <c r="A601" s="15"/>
      <c r="B601" s="15"/>
      <c r="C601" s="16"/>
      <c r="D601" s="18" t="s">
        <v>3285</v>
      </c>
      <c r="E601" s="15"/>
      <c r="F601" s="188"/>
    </row>
    <row r="602" spans="1:6" ht="15.75">
      <c r="A602" s="15"/>
      <c r="B602" s="15"/>
      <c r="C602" s="16"/>
      <c r="E602" s="15"/>
      <c r="F602" s="188"/>
    </row>
    <row r="603" spans="1:6" ht="31.5">
      <c r="A603" s="13" t="s">
        <v>2842</v>
      </c>
      <c r="B603" s="13" t="s">
        <v>3047</v>
      </c>
      <c r="C603" s="13" t="s">
        <v>311</v>
      </c>
      <c r="D603" s="13" t="s">
        <v>312</v>
      </c>
      <c r="E603" s="13" t="s">
        <v>19</v>
      </c>
      <c r="F603" s="187">
        <v>1.05</v>
      </c>
    </row>
    <row r="604" spans="1:6" ht="15.75">
      <c r="A604" s="15"/>
      <c r="B604" s="15"/>
      <c r="C604" s="16"/>
      <c r="D604" s="17"/>
      <c r="E604" s="15"/>
      <c r="F604" s="188"/>
    </row>
    <row r="605" spans="1:6" ht="15.75">
      <c r="A605" s="15"/>
      <c r="B605" s="15"/>
      <c r="C605" s="16"/>
      <c r="D605" s="18" t="s">
        <v>3286</v>
      </c>
      <c r="E605" s="15"/>
      <c r="F605" s="188"/>
    </row>
    <row r="606" spans="1:6" ht="15.75">
      <c r="A606" s="15"/>
      <c r="B606" s="15"/>
      <c r="C606" s="16"/>
      <c r="D606" s="18" t="s">
        <v>3119</v>
      </c>
      <c r="E606" s="15"/>
      <c r="F606" s="188"/>
    </row>
    <row r="607" spans="1:6" ht="15.75">
      <c r="A607" s="15"/>
      <c r="B607" s="15"/>
      <c r="C607" s="16"/>
      <c r="D607" s="18" t="s">
        <v>3287</v>
      </c>
      <c r="E607" s="15"/>
      <c r="F607" s="188"/>
    </row>
    <row r="608" spans="1:6" ht="15.75">
      <c r="A608" s="15"/>
      <c r="B608" s="15"/>
      <c r="C608" s="16"/>
      <c r="D608" s="17"/>
      <c r="E608" s="15"/>
      <c r="F608" s="188"/>
    </row>
    <row r="609" spans="1:6" ht="31.5">
      <c r="A609" s="13" t="s">
        <v>2843</v>
      </c>
      <c r="B609" s="13" t="s">
        <v>3047</v>
      </c>
      <c r="C609" s="13" t="s">
        <v>313</v>
      </c>
      <c r="D609" s="13" t="s">
        <v>314</v>
      </c>
      <c r="E609" s="13" t="s">
        <v>292</v>
      </c>
      <c r="F609" s="187">
        <v>5.3</v>
      </c>
    </row>
    <row r="610" spans="1:6" ht="15.75">
      <c r="A610" s="15"/>
      <c r="B610" s="15"/>
      <c r="C610" s="16"/>
      <c r="D610" s="17"/>
      <c r="E610" s="15"/>
      <c r="F610" s="188"/>
    </row>
    <row r="611" spans="1:6" ht="15.75">
      <c r="A611" s="15"/>
      <c r="B611" s="15"/>
      <c r="C611" s="16"/>
      <c r="D611" s="18" t="s">
        <v>343</v>
      </c>
      <c r="E611" s="15"/>
      <c r="F611" s="188"/>
    </row>
    <row r="612" spans="1:6" ht="15.75">
      <c r="A612" s="15"/>
      <c r="B612" s="15"/>
      <c r="C612" s="16"/>
      <c r="D612" s="18" t="s">
        <v>3288</v>
      </c>
      <c r="E612" s="15"/>
      <c r="F612" s="188"/>
    </row>
    <row r="613" spans="1:6" ht="15.75">
      <c r="A613" s="15"/>
      <c r="B613" s="15"/>
      <c r="C613" s="16"/>
      <c r="D613" s="17"/>
      <c r="E613" s="15"/>
      <c r="F613" s="188"/>
    </row>
    <row r="614" spans="1:6" ht="47.25">
      <c r="A614" s="13" t="s">
        <v>2844</v>
      </c>
      <c r="B614" s="13" t="s">
        <v>3047</v>
      </c>
      <c r="C614" s="13" t="s">
        <v>315</v>
      </c>
      <c r="D614" s="13" t="s">
        <v>316</v>
      </c>
      <c r="E614" s="13" t="s">
        <v>23</v>
      </c>
      <c r="F614" s="187">
        <v>3.57</v>
      </c>
    </row>
    <row r="615" spans="1:6" ht="15.75">
      <c r="A615" s="15"/>
      <c r="B615" s="15"/>
      <c r="C615" s="16"/>
      <c r="D615" s="17"/>
      <c r="E615" s="15"/>
      <c r="F615" s="188"/>
    </row>
    <row r="616" spans="1:6" ht="15.75">
      <c r="A616" s="15"/>
      <c r="B616" s="15"/>
      <c r="C616" s="16"/>
      <c r="D616" s="18" t="s">
        <v>3289</v>
      </c>
      <c r="E616" s="15"/>
      <c r="F616" s="188"/>
    </row>
    <row r="617" spans="1:6" ht="15.75">
      <c r="A617" s="15"/>
      <c r="B617" s="15"/>
      <c r="C617" s="16"/>
      <c r="D617" s="17"/>
      <c r="E617" s="15"/>
      <c r="F617" s="188"/>
    </row>
    <row r="618" spans="1:6" ht="31.5">
      <c r="A618" s="13" t="s">
        <v>2845</v>
      </c>
      <c r="B618" s="13" t="s">
        <v>3047</v>
      </c>
      <c r="C618" s="13" t="s">
        <v>317</v>
      </c>
      <c r="D618" s="13" t="s">
        <v>318</v>
      </c>
      <c r="E618" s="13" t="s">
        <v>23</v>
      </c>
      <c r="F618" s="187">
        <v>14.44</v>
      </c>
    </row>
    <row r="619" spans="1:6" ht="15.75">
      <c r="A619" s="15"/>
      <c r="B619" s="15"/>
      <c r="C619" s="16"/>
      <c r="D619" s="17"/>
      <c r="E619" s="15"/>
      <c r="F619" s="188"/>
    </row>
    <row r="620" spans="1:6" ht="15.75">
      <c r="A620" s="15"/>
      <c r="B620" s="15"/>
      <c r="C620" s="16"/>
      <c r="D620" s="18" t="s">
        <v>3290</v>
      </c>
      <c r="E620" s="15"/>
      <c r="F620" s="188"/>
    </row>
    <row r="621" spans="1:6" ht="15.75">
      <c r="A621" s="15"/>
      <c r="B621" s="15"/>
      <c r="C621" s="16"/>
      <c r="D621" s="17"/>
      <c r="E621" s="15"/>
      <c r="F621" s="188"/>
    </row>
    <row r="622" spans="1:6" ht="47.25">
      <c r="A622" s="13" t="s">
        <v>2846</v>
      </c>
      <c r="B622" s="13" t="s">
        <v>3047</v>
      </c>
      <c r="C622" s="13" t="s">
        <v>319</v>
      </c>
      <c r="D622" s="13" t="s">
        <v>320</v>
      </c>
      <c r="E622" s="13" t="s">
        <v>23</v>
      </c>
      <c r="F622" s="187">
        <v>17.48</v>
      </c>
    </row>
    <row r="623" spans="1:6" ht="15.75">
      <c r="A623" s="15"/>
      <c r="B623" s="15"/>
      <c r="C623" s="16"/>
      <c r="D623" s="17"/>
      <c r="E623" s="15"/>
      <c r="F623" s="188"/>
    </row>
    <row r="624" spans="1:6" ht="15.75">
      <c r="A624" s="15"/>
      <c r="B624" s="15"/>
      <c r="C624" s="16"/>
      <c r="D624" s="18" t="s">
        <v>3291</v>
      </c>
      <c r="E624" s="15"/>
      <c r="F624" s="188"/>
    </row>
    <row r="625" spans="1:6" ht="15.75">
      <c r="A625" s="15"/>
      <c r="B625" s="15"/>
      <c r="C625" s="16"/>
      <c r="D625" s="17"/>
      <c r="E625" s="15"/>
      <c r="F625" s="188"/>
    </row>
    <row r="626" spans="1:6" ht="47.25">
      <c r="A626" s="13" t="s">
        <v>2847</v>
      </c>
      <c r="B626" s="13" t="s">
        <v>3047</v>
      </c>
      <c r="C626" s="13" t="s">
        <v>321</v>
      </c>
      <c r="D626" s="13" t="s">
        <v>322</v>
      </c>
      <c r="E626" s="13" t="s">
        <v>23</v>
      </c>
      <c r="F626" s="187">
        <v>31.92</v>
      </c>
    </row>
    <row r="627" spans="1:6" ht="15.75">
      <c r="A627" s="15"/>
      <c r="B627" s="15"/>
      <c r="C627" s="16"/>
      <c r="D627" s="17"/>
      <c r="E627" s="15"/>
      <c r="F627" s="188"/>
    </row>
    <row r="628" spans="1:6" ht="15.75">
      <c r="A628" s="15"/>
      <c r="B628" s="15"/>
      <c r="C628" s="16"/>
      <c r="D628" s="18" t="s">
        <v>3292</v>
      </c>
      <c r="E628" s="15"/>
      <c r="F628" s="188"/>
    </row>
    <row r="629" spans="1:6" ht="15.75">
      <c r="A629" s="15"/>
      <c r="B629" s="15"/>
      <c r="C629" s="16"/>
      <c r="D629" s="17"/>
      <c r="E629" s="15"/>
      <c r="F629" s="188"/>
    </row>
    <row r="630" spans="1:6" ht="31.5">
      <c r="A630" s="13" t="s">
        <v>2848</v>
      </c>
      <c r="B630" s="13" t="s">
        <v>3047</v>
      </c>
      <c r="C630" s="13" t="s">
        <v>323</v>
      </c>
      <c r="D630" s="13" t="s">
        <v>324</v>
      </c>
      <c r="E630" s="13" t="s">
        <v>23</v>
      </c>
      <c r="F630" s="187">
        <v>9.1300000000000008</v>
      </c>
    </row>
    <row r="631" spans="1:6" ht="15.75">
      <c r="A631" s="15"/>
      <c r="B631" s="15"/>
      <c r="C631" s="16"/>
      <c r="D631" s="17"/>
      <c r="E631" s="15"/>
      <c r="F631" s="188"/>
    </row>
    <row r="632" spans="1:6" ht="15.75">
      <c r="A632" s="15"/>
      <c r="B632" s="15"/>
      <c r="C632" s="16"/>
      <c r="D632" s="18" t="s">
        <v>3293</v>
      </c>
      <c r="E632" s="15"/>
      <c r="F632" s="188"/>
    </row>
    <row r="633" spans="1:6" ht="15.75">
      <c r="A633" s="15"/>
      <c r="B633" s="15"/>
      <c r="C633" s="16"/>
      <c r="D633" s="18" t="s">
        <v>3294</v>
      </c>
      <c r="E633" s="15"/>
      <c r="F633" s="188"/>
    </row>
    <row r="634" spans="1:6" ht="15.75">
      <c r="A634" s="15"/>
      <c r="B634" s="15"/>
      <c r="C634" s="16"/>
      <c r="D634" s="18" t="s">
        <v>3295</v>
      </c>
      <c r="E634" s="15"/>
      <c r="F634" s="188"/>
    </row>
    <row r="635" spans="1:6" ht="15.75">
      <c r="A635" s="15"/>
      <c r="B635" s="15"/>
      <c r="C635" s="16"/>
      <c r="D635" s="17"/>
      <c r="E635" s="15"/>
      <c r="F635" s="188"/>
    </row>
    <row r="636" spans="1:6" ht="31.5">
      <c r="A636" s="13" t="s">
        <v>2849</v>
      </c>
      <c r="B636" s="13" t="s">
        <v>3047</v>
      </c>
      <c r="C636" s="13" t="s">
        <v>325</v>
      </c>
      <c r="D636" s="13" t="s">
        <v>326</v>
      </c>
      <c r="E636" s="13" t="s">
        <v>292</v>
      </c>
      <c r="F636" s="187">
        <v>107.68</v>
      </c>
    </row>
    <row r="637" spans="1:6" ht="15.75">
      <c r="A637" s="15"/>
      <c r="B637" s="15"/>
      <c r="C637" s="16"/>
      <c r="D637" s="17"/>
      <c r="E637" s="15"/>
      <c r="F637" s="188"/>
    </row>
    <row r="638" spans="1:6" ht="15.75">
      <c r="A638" s="15"/>
      <c r="B638" s="15"/>
      <c r="C638" s="16"/>
      <c r="D638" s="18" t="s">
        <v>342</v>
      </c>
      <c r="E638" s="15"/>
      <c r="F638" s="188"/>
    </row>
    <row r="639" spans="1:6" ht="15.75">
      <c r="A639" s="15"/>
      <c r="B639" s="15"/>
      <c r="C639" s="16"/>
      <c r="D639" s="18" t="s">
        <v>3298</v>
      </c>
      <c r="E639" s="15"/>
      <c r="F639" s="188"/>
    </row>
    <row r="640" spans="1:6" ht="15.75">
      <c r="A640" s="15"/>
      <c r="B640" s="15"/>
      <c r="C640" s="16"/>
      <c r="E640" s="15"/>
      <c r="F640" s="188"/>
    </row>
    <row r="641" spans="1:7" ht="31.5">
      <c r="A641" s="13" t="s">
        <v>2850</v>
      </c>
      <c r="B641" s="13" t="s">
        <v>3047</v>
      </c>
      <c r="C641" s="13" t="s">
        <v>327</v>
      </c>
      <c r="D641" s="13" t="s">
        <v>328</v>
      </c>
      <c r="E641" s="13" t="s">
        <v>19</v>
      </c>
      <c r="F641" s="187">
        <v>1.35</v>
      </c>
    </row>
    <row r="642" spans="1:7" ht="15.75">
      <c r="A642" s="15"/>
      <c r="B642" s="15"/>
      <c r="C642" s="16"/>
      <c r="D642" s="17"/>
      <c r="E642" s="15"/>
      <c r="F642" s="188"/>
    </row>
    <row r="643" spans="1:7" ht="15.75">
      <c r="A643" s="15"/>
      <c r="B643" s="15"/>
      <c r="C643" s="16"/>
      <c r="D643" s="18" t="s">
        <v>3296</v>
      </c>
      <c r="E643" s="15"/>
      <c r="F643" s="188"/>
    </row>
    <row r="644" spans="1:7" ht="15.75">
      <c r="A644" s="15"/>
      <c r="B644" s="15"/>
      <c r="C644" s="16"/>
      <c r="D644" s="18" t="s">
        <v>3132</v>
      </c>
      <c r="E644" s="15"/>
      <c r="F644" s="188"/>
    </row>
    <row r="645" spans="1:7" ht="15.75">
      <c r="A645" s="15"/>
      <c r="B645" s="15"/>
      <c r="C645" s="16"/>
      <c r="D645" s="18" t="s">
        <v>3297</v>
      </c>
      <c r="E645" s="15"/>
      <c r="F645" s="188"/>
    </row>
    <row r="646" spans="1:7" ht="15.75">
      <c r="A646" s="15"/>
      <c r="B646" s="15"/>
      <c r="C646" s="16"/>
      <c r="D646" s="18"/>
      <c r="E646" s="15"/>
      <c r="F646" s="188"/>
    </row>
    <row r="647" spans="1:7" ht="31.5">
      <c r="A647" s="13" t="s">
        <v>2851</v>
      </c>
      <c r="B647" s="13" t="s">
        <v>3045</v>
      </c>
      <c r="C647" s="13" t="s">
        <v>288</v>
      </c>
      <c r="D647" s="13" t="s">
        <v>289</v>
      </c>
      <c r="E647" s="13" t="s">
        <v>95</v>
      </c>
      <c r="F647" s="187">
        <v>1</v>
      </c>
    </row>
    <row r="648" spans="1:7" ht="15.75">
      <c r="A648" s="15"/>
      <c r="B648" s="15"/>
      <c r="C648" s="16"/>
      <c r="D648" s="17"/>
      <c r="E648" s="15"/>
      <c r="F648" s="188"/>
    </row>
    <row r="649" spans="1:7" ht="15.75">
      <c r="A649" s="15"/>
      <c r="B649" s="15"/>
      <c r="C649" s="16"/>
      <c r="D649" s="18" t="s">
        <v>345</v>
      </c>
      <c r="E649" s="15"/>
      <c r="F649" s="188"/>
    </row>
    <row r="650" spans="1:7" ht="15.75">
      <c r="A650" s="15"/>
      <c r="B650" s="15"/>
      <c r="C650" s="16"/>
      <c r="D650" s="17"/>
      <c r="E650" s="15"/>
      <c r="F650" s="188"/>
    </row>
    <row r="651" spans="1:7" ht="15.75">
      <c r="A651" s="13" t="s">
        <v>2852</v>
      </c>
      <c r="B651" s="13" t="s">
        <v>92</v>
      </c>
      <c r="C651" s="13" t="s">
        <v>2783</v>
      </c>
      <c r="D651" s="13" t="s">
        <v>2784</v>
      </c>
      <c r="E651" s="13" t="s">
        <v>33</v>
      </c>
      <c r="F651" s="187">
        <v>2</v>
      </c>
    </row>
    <row r="652" spans="1:7" ht="15.75">
      <c r="A652" s="15"/>
      <c r="B652" s="15"/>
      <c r="C652" s="16"/>
      <c r="D652" s="17"/>
      <c r="E652" s="15"/>
      <c r="F652" s="188"/>
    </row>
    <row r="653" spans="1:7" ht="15.75">
      <c r="A653" s="15"/>
      <c r="B653" s="15"/>
      <c r="C653" s="16"/>
      <c r="D653" s="18" t="s">
        <v>347</v>
      </c>
      <c r="E653" s="15"/>
      <c r="F653" s="188"/>
    </row>
    <row r="654" spans="1:7" ht="15.75">
      <c r="A654" s="15"/>
      <c r="B654" s="15"/>
      <c r="C654" s="16"/>
      <c r="D654" s="17"/>
      <c r="E654" s="15"/>
      <c r="F654" s="188"/>
    </row>
    <row r="655" spans="1:7" ht="15.75">
      <c r="A655" s="12" t="s">
        <v>2853</v>
      </c>
      <c r="B655" s="12"/>
      <c r="C655" s="12" t="s">
        <v>11</v>
      </c>
      <c r="D655" s="12" t="s">
        <v>2854</v>
      </c>
      <c r="E655" s="12" t="s">
        <v>11</v>
      </c>
      <c r="F655" s="186" t="s">
        <v>11</v>
      </c>
      <c r="G655" t="s">
        <v>11</v>
      </c>
    </row>
    <row r="656" spans="1:7" ht="15.75">
      <c r="A656" s="12" t="s">
        <v>2855</v>
      </c>
      <c r="B656" s="12"/>
      <c r="C656" s="12" t="s">
        <v>11</v>
      </c>
      <c r="D656" s="12" t="s">
        <v>301</v>
      </c>
      <c r="E656" s="12" t="s">
        <v>11</v>
      </c>
      <c r="F656" s="186" t="s">
        <v>11</v>
      </c>
      <c r="G656" t="s">
        <v>11</v>
      </c>
    </row>
    <row r="657" spans="1:6" ht="47.25">
      <c r="A657" s="13" t="s">
        <v>2856</v>
      </c>
      <c r="B657" s="13" t="s">
        <v>3047</v>
      </c>
      <c r="C657" s="13" t="s">
        <v>2726</v>
      </c>
      <c r="D657" s="13" t="s">
        <v>2727</v>
      </c>
      <c r="E657" s="13" t="s">
        <v>19</v>
      </c>
      <c r="F657" s="187">
        <v>3.42</v>
      </c>
    </row>
    <row r="658" spans="1:6" ht="15.75">
      <c r="A658" s="15"/>
      <c r="B658" s="15"/>
      <c r="C658" s="16"/>
      <c r="D658" s="17"/>
      <c r="E658" s="15"/>
      <c r="F658" s="188"/>
    </row>
    <row r="659" spans="1:6" ht="31.5">
      <c r="A659" s="15"/>
      <c r="B659" s="15"/>
      <c r="C659" s="16"/>
      <c r="D659" s="223" t="s">
        <v>3086</v>
      </c>
      <c r="E659" s="15"/>
      <c r="F659" s="188"/>
    </row>
    <row r="660" spans="1:6" ht="15.75">
      <c r="A660" s="15"/>
      <c r="B660" s="15"/>
      <c r="C660" s="16"/>
      <c r="D660" s="18" t="s">
        <v>3300</v>
      </c>
      <c r="E660" s="15"/>
      <c r="F660" s="188"/>
    </row>
    <row r="661" spans="1:6" ht="15.75">
      <c r="A661" s="15"/>
      <c r="B661" s="15"/>
      <c r="C661" s="16"/>
      <c r="D661" s="18" t="s">
        <v>3301</v>
      </c>
      <c r="E661" s="15"/>
      <c r="F661" s="188"/>
    </row>
    <row r="662" spans="1:6" ht="15.75">
      <c r="A662" s="15"/>
      <c r="B662" s="15"/>
      <c r="C662" s="16"/>
      <c r="D662" s="18" t="s">
        <v>3299</v>
      </c>
      <c r="E662" s="15"/>
      <c r="F662" s="188"/>
    </row>
    <row r="663" spans="1:6" ht="15.75">
      <c r="A663" s="15"/>
      <c r="B663" s="15"/>
      <c r="C663" s="16"/>
      <c r="D663" s="18" t="s">
        <v>3302</v>
      </c>
      <c r="E663" s="15"/>
      <c r="F663" s="188"/>
    </row>
    <row r="664" spans="1:6" ht="15.75">
      <c r="A664" s="15"/>
      <c r="B664" s="15"/>
      <c r="C664" s="16"/>
      <c r="D664" s="17"/>
      <c r="E664" s="15"/>
      <c r="F664" s="188"/>
    </row>
    <row r="665" spans="1:6" ht="47.25">
      <c r="A665" s="13" t="s">
        <v>2857</v>
      </c>
      <c r="B665" s="13" t="s">
        <v>3047</v>
      </c>
      <c r="C665" s="13" t="s">
        <v>2745</v>
      </c>
      <c r="D665" s="13" t="s">
        <v>2746</v>
      </c>
      <c r="E665" s="13" t="s">
        <v>19</v>
      </c>
      <c r="F665" s="187">
        <v>2.2799999999999998</v>
      </c>
    </row>
    <row r="666" spans="1:6" ht="15.75">
      <c r="A666" s="15"/>
      <c r="B666" s="15"/>
      <c r="C666" s="16"/>
      <c r="D666" s="17"/>
      <c r="E666" s="15"/>
      <c r="F666" s="188"/>
    </row>
    <row r="667" spans="1:6" ht="15.75">
      <c r="A667" s="15"/>
      <c r="B667" s="15"/>
      <c r="C667" s="16"/>
      <c r="D667" s="18" t="s">
        <v>3303</v>
      </c>
      <c r="E667" s="15"/>
      <c r="F667" s="188"/>
    </row>
    <row r="668" spans="1:6" ht="15.75">
      <c r="A668" s="15"/>
      <c r="B668" s="15"/>
      <c r="C668" s="16"/>
      <c r="D668" s="18" t="s">
        <v>3299</v>
      </c>
      <c r="E668" s="15"/>
      <c r="F668" s="188"/>
    </row>
    <row r="669" spans="1:6" ht="15.75">
      <c r="A669" s="15"/>
      <c r="B669" s="15"/>
      <c r="C669" s="16"/>
      <c r="D669" s="18" t="s">
        <v>3304</v>
      </c>
      <c r="E669" s="15"/>
      <c r="F669" s="188"/>
    </row>
    <row r="670" spans="1:6" ht="15.75">
      <c r="A670" s="15"/>
      <c r="B670" s="15"/>
      <c r="C670" s="16"/>
      <c r="D670" s="17"/>
      <c r="E670" s="15"/>
      <c r="F670" s="188"/>
    </row>
    <row r="671" spans="1:6" ht="47.25">
      <c r="A671" s="13" t="s">
        <v>2858</v>
      </c>
      <c r="B671" s="13" t="s">
        <v>3047</v>
      </c>
      <c r="C671" s="13" t="s">
        <v>2728</v>
      </c>
      <c r="D671" s="13" t="s">
        <v>2729</v>
      </c>
      <c r="E671" s="13" t="s">
        <v>19</v>
      </c>
      <c r="F671" s="187">
        <v>1.3</v>
      </c>
    </row>
    <row r="672" spans="1:6" ht="15.75">
      <c r="A672" s="15"/>
      <c r="B672" s="15"/>
      <c r="C672" s="16"/>
      <c r="D672" s="17"/>
      <c r="E672" s="15"/>
      <c r="F672" s="188"/>
    </row>
    <row r="673" spans="1:6" ht="15.75">
      <c r="A673" s="15"/>
      <c r="B673" s="15"/>
      <c r="C673" s="16"/>
      <c r="D673" s="18" t="s">
        <v>3305</v>
      </c>
      <c r="E673" s="15"/>
      <c r="F673" s="188"/>
    </row>
    <row r="674" spans="1:6" ht="15.75">
      <c r="A674" s="15"/>
      <c r="B674" s="15"/>
      <c r="C674" s="16"/>
      <c r="D674" s="18" t="s">
        <v>341</v>
      </c>
      <c r="E674" s="15"/>
      <c r="F674" s="188"/>
    </row>
    <row r="675" spans="1:6" ht="15.75">
      <c r="A675" s="15"/>
      <c r="B675" s="15"/>
      <c r="C675" s="16"/>
      <c r="D675" s="18" t="s">
        <v>3299</v>
      </c>
      <c r="E675" s="15"/>
      <c r="F675" s="188"/>
    </row>
    <row r="676" spans="1:6" ht="15.75">
      <c r="A676" s="15"/>
      <c r="B676" s="15"/>
      <c r="C676" s="16"/>
      <c r="D676" s="18" t="s">
        <v>3306</v>
      </c>
      <c r="E676" s="15"/>
      <c r="F676" s="188"/>
    </row>
    <row r="677" spans="1:6" ht="15.75">
      <c r="A677" s="15"/>
      <c r="B677" s="15"/>
      <c r="C677" s="16"/>
      <c r="D677" s="17"/>
      <c r="E677" s="15"/>
      <c r="F677" s="188"/>
    </row>
    <row r="678" spans="1:6" ht="47.25">
      <c r="A678" s="13" t="s">
        <v>2859</v>
      </c>
      <c r="B678" s="13" t="s">
        <v>3047</v>
      </c>
      <c r="C678" s="13" t="s">
        <v>2730</v>
      </c>
      <c r="D678" s="13" t="s">
        <v>2731</v>
      </c>
      <c r="E678" s="13" t="s">
        <v>19</v>
      </c>
      <c r="F678" s="187">
        <v>2.2599999999999998</v>
      </c>
    </row>
    <row r="679" spans="1:6" ht="15.75">
      <c r="A679" s="15"/>
      <c r="B679" s="15"/>
      <c r="C679" s="16"/>
      <c r="D679" s="17"/>
      <c r="E679" s="15"/>
      <c r="F679" s="188"/>
    </row>
    <row r="680" spans="1:6" ht="31.5">
      <c r="A680" s="15"/>
      <c r="B680" s="15"/>
      <c r="C680" s="16"/>
      <c r="D680" s="18" t="s">
        <v>3307</v>
      </c>
      <c r="E680" s="15"/>
      <c r="F680" s="188"/>
    </row>
    <row r="681" spans="1:6" ht="15.75">
      <c r="A681" s="15"/>
      <c r="B681" s="15"/>
      <c r="C681" s="16"/>
      <c r="D681" s="18" t="s">
        <v>3299</v>
      </c>
      <c r="E681" s="15"/>
      <c r="F681" s="188"/>
    </row>
    <row r="682" spans="1:6" ht="15.75">
      <c r="A682" s="15"/>
      <c r="B682" s="15"/>
      <c r="C682" s="16"/>
      <c r="D682" s="18" t="s">
        <v>3309</v>
      </c>
      <c r="E682" s="15"/>
      <c r="F682" s="188"/>
    </row>
    <row r="683" spans="1:6" ht="15.75">
      <c r="A683" s="15"/>
      <c r="B683" s="15"/>
      <c r="C683" s="16"/>
      <c r="D683" s="17"/>
      <c r="E683" s="15"/>
      <c r="F683" s="188"/>
    </row>
    <row r="684" spans="1:6" ht="47.25">
      <c r="A684" s="13" t="s">
        <v>2860</v>
      </c>
      <c r="B684" s="13" t="s">
        <v>3047</v>
      </c>
      <c r="C684" s="13" t="s">
        <v>2750</v>
      </c>
      <c r="D684" s="13" t="s">
        <v>2751</v>
      </c>
      <c r="E684" s="13" t="s">
        <v>19</v>
      </c>
      <c r="F684" s="187">
        <v>1.29</v>
      </c>
    </row>
    <row r="685" spans="1:6" ht="15.75">
      <c r="A685" s="15"/>
      <c r="B685" s="15"/>
      <c r="C685" s="16"/>
      <c r="D685" s="17"/>
      <c r="E685" s="15"/>
      <c r="F685" s="188"/>
    </row>
    <row r="686" spans="1:6" ht="31.5">
      <c r="A686" s="15"/>
      <c r="B686" s="15"/>
      <c r="C686" s="16"/>
      <c r="D686" s="18" t="s">
        <v>3310</v>
      </c>
      <c r="E686" s="15"/>
      <c r="F686" s="188"/>
    </row>
    <row r="687" spans="1:6" ht="15.75">
      <c r="A687" s="15"/>
      <c r="B687" s="15"/>
      <c r="C687" s="16"/>
      <c r="D687" s="18" t="s">
        <v>3299</v>
      </c>
      <c r="E687" s="15"/>
      <c r="F687" s="188"/>
    </row>
    <row r="688" spans="1:6" ht="15.75">
      <c r="A688" s="15"/>
      <c r="B688" s="15"/>
      <c r="C688" s="16"/>
      <c r="D688" s="18" t="s">
        <v>3311</v>
      </c>
      <c r="E688" s="15"/>
      <c r="F688" s="188"/>
    </row>
    <row r="689" spans="1:6" ht="15.75">
      <c r="A689" s="15"/>
      <c r="B689" s="15"/>
      <c r="C689" s="16"/>
      <c r="D689" s="17"/>
      <c r="E689" s="15"/>
      <c r="F689" s="188"/>
    </row>
    <row r="690" spans="1:6" ht="31.5">
      <c r="A690" s="13" t="s">
        <v>2861</v>
      </c>
      <c r="B690" s="13" t="s">
        <v>3047</v>
      </c>
      <c r="C690" s="14" t="s">
        <v>21</v>
      </c>
      <c r="D690" s="13" t="s">
        <v>22</v>
      </c>
      <c r="E690" s="13" t="s">
        <v>23</v>
      </c>
      <c r="F690" s="187">
        <v>5.7</v>
      </c>
    </row>
    <row r="691" spans="1:6" ht="15.75">
      <c r="A691" s="15"/>
      <c r="B691" s="15"/>
      <c r="C691" s="16"/>
      <c r="D691" s="17"/>
      <c r="E691" s="15"/>
      <c r="F691" s="188"/>
    </row>
    <row r="692" spans="1:6" ht="15.75">
      <c r="A692" s="15"/>
      <c r="B692" s="15"/>
      <c r="C692" s="16"/>
      <c r="D692" s="18" t="s">
        <v>3317</v>
      </c>
      <c r="E692" s="15"/>
      <c r="F692" s="188"/>
    </row>
    <row r="693" spans="1:6" ht="15.75">
      <c r="A693" s="15"/>
      <c r="B693" s="15"/>
      <c r="C693" s="16"/>
      <c r="D693" s="18" t="s">
        <v>3299</v>
      </c>
      <c r="E693" s="15"/>
      <c r="F693" s="188"/>
    </row>
    <row r="694" spans="1:6" ht="15.75">
      <c r="A694" s="15"/>
      <c r="B694" s="15"/>
      <c r="C694" s="16"/>
      <c r="D694" s="18" t="s">
        <v>3318</v>
      </c>
      <c r="E694" s="15"/>
      <c r="F694" s="188"/>
    </row>
    <row r="695" spans="1:6" ht="15.75">
      <c r="A695" s="15"/>
      <c r="B695" s="15"/>
      <c r="C695" s="16"/>
      <c r="D695" s="17"/>
      <c r="E695" s="15"/>
      <c r="F695" s="188"/>
    </row>
    <row r="696" spans="1:6" ht="31.5">
      <c r="A696" s="13" t="s">
        <v>2862</v>
      </c>
      <c r="B696" s="13" t="s">
        <v>3047</v>
      </c>
      <c r="C696" s="14" t="s">
        <v>2754</v>
      </c>
      <c r="D696" s="13" t="s">
        <v>2755</v>
      </c>
      <c r="E696" s="13" t="s">
        <v>23</v>
      </c>
      <c r="F696" s="187">
        <v>1.52</v>
      </c>
    </row>
    <row r="697" spans="1:6" ht="15.75">
      <c r="A697" s="15"/>
      <c r="B697" s="15"/>
      <c r="C697" s="16"/>
      <c r="D697" s="17"/>
      <c r="E697" s="15"/>
      <c r="F697" s="188"/>
    </row>
    <row r="698" spans="1:6" ht="15.75">
      <c r="A698" s="15"/>
      <c r="B698" s="15"/>
      <c r="C698" s="16"/>
      <c r="D698" s="18" t="s">
        <v>3319</v>
      </c>
      <c r="E698" s="15"/>
      <c r="F698" s="188"/>
    </row>
    <row r="699" spans="1:6" ht="15.75">
      <c r="A699" s="15"/>
      <c r="B699" s="15"/>
      <c r="C699" s="16"/>
      <c r="D699" s="18" t="s">
        <v>3299</v>
      </c>
      <c r="E699" s="15"/>
      <c r="F699" s="188"/>
    </row>
    <row r="700" spans="1:6" ht="15.75">
      <c r="A700" s="15"/>
      <c r="B700" s="15"/>
      <c r="C700" s="16"/>
      <c r="D700" s="18" t="s">
        <v>3320</v>
      </c>
      <c r="E700" s="15"/>
      <c r="F700" s="188"/>
    </row>
    <row r="701" spans="1:6" ht="15.75">
      <c r="A701" s="15"/>
      <c r="B701" s="15"/>
      <c r="C701" s="16"/>
      <c r="D701" s="17"/>
      <c r="E701" s="15"/>
      <c r="F701" s="188"/>
    </row>
    <row r="702" spans="1:6" ht="47.25">
      <c r="A702" s="13" t="s">
        <v>2863</v>
      </c>
      <c r="B702" s="13" t="s">
        <v>3047</v>
      </c>
      <c r="C702" s="13" t="s">
        <v>285</v>
      </c>
      <c r="D702" s="13" t="s">
        <v>286</v>
      </c>
      <c r="E702" s="13" t="s">
        <v>19</v>
      </c>
      <c r="F702" s="187">
        <v>13.72</v>
      </c>
    </row>
    <row r="703" spans="1:6" ht="15.75">
      <c r="A703" s="15"/>
      <c r="B703" s="15"/>
      <c r="C703" s="16"/>
      <c r="D703" s="17"/>
      <c r="E703" s="15"/>
      <c r="F703" s="188"/>
    </row>
    <row r="704" spans="1:6" ht="31.5">
      <c r="A704" s="15"/>
      <c r="B704" s="15"/>
      <c r="C704" s="16"/>
      <c r="D704" s="197" t="s">
        <v>3312</v>
      </c>
      <c r="E704" s="15"/>
      <c r="F704" s="188"/>
    </row>
    <row r="705" spans="1:6" ht="15.75">
      <c r="A705" s="15"/>
      <c r="B705" s="15"/>
      <c r="C705" s="16"/>
      <c r="D705" s="18" t="s">
        <v>3313</v>
      </c>
      <c r="E705" s="15"/>
      <c r="F705" s="188"/>
    </row>
    <row r="706" spans="1:6" ht="15.75">
      <c r="A706" s="15"/>
      <c r="B706" s="15"/>
      <c r="C706" s="16"/>
      <c r="D706" s="17"/>
      <c r="E706" s="15"/>
      <c r="F706" s="188"/>
    </row>
    <row r="707" spans="1:6" ht="31.5">
      <c r="A707" s="13" t="s">
        <v>2864</v>
      </c>
      <c r="B707" s="13" t="s">
        <v>3047</v>
      </c>
      <c r="C707" s="13" t="s">
        <v>24</v>
      </c>
      <c r="D707" s="13" t="s">
        <v>25</v>
      </c>
      <c r="E707" s="13" t="s">
        <v>26</v>
      </c>
      <c r="F707" s="319">
        <v>192.12</v>
      </c>
    </row>
    <row r="708" spans="1:6" ht="15.75">
      <c r="A708" s="15"/>
      <c r="B708" s="15"/>
      <c r="C708" s="16"/>
      <c r="D708" s="17"/>
      <c r="E708" s="15"/>
      <c r="F708" s="188"/>
    </row>
    <row r="709" spans="1:6" ht="15.75" customHeight="1">
      <c r="A709" s="15"/>
      <c r="B709" s="15"/>
      <c r="C709" s="16"/>
      <c r="D709" s="18" t="s">
        <v>3314</v>
      </c>
      <c r="E709" s="15"/>
      <c r="F709" s="188"/>
    </row>
    <row r="710" spans="1:6" ht="15.75">
      <c r="A710" s="15"/>
      <c r="B710" s="15"/>
      <c r="C710" s="16"/>
      <c r="D710" s="18" t="s">
        <v>3316</v>
      </c>
      <c r="E710" s="15"/>
      <c r="F710" s="188"/>
    </row>
    <row r="711" spans="1:6" ht="15.75">
      <c r="A711" s="15"/>
      <c r="B711" s="15"/>
      <c r="C711" s="16"/>
      <c r="D711" s="17"/>
      <c r="E711" s="15"/>
      <c r="F711" s="188"/>
    </row>
    <row r="712" spans="1:6" ht="15.75">
      <c r="A712" s="13" t="s">
        <v>2865</v>
      </c>
      <c r="B712" s="13" t="s">
        <v>92</v>
      </c>
      <c r="C712" s="13" t="s">
        <v>262</v>
      </c>
      <c r="D712" s="13" t="s">
        <v>278</v>
      </c>
      <c r="E712" s="13" t="s">
        <v>19</v>
      </c>
      <c r="F712" s="187">
        <v>13.72</v>
      </c>
    </row>
    <row r="713" spans="1:6" ht="15.75">
      <c r="A713" s="15"/>
      <c r="B713" s="15"/>
      <c r="C713" s="16"/>
      <c r="D713" s="17"/>
      <c r="E713" s="15"/>
      <c r="F713" s="188"/>
    </row>
    <row r="714" spans="1:6" ht="15.75">
      <c r="A714" s="15"/>
      <c r="B714" s="15"/>
      <c r="C714" s="16"/>
      <c r="D714" s="197" t="s">
        <v>3315</v>
      </c>
      <c r="E714" s="15"/>
      <c r="F714" s="188"/>
    </row>
    <row r="715" spans="1:6" ht="15.75">
      <c r="A715" s="15"/>
      <c r="B715" s="15"/>
      <c r="C715" s="16"/>
      <c r="D715" s="18" t="s">
        <v>3313</v>
      </c>
      <c r="E715" s="15"/>
      <c r="F715" s="188"/>
    </row>
    <row r="716" spans="1:6" ht="15.75">
      <c r="A716" s="15"/>
      <c r="B716" s="15"/>
      <c r="C716" s="16"/>
      <c r="D716" s="17"/>
      <c r="E716" s="15"/>
      <c r="F716" s="188"/>
    </row>
    <row r="717" spans="1:6" ht="31.5">
      <c r="A717" s="13" t="s">
        <v>2866</v>
      </c>
      <c r="B717" s="13" t="s">
        <v>3047</v>
      </c>
      <c r="C717" s="13" t="s">
        <v>2760</v>
      </c>
      <c r="D717" s="13" t="s">
        <v>2761</v>
      </c>
      <c r="E717" s="13" t="s">
        <v>23</v>
      </c>
      <c r="F717" s="187">
        <v>11.4</v>
      </c>
    </row>
    <row r="718" spans="1:6" ht="15.75">
      <c r="A718" s="15"/>
      <c r="B718" s="15"/>
      <c r="C718" s="16"/>
      <c r="D718" s="17"/>
      <c r="E718" s="15"/>
      <c r="F718" s="188"/>
    </row>
    <row r="719" spans="1:6" ht="15.75">
      <c r="A719" s="15"/>
      <c r="B719" s="15"/>
      <c r="C719" s="16"/>
      <c r="D719" s="18" t="s">
        <v>3321</v>
      </c>
      <c r="E719" s="15"/>
      <c r="F719" s="188"/>
    </row>
    <row r="720" spans="1:6" ht="15.75">
      <c r="A720" s="15"/>
      <c r="B720" s="15"/>
      <c r="C720" s="16"/>
      <c r="D720" s="18" t="s">
        <v>3299</v>
      </c>
      <c r="E720" s="15"/>
      <c r="F720" s="188"/>
    </row>
    <row r="721" spans="1:7" ht="15.75">
      <c r="A721" s="15"/>
      <c r="B721" s="15"/>
      <c r="C721" s="16"/>
      <c r="D721" s="18" t="s">
        <v>3322</v>
      </c>
      <c r="E721" s="15"/>
      <c r="F721" s="188"/>
    </row>
    <row r="722" spans="1:7" ht="15.75">
      <c r="A722" s="15"/>
      <c r="B722" s="15"/>
      <c r="C722" s="16"/>
      <c r="E722" s="15"/>
      <c r="F722" s="188"/>
    </row>
    <row r="723" spans="1:7" ht="31.5">
      <c r="A723" s="13" t="s">
        <v>2867</v>
      </c>
      <c r="B723" s="13" t="s">
        <v>3047</v>
      </c>
      <c r="C723" s="13" t="s">
        <v>2763</v>
      </c>
      <c r="D723" s="13" t="s">
        <v>2764</v>
      </c>
      <c r="E723" s="13" t="s">
        <v>23</v>
      </c>
      <c r="F723" s="187">
        <v>6.46</v>
      </c>
    </row>
    <row r="724" spans="1:7" ht="15.75">
      <c r="A724" s="15"/>
      <c r="B724" s="15"/>
      <c r="C724" s="16"/>
      <c r="D724" s="17"/>
      <c r="E724" s="15"/>
      <c r="F724" s="188"/>
    </row>
    <row r="725" spans="1:7" ht="15.75">
      <c r="A725" s="15"/>
      <c r="B725" s="15"/>
      <c r="C725" s="16"/>
      <c r="D725" s="18" t="s">
        <v>3323</v>
      </c>
      <c r="E725" s="15"/>
      <c r="F725" s="188"/>
    </row>
    <row r="726" spans="1:7" ht="15.75">
      <c r="A726" s="15"/>
      <c r="B726" s="15"/>
      <c r="C726" s="16"/>
      <c r="D726" s="18" t="s">
        <v>3299</v>
      </c>
      <c r="E726" s="15"/>
      <c r="F726" s="188"/>
    </row>
    <row r="727" spans="1:7" ht="15.75">
      <c r="A727" s="15"/>
      <c r="B727" s="15"/>
      <c r="C727" s="16"/>
      <c r="D727" s="18" t="s">
        <v>3324</v>
      </c>
      <c r="E727" s="15"/>
      <c r="F727" s="188"/>
    </row>
    <row r="728" spans="1:7" ht="15.75">
      <c r="A728" s="15"/>
      <c r="B728" s="15"/>
      <c r="C728" s="16"/>
      <c r="E728" s="15"/>
      <c r="F728" s="188"/>
    </row>
    <row r="729" spans="1:7" ht="15.75">
      <c r="A729" s="12" t="s">
        <v>2868</v>
      </c>
      <c r="B729" s="12"/>
      <c r="C729" s="12" t="s">
        <v>11</v>
      </c>
      <c r="D729" s="12" t="s">
        <v>302</v>
      </c>
      <c r="E729" s="12" t="s">
        <v>11</v>
      </c>
      <c r="F729" s="186" t="s">
        <v>11</v>
      </c>
      <c r="G729" t="s">
        <v>11</v>
      </c>
    </row>
    <row r="730" spans="1:7" ht="47.25">
      <c r="A730" s="13" t="s">
        <v>2869</v>
      </c>
      <c r="B730" s="13" t="s">
        <v>3045</v>
      </c>
      <c r="C730" s="13" t="s">
        <v>2575</v>
      </c>
      <c r="D730" s="13" t="s">
        <v>2576</v>
      </c>
      <c r="E730" s="13" t="s">
        <v>294</v>
      </c>
      <c r="F730" s="187">
        <v>25.84</v>
      </c>
    </row>
    <row r="731" spans="1:7" ht="15.75">
      <c r="A731" s="15"/>
      <c r="B731" s="15"/>
      <c r="C731" s="16"/>
      <c r="D731" s="17"/>
      <c r="E731" s="15"/>
      <c r="F731" s="188"/>
    </row>
    <row r="732" spans="1:7" ht="15.75">
      <c r="A732" s="15"/>
      <c r="B732" s="15"/>
      <c r="C732" s="16"/>
      <c r="D732" s="18" t="s">
        <v>3325</v>
      </c>
      <c r="E732" s="15"/>
      <c r="F732" s="188"/>
    </row>
    <row r="733" spans="1:7" ht="15.75">
      <c r="A733" s="15"/>
      <c r="B733" s="15"/>
      <c r="C733" s="16"/>
      <c r="D733" s="18" t="s">
        <v>3299</v>
      </c>
      <c r="E733" s="15"/>
      <c r="F733" s="188"/>
    </row>
    <row r="734" spans="1:7" ht="15.75">
      <c r="A734" s="15"/>
      <c r="B734" s="15"/>
      <c r="C734" s="16"/>
      <c r="D734" s="18" t="s">
        <v>3326</v>
      </c>
      <c r="E734" s="15"/>
      <c r="F734" s="188"/>
    </row>
    <row r="735" spans="1:7" ht="15.75">
      <c r="A735" s="15"/>
      <c r="B735" s="15"/>
      <c r="C735" s="16"/>
      <c r="D735" s="17"/>
      <c r="E735" s="15"/>
      <c r="F735" s="188"/>
    </row>
    <row r="736" spans="1:7" ht="31.5">
      <c r="A736" s="13" t="s">
        <v>2870</v>
      </c>
      <c r="B736" s="13" t="s">
        <v>3047</v>
      </c>
      <c r="C736" s="13" t="s">
        <v>303</v>
      </c>
      <c r="D736" s="13" t="s">
        <v>304</v>
      </c>
      <c r="E736" s="13" t="s">
        <v>34</v>
      </c>
      <c r="F736" s="187">
        <v>1.1000000000000001</v>
      </c>
    </row>
    <row r="737" spans="1:6" ht="15.75">
      <c r="A737" s="15"/>
      <c r="B737" s="15"/>
      <c r="C737" s="16"/>
      <c r="D737" s="17"/>
      <c r="E737" s="15"/>
      <c r="F737" s="188"/>
    </row>
    <row r="738" spans="1:6" ht="15.75">
      <c r="A738" s="15"/>
      <c r="B738" s="15"/>
      <c r="C738" s="16"/>
      <c r="D738" s="18" t="s">
        <v>3308</v>
      </c>
      <c r="E738" s="15"/>
      <c r="F738" s="188"/>
    </row>
    <row r="739" spans="1:6" ht="15.75">
      <c r="A739" s="15"/>
      <c r="B739" s="15"/>
      <c r="C739" s="16"/>
      <c r="D739" s="18" t="s">
        <v>3327</v>
      </c>
      <c r="E739" s="15"/>
      <c r="F739" s="188"/>
    </row>
    <row r="740" spans="1:6" ht="15.75">
      <c r="A740" s="15"/>
      <c r="B740" s="15"/>
      <c r="C740" s="16"/>
      <c r="D740" s="17"/>
      <c r="E740" s="15"/>
      <c r="F740" s="188"/>
    </row>
    <row r="741" spans="1:6" ht="31.5">
      <c r="A741" s="13" t="s">
        <v>2871</v>
      </c>
      <c r="B741" s="13" t="s">
        <v>3047</v>
      </c>
      <c r="C741" s="14" t="s">
        <v>305</v>
      </c>
      <c r="D741" s="13" t="s">
        <v>306</v>
      </c>
      <c r="E741" s="13" t="s">
        <v>19</v>
      </c>
      <c r="F741" s="187">
        <v>1.08</v>
      </c>
    </row>
    <row r="742" spans="1:6" ht="15.75">
      <c r="A742" s="15"/>
      <c r="B742" s="15"/>
      <c r="C742" s="16"/>
      <c r="D742" s="17"/>
      <c r="E742" s="15"/>
      <c r="F742" s="188"/>
    </row>
    <row r="743" spans="1:6" ht="15.75">
      <c r="A743" s="15"/>
      <c r="B743" s="15"/>
      <c r="C743" s="16"/>
      <c r="D743" s="18" t="s">
        <v>3299</v>
      </c>
      <c r="E743" s="15"/>
      <c r="F743" s="188"/>
    </row>
    <row r="744" spans="1:6" ht="15.75">
      <c r="A744" s="15"/>
      <c r="B744" s="15"/>
      <c r="C744" s="16"/>
      <c r="D744" s="18" t="s">
        <v>3328</v>
      </c>
      <c r="E744" s="15"/>
      <c r="F744" s="188"/>
    </row>
    <row r="745" spans="1:6" ht="15.75">
      <c r="A745" s="15"/>
      <c r="B745" s="15"/>
      <c r="C745" s="16"/>
      <c r="D745" s="17"/>
      <c r="E745" s="15"/>
      <c r="F745" s="188"/>
    </row>
    <row r="746" spans="1:6" ht="31.5">
      <c r="A746" s="13" t="s">
        <v>2872</v>
      </c>
      <c r="B746" s="13" t="s">
        <v>3047</v>
      </c>
      <c r="C746" s="13" t="s">
        <v>307</v>
      </c>
      <c r="D746" s="13" t="s">
        <v>308</v>
      </c>
      <c r="E746" s="13" t="s">
        <v>23</v>
      </c>
      <c r="F746" s="187">
        <v>3.04</v>
      </c>
    </row>
    <row r="747" spans="1:6" ht="15.75">
      <c r="A747" s="15"/>
      <c r="B747" s="15"/>
      <c r="C747" s="16"/>
      <c r="D747" s="17"/>
      <c r="E747" s="15"/>
      <c r="F747" s="188"/>
    </row>
    <row r="748" spans="1:6" ht="15.75">
      <c r="A748" s="15"/>
      <c r="B748" s="15"/>
      <c r="C748" s="16"/>
      <c r="D748" s="18" t="s">
        <v>3329</v>
      </c>
      <c r="E748" s="15"/>
      <c r="F748" s="188"/>
    </row>
    <row r="749" spans="1:6" ht="15.75">
      <c r="A749" s="15"/>
      <c r="B749" s="15"/>
      <c r="C749" s="16"/>
      <c r="D749" s="18" t="s">
        <v>3299</v>
      </c>
      <c r="E749" s="15"/>
      <c r="F749" s="188"/>
    </row>
    <row r="750" spans="1:6" ht="15.75">
      <c r="A750" s="15"/>
      <c r="B750" s="15"/>
      <c r="C750" s="16"/>
      <c r="D750" s="18" t="s">
        <v>3330</v>
      </c>
      <c r="E750" s="15"/>
      <c r="F750" s="188"/>
    </row>
    <row r="751" spans="1:6" ht="15.75">
      <c r="A751" s="15"/>
      <c r="B751" s="15"/>
      <c r="C751" s="16"/>
      <c r="D751" s="17"/>
      <c r="E751" s="15"/>
      <c r="F751" s="188"/>
    </row>
    <row r="752" spans="1:6" ht="31.5">
      <c r="A752" s="13" t="s">
        <v>2873</v>
      </c>
      <c r="B752" s="13" t="s">
        <v>3047</v>
      </c>
      <c r="C752" s="13" t="s">
        <v>309</v>
      </c>
      <c r="D752" s="13" t="s">
        <v>310</v>
      </c>
      <c r="E752" s="13" t="s">
        <v>292</v>
      </c>
      <c r="F752" s="187">
        <v>114.51</v>
      </c>
    </row>
    <row r="753" spans="1:6" ht="15.75">
      <c r="A753" s="15"/>
      <c r="B753" s="15"/>
      <c r="C753" s="16"/>
      <c r="D753" s="17"/>
      <c r="E753" s="15"/>
      <c r="F753" s="188"/>
    </row>
    <row r="754" spans="1:6" ht="15.75">
      <c r="A754" s="15"/>
      <c r="B754" s="15"/>
      <c r="C754" s="16"/>
      <c r="D754" s="18" t="s">
        <v>342</v>
      </c>
      <c r="E754" s="15"/>
      <c r="F754" s="188"/>
    </row>
    <row r="755" spans="1:6" ht="15.75">
      <c r="A755" s="15"/>
      <c r="B755" s="15"/>
      <c r="C755" s="16"/>
      <c r="D755" s="18" t="s">
        <v>3331</v>
      </c>
      <c r="E755" s="15"/>
      <c r="F755" s="188"/>
    </row>
    <row r="756" spans="1:6" ht="15.75">
      <c r="A756" s="15"/>
      <c r="B756" s="15"/>
      <c r="C756" s="16"/>
      <c r="E756" s="15"/>
      <c r="F756" s="188"/>
    </row>
    <row r="757" spans="1:6" ht="31.5">
      <c r="A757" s="13" t="s">
        <v>2874</v>
      </c>
      <c r="B757" s="13" t="s">
        <v>3047</v>
      </c>
      <c r="C757" s="13" t="s">
        <v>311</v>
      </c>
      <c r="D757" s="13" t="s">
        <v>312</v>
      </c>
      <c r="E757" s="13" t="s">
        <v>19</v>
      </c>
      <c r="F757" s="187">
        <v>1.43</v>
      </c>
    </row>
    <row r="758" spans="1:6" ht="15.75">
      <c r="A758" s="15"/>
      <c r="B758" s="15"/>
      <c r="C758" s="16"/>
      <c r="D758" s="17"/>
      <c r="E758" s="15"/>
      <c r="F758" s="188"/>
    </row>
    <row r="759" spans="1:6" ht="15.75">
      <c r="A759" s="15"/>
      <c r="B759" s="15"/>
      <c r="C759" s="16"/>
      <c r="D759" s="18" t="s">
        <v>3332</v>
      </c>
      <c r="E759" s="15"/>
      <c r="F759" s="188"/>
    </row>
    <row r="760" spans="1:6" ht="15.75">
      <c r="A760" s="15"/>
      <c r="B760" s="15"/>
      <c r="C760" s="16"/>
      <c r="D760" s="18" t="s">
        <v>3119</v>
      </c>
      <c r="E760" s="15"/>
      <c r="F760" s="188"/>
    </row>
    <row r="761" spans="1:6" ht="15.75">
      <c r="A761" s="15"/>
      <c r="B761" s="15"/>
      <c r="C761" s="16"/>
      <c r="D761" s="18" t="s">
        <v>3299</v>
      </c>
      <c r="E761" s="15"/>
      <c r="F761" s="188"/>
    </row>
    <row r="762" spans="1:6" ht="15.75">
      <c r="A762" s="15"/>
      <c r="B762" s="15"/>
      <c r="C762" s="16"/>
      <c r="D762" s="18" t="s">
        <v>3333</v>
      </c>
      <c r="E762" s="15"/>
      <c r="F762" s="188"/>
    </row>
    <row r="763" spans="1:6" ht="15.75">
      <c r="A763" s="15"/>
      <c r="B763" s="15"/>
      <c r="C763" s="16"/>
      <c r="D763" s="17"/>
      <c r="E763" s="15"/>
      <c r="F763" s="188"/>
    </row>
    <row r="764" spans="1:6" ht="31.5">
      <c r="A764" s="13" t="s">
        <v>2875</v>
      </c>
      <c r="B764" s="13" t="s">
        <v>3047</v>
      </c>
      <c r="C764" s="13" t="s">
        <v>313</v>
      </c>
      <c r="D764" s="13" t="s">
        <v>314</v>
      </c>
      <c r="E764" s="13" t="s">
        <v>292</v>
      </c>
      <c r="F764" s="187">
        <v>10.59</v>
      </c>
    </row>
    <row r="765" spans="1:6" ht="15.75">
      <c r="A765" s="15"/>
      <c r="B765" s="15"/>
      <c r="C765" s="16"/>
      <c r="D765" s="17"/>
      <c r="E765" s="15"/>
      <c r="F765" s="188"/>
    </row>
    <row r="766" spans="1:6" ht="15.75">
      <c r="A766" s="15"/>
      <c r="B766" s="15"/>
      <c r="C766" s="16"/>
      <c r="D766" s="18" t="s">
        <v>343</v>
      </c>
      <c r="E766" s="15"/>
      <c r="F766" s="188"/>
    </row>
    <row r="767" spans="1:6" ht="15.75">
      <c r="A767" s="15"/>
      <c r="B767" s="15"/>
      <c r="C767" s="16"/>
      <c r="D767" s="18" t="s">
        <v>3299</v>
      </c>
      <c r="E767" s="15"/>
      <c r="F767" s="188"/>
    </row>
    <row r="768" spans="1:6" ht="15.75">
      <c r="A768" s="15"/>
      <c r="B768" s="15"/>
      <c r="C768" s="16"/>
      <c r="D768" s="18" t="s">
        <v>3334</v>
      </c>
      <c r="E768" s="15"/>
      <c r="F768" s="188"/>
    </row>
    <row r="769" spans="1:6" ht="15.75">
      <c r="A769" s="15"/>
      <c r="B769" s="15"/>
      <c r="C769" s="16"/>
      <c r="D769" s="17"/>
      <c r="E769" s="15"/>
      <c r="F769" s="188"/>
    </row>
    <row r="770" spans="1:6" ht="47.25">
      <c r="A770" s="13" t="s">
        <v>2876</v>
      </c>
      <c r="B770" s="13" t="s">
        <v>3047</v>
      </c>
      <c r="C770" s="13" t="s">
        <v>315</v>
      </c>
      <c r="D770" s="13" t="s">
        <v>316</v>
      </c>
      <c r="E770" s="13" t="s">
        <v>23</v>
      </c>
      <c r="F770" s="187">
        <v>4.43</v>
      </c>
    </row>
    <row r="771" spans="1:6" ht="15.75">
      <c r="A771" s="15"/>
      <c r="B771" s="15"/>
      <c r="C771" s="16"/>
      <c r="D771" s="17"/>
      <c r="E771" s="15"/>
      <c r="F771" s="188"/>
    </row>
    <row r="772" spans="1:6" ht="15.75">
      <c r="A772" s="15"/>
      <c r="B772" s="15"/>
      <c r="C772" s="16"/>
      <c r="D772" s="18" t="s">
        <v>3335</v>
      </c>
      <c r="E772" s="15"/>
      <c r="F772" s="188"/>
    </row>
    <row r="773" spans="1:6" ht="15.75">
      <c r="A773" s="15"/>
      <c r="B773" s="15"/>
      <c r="C773" s="16"/>
      <c r="D773" s="17"/>
      <c r="E773" s="15"/>
      <c r="F773" s="188"/>
    </row>
    <row r="774" spans="1:6" ht="31.5">
      <c r="A774" s="13" t="s">
        <v>2877</v>
      </c>
      <c r="B774" s="13" t="s">
        <v>3047</v>
      </c>
      <c r="C774" s="13" t="s">
        <v>317</v>
      </c>
      <c r="D774" s="13" t="s">
        <v>318</v>
      </c>
      <c r="E774" s="13" t="s">
        <v>23</v>
      </c>
      <c r="F774" s="187">
        <v>22.8</v>
      </c>
    </row>
    <row r="775" spans="1:6" ht="15.75">
      <c r="A775" s="15"/>
      <c r="B775" s="15"/>
      <c r="C775" s="16"/>
      <c r="D775" s="17"/>
      <c r="E775" s="15"/>
      <c r="F775" s="188"/>
    </row>
    <row r="776" spans="1:6" ht="15.75">
      <c r="A776" s="15"/>
      <c r="B776" s="15"/>
      <c r="C776" s="16"/>
      <c r="D776" s="18" t="s">
        <v>3336</v>
      </c>
      <c r="E776" s="15"/>
      <c r="F776" s="188"/>
    </row>
    <row r="777" spans="1:6" ht="15.75">
      <c r="A777" s="15"/>
      <c r="B777" s="15"/>
      <c r="C777" s="16"/>
      <c r="D777" s="17"/>
      <c r="E777" s="15"/>
      <c r="F777" s="188"/>
    </row>
    <row r="778" spans="1:6" ht="47.25">
      <c r="A778" s="13" t="s">
        <v>2878</v>
      </c>
      <c r="B778" s="13" t="s">
        <v>3047</v>
      </c>
      <c r="C778" s="13" t="s">
        <v>319</v>
      </c>
      <c r="D778" s="13" t="s">
        <v>320</v>
      </c>
      <c r="E778" s="13" t="s">
        <v>23</v>
      </c>
      <c r="F778" s="187">
        <v>28.88</v>
      </c>
    </row>
    <row r="779" spans="1:6" ht="15.75">
      <c r="A779" s="15"/>
      <c r="B779" s="15"/>
      <c r="C779" s="16"/>
      <c r="D779" s="17"/>
      <c r="E779" s="15"/>
      <c r="F779" s="188"/>
    </row>
    <row r="780" spans="1:6" ht="15.75">
      <c r="A780" s="15"/>
      <c r="B780" s="15"/>
      <c r="C780" s="16"/>
      <c r="D780" s="18" t="s">
        <v>3337</v>
      </c>
      <c r="E780" s="15"/>
      <c r="F780" s="188"/>
    </row>
    <row r="781" spans="1:6" ht="15.75">
      <c r="A781" s="15"/>
      <c r="B781" s="15"/>
      <c r="C781" s="16"/>
      <c r="D781" s="17"/>
      <c r="E781" s="15"/>
      <c r="F781" s="188"/>
    </row>
    <row r="782" spans="1:6" ht="47.25">
      <c r="A782" s="13" t="s">
        <v>2879</v>
      </c>
      <c r="B782" s="13" t="s">
        <v>3047</v>
      </c>
      <c r="C782" s="13" t="s">
        <v>321</v>
      </c>
      <c r="D782" s="13" t="s">
        <v>322</v>
      </c>
      <c r="E782" s="13" t="s">
        <v>23</v>
      </c>
      <c r="F782" s="187">
        <v>51.68</v>
      </c>
    </row>
    <row r="783" spans="1:6" ht="15.75">
      <c r="A783" s="15"/>
      <c r="B783" s="15"/>
      <c r="C783" s="16"/>
      <c r="D783" s="17"/>
      <c r="E783" s="15"/>
      <c r="F783" s="188"/>
    </row>
    <row r="784" spans="1:6" ht="15.75">
      <c r="A784" s="15"/>
      <c r="B784" s="15"/>
      <c r="C784" s="16"/>
      <c r="D784" s="18" t="s">
        <v>3338</v>
      </c>
      <c r="E784" s="15"/>
      <c r="F784" s="188"/>
    </row>
    <row r="785" spans="1:6" ht="15.75">
      <c r="A785" s="15"/>
      <c r="B785" s="15"/>
      <c r="C785" s="16"/>
      <c r="D785" s="17"/>
      <c r="E785" s="15"/>
      <c r="F785" s="188"/>
    </row>
    <row r="786" spans="1:6" ht="31.5">
      <c r="A786" s="13" t="s">
        <v>2880</v>
      </c>
      <c r="B786" s="13" t="s">
        <v>3047</v>
      </c>
      <c r="C786" s="13" t="s">
        <v>323</v>
      </c>
      <c r="D786" s="13" t="s">
        <v>324</v>
      </c>
      <c r="E786" s="13" t="s">
        <v>23</v>
      </c>
      <c r="F786" s="187">
        <v>13.72</v>
      </c>
    </row>
    <row r="787" spans="1:6" ht="15.75">
      <c r="A787" s="15"/>
      <c r="B787" s="15"/>
      <c r="C787" s="16"/>
      <c r="D787" s="17"/>
      <c r="E787" s="15"/>
      <c r="F787" s="188"/>
    </row>
    <row r="788" spans="1:6" ht="15.75">
      <c r="A788" s="15"/>
      <c r="B788" s="15"/>
      <c r="C788" s="16"/>
      <c r="D788" s="18" t="s">
        <v>3339</v>
      </c>
      <c r="E788" s="15"/>
      <c r="F788" s="188"/>
    </row>
    <row r="789" spans="1:6" ht="15.75">
      <c r="A789" s="15"/>
      <c r="B789" s="15"/>
      <c r="C789" s="16"/>
      <c r="D789" s="18" t="s">
        <v>3340</v>
      </c>
      <c r="E789" s="15"/>
      <c r="F789" s="188"/>
    </row>
    <row r="790" spans="1:6" ht="15.75">
      <c r="A790" s="15"/>
      <c r="B790" s="15"/>
      <c r="C790" s="16"/>
      <c r="D790" s="18" t="s">
        <v>3299</v>
      </c>
      <c r="E790" s="15"/>
      <c r="F790" s="188"/>
    </row>
    <row r="791" spans="1:6" ht="15.75">
      <c r="A791" s="15"/>
      <c r="B791" s="15"/>
      <c r="C791" s="16"/>
      <c r="D791" s="18" t="s">
        <v>3341</v>
      </c>
      <c r="E791" s="15"/>
      <c r="F791" s="188"/>
    </row>
    <row r="792" spans="1:6" ht="15.75">
      <c r="A792" s="15"/>
      <c r="B792" s="15"/>
      <c r="C792" s="16"/>
      <c r="D792" s="17"/>
      <c r="E792" s="15"/>
      <c r="F792" s="188"/>
    </row>
    <row r="793" spans="1:6" ht="31.5">
      <c r="A793" s="13" t="s">
        <v>2881</v>
      </c>
      <c r="B793" s="13" t="s">
        <v>3047</v>
      </c>
      <c r="C793" s="13" t="s">
        <v>325</v>
      </c>
      <c r="D793" s="13" t="s">
        <v>326</v>
      </c>
      <c r="E793" s="13" t="s">
        <v>292</v>
      </c>
      <c r="F793" s="187">
        <v>152.94999999999999</v>
      </c>
    </row>
    <row r="794" spans="1:6" ht="15.75">
      <c r="A794" s="15"/>
      <c r="B794" s="15"/>
      <c r="C794" s="16"/>
      <c r="D794" s="17"/>
      <c r="E794" s="15"/>
      <c r="F794" s="188"/>
    </row>
    <row r="795" spans="1:6" ht="15.75">
      <c r="A795" s="15"/>
      <c r="B795" s="15"/>
      <c r="C795" s="16"/>
      <c r="D795" s="18" t="s">
        <v>342</v>
      </c>
      <c r="E795" s="15"/>
      <c r="F795" s="188"/>
    </row>
    <row r="796" spans="1:6" ht="15.75">
      <c r="A796" s="15"/>
      <c r="B796" s="15"/>
      <c r="C796" s="16"/>
      <c r="D796" s="18" t="s">
        <v>3342</v>
      </c>
      <c r="E796" s="15"/>
      <c r="F796" s="188"/>
    </row>
    <row r="797" spans="1:6" ht="15.75">
      <c r="A797" s="15"/>
      <c r="B797" s="15"/>
      <c r="C797" s="16"/>
      <c r="E797" s="15"/>
      <c r="F797" s="188"/>
    </row>
    <row r="798" spans="1:6" ht="31.5">
      <c r="A798" s="13" t="s">
        <v>2882</v>
      </c>
      <c r="B798" s="13" t="s">
        <v>3047</v>
      </c>
      <c r="C798" s="13" t="s">
        <v>327</v>
      </c>
      <c r="D798" s="13" t="s">
        <v>328</v>
      </c>
      <c r="E798" s="13" t="s">
        <v>19</v>
      </c>
      <c r="F798" s="187">
        <v>1.91</v>
      </c>
    </row>
    <row r="799" spans="1:6" ht="15.75">
      <c r="A799" s="15"/>
      <c r="B799" s="15"/>
      <c r="C799" s="16"/>
      <c r="D799" s="17"/>
      <c r="E799" s="15"/>
      <c r="F799" s="188"/>
    </row>
    <row r="800" spans="1:6" ht="15.75">
      <c r="A800" s="15"/>
      <c r="B800" s="15"/>
      <c r="C800" s="16"/>
      <c r="D800" s="18" t="s">
        <v>3343</v>
      </c>
      <c r="E800" s="15"/>
      <c r="F800" s="188"/>
    </row>
    <row r="801" spans="1:6" ht="15.75">
      <c r="A801" s="15"/>
      <c r="B801" s="15"/>
      <c r="C801" s="16"/>
      <c r="D801" s="18" t="s">
        <v>3132</v>
      </c>
      <c r="E801" s="15"/>
      <c r="F801" s="188"/>
    </row>
    <row r="802" spans="1:6" ht="15.75">
      <c r="A802" s="15"/>
      <c r="B802" s="15"/>
      <c r="C802" s="16"/>
      <c r="D802" s="18" t="s">
        <v>3299</v>
      </c>
      <c r="E802" s="15"/>
      <c r="F802" s="188"/>
    </row>
    <row r="803" spans="1:6" ht="15.75">
      <c r="A803" s="15"/>
      <c r="B803" s="15"/>
      <c r="C803" s="16"/>
      <c r="D803" s="18" t="s">
        <v>3344</v>
      </c>
      <c r="E803" s="15"/>
      <c r="F803" s="188"/>
    </row>
    <row r="804" spans="1:6" ht="15.75">
      <c r="A804" s="15"/>
      <c r="B804" s="15"/>
      <c r="C804" s="16"/>
      <c r="D804" s="18"/>
      <c r="E804" s="15"/>
      <c r="F804" s="188"/>
    </row>
    <row r="805" spans="1:6" ht="31.5">
      <c r="A805" s="13" t="s">
        <v>2883</v>
      </c>
      <c r="B805" s="13" t="s">
        <v>3045</v>
      </c>
      <c r="C805" s="13" t="s">
        <v>288</v>
      </c>
      <c r="D805" s="13" t="s">
        <v>289</v>
      </c>
      <c r="E805" s="13" t="s">
        <v>95</v>
      </c>
      <c r="F805" s="187">
        <v>2</v>
      </c>
    </row>
    <row r="806" spans="1:6" ht="15.75">
      <c r="A806" s="15"/>
      <c r="B806" s="15"/>
      <c r="C806" s="16"/>
      <c r="D806" s="17"/>
      <c r="E806" s="15"/>
      <c r="F806" s="188"/>
    </row>
    <row r="807" spans="1:6" ht="15.75">
      <c r="A807" s="15"/>
      <c r="B807" s="15"/>
      <c r="C807" s="16"/>
      <c r="D807" s="18" t="s">
        <v>347</v>
      </c>
      <c r="E807" s="15"/>
      <c r="F807" s="188"/>
    </row>
    <row r="808" spans="1:6" ht="15.75">
      <c r="A808" s="15"/>
      <c r="B808" s="15"/>
      <c r="C808" s="16"/>
      <c r="D808" s="17"/>
      <c r="E808" s="15"/>
      <c r="F808" s="188"/>
    </row>
    <row r="809" spans="1:6" ht="15.75">
      <c r="A809" s="13" t="s">
        <v>2884</v>
      </c>
      <c r="B809" s="13" t="s">
        <v>92</v>
      </c>
      <c r="C809" s="13" t="s">
        <v>2783</v>
      </c>
      <c r="D809" s="13" t="s">
        <v>2784</v>
      </c>
      <c r="E809" s="13" t="s">
        <v>33</v>
      </c>
      <c r="F809" s="187">
        <v>1</v>
      </c>
    </row>
    <row r="810" spans="1:6" ht="15.75">
      <c r="A810" s="15"/>
      <c r="B810" s="15"/>
      <c r="C810" s="16"/>
      <c r="D810" s="17"/>
      <c r="E810" s="15"/>
      <c r="F810" s="188"/>
    </row>
    <row r="811" spans="1:6" ht="15.75">
      <c r="A811" s="15"/>
      <c r="B811" s="15"/>
      <c r="C811" s="16"/>
      <c r="D811" s="18" t="s">
        <v>345</v>
      </c>
      <c r="E811" s="15"/>
      <c r="F811" s="188"/>
    </row>
    <row r="812" spans="1:6" ht="15.75">
      <c r="A812" s="15"/>
      <c r="B812" s="15"/>
      <c r="C812" s="16"/>
      <c r="D812" s="17"/>
      <c r="E812" s="15"/>
      <c r="F812" s="188"/>
    </row>
    <row r="813" spans="1:6" ht="15.75">
      <c r="A813" s="12" t="s">
        <v>2885</v>
      </c>
      <c r="B813" s="12"/>
      <c r="C813" s="12" t="s">
        <v>11</v>
      </c>
      <c r="D813" s="12" t="s">
        <v>329</v>
      </c>
      <c r="E813" s="12" t="s">
        <v>11</v>
      </c>
      <c r="F813" s="186" t="s">
        <v>11</v>
      </c>
    </row>
    <row r="814" spans="1:6" ht="31.5">
      <c r="A814" s="13" t="s">
        <v>2886</v>
      </c>
      <c r="B814" s="13" t="s">
        <v>3047</v>
      </c>
      <c r="C814" s="13" t="s">
        <v>330</v>
      </c>
      <c r="D814" s="13" t="s">
        <v>331</v>
      </c>
      <c r="E814" s="13" t="s">
        <v>23</v>
      </c>
      <c r="F814" s="187">
        <v>131.88</v>
      </c>
    </row>
    <row r="815" spans="1:6" ht="15.75">
      <c r="A815" s="15"/>
      <c r="B815" s="15"/>
      <c r="C815" s="16"/>
      <c r="D815" s="17"/>
      <c r="E815" s="15"/>
      <c r="F815" s="188"/>
    </row>
    <row r="816" spans="1:6" ht="15.75">
      <c r="A816" s="15"/>
      <c r="B816" s="15"/>
      <c r="C816" s="16"/>
      <c r="D816" s="18" t="s">
        <v>3345</v>
      </c>
      <c r="E816" s="15"/>
      <c r="F816" s="188"/>
    </row>
    <row r="817" spans="1:6" ht="15.75">
      <c r="A817" s="15"/>
      <c r="B817" s="15"/>
      <c r="C817" s="16"/>
      <c r="D817" s="17"/>
      <c r="E817" s="15"/>
      <c r="F817" s="188"/>
    </row>
    <row r="818" spans="1:6" ht="31.5">
      <c r="A818" s="13" t="s">
        <v>2887</v>
      </c>
      <c r="B818" s="13" t="s">
        <v>3047</v>
      </c>
      <c r="C818" s="13" t="s">
        <v>2888</v>
      </c>
      <c r="D818" s="13" t="s">
        <v>2577</v>
      </c>
      <c r="E818" s="13" t="s">
        <v>292</v>
      </c>
      <c r="F818" s="187">
        <v>71.239999999999995</v>
      </c>
    </row>
    <row r="819" spans="1:6" ht="15.75">
      <c r="A819" s="15"/>
      <c r="B819" s="15"/>
      <c r="C819" s="16"/>
      <c r="D819" s="17"/>
      <c r="E819" s="15"/>
      <c r="F819" s="188"/>
    </row>
    <row r="820" spans="1:6" ht="15.75" customHeight="1">
      <c r="A820" s="15"/>
      <c r="B820" s="15"/>
      <c r="C820" s="16"/>
      <c r="D820" s="18" t="s">
        <v>3345</v>
      </c>
      <c r="E820" s="15"/>
      <c r="F820" s="188"/>
    </row>
    <row r="821" spans="1:6" ht="15.75" customHeight="1">
      <c r="A821" s="15"/>
      <c r="B821" s="15"/>
      <c r="C821" s="16"/>
      <c r="E821" s="15"/>
      <c r="F821" s="188"/>
    </row>
    <row r="822" spans="1:6" ht="15.75" customHeight="1">
      <c r="A822" s="13" t="s">
        <v>2889</v>
      </c>
      <c r="B822" s="13" t="s">
        <v>3047</v>
      </c>
      <c r="C822" s="13" t="s">
        <v>2578</v>
      </c>
      <c r="D822" s="13" t="s">
        <v>2579</v>
      </c>
      <c r="E822" s="13" t="s">
        <v>292</v>
      </c>
      <c r="F822" s="187">
        <v>71.239999999999995</v>
      </c>
    </row>
    <row r="823" spans="1:6" ht="15.75" customHeight="1">
      <c r="A823" s="15"/>
      <c r="B823" s="15"/>
      <c r="C823" s="16"/>
      <c r="D823" s="17"/>
      <c r="E823" s="15"/>
      <c r="F823" s="188"/>
    </row>
    <row r="824" spans="1:6" ht="15.75" customHeight="1">
      <c r="A824" s="15"/>
      <c r="B824" s="15"/>
      <c r="C824" s="16"/>
      <c r="D824" s="18" t="s">
        <v>3345</v>
      </c>
      <c r="E824" s="15"/>
      <c r="F824" s="188"/>
    </row>
    <row r="825" spans="1:6" ht="15.75" customHeight="1">
      <c r="A825" s="15"/>
      <c r="B825" s="15"/>
      <c r="C825" s="16"/>
      <c r="E825" s="15"/>
      <c r="F825" s="188"/>
    </row>
    <row r="826" spans="1:6" ht="15.75" customHeight="1">
      <c r="A826" s="13" t="s">
        <v>2890</v>
      </c>
      <c r="B826" s="13" t="s">
        <v>3047</v>
      </c>
      <c r="C826" s="13" t="s">
        <v>332</v>
      </c>
      <c r="D826" s="13" t="s">
        <v>333</v>
      </c>
      <c r="E826" s="13" t="s">
        <v>292</v>
      </c>
      <c r="F826" s="187">
        <v>2270.88</v>
      </c>
    </row>
    <row r="827" spans="1:6" ht="15.75" customHeight="1">
      <c r="A827" s="15"/>
      <c r="B827" s="15"/>
      <c r="C827" s="16"/>
      <c r="D827" s="17"/>
      <c r="E827" s="15"/>
      <c r="F827" s="188"/>
    </row>
    <row r="828" spans="1:6" ht="15.75" customHeight="1">
      <c r="A828" s="15"/>
      <c r="B828" s="15"/>
      <c r="C828" s="16"/>
      <c r="D828" s="18" t="s">
        <v>3345</v>
      </c>
      <c r="E828" s="15"/>
      <c r="F828" s="188"/>
    </row>
    <row r="829" spans="1:6" ht="15.75">
      <c r="A829" s="15"/>
      <c r="B829" s="15"/>
      <c r="C829" s="16"/>
      <c r="E829" s="15"/>
      <c r="F829" s="188"/>
    </row>
    <row r="830" spans="1:6" ht="15.75">
      <c r="A830" s="13" t="s">
        <v>2891</v>
      </c>
      <c r="B830" s="13" t="s">
        <v>92</v>
      </c>
      <c r="C830" s="13" t="s">
        <v>334</v>
      </c>
      <c r="D830" s="13" t="s">
        <v>335</v>
      </c>
      <c r="E830" s="13" t="s">
        <v>292</v>
      </c>
      <c r="F830" s="187">
        <v>2270.88</v>
      </c>
    </row>
    <row r="831" spans="1:6" ht="15.75">
      <c r="A831" s="15"/>
      <c r="B831" s="15"/>
      <c r="C831" s="16"/>
      <c r="D831" s="17"/>
      <c r="E831" s="15"/>
      <c r="F831" s="188"/>
    </row>
    <row r="832" spans="1:6" ht="15.75">
      <c r="A832" s="15"/>
      <c r="B832" s="15"/>
      <c r="C832" s="16"/>
      <c r="D832" s="18" t="s">
        <v>3345</v>
      </c>
      <c r="E832" s="15"/>
      <c r="F832" s="188"/>
    </row>
    <row r="833" spans="1:6" ht="15.75">
      <c r="A833" s="15"/>
      <c r="B833" s="15"/>
      <c r="C833" s="16"/>
      <c r="E833" s="15"/>
      <c r="F833" s="188"/>
    </row>
    <row r="834" spans="1:6" ht="31.5">
      <c r="A834" s="13" t="s">
        <v>2892</v>
      </c>
      <c r="B834" s="13" t="s">
        <v>3047</v>
      </c>
      <c r="C834" s="13" t="s">
        <v>336</v>
      </c>
      <c r="D834" s="13" t="s">
        <v>337</v>
      </c>
      <c r="E834" s="13" t="s">
        <v>19</v>
      </c>
      <c r="F834" s="187">
        <v>28.39</v>
      </c>
    </row>
    <row r="835" spans="1:6" ht="15.75">
      <c r="A835" s="15"/>
      <c r="B835" s="15"/>
      <c r="C835" s="16"/>
      <c r="D835" s="17"/>
      <c r="E835" s="15"/>
      <c r="F835" s="188"/>
    </row>
    <row r="836" spans="1:6" ht="15.75">
      <c r="A836" s="15"/>
      <c r="B836" s="15"/>
      <c r="C836" s="16"/>
      <c r="D836" s="18" t="s">
        <v>3345</v>
      </c>
      <c r="E836" s="15"/>
      <c r="F836" s="188"/>
    </row>
    <row r="837" spans="1:6" ht="15.75">
      <c r="A837" s="15"/>
      <c r="B837" s="15"/>
      <c r="C837" s="16"/>
      <c r="D837" s="18"/>
      <c r="E837" s="15"/>
      <c r="F837" s="188"/>
    </row>
    <row r="838" spans="1:6" ht="15.75">
      <c r="A838" s="12" t="s">
        <v>2893</v>
      </c>
      <c r="B838" s="12"/>
      <c r="C838" s="12" t="s">
        <v>11</v>
      </c>
      <c r="D838" s="12" t="s">
        <v>32</v>
      </c>
      <c r="E838" s="12" t="s">
        <v>11</v>
      </c>
      <c r="F838" s="186" t="s">
        <v>11</v>
      </c>
    </row>
    <row r="839" spans="1:6" ht="31.5">
      <c r="A839" s="13" t="s">
        <v>2894</v>
      </c>
      <c r="B839" s="13" t="s">
        <v>3047</v>
      </c>
      <c r="C839" s="14" t="s">
        <v>287</v>
      </c>
      <c r="D839" s="13" t="s">
        <v>167</v>
      </c>
      <c r="E839" s="13" t="s">
        <v>34</v>
      </c>
      <c r="F839" s="187">
        <v>4174.1499999999996</v>
      </c>
    </row>
    <row r="840" spans="1:6" ht="15.75">
      <c r="A840" s="15"/>
      <c r="B840" s="15"/>
      <c r="C840" s="16"/>
      <c r="D840" s="17"/>
      <c r="E840" s="15"/>
      <c r="F840" s="188"/>
    </row>
    <row r="841" spans="1:6" ht="15.75">
      <c r="A841" s="15"/>
      <c r="B841" s="15"/>
      <c r="C841" s="16"/>
      <c r="D841" s="18" t="s">
        <v>3050</v>
      </c>
      <c r="E841" s="15"/>
      <c r="F841" s="188"/>
    </row>
    <row r="842" spans="1:6" ht="15.75">
      <c r="A842" s="15"/>
      <c r="B842" s="15"/>
      <c r="C842" s="16"/>
      <c r="D842" s="17"/>
      <c r="E842" s="15"/>
      <c r="F842" s="188"/>
    </row>
    <row r="843" spans="1:6" ht="15.75">
      <c r="A843" s="13" t="s">
        <v>2895</v>
      </c>
      <c r="B843" s="13" t="s">
        <v>92</v>
      </c>
      <c r="C843" s="13" t="s">
        <v>2896</v>
      </c>
      <c r="D843" s="13" t="s">
        <v>2897</v>
      </c>
      <c r="E843" s="13" t="s">
        <v>33</v>
      </c>
      <c r="F843" s="187">
        <v>2</v>
      </c>
    </row>
    <row r="844" spans="1:6" ht="15.75">
      <c r="A844" s="15"/>
      <c r="B844" s="15"/>
      <c r="C844" s="16"/>
      <c r="D844" s="17"/>
      <c r="E844" s="15"/>
      <c r="F844" s="188"/>
    </row>
    <row r="845" spans="1:6" ht="15.75">
      <c r="A845" s="15"/>
      <c r="B845" s="15"/>
      <c r="C845" s="16"/>
      <c r="D845" s="18" t="s">
        <v>347</v>
      </c>
      <c r="E845" s="15"/>
      <c r="F845" s="188"/>
    </row>
    <row r="846" spans="1:6" ht="15.75">
      <c r="A846" s="15"/>
      <c r="B846" s="15"/>
      <c r="C846" s="16"/>
      <c r="D846" s="17"/>
      <c r="E846" s="15"/>
      <c r="F846" s="188"/>
    </row>
    <row r="847" spans="1:6" ht="15.75">
      <c r="A847" s="13" t="s">
        <v>2898</v>
      </c>
      <c r="B847" s="13" t="s">
        <v>92</v>
      </c>
      <c r="C847" s="13" t="s">
        <v>2899</v>
      </c>
      <c r="D847" s="13" t="s">
        <v>2900</v>
      </c>
      <c r="E847" s="13" t="s">
        <v>33</v>
      </c>
      <c r="F847" s="187">
        <v>2</v>
      </c>
    </row>
    <row r="848" spans="1:6" ht="15.75">
      <c r="A848" s="15"/>
      <c r="B848" s="15"/>
      <c r="C848" s="16"/>
      <c r="D848" s="17"/>
      <c r="E848" s="15"/>
      <c r="F848" s="188"/>
    </row>
    <row r="849" spans="1:14" ht="15.75">
      <c r="A849" s="15"/>
      <c r="B849" s="15"/>
      <c r="C849" s="16"/>
      <c r="D849" s="18" t="s">
        <v>347</v>
      </c>
      <c r="E849" s="15"/>
      <c r="F849" s="188"/>
    </row>
    <row r="850" spans="1:14" ht="15.75">
      <c r="A850" s="15"/>
      <c r="B850" s="15"/>
      <c r="C850" s="16"/>
      <c r="D850" s="17"/>
      <c r="E850" s="15"/>
      <c r="F850" s="188"/>
    </row>
    <row r="851" spans="1:14" ht="15.75">
      <c r="A851" s="13" t="s">
        <v>2898</v>
      </c>
      <c r="B851" s="13" t="s">
        <v>92</v>
      </c>
      <c r="C851" s="13" t="s">
        <v>2899</v>
      </c>
      <c r="D851" s="13" t="s">
        <v>2900</v>
      </c>
      <c r="E851" s="13" t="s">
        <v>33</v>
      </c>
      <c r="F851" s="187">
        <v>2</v>
      </c>
    </row>
    <row r="852" spans="1:14" ht="15.75">
      <c r="A852" s="15"/>
      <c r="B852" s="15"/>
      <c r="C852" s="16"/>
      <c r="D852" s="17"/>
      <c r="E852" s="15"/>
      <c r="F852" s="188"/>
    </row>
    <row r="853" spans="1:14" ht="15.75">
      <c r="A853" s="15"/>
      <c r="B853" s="15"/>
      <c r="C853" s="16"/>
      <c r="D853" s="18" t="s">
        <v>347</v>
      </c>
      <c r="E853" s="15"/>
      <c r="F853" s="188"/>
    </row>
    <row r="854" spans="1:14" ht="15.75">
      <c r="A854" s="15"/>
      <c r="B854" s="15"/>
      <c r="C854" s="16"/>
      <c r="D854" s="17"/>
      <c r="E854" s="15"/>
      <c r="F854" s="188"/>
    </row>
    <row r="855" spans="1:14" ht="15.75">
      <c r="A855" s="13" t="s">
        <v>2901</v>
      </c>
      <c r="B855" s="13" t="s">
        <v>92</v>
      </c>
      <c r="C855" s="13" t="s">
        <v>2902</v>
      </c>
      <c r="D855" s="13" t="s">
        <v>2903</v>
      </c>
      <c r="E855" s="13" t="s">
        <v>33</v>
      </c>
      <c r="F855" s="187">
        <v>2</v>
      </c>
    </row>
    <row r="856" spans="1:14" ht="15.75">
      <c r="A856" s="15"/>
      <c r="B856" s="15"/>
      <c r="C856" s="16"/>
      <c r="D856" s="17"/>
      <c r="E856" s="15"/>
      <c r="F856" s="188"/>
    </row>
    <row r="857" spans="1:14" ht="15.75">
      <c r="A857" s="15"/>
      <c r="B857" s="15"/>
      <c r="C857" s="16"/>
      <c r="D857" s="18" t="s">
        <v>347</v>
      </c>
      <c r="E857" s="15"/>
      <c r="F857" s="188"/>
    </row>
    <row r="858" spans="1:14" ht="15.75">
      <c r="A858" s="15"/>
      <c r="B858" s="15"/>
      <c r="C858" s="16"/>
      <c r="D858" s="17"/>
      <c r="E858" s="15"/>
      <c r="F858" s="188"/>
    </row>
    <row r="859" spans="1:14" ht="15.75">
      <c r="A859" s="13" t="s">
        <v>2904</v>
      </c>
      <c r="B859" s="13" t="s">
        <v>92</v>
      </c>
      <c r="C859" s="13" t="s">
        <v>2905</v>
      </c>
      <c r="D859" s="13" t="s">
        <v>2906</v>
      </c>
      <c r="E859" s="13" t="s">
        <v>33</v>
      </c>
      <c r="F859" s="187">
        <v>6</v>
      </c>
    </row>
    <row r="860" spans="1:14" ht="15.75">
      <c r="A860" s="15"/>
      <c r="B860" s="15"/>
      <c r="C860" s="16"/>
      <c r="D860" s="17"/>
      <c r="E860" s="15"/>
      <c r="F860" s="188"/>
      <c r="N860" t="s">
        <v>11</v>
      </c>
    </row>
    <row r="861" spans="1:14" ht="15.75">
      <c r="A861" s="15"/>
      <c r="B861" s="15"/>
      <c r="C861" s="16"/>
      <c r="D861" s="18" t="s">
        <v>2580</v>
      </c>
      <c r="E861" s="15"/>
      <c r="F861" s="188"/>
      <c r="N861" t="s">
        <v>11</v>
      </c>
    </row>
    <row r="862" spans="1:14" ht="15.75">
      <c r="A862" s="15"/>
      <c r="B862" s="15"/>
      <c r="C862" s="16"/>
      <c r="D862" s="17"/>
      <c r="E862" s="15"/>
      <c r="F862" s="188"/>
      <c r="N862" t="s">
        <v>11</v>
      </c>
    </row>
    <row r="863" spans="1:14" ht="15.75">
      <c r="A863" s="13" t="s">
        <v>2907</v>
      </c>
      <c r="B863" s="13" t="s">
        <v>92</v>
      </c>
      <c r="C863" s="13" t="s">
        <v>2908</v>
      </c>
      <c r="D863" s="13" t="s">
        <v>2909</v>
      </c>
      <c r="E863" s="13" t="s">
        <v>33</v>
      </c>
      <c r="F863" s="187">
        <v>12</v>
      </c>
      <c r="N863" t="s">
        <v>11</v>
      </c>
    </row>
    <row r="864" spans="1:14" ht="15.75">
      <c r="A864" s="15"/>
      <c r="B864" s="15"/>
      <c r="C864" s="16"/>
      <c r="D864" s="17"/>
      <c r="E864" s="15"/>
      <c r="F864" s="188"/>
      <c r="N864" t="s">
        <v>11</v>
      </c>
    </row>
    <row r="865" spans="1:14" ht="15.75">
      <c r="A865" s="15"/>
      <c r="B865" s="15"/>
      <c r="C865" s="16"/>
      <c r="D865" s="18" t="s">
        <v>354</v>
      </c>
      <c r="E865" s="15"/>
      <c r="F865" s="188"/>
      <c r="N865" t="s">
        <v>11</v>
      </c>
    </row>
    <row r="866" spans="1:14" ht="15.75">
      <c r="A866" s="15"/>
      <c r="B866" s="15"/>
      <c r="C866" s="16"/>
      <c r="D866" s="17"/>
      <c r="E866" s="15"/>
      <c r="F866" s="188"/>
      <c r="N866" t="s">
        <v>11</v>
      </c>
    </row>
    <row r="867" spans="1:14" ht="15.75">
      <c r="A867" s="13" t="s">
        <v>2910</v>
      </c>
      <c r="B867" s="13" t="s">
        <v>92</v>
      </c>
      <c r="C867" s="13" t="s">
        <v>2911</v>
      </c>
      <c r="D867" s="13" t="s">
        <v>2912</v>
      </c>
      <c r="E867" s="13" t="s">
        <v>33</v>
      </c>
      <c r="F867" s="187">
        <v>3</v>
      </c>
      <c r="N867" t="s">
        <v>11</v>
      </c>
    </row>
    <row r="868" spans="1:14" ht="15.75">
      <c r="A868" s="15"/>
      <c r="B868" s="15"/>
      <c r="C868" s="16"/>
      <c r="D868" s="17"/>
      <c r="E868" s="15"/>
      <c r="F868" s="188"/>
      <c r="N868" t="s">
        <v>11</v>
      </c>
    </row>
    <row r="869" spans="1:14" ht="15.75">
      <c r="A869" s="15"/>
      <c r="B869" s="15"/>
      <c r="C869" s="16"/>
      <c r="D869" s="18" t="s">
        <v>352</v>
      </c>
      <c r="E869" s="15"/>
      <c r="F869" s="188"/>
      <c r="N869" t="s">
        <v>11</v>
      </c>
    </row>
    <row r="870" spans="1:14" ht="15.75">
      <c r="A870" s="15"/>
      <c r="B870" s="15"/>
      <c r="C870" s="16"/>
      <c r="D870" s="17"/>
      <c r="E870" s="15"/>
      <c r="F870" s="188"/>
      <c r="N870" t="s">
        <v>11</v>
      </c>
    </row>
    <row r="871" spans="1:14" ht="15.75">
      <c r="A871" s="13" t="s">
        <v>2913</v>
      </c>
      <c r="B871" s="13" t="s">
        <v>92</v>
      </c>
      <c r="C871" s="13" t="s">
        <v>2914</v>
      </c>
      <c r="D871" s="13" t="s">
        <v>2915</v>
      </c>
      <c r="E871" s="13" t="s">
        <v>33</v>
      </c>
      <c r="F871" s="187">
        <v>5</v>
      </c>
      <c r="N871" t="s">
        <v>11</v>
      </c>
    </row>
    <row r="872" spans="1:14" ht="15.75">
      <c r="A872" s="15"/>
      <c r="B872" s="15"/>
      <c r="C872" s="16"/>
      <c r="D872" s="17"/>
      <c r="E872" s="15"/>
      <c r="F872" s="188"/>
      <c r="N872" t="s">
        <v>11</v>
      </c>
    </row>
    <row r="873" spans="1:14" ht="15.75">
      <c r="A873" s="15"/>
      <c r="B873" s="15"/>
      <c r="C873" s="16"/>
      <c r="D873" s="18" t="s">
        <v>350</v>
      </c>
      <c r="E873" s="15"/>
      <c r="F873" s="188"/>
      <c r="N873" t="s">
        <v>11</v>
      </c>
    </row>
    <row r="874" spans="1:14" ht="15.75">
      <c r="A874" s="15"/>
      <c r="B874" s="15"/>
      <c r="C874" s="16"/>
      <c r="D874" s="17"/>
      <c r="E874" s="15"/>
      <c r="F874" s="188"/>
    </row>
    <row r="875" spans="1:14" ht="15.75">
      <c r="A875" s="13" t="s">
        <v>2916</v>
      </c>
      <c r="B875" s="13" t="s">
        <v>92</v>
      </c>
      <c r="C875" s="13" t="s">
        <v>2917</v>
      </c>
      <c r="D875" s="13" t="s">
        <v>2918</v>
      </c>
      <c r="E875" s="13" t="s">
        <v>33</v>
      </c>
      <c r="F875" s="187">
        <v>1</v>
      </c>
    </row>
    <row r="876" spans="1:14" ht="15.75">
      <c r="A876" s="15"/>
      <c r="B876" s="15"/>
      <c r="C876" s="16"/>
      <c r="D876" s="17"/>
      <c r="E876" s="15"/>
      <c r="F876" s="188"/>
    </row>
    <row r="877" spans="1:14" ht="15.75">
      <c r="A877" s="15"/>
      <c r="B877" s="15"/>
      <c r="C877" s="16"/>
      <c r="D877" s="18" t="s">
        <v>345</v>
      </c>
      <c r="E877" s="15"/>
      <c r="F877" s="188"/>
    </row>
    <row r="878" spans="1:14" ht="15.75">
      <c r="A878" s="15"/>
      <c r="B878" s="15"/>
      <c r="C878" s="16"/>
      <c r="D878" s="17"/>
      <c r="E878" s="15"/>
      <c r="F878" s="188"/>
    </row>
    <row r="879" spans="1:14" ht="15.75">
      <c r="A879" s="13" t="s">
        <v>2919</v>
      </c>
      <c r="B879" s="13" t="s">
        <v>92</v>
      </c>
      <c r="C879" s="13" t="s">
        <v>2920</v>
      </c>
      <c r="D879" s="13" t="s">
        <v>2921</v>
      </c>
      <c r="E879" s="13" t="s">
        <v>33</v>
      </c>
      <c r="F879" s="187">
        <v>2</v>
      </c>
    </row>
    <row r="880" spans="1:14" ht="15.75">
      <c r="A880" s="15"/>
      <c r="B880" s="15"/>
      <c r="C880" s="16"/>
      <c r="D880" s="17"/>
      <c r="E880" s="15"/>
      <c r="F880" s="188"/>
    </row>
    <row r="881" spans="1:6" ht="15.75">
      <c r="A881" s="15"/>
      <c r="B881" s="15"/>
      <c r="C881" s="16"/>
      <c r="D881" s="18" t="s">
        <v>347</v>
      </c>
      <c r="E881" s="15"/>
      <c r="F881" s="188"/>
    </row>
    <row r="882" spans="1:6" ht="15.75">
      <c r="A882" s="15"/>
      <c r="B882" s="15"/>
      <c r="C882" s="16"/>
      <c r="D882" s="17"/>
      <c r="E882" s="15"/>
      <c r="F882" s="188"/>
    </row>
    <row r="883" spans="1:6" ht="15.75">
      <c r="A883" s="13" t="s">
        <v>2922</v>
      </c>
      <c r="B883" s="13" t="s">
        <v>92</v>
      </c>
      <c r="C883" s="13" t="s">
        <v>2923</v>
      </c>
      <c r="D883" s="13" t="s">
        <v>2924</v>
      </c>
      <c r="E883" s="13" t="s">
        <v>33</v>
      </c>
      <c r="F883" s="187">
        <v>2</v>
      </c>
    </row>
    <row r="884" spans="1:6" ht="15.75">
      <c r="A884" s="15"/>
      <c r="B884" s="15"/>
      <c r="C884" s="16"/>
      <c r="D884" s="17"/>
      <c r="E884" s="15"/>
      <c r="F884" s="188"/>
    </row>
    <row r="885" spans="1:6" ht="15.75">
      <c r="A885" s="15"/>
      <c r="B885" s="15"/>
      <c r="C885" s="16"/>
      <c r="D885" s="18" t="s">
        <v>347</v>
      </c>
      <c r="E885" s="15"/>
      <c r="F885" s="188"/>
    </row>
    <row r="886" spans="1:6" ht="15.75">
      <c r="A886" s="15"/>
      <c r="B886" s="15"/>
      <c r="C886" s="16"/>
      <c r="D886" s="17"/>
      <c r="E886" s="15"/>
      <c r="F886" s="188"/>
    </row>
    <row r="887" spans="1:6" ht="15.75">
      <c r="A887" s="13" t="s">
        <v>2925</v>
      </c>
      <c r="B887" s="13" t="s">
        <v>92</v>
      </c>
      <c r="C887" s="13" t="s">
        <v>2926</v>
      </c>
      <c r="D887" s="13" t="s">
        <v>2927</v>
      </c>
      <c r="E887" s="13" t="s">
        <v>33</v>
      </c>
      <c r="F887" s="187">
        <v>5</v>
      </c>
    </row>
    <row r="888" spans="1:6" ht="15.75">
      <c r="A888" s="15"/>
      <c r="B888" s="15"/>
      <c r="C888" s="16"/>
      <c r="D888" s="17"/>
      <c r="E888" s="15"/>
      <c r="F888" s="188"/>
    </row>
    <row r="889" spans="1:6" ht="15.75">
      <c r="A889" s="15"/>
      <c r="B889" s="15"/>
      <c r="C889" s="16"/>
      <c r="D889" s="18" t="s">
        <v>350</v>
      </c>
      <c r="E889" s="15"/>
      <c r="F889" s="188"/>
    </row>
    <row r="890" spans="1:6" ht="15.75">
      <c r="A890" s="15"/>
      <c r="B890" s="15"/>
      <c r="C890" s="16"/>
      <c r="D890" s="17"/>
      <c r="E890" s="15"/>
      <c r="F890" s="188"/>
    </row>
    <row r="891" spans="1:6" ht="15.75">
      <c r="A891" s="13" t="s">
        <v>2928</v>
      </c>
      <c r="B891" s="13" t="s">
        <v>92</v>
      </c>
      <c r="C891" s="13" t="s">
        <v>2929</v>
      </c>
      <c r="D891" s="13" t="s">
        <v>2930</v>
      </c>
      <c r="E891" s="13" t="s">
        <v>33</v>
      </c>
      <c r="F891" s="187">
        <v>1</v>
      </c>
    </row>
    <row r="892" spans="1:6" ht="15.75">
      <c r="A892" s="15"/>
      <c r="B892" s="15"/>
      <c r="C892" s="16"/>
      <c r="D892" s="17"/>
      <c r="E892" s="15"/>
      <c r="F892" s="188"/>
    </row>
    <row r="893" spans="1:6" ht="15.75">
      <c r="A893" s="15"/>
      <c r="B893" s="15"/>
      <c r="C893" s="16"/>
      <c r="D893" s="18" t="s">
        <v>345</v>
      </c>
      <c r="E893" s="15"/>
      <c r="F893" s="188"/>
    </row>
    <row r="894" spans="1:6" ht="15.75">
      <c r="A894" s="15"/>
      <c r="B894" s="15"/>
      <c r="C894" s="16"/>
      <c r="D894" s="17"/>
      <c r="E894" s="15"/>
      <c r="F894" s="188"/>
    </row>
    <row r="895" spans="1:6" ht="15.75">
      <c r="A895" s="13" t="s">
        <v>2931</v>
      </c>
      <c r="B895" s="13" t="s">
        <v>92</v>
      </c>
      <c r="C895" s="13" t="s">
        <v>2932</v>
      </c>
      <c r="D895" s="13" t="s">
        <v>2933</v>
      </c>
      <c r="E895" s="13" t="s">
        <v>33</v>
      </c>
      <c r="F895" s="187">
        <v>4</v>
      </c>
    </row>
    <row r="896" spans="1:6" ht="15.75">
      <c r="A896" s="15"/>
      <c r="B896" s="15"/>
      <c r="C896" s="16"/>
      <c r="D896" s="17"/>
      <c r="E896" s="15"/>
      <c r="F896" s="188"/>
    </row>
    <row r="897" spans="1:14" ht="15.75">
      <c r="A897" s="15"/>
      <c r="B897" s="15"/>
      <c r="C897" s="16"/>
      <c r="D897" s="18" t="s">
        <v>349</v>
      </c>
      <c r="E897" s="15"/>
      <c r="F897" s="188"/>
    </row>
    <row r="898" spans="1:14" ht="15.75">
      <c r="A898" s="15"/>
      <c r="B898" s="15"/>
      <c r="C898" s="16"/>
      <c r="D898" s="17"/>
      <c r="E898" s="15"/>
      <c r="F898" s="188"/>
    </row>
    <row r="899" spans="1:14" ht="15.75">
      <c r="A899" s="13" t="s">
        <v>2934</v>
      </c>
      <c r="B899" s="13" t="s">
        <v>92</v>
      </c>
      <c r="C899" s="13" t="s">
        <v>2935</v>
      </c>
      <c r="D899" s="13" t="s">
        <v>2936</v>
      </c>
      <c r="E899" s="13" t="s">
        <v>33</v>
      </c>
      <c r="F899" s="187">
        <v>2</v>
      </c>
    </row>
    <row r="900" spans="1:14" ht="15.75">
      <c r="A900" s="15"/>
      <c r="B900" s="15"/>
      <c r="C900" s="16"/>
      <c r="D900" s="17"/>
      <c r="E900" s="15"/>
      <c r="F900" s="188"/>
    </row>
    <row r="901" spans="1:14" ht="15.75">
      <c r="A901" s="15"/>
      <c r="B901" s="15"/>
      <c r="C901" s="16"/>
      <c r="D901" s="18" t="s">
        <v>347</v>
      </c>
      <c r="E901" s="15"/>
      <c r="F901" s="188"/>
    </row>
    <row r="902" spans="1:14" ht="15.75">
      <c r="A902" s="15"/>
      <c r="B902" s="15"/>
      <c r="C902" s="16"/>
      <c r="D902" s="17"/>
      <c r="E902" s="15"/>
      <c r="F902" s="188"/>
    </row>
    <row r="903" spans="1:14" ht="15.75">
      <c r="A903" s="13" t="s">
        <v>2937</v>
      </c>
      <c r="B903" s="13" t="s">
        <v>92</v>
      </c>
      <c r="C903" s="13" t="s">
        <v>2938</v>
      </c>
      <c r="D903" s="13" t="s">
        <v>2939</v>
      </c>
      <c r="E903" s="13" t="s">
        <v>33</v>
      </c>
      <c r="F903" s="187">
        <v>23</v>
      </c>
    </row>
    <row r="904" spans="1:14" ht="15.75">
      <c r="A904" s="15"/>
      <c r="B904" s="15"/>
      <c r="C904" s="16"/>
      <c r="D904" s="17"/>
      <c r="E904" s="15"/>
      <c r="F904" s="188"/>
    </row>
    <row r="905" spans="1:14" ht="15.75">
      <c r="A905" s="15"/>
      <c r="B905" s="15"/>
      <c r="C905" s="16"/>
      <c r="D905" s="18" t="s">
        <v>3346</v>
      </c>
      <c r="E905" s="15"/>
      <c r="F905" s="188"/>
    </row>
    <row r="906" spans="1:14" ht="15.75">
      <c r="A906" s="15"/>
      <c r="B906" s="15"/>
      <c r="C906" s="16"/>
      <c r="D906" s="17"/>
      <c r="E906" s="15"/>
      <c r="F906" s="188"/>
    </row>
    <row r="907" spans="1:14" ht="15.75">
      <c r="A907" s="13" t="s">
        <v>2940</v>
      </c>
      <c r="B907" s="13" t="s">
        <v>92</v>
      </c>
      <c r="C907" s="13" t="s">
        <v>2941</v>
      </c>
      <c r="D907" s="13" t="s">
        <v>2942</v>
      </c>
      <c r="E907" s="13" t="s">
        <v>33</v>
      </c>
      <c r="F907" s="187">
        <v>3</v>
      </c>
    </row>
    <row r="908" spans="1:14" ht="15.75">
      <c r="A908" s="15"/>
      <c r="B908" s="15"/>
      <c r="C908" s="16"/>
      <c r="D908" s="17"/>
      <c r="E908" s="15"/>
      <c r="F908" s="188"/>
    </row>
    <row r="909" spans="1:14" ht="15.75">
      <c r="A909" s="15"/>
      <c r="B909" s="15"/>
      <c r="C909" s="16"/>
      <c r="D909" s="18" t="s">
        <v>352</v>
      </c>
      <c r="E909" s="15"/>
      <c r="F909" s="188"/>
    </row>
    <row r="910" spans="1:14" ht="15.75">
      <c r="A910" s="15"/>
      <c r="B910" s="15"/>
      <c r="C910" s="16"/>
      <c r="D910" s="17"/>
      <c r="E910" s="15"/>
      <c r="F910" s="188"/>
    </row>
    <row r="911" spans="1:14" ht="15.75">
      <c r="A911" s="13" t="s">
        <v>2943</v>
      </c>
      <c r="B911" s="13" t="s">
        <v>92</v>
      </c>
      <c r="C911" s="13" t="s">
        <v>2944</v>
      </c>
      <c r="D911" s="13" t="s">
        <v>2945</v>
      </c>
      <c r="E911" s="13" t="s">
        <v>33</v>
      </c>
      <c r="F911" s="187">
        <v>8</v>
      </c>
      <c r="N911" t="s">
        <v>11</v>
      </c>
    </row>
    <row r="912" spans="1:14" ht="15.75">
      <c r="A912" s="15"/>
      <c r="B912" s="15"/>
      <c r="C912" s="16"/>
      <c r="D912" s="17"/>
      <c r="E912" s="15"/>
      <c r="F912" s="188"/>
      <c r="N912" t="s">
        <v>11</v>
      </c>
    </row>
    <row r="913" spans="1:14" ht="15.75">
      <c r="A913" s="15"/>
      <c r="B913" s="15"/>
      <c r="C913" s="16"/>
      <c r="D913" s="18" t="s">
        <v>351</v>
      </c>
      <c r="E913" s="15"/>
      <c r="F913" s="188"/>
      <c r="N913" t="s">
        <v>11</v>
      </c>
    </row>
    <row r="914" spans="1:14" ht="15.75">
      <c r="A914" s="15"/>
      <c r="B914" s="15"/>
      <c r="C914" s="16"/>
      <c r="D914" s="17"/>
      <c r="E914" s="15"/>
      <c r="F914" s="188"/>
      <c r="N914" t="s">
        <v>11</v>
      </c>
    </row>
    <row r="915" spans="1:14" ht="15.75">
      <c r="A915" s="13" t="s">
        <v>2946</v>
      </c>
      <c r="B915" s="13" t="s">
        <v>92</v>
      </c>
      <c r="C915" s="13" t="s">
        <v>2947</v>
      </c>
      <c r="D915" s="13" t="s">
        <v>2948</v>
      </c>
      <c r="E915" s="13" t="s">
        <v>33</v>
      </c>
      <c r="F915" s="187">
        <v>2</v>
      </c>
      <c r="N915" t="s">
        <v>11</v>
      </c>
    </row>
    <row r="916" spans="1:14" ht="15.75">
      <c r="A916" s="15"/>
      <c r="B916" s="15"/>
      <c r="C916" s="16"/>
      <c r="D916" s="17"/>
      <c r="E916" s="15"/>
      <c r="F916" s="188"/>
      <c r="N916" t="s">
        <v>11</v>
      </c>
    </row>
    <row r="917" spans="1:14" ht="15.75">
      <c r="A917" s="15"/>
      <c r="B917" s="15"/>
      <c r="C917" s="16"/>
      <c r="D917" s="18" t="s">
        <v>347</v>
      </c>
      <c r="E917" s="15"/>
      <c r="F917" s="188"/>
      <c r="N917" t="s">
        <v>11</v>
      </c>
    </row>
    <row r="918" spans="1:14" ht="15.75">
      <c r="A918" s="15"/>
      <c r="B918" s="15"/>
      <c r="C918" s="16"/>
      <c r="D918" s="17"/>
      <c r="E918" s="15"/>
      <c r="F918" s="188"/>
      <c r="N918" t="s">
        <v>11</v>
      </c>
    </row>
    <row r="919" spans="1:14" ht="15.75">
      <c r="A919" s="13" t="s">
        <v>2949</v>
      </c>
      <c r="B919" s="13" t="s">
        <v>92</v>
      </c>
      <c r="C919" s="13" t="s">
        <v>2950</v>
      </c>
      <c r="D919" s="13" t="s">
        <v>2951</v>
      </c>
      <c r="E919" s="13" t="s">
        <v>33</v>
      </c>
      <c r="F919" s="187">
        <v>2</v>
      </c>
    </row>
    <row r="920" spans="1:14" ht="15.75">
      <c r="A920" s="15"/>
      <c r="B920" s="15"/>
      <c r="C920" s="16"/>
      <c r="D920" s="17"/>
      <c r="E920" s="15"/>
      <c r="F920" s="188"/>
    </row>
    <row r="921" spans="1:14" ht="15.75">
      <c r="A921" s="15"/>
      <c r="B921" s="15"/>
      <c r="C921" s="16"/>
      <c r="D921" s="18" t="s">
        <v>347</v>
      </c>
      <c r="E921" s="15"/>
      <c r="F921" s="188"/>
    </row>
    <row r="922" spans="1:14" ht="15.75">
      <c r="A922" s="15"/>
      <c r="B922" s="15"/>
      <c r="C922" s="16"/>
      <c r="D922" s="17"/>
      <c r="E922" s="15"/>
      <c r="F922" s="188"/>
    </row>
    <row r="923" spans="1:14" ht="15.75">
      <c r="A923" s="13" t="s">
        <v>2952</v>
      </c>
      <c r="B923" s="13" t="s">
        <v>92</v>
      </c>
      <c r="C923" s="13" t="s">
        <v>2953</v>
      </c>
      <c r="D923" s="13" t="s">
        <v>2954</v>
      </c>
      <c r="E923" s="13" t="s">
        <v>33</v>
      </c>
      <c r="F923" s="187">
        <v>1</v>
      </c>
    </row>
    <row r="924" spans="1:14" ht="15.75">
      <c r="A924" s="15"/>
      <c r="B924" s="15"/>
      <c r="C924" s="16"/>
      <c r="D924" s="17"/>
      <c r="E924" s="15"/>
      <c r="F924" s="188"/>
    </row>
    <row r="925" spans="1:14" ht="15.75">
      <c r="A925" s="15"/>
      <c r="B925" s="15"/>
      <c r="C925" s="16"/>
      <c r="D925" s="18" t="s">
        <v>345</v>
      </c>
      <c r="E925" s="15"/>
      <c r="F925" s="188"/>
    </row>
    <row r="926" spans="1:14" ht="15.75">
      <c r="A926" s="15"/>
      <c r="B926" s="15"/>
      <c r="C926" s="16"/>
      <c r="D926" s="17"/>
      <c r="E926" s="15"/>
      <c r="F926" s="188"/>
    </row>
    <row r="927" spans="1:14" ht="15.75">
      <c r="A927" s="13" t="s">
        <v>2955</v>
      </c>
      <c r="B927" s="13" t="s">
        <v>92</v>
      </c>
      <c r="C927" s="13" t="s">
        <v>2956</v>
      </c>
      <c r="D927" s="13" t="s">
        <v>2957</v>
      </c>
      <c r="E927" s="13" t="s">
        <v>33</v>
      </c>
      <c r="F927" s="187">
        <v>2</v>
      </c>
    </row>
    <row r="928" spans="1:14" ht="15.75">
      <c r="A928" s="15"/>
      <c r="B928" s="15"/>
      <c r="C928" s="16"/>
      <c r="D928" s="17"/>
      <c r="E928" s="15"/>
      <c r="F928" s="188"/>
    </row>
    <row r="929" spans="1:14" ht="15.75">
      <c r="A929" s="15"/>
      <c r="B929" s="15"/>
      <c r="C929" s="16"/>
      <c r="D929" s="18" t="s">
        <v>347</v>
      </c>
      <c r="E929" s="15"/>
      <c r="F929" s="188"/>
    </row>
    <row r="930" spans="1:14" ht="15.75">
      <c r="A930" s="15"/>
      <c r="B930" s="15"/>
      <c r="C930" s="16"/>
      <c r="D930" s="17"/>
      <c r="E930" s="15"/>
      <c r="F930"/>
    </row>
    <row r="931" spans="1:14" ht="15.75">
      <c r="A931" s="13" t="s">
        <v>2958</v>
      </c>
      <c r="B931" s="13" t="s">
        <v>92</v>
      </c>
      <c r="C931" s="13" t="s">
        <v>2959</v>
      </c>
      <c r="D931" s="13" t="s">
        <v>2960</v>
      </c>
      <c r="E931" s="13" t="s">
        <v>33</v>
      </c>
      <c r="F931" s="187">
        <v>9</v>
      </c>
    </row>
    <row r="932" spans="1:14" ht="15.75">
      <c r="A932" s="15"/>
      <c r="B932" s="15"/>
      <c r="C932" s="16"/>
      <c r="D932" s="17"/>
      <c r="E932" s="15"/>
      <c r="F932" s="188"/>
    </row>
    <row r="933" spans="1:14" ht="15.75">
      <c r="A933" s="15"/>
      <c r="B933" s="15"/>
      <c r="C933" s="16"/>
      <c r="D933" s="18" t="s">
        <v>348</v>
      </c>
      <c r="E933" s="15"/>
      <c r="F933" s="188"/>
    </row>
    <row r="934" spans="1:14" ht="15.75">
      <c r="A934" s="15"/>
      <c r="B934" s="15"/>
      <c r="C934" s="16"/>
      <c r="D934" s="17"/>
      <c r="E934" s="15"/>
      <c r="F934" s="188"/>
    </row>
    <row r="935" spans="1:14" ht="15.75">
      <c r="A935" s="13" t="s">
        <v>2961</v>
      </c>
      <c r="B935" s="13" t="s">
        <v>92</v>
      </c>
      <c r="C935" s="13" t="s">
        <v>2962</v>
      </c>
      <c r="D935" s="13" t="s">
        <v>2963</v>
      </c>
      <c r="E935" s="13" t="s">
        <v>33</v>
      </c>
      <c r="F935" s="187">
        <v>2</v>
      </c>
    </row>
    <row r="936" spans="1:14" ht="15.75">
      <c r="A936" s="15"/>
      <c r="B936" s="15"/>
      <c r="C936" s="16"/>
      <c r="D936" s="17"/>
      <c r="E936" s="15"/>
      <c r="F936" s="188"/>
    </row>
    <row r="937" spans="1:14" ht="15.75">
      <c r="A937" s="15"/>
      <c r="B937" s="15"/>
      <c r="C937" s="16"/>
      <c r="D937" s="18" t="s">
        <v>347</v>
      </c>
      <c r="E937" s="15"/>
      <c r="F937" s="188"/>
    </row>
    <row r="938" spans="1:14" ht="15.75">
      <c r="A938" s="15"/>
      <c r="B938" s="15"/>
      <c r="C938" s="16"/>
      <c r="D938" s="17"/>
      <c r="E938" s="15"/>
      <c r="F938" s="188"/>
    </row>
    <row r="939" spans="1:14" ht="15.75">
      <c r="A939" s="13" t="s">
        <v>2964</v>
      </c>
      <c r="B939" s="13" t="s">
        <v>92</v>
      </c>
      <c r="C939" s="13" t="s">
        <v>2965</v>
      </c>
      <c r="D939" s="13" t="s">
        <v>2966</v>
      </c>
      <c r="E939" s="13" t="s">
        <v>33</v>
      </c>
      <c r="F939" s="187">
        <v>7</v>
      </c>
    </row>
    <row r="940" spans="1:14" ht="15.75">
      <c r="A940" s="15"/>
      <c r="B940" s="15"/>
      <c r="C940" s="16"/>
      <c r="D940" s="17"/>
      <c r="E940" s="15"/>
      <c r="F940" s="188"/>
    </row>
    <row r="941" spans="1:14" ht="15.75">
      <c r="A941" s="15"/>
      <c r="B941" s="15"/>
      <c r="C941" s="16"/>
      <c r="D941" s="18" t="s">
        <v>344</v>
      </c>
      <c r="E941" s="15"/>
      <c r="F941" s="188"/>
    </row>
    <row r="942" spans="1:14" ht="15.75">
      <c r="A942" s="15"/>
      <c r="B942" s="15"/>
      <c r="C942" s="16"/>
      <c r="D942" s="17"/>
      <c r="E942" s="15"/>
      <c r="F942" s="188"/>
      <c r="N942" t="s">
        <v>11</v>
      </c>
    </row>
    <row r="943" spans="1:14" ht="15.75">
      <c r="A943" s="13" t="s">
        <v>2967</v>
      </c>
      <c r="B943" s="13" t="s">
        <v>92</v>
      </c>
      <c r="C943" s="13" t="s">
        <v>2968</v>
      </c>
      <c r="D943" s="13" t="s">
        <v>2969</v>
      </c>
      <c r="E943" s="13" t="s">
        <v>33</v>
      </c>
      <c r="F943" s="187">
        <v>3</v>
      </c>
      <c r="N943" t="s">
        <v>11</v>
      </c>
    </row>
    <row r="944" spans="1:14" ht="15.75">
      <c r="A944" s="15"/>
      <c r="B944" s="15"/>
      <c r="C944" s="16"/>
      <c r="D944" s="17"/>
      <c r="E944" s="15"/>
      <c r="F944" s="188"/>
      <c r="N944" t="s">
        <v>11</v>
      </c>
    </row>
    <row r="945" spans="1:14" ht="15.75">
      <c r="A945" s="15"/>
      <c r="B945" s="15"/>
      <c r="C945" s="16"/>
      <c r="D945" s="18" t="s">
        <v>352</v>
      </c>
      <c r="E945" s="15"/>
      <c r="F945" s="188"/>
      <c r="N945" t="s">
        <v>11</v>
      </c>
    </row>
    <row r="946" spans="1:14" ht="15.75">
      <c r="A946" s="15"/>
      <c r="B946" s="15"/>
      <c r="C946" s="16"/>
      <c r="D946" s="17"/>
      <c r="E946" s="15"/>
      <c r="F946" s="188"/>
      <c r="N946" t="s">
        <v>11</v>
      </c>
    </row>
    <row r="947" spans="1:14" ht="15.75">
      <c r="A947" s="13" t="s">
        <v>2970</v>
      </c>
      <c r="B947" s="13" t="s">
        <v>92</v>
      </c>
      <c r="C947" s="13" t="s">
        <v>2971</v>
      </c>
      <c r="D947" s="13" t="s">
        <v>2972</v>
      </c>
      <c r="E947" s="13" t="s">
        <v>33</v>
      </c>
      <c r="F947" s="187">
        <v>1</v>
      </c>
      <c r="N947" t="s">
        <v>11</v>
      </c>
    </row>
    <row r="948" spans="1:14" ht="15.75">
      <c r="A948" s="15"/>
      <c r="B948" s="15"/>
      <c r="C948" s="16"/>
      <c r="D948" s="17"/>
      <c r="E948" s="15"/>
      <c r="F948" s="188"/>
    </row>
    <row r="949" spans="1:14" ht="15.75">
      <c r="A949" s="15"/>
      <c r="B949" s="15"/>
      <c r="C949" s="16"/>
      <c r="D949" s="18" t="s">
        <v>345</v>
      </c>
      <c r="E949" s="15"/>
      <c r="F949" s="188"/>
    </row>
    <row r="950" spans="1:14" ht="15.75">
      <c r="A950" s="15"/>
      <c r="B950" s="15"/>
      <c r="C950" s="16"/>
      <c r="D950" s="17"/>
      <c r="E950" s="15"/>
      <c r="F950" s="188"/>
    </row>
    <row r="951" spans="1:14" ht="15.75">
      <c r="A951" s="13" t="s">
        <v>2973</v>
      </c>
      <c r="B951" s="13" t="s">
        <v>92</v>
      </c>
      <c r="C951" s="13" t="s">
        <v>2974</v>
      </c>
      <c r="D951" s="13" t="s">
        <v>2975</v>
      </c>
      <c r="E951" s="13" t="s">
        <v>33</v>
      </c>
      <c r="F951" s="187">
        <v>2</v>
      </c>
    </row>
    <row r="952" spans="1:14" ht="15.75">
      <c r="A952" s="15"/>
      <c r="B952" s="15"/>
      <c r="C952" s="16"/>
      <c r="D952" s="17"/>
      <c r="E952" s="15"/>
      <c r="F952" s="188"/>
    </row>
    <row r="953" spans="1:14" ht="15.75">
      <c r="A953" s="15"/>
      <c r="B953" s="15"/>
      <c r="C953" s="16"/>
      <c r="D953" s="18" t="s">
        <v>347</v>
      </c>
      <c r="E953" s="15"/>
      <c r="F953" s="188"/>
    </row>
    <row r="954" spans="1:14" ht="15.75">
      <c r="A954" s="15"/>
      <c r="B954" s="15"/>
      <c r="C954" s="16"/>
      <c r="D954" s="17"/>
      <c r="E954" s="15"/>
      <c r="F954" s="188"/>
    </row>
    <row r="955" spans="1:14" ht="15.75">
      <c r="A955" s="13" t="s">
        <v>2976</v>
      </c>
      <c r="B955" s="13" t="s">
        <v>92</v>
      </c>
      <c r="C955" s="13" t="s">
        <v>2977</v>
      </c>
      <c r="D955" s="13" t="s">
        <v>2978</v>
      </c>
      <c r="E955" s="13" t="s">
        <v>33</v>
      </c>
      <c r="F955" s="187">
        <v>3</v>
      </c>
    </row>
    <row r="956" spans="1:14" ht="15.75">
      <c r="A956" s="15"/>
      <c r="B956" s="15"/>
      <c r="C956" s="16"/>
      <c r="D956" s="17"/>
      <c r="E956" s="15"/>
      <c r="F956" s="188"/>
    </row>
    <row r="957" spans="1:14" ht="15.75">
      <c r="A957" s="15"/>
      <c r="B957" s="15"/>
      <c r="C957" s="16"/>
      <c r="D957" s="18" t="s">
        <v>352</v>
      </c>
      <c r="E957" s="15"/>
      <c r="F957" s="188"/>
    </row>
    <row r="958" spans="1:14" ht="15.75">
      <c r="A958" s="15"/>
      <c r="B958" s="15"/>
      <c r="C958" s="16"/>
      <c r="D958" s="17"/>
      <c r="E958" s="15"/>
      <c r="F958" s="188"/>
    </row>
    <row r="959" spans="1:14" ht="15.75">
      <c r="A959" s="13" t="s">
        <v>2979</v>
      </c>
      <c r="B959" s="13" t="s">
        <v>92</v>
      </c>
      <c r="C959" s="13" t="s">
        <v>2980</v>
      </c>
      <c r="D959" s="13" t="s">
        <v>2981</v>
      </c>
      <c r="E959" s="13" t="s">
        <v>33</v>
      </c>
      <c r="F959" s="187">
        <v>1</v>
      </c>
    </row>
    <row r="960" spans="1:14" ht="15.75">
      <c r="A960" s="15"/>
      <c r="B960" s="15"/>
      <c r="C960" s="16"/>
      <c r="D960" s="17"/>
      <c r="E960" s="15"/>
      <c r="F960" s="188"/>
    </row>
    <row r="961" spans="1:14" ht="15.75">
      <c r="A961" s="15"/>
      <c r="B961" s="15"/>
      <c r="C961" s="16"/>
      <c r="D961" s="18" t="s">
        <v>345</v>
      </c>
      <c r="E961" s="15"/>
      <c r="F961" s="188"/>
    </row>
    <row r="962" spans="1:14" ht="15.75">
      <c r="A962" s="15"/>
      <c r="B962" s="15"/>
      <c r="C962" s="16"/>
      <c r="D962" s="17"/>
      <c r="E962" s="15"/>
      <c r="F962" s="188"/>
    </row>
    <row r="963" spans="1:14" ht="15.75">
      <c r="A963" s="13" t="s">
        <v>2982</v>
      </c>
      <c r="B963" s="13" t="s">
        <v>92</v>
      </c>
      <c r="C963" s="13" t="s">
        <v>2983</v>
      </c>
      <c r="D963" s="13" t="s">
        <v>2984</v>
      </c>
      <c r="E963" s="13" t="s">
        <v>33</v>
      </c>
      <c r="F963" s="187">
        <v>1</v>
      </c>
    </row>
    <row r="964" spans="1:14" ht="15.75">
      <c r="A964" s="15"/>
      <c r="B964" s="15"/>
      <c r="C964" s="16"/>
      <c r="D964" s="17"/>
      <c r="E964" s="15"/>
      <c r="F964" s="188"/>
      <c r="N964" t="s">
        <v>11</v>
      </c>
    </row>
    <row r="965" spans="1:14" ht="15.75">
      <c r="A965" s="15"/>
      <c r="B965" s="15"/>
      <c r="C965" s="16"/>
      <c r="D965" s="18" t="s">
        <v>345</v>
      </c>
      <c r="E965" s="15"/>
      <c r="F965" s="188"/>
      <c r="N965" t="s">
        <v>11</v>
      </c>
    </row>
    <row r="966" spans="1:14" ht="15.75">
      <c r="A966" s="15"/>
      <c r="B966" s="15"/>
      <c r="C966" s="16"/>
      <c r="D966" s="17"/>
      <c r="E966" s="15"/>
      <c r="F966" s="188"/>
      <c r="N966" t="s">
        <v>11</v>
      </c>
    </row>
    <row r="967" spans="1:14" ht="15.75">
      <c r="A967" s="13" t="s">
        <v>2985</v>
      </c>
      <c r="B967" s="13" t="s">
        <v>92</v>
      </c>
      <c r="C967" s="13" t="s">
        <v>2986</v>
      </c>
      <c r="D967" s="13" t="s">
        <v>2987</v>
      </c>
      <c r="E967" s="13" t="s">
        <v>34</v>
      </c>
      <c r="F967" s="187">
        <v>3696</v>
      </c>
      <c r="N967" t="s">
        <v>11</v>
      </c>
    </row>
    <row r="968" spans="1:14" ht="15.75">
      <c r="A968" s="15"/>
      <c r="B968" s="15"/>
      <c r="C968" s="16"/>
      <c r="D968" s="17"/>
      <c r="E968" s="15"/>
      <c r="F968" s="188"/>
    </row>
    <row r="969" spans="1:14" ht="15.75">
      <c r="A969" s="15"/>
      <c r="B969" s="15"/>
      <c r="C969" s="16"/>
      <c r="D969" s="18" t="s">
        <v>3347</v>
      </c>
      <c r="E969" s="15"/>
      <c r="F969" s="188"/>
    </row>
    <row r="970" spans="1:14" ht="15.75">
      <c r="A970" s="15"/>
      <c r="B970" s="15"/>
      <c r="C970" s="16"/>
      <c r="D970" s="17"/>
      <c r="E970" s="15"/>
      <c r="F970" s="188"/>
    </row>
    <row r="971" spans="1:14" ht="15.75">
      <c r="A971" s="13" t="s">
        <v>2988</v>
      </c>
      <c r="B971" s="13" t="s">
        <v>92</v>
      </c>
      <c r="C971" s="13" t="s">
        <v>2989</v>
      </c>
      <c r="D971" s="13" t="s">
        <v>2990</v>
      </c>
      <c r="E971" s="13" t="s">
        <v>34</v>
      </c>
      <c r="F971" s="187">
        <v>504</v>
      </c>
      <c r="N971" t="s">
        <v>11</v>
      </c>
    </row>
    <row r="972" spans="1:14" ht="15.75">
      <c r="A972" s="15"/>
      <c r="B972" s="15"/>
      <c r="C972" s="16"/>
      <c r="D972" s="17"/>
      <c r="E972" s="15"/>
      <c r="F972" s="188"/>
      <c r="N972" t="s">
        <v>11</v>
      </c>
    </row>
    <row r="973" spans="1:14" ht="15.75">
      <c r="A973" s="15"/>
      <c r="B973" s="15"/>
      <c r="C973" s="16"/>
      <c r="D973" s="18" t="s">
        <v>3348</v>
      </c>
      <c r="E973" s="15"/>
      <c r="F973" s="188"/>
      <c r="N973" t="s">
        <v>11</v>
      </c>
    </row>
    <row r="974" spans="1:14" ht="15.75">
      <c r="A974" s="15"/>
      <c r="B974" s="15"/>
      <c r="C974" s="16"/>
      <c r="D974" s="17"/>
      <c r="E974" s="15"/>
      <c r="F974" s="188"/>
      <c r="N974" t="s">
        <v>11</v>
      </c>
    </row>
    <row r="975" spans="1:14" ht="15.75">
      <c r="A975" s="13" t="s">
        <v>2991</v>
      </c>
      <c r="B975" s="13" t="s">
        <v>92</v>
      </c>
      <c r="C975" s="13" t="s">
        <v>2992</v>
      </c>
      <c r="D975" s="13" t="s">
        <v>2993</v>
      </c>
      <c r="E975" s="13" t="s">
        <v>34</v>
      </c>
      <c r="F975" s="187">
        <v>24</v>
      </c>
    </row>
    <row r="976" spans="1:14" ht="15.75">
      <c r="A976" s="15"/>
      <c r="B976" s="15"/>
      <c r="C976" s="16"/>
      <c r="D976" s="17"/>
      <c r="E976" s="15"/>
      <c r="F976" s="188"/>
    </row>
    <row r="977" spans="1:6" ht="15.75">
      <c r="A977" s="15"/>
      <c r="B977" s="15"/>
      <c r="C977" s="16"/>
      <c r="D977" s="18" t="s">
        <v>3349</v>
      </c>
      <c r="E977" s="15"/>
      <c r="F977" s="188"/>
    </row>
    <row r="978" spans="1:6" ht="15.75">
      <c r="A978" s="15"/>
      <c r="B978" s="15"/>
      <c r="C978" s="16"/>
      <c r="D978" s="17"/>
      <c r="E978" s="15"/>
      <c r="F978" s="188"/>
    </row>
    <row r="979" spans="1:6" ht="47.25">
      <c r="A979" s="13" t="s">
        <v>2994</v>
      </c>
      <c r="B979" s="13" t="s">
        <v>3047</v>
      </c>
      <c r="C979" s="13" t="s">
        <v>2995</v>
      </c>
      <c r="D979" s="13" t="s">
        <v>2996</v>
      </c>
      <c r="E979" s="13" t="s">
        <v>33</v>
      </c>
      <c r="F979" s="187">
        <v>2</v>
      </c>
    </row>
    <row r="980" spans="1:6" ht="15.75">
      <c r="A980" s="15"/>
      <c r="B980" s="15"/>
      <c r="C980" s="16"/>
      <c r="D980" s="17"/>
      <c r="E980" s="15"/>
      <c r="F980" s="188"/>
    </row>
    <row r="981" spans="1:6" ht="15.75">
      <c r="A981" s="15"/>
      <c r="B981" s="15"/>
      <c r="C981" s="16"/>
      <c r="D981" s="18" t="s">
        <v>347</v>
      </c>
      <c r="E981" s="15"/>
      <c r="F981" s="188"/>
    </row>
    <row r="982" spans="1:6" ht="15.75">
      <c r="A982" s="15"/>
      <c r="B982" s="15"/>
      <c r="C982" s="16"/>
      <c r="D982" s="17"/>
      <c r="E982" s="15"/>
      <c r="F982" s="188"/>
    </row>
    <row r="983" spans="1:6" ht="47.25">
      <c r="A983" s="13" t="s">
        <v>2997</v>
      </c>
      <c r="B983" s="13" t="s">
        <v>3047</v>
      </c>
      <c r="C983" s="13" t="s">
        <v>2998</v>
      </c>
      <c r="D983" s="13" t="s">
        <v>2999</v>
      </c>
      <c r="E983" s="13" t="s">
        <v>33</v>
      </c>
      <c r="F983" s="187">
        <v>5</v>
      </c>
    </row>
    <row r="984" spans="1:6" ht="15.75">
      <c r="A984" s="15"/>
      <c r="B984" s="15"/>
      <c r="C984" s="16"/>
      <c r="D984" s="17"/>
      <c r="E984" s="15"/>
      <c r="F984" s="188"/>
    </row>
    <row r="985" spans="1:6" ht="15.75">
      <c r="A985" s="15"/>
      <c r="B985" s="15"/>
      <c r="C985" s="16"/>
      <c r="D985" s="18" t="s">
        <v>350</v>
      </c>
      <c r="E985" s="15"/>
      <c r="F985" s="188"/>
    </row>
    <row r="986" spans="1:6" ht="15.75">
      <c r="A986" s="15"/>
      <c r="B986" s="15"/>
      <c r="C986" s="16"/>
      <c r="D986" s="17"/>
      <c r="E986" s="15"/>
      <c r="F986" s="188"/>
    </row>
    <row r="987" spans="1:6" ht="47.25">
      <c r="A987" s="13" t="s">
        <v>3000</v>
      </c>
      <c r="B987" s="13" t="s">
        <v>3047</v>
      </c>
      <c r="C987" s="13" t="s">
        <v>3001</v>
      </c>
      <c r="D987" s="13" t="s">
        <v>3002</v>
      </c>
      <c r="E987" s="13" t="s">
        <v>33</v>
      </c>
      <c r="F987" s="187">
        <v>1</v>
      </c>
    </row>
    <row r="988" spans="1:6" ht="15.75">
      <c r="A988" s="15"/>
      <c r="B988" s="15"/>
      <c r="C988" s="16"/>
      <c r="D988" s="17"/>
      <c r="E988" s="15"/>
      <c r="F988" s="188"/>
    </row>
    <row r="989" spans="1:6" ht="15.75">
      <c r="A989" s="15"/>
      <c r="B989" s="15"/>
      <c r="C989" s="16"/>
      <c r="D989" s="18" t="s">
        <v>345</v>
      </c>
      <c r="E989" s="15"/>
      <c r="F989" s="188"/>
    </row>
    <row r="990" spans="1:6" ht="15.75">
      <c r="A990" s="15"/>
      <c r="B990" s="15"/>
      <c r="C990" s="16"/>
      <c r="D990" s="17"/>
      <c r="E990" s="15"/>
      <c r="F990" s="188"/>
    </row>
    <row r="991" spans="1:6" ht="47.25">
      <c r="A991" s="13" t="s">
        <v>3003</v>
      </c>
      <c r="B991" s="13" t="s">
        <v>3047</v>
      </c>
      <c r="C991" s="14" t="s">
        <v>3004</v>
      </c>
      <c r="D991" s="13" t="s">
        <v>3005</v>
      </c>
      <c r="E991" s="13" t="s">
        <v>33</v>
      </c>
      <c r="F991" s="187">
        <v>10</v>
      </c>
    </row>
    <row r="992" spans="1:6" ht="15.75">
      <c r="A992" s="15"/>
      <c r="B992" s="15"/>
      <c r="C992" s="16"/>
      <c r="D992" s="17"/>
      <c r="E992" s="15"/>
      <c r="F992" s="188"/>
    </row>
    <row r="993" spans="1:14" ht="15.75">
      <c r="A993" s="15"/>
      <c r="B993" s="15"/>
      <c r="C993" s="16"/>
      <c r="D993" s="18" t="s">
        <v>353</v>
      </c>
      <c r="E993" s="15"/>
      <c r="F993" s="188"/>
    </row>
    <row r="994" spans="1:14" ht="15.75">
      <c r="A994" s="15"/>
      <c r="B994" s="15"/>
      <c r="C994" s="16"/>
      <c r="D994" s="17"/>
      <c r="E994" s="15"/>
      <c r="F994" s="188"/>
    </row>
    <row r="995" spans="1:14" ht="47.25">
      <c r="A995" s="13" t="s">
        <v>3006</v>
      </c>
      <c r="B995" s="13" t="s">
        <v>3047</v>
      </c>
      <c r="C995" s="13" t="s">
        <v>3007</v>
      </c>
      <c r="D995" s="13" t="s">
        <v>3008</v>
      </c>
      <c r="E995" s="13" t="s">
        <v>33</v>
      </c>
      <c r="F995" s="187">
        <v>23</v>
      </c>
    </row>
    <row r="996" spans="1:14" ht="15.75">
      <c r="A996" s="15"/>
      <c r="B996" s="15"/>
      <c r="C996" s="16"/>
      <c r="D996" s="17"/>
      <c r="E996" s="15"/>
      <c r="F996" s="188"/>
    </row>
    <row r="997" spans="1:14" ht="15.75">
      <c r="A997" s="15"/>
      <c r="B997" s="15"/>
      <c r="C997" s="16"/>
      <c r="D997" s="18" t="s">
        <v>3346</v>
      </c>
      <c r="E997" s="15"/>
      <c r="F997" s="188"/>
    </row>
    <row r="998" spans="1:14" ht="15.75">
      <c r="A998" s="15"/>
      <c r="B998" s="15"/>
      <c r="C998" s="16"/>
      <c r="D998" s="17"/>
      <c r="E998" s="15"/>
      <c r="F998" s="188"/>
    </row>
    <row r="999" spans="1:14" ht="31.5">
      <c r="A999" s="13" t="s">
        <v>3009</v>
      </c>
      <c r="B999" s="13" t="s">
        <v>3047</v>
      </c>
      <c r="C999" s="14" t="s">
        <v>3010</v>
      </c>
      <c r="D999" s="13" t="s">
        <v>3011</v>
      </c>
      <c r="E999" s="13" t="s">
        <v>33</v>
      </c>
      <c r="F999" s="187">
        <v>8</v>
      </c>
    </row>
    <row r="1000" spans="1:14" ht="15.75">
      <c r="A1000" s="15"/>
      <c r="B1000" s="15"/>
      <c r="C1000" s="16"/>
      <c r="D1000" s="17"/>
      <c r="E1000" s="15"/>
      <c r="F1000" s="188"/>
    </row>
    <row r="1001" spans="1:14" ht="15.75">
      <c r="A1001" s="15"/>
      <c r="B1001" s="15"/>
      <c r="C1001" s="16"/>
      <c r="D1001" s="18" t="s">
        <v>351</v>
      </c>
      <c r="E1001" s="15"/>
      <c r="F1001" s="188"/>
    </row>
    <row r="1002" spans="1:14" ht="15.75">
      <c r="A1002" s="15"/>
      <c r="B1002" s="15"/>
      <c r="C1002" s="16"/>
      <c r="D1002" s="17"/>
      <c r="E1002" s="15"/>
      <c r="F1002" s="188"/>
    </row>
    <row r="1003" spans="1:14" ht="31.5">
      <c r="A1003" s="13" t="s">
        <v>3012</v>
      </c>
      <c r="B1003" s="13" t="s">
        <v>3047</v>
      </c>
      <c r="C1003" s="13" t="s">
        <v>3013</v>
      </c>
      <c r="D1003" s="13" t="s">
        <v>3014</v>
      </c>
      <c r="E1003" s="13" t="s">
        <v>33</v>
      </c>
      <c r="F1003" s="187">
        <v>15</v>
      </c>
    </row>
    <row r="1004" spans="1:14" ht="15.75">
      <c r="A1004" s="15"/>
      <c r="B1004" s="15"/>
      <c r="C1004" s="16"/>
      <c r="D1004" s="17"/>
      <c r="E1004" s="15"/>
      <c r="F1004" s="188"/>
    </row>
    <row r="1005" spans="1:14" ht="15.75">
      <c r="A1005" s="15"/>
      <c r="B1005" s="15"/>
      <c r="C1005" s="16"/>
      <c r="D1005" s="18" t="s">
        <v>346</v>
      </c>
      <c r="E1005" s="15"/>
      <c r="F1005" s="188"/>
    </row>
    <row r="1006" spans="1:14" ht="15.75">
      <c r="A1006" s="15"/>
      <c r="B1006" s="15"/>
      <c r="C1006" s="16"/>
      <c r="D1006" s="17"/>
      <c r="E1006" s="15"/>
      <c r="F1006" s="188"/>
    </row>
    <row r="1007" spans="1:14" ht="31.5">
      <c r="A1007" s="13" t="s">
        <v>3015</v>
      </c>
      <c r="B1007" s="13" t="s">
        <v>3047</v>
      </c>
      <c r="C1007" s="13" t="s">
        <v>3016</v>
      </c>
      <c r="D1007" s="13" t="s">
        <v>3017</v>
      </c>
      <c r="E1007" s="13" t="s">
        <v>33</v>
      </c>
      <c r="F1007" s="187">
        <v>37</v>
      </c>
    </row>
    <row r="1008" spans="1:14" ht="15.75">
      <c r="A1008" s="15"/>
      <c r="B1008" s="15"/>
      <c r="C1008" s="16"/>
      <c r="D1008" s="17"/>
      <c r="E1008" s="15"/>
      <c r="F1008" s="188"/>
      <c r="N1008" t="s">
        <v>11</v>
      </c>
    </row>
    <row r="1009" spans="1:14" ht="15.75">
      <c r="A1009" s="15"/>
      <c r="B1009" s="15"/>
      <c r="C1009" s="16"/>
      <c r="D1009" s="18" t="s">
        <v>3350</v>
      </c>
      <c r="E1009" s="15"/>
      <c r="F1009" s="188"/>
      <c r="N1009" t="s">
        <v>11</v>
      </c>
    </row>
    <row r="1010" spans="1:14" ht="15.75">
      <c r="A1010" s="15"/>
      <c r="B1010" s="15"/>
      <c r="C1010" s="16"/>
      <c r="D1010" s="17"/>
      <c r="E1010" s="15"/>
      <c r="F1010" s="188"/>
      <c r="N1010" t="s">
        <v>11</v>
      </c>
    </row>
    <row r="1011" spans="1:14" ht="31.5">
      <c r="A1011" s="13" t="s">
        <v>3018</v>
      </c>
      <c r="B1011" s="13" t="s">
        <v>3047</v>
      </c>
      <c r="C1011" s="14" t="s">
        <v>3019</v>
      </c>
      <c r="D1011" s="13" t="s">
        <v>3020</v>
      </c>
      <c r="E1011" s="13" t="s">
        <v>33</v>
      </c>
      <c r="F1011" s="187">
        <v>2</v>
      </c>
      <c r="N1011" t="s">
        <v>11</v>
      </c>
    </row>
    <row r="1012" spans="1:14" ht="15.75">
      <c r="A1012" s="15"/>
      <c r="B1012" s="15"/>
      <c r="C1012" s="16"/>
      <c r="D1012" s="17"/>
      <c r="E1012" s="15"/>
      <c r="F1012" s="188"/>
      <c r="N1012" t="s">
        <v>11</v>
      </c>
    </row>
    <row r="1013" spans="1:14" ht="15.75">
      <c r="A1013" s="15"/>
      <c r="B1013" s="15"/>
      <c r="C1013" s="16"/>
      <c r="D1013" s="18" t="s">
        <v>347</v>
      </c>
      <c r="E1013" s="15"/>
      <c r="F1013" s="188"/>
      <c r="N1013" t="s">
        <v>11</v>
      </c>
    </row>
    <row r="1014" spans="1:14" ht="15.75">
      <c r="A1014" s="15"/>
      <c r="B1014" s="15"/>
      <c r="C1014" s="16"/>
      <c r="D1014" s="17"/>
      <c r="E1014" s="15"/>
      <c r="F1014" s="188"/>
    </row>
    <row r="1015" spans="1:14" ht="31.5">
      <c r="A1015" s="13" t="s">
        <v>3021</v>
      </c>
      <c r="B1015" s="13" t="s">
        <v>3047</v>
      </c>
      <c r="C1015" s="13" t="s">
        <v>3022</v>
      </c>
      <c r="D1015" s="13" t="s">
        <v>3023</v>
      </c>
      <c r="E1015" s="13" t="s">
        <v>33</v>
      </c>
      <c r="F1015" s="187">
        <v>14</v>
      </c>
    </row>
    <row r="1016" spans="1:14" ht="15.75">
      <c r="A1016" s="15"/>
      <c r="B1016" s="15"/>
      <c r="C1016" s="16"/>
      <c r="D1016" s="17"/>
      <c r="E1016" s="15"/>
      <c r="F1016" s="188"/>
    </row>
    <row r="1017" spans="1:14" ht="15.75">
      <c r="A1017" s="15"/>
      <c r="B1017" s="15"/>
      <c r="C1017" s="16"/>
      <c r="D1017" s="18" t="s">
        <v>3351</v>
      </c>
      <c r="E1017" s="15"/>
      <c r="F1017" s="188"/>
    </row>
    <row r="1018" spans="1:14" ht="15.75">
      <c r="A1018" s="15"/>
      <c r="B1018" s="15"/>
      <c r="C1018" s="16"/>
      <c r="D1018" s="17"/>
      <c r="E1018" s="15"/>
      <c r="F1018" s="188"/>
    </row>
    <row r="1019" spans="1:14" ht="31.5">
      <c r="A1019" s="13" t="s">
        <v>3024</v>
      </c>
      <c r="B1019" s="13" t="s">
        <v>3047</v>
      </c>
      <c r="C1019" s="13" t="s">
        <v>3025</v>
      </c>
      <c r="D1019" s="13" t="s">
        <v>3026</v>
      </c>
      <c r="E1019" s="13" t="s">
        <v>34</v>
      </c>
      <c r="F1019" s="187">
        <v>2.4</v>
      </c>
    </row>
    <row r="1020" spans="1:14" ht="15.75">
      <c r="A1020" s="15"/>
      <c r="B1020" s="15"/>
      <c r="C1020" s="16"/>
      <c r="D1020" s="17"/>
      <c r="E1020" s="15"/>
      <c r="F1020" s="188"/>
    </row>
    <row r="1021" spans="1:14" ht="15.75">
      <c r="A1021" s="15"/>
      <c r="B1021" s="15"/>
      <c r="C1021" s="16"/>
      <c r="D1021" s="18" t="s">
        <v>3352</v>
      </c>
      <c r="E1021" s="15"/>
      <c r="F1021" s="188"/>
    </row>
    <row r="1022" spans="1:14" ht="15.75">
      <c r="A1022" s="15"/>
      <c r="B1022" s="15"/>
      <c r="C1022" s="16"/>
      <c r="D1022" s="17"/>
      <c r="E1022" s="15"/>
      <c r="F1022" s="188"/>
    </row>
    <row r="1023" spans="1:14" ht="31.5">
      <c r="A1023" s="13" t="s">
        <v>3027</v>
      </c>
      <c r="B1023" s="13" t="s">
        <v>3047</v>
      </c>
      <c r="C1023" s="13" t="s">
        <v>3028</v>
      </c>
      <c r="D1023" s="13" t="s">
        <v>3029</v>
      </c>
      <c r="E1023" s="13" t="s">
        <v>34</v>
      </c>
      <c r="F1023" s="187">
        <v>2.7</v>
      </c>
    </row>
    <row r="1024" spans="1:14" ht="15.75">
      <c r="A1024" s="15"/>
      <c r="B1024" s="15"/>
      <c r="C1024" s="16"/>
      <c r="D1024" s="17"/>
      <c r="E1024" s="15"/>
      <c r="F1024" s="188"/>
    </row>
    <row r="1025" spans="1:7" ht="15.75">
      <c r="A1025" s="15"/>
      <c r="B1025" s="15"/>
      <c r="C1025" s="16"/>
      <c r="D1025" s="18" t="s">
        <v>3353</v>
      </c>
      <c r="E1025" s="15"/>
      <c r="F1025" s="188"/>
    </row>
    <row r="1026" spans="1:7" ht="15.75">
      <c r="A1026" s="15"/>
      <c r="B1026" s="15"/>
      <c r="C1026" s="16"/>
      <c r="D1026" s="17"/>
      <c r="E1026" s="15"/>
      <c r="F1026" s="188"/>
    </row>
    <row r="1027" spans="1:7" ht="47.25">
      <c r="A1027" s="13" t="s">
        <v>3030</v>
      </c>
      <c r="B1027" s="13" t="s">
        <v>3047</v>
      </c>
      <c r="C1027" s="13" t="s">
        <v>3031</v>
      </c>
      <c r="D1027" s="13" t="s">
        <v>3032</v>
      </c>
      <c r="E1027" s="13" t="s">
        <v>34</v>
      </c>
      <c r="F1027" s="187">
        <v>4194</v>
      </c>
    </row>
    <row r="1028" spans="1:7" ht="15.75">
      <c r="A1028" s="15"/>
      <c r="B1028" s="15"/>
      <c r="C1028" s="16"/>
      <c r="D1028" s="17"/>
      <c r="E1028" s="15"/>
      <c r="F1028" s="188"/>
    </row>
    <row r="1029" spans="1:7" ht="15.75">
      <c r="A1029" s="15"/>
      <c r="B1029" s="15"/>
      <c r="C1029" s="16"/>
      <c r="D1029" s="18" t="s">
        <v>3354</v>
      </c>
      <c r="E1029" s="15"/>
      <c r="F1029" s="188"/>
    </row>
    <row r="1030" spans="1:7" ht="15.75">
      <c r="A1030" s="15"/>
      <c r="B1030" s="15"/>
      <c r="C1030" s="16"/>
      <c r="D1030" s="17"/>
      <c r="E1030" s="15"/>
      <c r="F1030" s="188"/>
    </row>
    <row r="1031" spans="1:7" ht="47.25">
      <c r="A1031" s="13" t="s">
        <v>3033</v>
      </c>
      <c r="B1031" s="13" t="s">
        <v>3047</v>
      </c>
      <c r="C1031" s="13" t="s">
        <v>3034</v>
      </c>
      <c r="D1031" s="13" t="s">
        <v>3035</v>
      </c>
      <c r="E1031" s="13" t="s">
        <v>34</v>
      </c>
      <c r="F1031" s="187">
        <v>24</v>
      </c>
    </row>
    <row r="1032" spans="1:7" ht="15.75">
      <c r="A1032" s="15"/>
      <c r="B1032" s="15"/>
      <c r="C1032" s="16"/>
      <c r="D1032" s="17"/>
      <c r="E1032" s="15"/>
      <c r="F1032" s="188"/>
    </row>
    <row r="1033" spans="1:7" ht="15.75">
      <c r="A1033" s="15"/>
      <c r="B1033" s="15"/>
      <c r="C1033" s="16"/>
      <c r="D1033" s="18" t="s">
        <v>3355</v>
      </c>
      <c r="E1033" s="15"/>
      <c r="F1033" s="188"/>
    </row>
    <row r="1034" spans="1:7" ht="15.75">
      <c r="A1034" s="15"/>
      <c r="B1034" s="15"/>
      <c r="C1034" s="16"/>
      <c r="D1034" s="17"/>
      <c r="E1034" s="15"/>
      <c r="F1034" s="188"/>
    </row>
    <row r="1035" spans="1:7" ht="15.75">
      <c r="A1035" s="12" t="s">
        <v>3036</v>
      </c>
      <c r="B1035" s="12"/>
      <c r="C1035" s="12" t="s">
        <v>11</v>
      </c>
      <c r="D1035" s="12" t="s">
        <v>3037</v>
      </c>
      <c r="E1035" s="12" t="s">
        <v>11</v>
      </c>
      <c r="F1035" s="186" t="s">
        <v>11</v>
      </c>
      <c r="G1035" t="s">
        <v>11</v>
      </c>
    </row>
    <row r="1036" spans="1:7" ht="31.5">
      <c r="A1036" s="13" t="s">
        <v>3038</v>
      </c>
      <c r="B1036" s="13" t="s">
        <v>3047</v>
      </c>
      <c r="C1036" s="13" t="s">
        <v>3039</v>
      </c>
      <c r="D1036" s="13" t="s">
        <v>3040</v>
      </c>
      <c r="E1036" s="13" t="s">
        <v>23</v>
      </c>
      <c r="F1036" s="187">
        <v>20870.75</v>
      </c>
    </row>
    <row r="1037" spans="1:7" ht="15.75">
      <c r="A1037" s="15"/>
      <c r="B1037" s="15"/>
      <c r="C1037" s="16"/>
      <c r="D1037" s="17"/>
      <c r="E1037" s="15"/>
      <c r="F1037" s="188"/>
    </row>
    <row r="1038" spans="1:7" ht="15.75">
      <c r="A1038" s="15"/>
      <c r="B1038" s="15"/>
      <c r="C1038" s="16"/>
      <c r="D1038" s="18" t="s">
        <v>3356</v>
      </c>
      <c r="E1038" s="15"/>
      <c r="F1038" s="188"/>
    </row>
    <row r="1039" spans="1:7" ht="15.75">
      <c r="A1039" s="15"/>
      <c r="B1039" s="15"/>
      <c r="C1039" s="16"/>
      <c r="D1039" s="18" t="s">
        <v>3357</v>
      </c>
      <c r="E1039" s="15"/>
      <c r="F1039" s="188"/>
    </row>
    <row r="1040" spans="1:7" ht="15.75">
      <c r="A1040" s="15"/>
      <c r="B1040" s="15"/>
      <c r="C1040" s="16"/>
      <c r="D1040" s="17"/>
      <c r="E1040" s="15"/>
      <c r="F1040" s="188"/>
    </row>
    <row r="1041" spans="1:6" ht="31.5">
      <c r="A1041" s="13" t="s">
        <v>3041</v>
      </c>
      <c r="B1041" s="13" t="s">
        <v>290</v>
      </c>
      <c r="C1041" s="14" t="s">
        <v>3042</v>
      </c>
      <c r="D1041" s="13" t="s">
        <v>3043</v>
      </c>
      <c r="E1041" s="13" t="s">
        <v>23</v>
      </c>
      <c r="F1041" s="187">
        <v>229.5</v>
      </c>
    </row>
    <row r="1042" spans="1:6" ht="15.75">
      <c r="A1042" s="15"/>
      <c r="B1042" s="15"/>
      <c r="C1042" s="16"/>
      <c r="D1042" s="17"/>
      <c r="E1042" s="15"/>
      <c r="F1042" s="188"/>
    </row>
    <row r="1043" spans="1:6" ht="15.75">
      <c r="A1043" s="15"/>
      <c r="B1043" s="15"/>
      <c r="C1043" s="16"/>
      <c r="D1043" s="18" t="s">
        <v>3358</v>
      </c>
      <c r="E1043" s="15"/>
      <c r="F1043" s="188"/>
    </row>
    <row r="1044" spans="1:6" ht="15.75">
      <c r="A1044" s="15"/>
      <c r="B1044" s="15"/>
      <c r="C1044" s="16"/>
      <c r="D1044" s="18" t="s">
        <v>3359</v>
      </c>
      <c r="E1044" s="15"/>
      <c r="F1044" s="188"/>
    </row>
    <row r="1045" spans="1:6" ht="15.75">
      <c r="A1045" s="15"/>
      <c r="B1045" s="15"/>
      <c r="C1045" s="16"/>
      <c r="D1045" s="18" t="s">
        <v>3360</v>
      </c>
      <c r="E1045" s="15"/>
      <c r="F1045" s="188"/>
    </row>
    <row r="1046" spans="1:6" ht="15.75">
      <c r="A1046" s="15"/>
      <c r="B1046" s="15"/>
      <c r="C1046" s="16"/>
      <c r="D1046" s="18" t="s">
        <v>3361</v>
      </c>
      <c r="E1046" s="15"/>
      <c r="F1046" s="188"/>
    </row>
    <row r="1047" spans="1:6" ht="15.75">
      <c r="D1047" s="18" t="s">
        <v>3362</v>
      </c>
    </row>
    <row r="1048" spans="1:6" ht="15.75">
      <c r="D1048" s="18" t="s">
        <v>3363</v>
      </c>
    </row>
    <row r="1049" spans="1:6" ht="15.75">
      <c r="D1049" s="18" t="s">
        <v>3364</v>
      </c>
    </row>
    <row r="1050" spans="1:6" ht="15.75">
      <c r="D1050" s="18" t="s">
        <v>3366</v>
      </c>
    </row>
    <row r="1051" spans="1:6" ht="15.75">
      <c r="D1051" s="18" t="s">
        <v>3365</v>
      </c>
    </row>
    <row r="1052" spans="1:6" ht="15.75">
      <c r="D1052" s="18" t="s">
        <v>3367</v>
      </c>
    </row>
    <row r="1054" spans="1:6" ht="15.75">
      <c r="A1054" s="13" t="s">
        <v>3371</v>
      </c>
      <c r="B1054" s="13" t="s">
        <v>290</v>
      </c>
      <c r="C1054" s="14" t="s">
        <v>3370</v>
      </c>
      <c r="D1054" s="13" t="s">
        <v>3372</v>
      </c>
      <c r="E1054" s="13" t="s">
        <v>34</v>
      </c>
      <c r="F1054" s="187">
        <v>4174.1499999999996</v>
      </c>
    </row>
    <row r="1055" spans="1:6" ht="15.75">
      <c r="A1055" s="15"/>
      <c r="B1055" s="15"/>
      <c r="C1055" s="16"/>
      <c r="D1055" s="17"/>
      <c r="E1055" s="15"/>
      <c r="F1055" s="188"/>
    </row>
    <row r="1056" spans="1:6" ht="15.75">
      <c r="A1056" s="15"/>
      <c r="B1056" s="15"/>
      <c r="C1056" s="16"/>
      <c r="D1056" s="18" t="s">
        <v>3050</v>
      </c>
      <c r="E1056" s="15"/>
      <c r="F1056" s="188"/>
    </row>
    <row r="1057" spans="1:6" ht="15.75">
      <c r="A1057" s="15"/>
      <c r="B1057" s="15"/>
      <c r="C1057" s="16"/>
      <c r="D1057" s="17"/>
      <c r="E1057" s="15"/>
      <c r="F1057" s="188"/>
    </row>
  </sheetData>
  <mergeCells count="1">
    <mergeCell ref="A1:F1"/>
  </mergeCells>
  <phoneticPr fontId="28" type="noConversion"/>
  <pageMargins left="0.59055118110236227" right="0.59055118110236227" top="0.98425196850393704" bottom="0.59055118110236227" header="0.31496062992125984" footer="0.31496062992125984"/>
  <pageSetup paperSize="9" scale="53" fitToHeight="0" orientation="portrait" r:id="rId1"/>
  <headerFooter>
    <oddHeader>&amp;C&amp;G</oddHeader>
    <oddFooter>&amp;L&amp;9&amp;P de &amp;N&amp;C&amp;9Cesama
DPOB - Departamento de Planejamento de Obras
&amp;A
&amp;F&amp;R&amp;9&amp;D</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238AD-E8BD-4235-BDA4-E3D588FD43A5}">
  <sheetPr>
    <pageSetUpPr fitToPage="1"/>
  </sheetPr>
  <dimension ref="A1:X287"/>
  <sheetViews>
    <sheetView view="pageBreakPreview" zoomScale="60" zoomScaleNormal="90" workbookViewId="0">
      <pane ySplit="3" topLeftCell="A214" activePane="bottomLeft" state="frozen"/>
      <selection pane="bottomLeft" activeCell="T159" sqref="T159"/>
    </sheetView>
  </sheetViews>
  <sheetFormatPr defaultRowHeight="15"/>
  <cols>
    <col min="1" max="1" width="14.28515625" style="19" customWidth="1"/>
    <col min="2" max="2" width="18.140625" style="19" customWidth="1"/>
    <col min="3" max="3" width="14.42578125" style="19" customWidth="1"/>
    <col min="4" max="4" width="16.28515625" style="19" customWidth="1"/>
    <col min="5" max="5" width="14.42578125" style="19" bestFit="1" customWidth="1"/>
    <col min="6" max="6" width="12.7109375" style="19" customWidth="1"/>
    <col min="7" max="7" width="14.140625" style="19" bestFit="1" customWidth="1"/>
    <col min="8" max="8" width="15.42578125" style="19" customWidth="1"/>
    <col min="9" max="9" width="14.42578125" style="19" bestFit="1" customWidth="1"/>
    <col min="10" max="10" width="14.7109375" style="62" customWidth="1"/>
    <col min="11" max="11" width="16.140625" style="62" bestFit="1" customWidth="1"/>
    <col min="12" max="12" width="14.140625" style="62" bestFit="1" customWidth="1"/>
    <col min="13" max="13" width="17" style="62" customWidth="1"/>
    <col min="14" max="14" width="12.28515625" style="19" bestFit="1" customWidth="1"/>
    <col min="15" max="15" width="11.85546875" style="62" bestFit="1" customWidth="1"/>
    <col min="16" max="16" width="10.42578125" style="19" customWidth="1"/>
    <col min="17" max="17" width="9" style="19" bestFit="1" customWidth="1"/>
    <col min="18" max="18" width="8.85546875" style="19" customWidth="1"/>
    <col min="19" max="19" width="11.85546875" style="19" customWidth="1"/>
    <col min="20" max="20" width="9.85546875" style="19" customWidth="1"/>
    <col min="21" max="21" width="10.140625" style="19" customWidth="1"/>
    <col min="22" max="22" width="3.5703125" style="19" customWidth="1"/>
    <col min="23" max="23" width="14.7109375" style="19" bestFit="1" customWidth="1"/>
    <col min="24" max="24" width="40.7109375" style="19" bestFit="1" customWidth="1"/>
    <col min="25" max="16384" width="9.140625" style="19"/>
  </cols>
  <sheetData>
    <row r="1" spans="1:24">
      <c r="A1" s="271" t="s">
        <v>2581</v>
      </c>
      <c r="B1" s="271"/>
      <c r="C1" s="271"/>
      <c r="D1" s="271"/>
      <c r="E1" s="271"/>
      <c r="F1" s="271"/>
      <c r="G1" s="271"/>
      <c r="H1" s="271"/>
      <c r="I1" s="271"/>
      <c r="J1" s="271"/>
      <c r="K1" s="271"/>
      <c r="L1" s="271"/>
      <c r="M1" s="271"/>
      <c r="N1" s="271"/>
      <c r="O1" s="271"/>
    </row>
    <row r="2" spans="1:24" ht="30" customHeight="1">
      <c r="A2" s="265" t="s">
        <v>102</v>
      </c>
      <c r="B2" s="266"/>
      <c r="C2" s="266"/>
      <c r="D2" s="267"/>
      <c r="E2" s="271" t="s">
        <v>83</v>
      </c>
      <c r="F2" s="271"/>
      <c r="G2" s="271"/>
      <c r="H2" s="48" t="s">
        <v>103</v>
      </c>
      <c r="I2" s="90">
        <f>H214</f>
        <v>4174.1450000000004</v>
      </c>
      <c r="J2" s="259" t="s">
        <v>104</v>
      </c>
      <c r="K2" s="260"/>
      <c r="L2" s="48"/>
      <c r="M2" s="90" t="s">
        <v>105</v>
      </c>
      <c r="N2" s="272" t="s">
        <v>106</v>
      </c>
      <c r="O2" s="273"/>
      <c r="P2" s="263" t="s">
        <v>2512</v>
      </c>
      <c r="Q2" s="264"/>
      <c r="R2" s="264"/>
      <c r="S2" s="264"/>
      <c r="T2" s="264"/>
      <c r="U2" s="264"/>
    </row>
    <row r="3" spans="1:24" s="95" customFormat="1" ht="60.75" customHeight="1">
      <c r="A3" s="94" t="s">
        <v>2582</v>
      </c>
      <c r="B3" s="94" t="s">
        <v>2583</v>
      </c>
      <c r="C3" s="94" t="s">
        <v>2584</v>
      </c>
      <c r="D3" s="94" t="s">
        <v>169</v>
      </c>
      <c r="E3" s="94" t="s">
        <v>109</v>
      </c>
      <c r="F3" s="82" t="s">
        <v>110</v>
      </c>
      <c r="G3" s="94" t="s">
        <v>111</v>
      </c>
      <c r="H3" s="94" t="s">
        <v>112</v>
      </c>
      <c r="I3" s="96" t="s">
        <v>113</v>
      </c>
      <c r="J3" s="82" t="s">
        <v>110</v>
      </c>
      <c r="K3" s="94" t="s">
        <v>111</v>
      </c>
      <c r="L3" s="94" t="s">
        <v>114</v>
      </c>
      <c r="M3" s="96" t="s">
        <v>115</v>
      </c>
      <c r="N3" s="96" t="s">
        <v>116</v>
      </c>
      <c r="O3" s="96" t="s">
        <v>117</v>
      </c>
      <c r="P3" s="199" t="s">
        <v>2513</v>
      </c>
      <c r="Q3" s="199" t="s">
        <v>2514</v>
      </c>
      <c r="R3" s="199" t="s">
        <v>2515</v>
      </c>
      <c r="S3" s="199" t="s">
        <v>2518</v>
      </c>
      <c r="T3" s="199" t="s">
        <v>2517</v>
      </c>
      <c r="U3" s="199" t="s">
        <v>2516</v>
      </c>
      <c r="V3" s="61"/>
      <c r="W3" s="61"/>
      <c r="X3" s="61"/>
    </row>
    <row r="4" spans="1:24" ht="15.75" customHeight="1">
      <c r="A4" s="49" t="s">
        <v>2586</v>
      </c>
      <c r="B4" s="52">
        <v>1.5</v>
      </c>
      <c r="C4" s="52" t="s">
        <v>121</v>
      </c>
      <c r="D4" s="49" t="s">
        <v>2585</v>
      </c>
      <c r="E4" s="49" t="str">
        <f t="shared" ref="E4:E192" si="0">IF(C4&lt;1.25,"SIM","-")</f>
        <v>-</v>
      </c>
      <c r="F4" s="49" t="str">
        <f t="shared" ref="F4:F192" si="1">IF(C4&lt;1.7,IF(C4&gt;=1.25,"SIM","-"),"-")</f>
        <v>-</v>
      </c>
      <c r="G4" s="49" t="str">
        <f>IF(C4&lt;3,IF(C4&gt;=1.7,"SIM","-"),"-")</f>
        <v>-</v>
      </c>
      <c r="H4" s="49" t="s">
        <v>121</v>
      </c>
      <c r="I4" s="52" t="s">
        <v>121</v>
      </c>
      <c r="J4" s="52" t="str">
        <f t="shared" ref="J4:K160" si="2">IF(F4="SIM",$I4,"-")</f>
        <v>-</v>
      </c>
      <c r="K4" s="52" t="str">
        <f t="shared" si="2"/>
        <v>-</v>
      </c>
      <c r="L4" s="49" t="s">
        <v>121</v>
      </c>
      <c r="M4" s="52" t="s">
        <v>121</v>
      </c>
      <c r="N4" s="49" t="s">
        <v>121</v>
      </c>
      <c r="O4" s="49" t="s">
        <v>121</v>
      </c>
    </row>
    <row r="5" spans="1:24" ht="15.75" customHeight="1">
      <c r="A5" s="49">
        <v>2</v>
      </c>
      <c r="B5" s="52">
        <v>1.6535</v>
      </c>
      <c r="C5" s="52">
        <f t="shared" ref="C5:C68" si="3">AVERAGE(B4,B5)</f>
        <v>1.5767500000000001</v>
      </c>
      <c r="D5" s="49" t="s">
        <v>2585</v>
      </c>
      <c r="E5" s="49" t="str">
        <f t="shared" ref="E5:E68" si="4">IF(C5&lt;1.25,"SIM","-")</f>
        <v>-</v>
      </c>
      <c r="F5" s="49" t="str">
        <f t="shared" ref="F5:F68" si="5">IF(C5&lt;1.7,IF(C5&gt;=1.25,"SIM","-"),"-")</f>
        <v>SIM</v>
      </c>
      <c r="G5" s="49" t="str">
        <f t="shared" ref="G5:G68" si="6">IF(C5&lt;3,IF(C5&gt;=1.7,"SIM","-"),"-")</f>
        <v>-</v>
      </c>
      <c r="H5" s="49">
        <v>17.272400000000001</v>
      </c>
      <c r="I5" s="52">
        <f t="shared" ref="I5:I68" si="7">C5*H5</f>
        <v>27.234256700000003</v>
      </c>
      <c r="J5" s="52">
        <f t="shared" ref="J5:J68" si="8">IF(F5="SIM",$I5,"-")</f>
        <v>27.234256700000003</v>
      </c>
      <c r="K5" s="52" t="str">
        <f t="shared" ref="K5:K68" si="9">IF(G5="SIM",$I5,"-")</f>
        <v>-</v>
      </c>
      <c r="L5" s="49">
        <f>IF(C5&lt;=1.3,0.7,IF(AND(C5&gt;1.3,C5&lt;=2),0.9,IF(AND(C5&gt;2,C5&lt;=4),1.1,IF(AND(C5&gt;4,C5&lt;=6),1.3,IF(C5&gt;6,1.8,0)))))</f>
        <v>0.9</v>
      </c>
      <c r="M5" s="52">
        <f t="shared" ref="M5:M68" si="10">I5*L5</f>
        <v>24.510831030000002</v>
      </c>
      <c r="N5" s="52">
        <f t="shared" ref="N5:N68" si="11">H5*L5*0.2</f>
        <v>3.1090320000000005</v>
      </c>
      <c r="O5" s="52">
        <f t="shared" ref="O5:O68" si="12">H5*L5*0.06</f>
        <v>0.93270960000000003</v>
      </c>
    </row>
    <row r="6" spans="1:24" ht="15.75" customHeight="1">
      <c r="A6" s="49">
        <v>3</v>
      </c>
      <c r="B6" s="52">
        <v>1.6422699999999999</v>
      </c>
      <c r="C6" s="52">
        <f t="shared" si="3"/>
        <v>1.647885</v>
      </c>
      <c r="D6" s="49" t="s">
        <v>2585</v>
      </c>
      <c r="E6" s="49" t="str">
        <f t="shared" si="4"/>
        <v>-</v>
      </c>
      <c r="F6" s="49" t="str">
        <f t="shared" si="5"/>
        <v>SIM</v>
      </c>
      <c r="G6" s="49" t="str">
        <f t="shared" si="6"/>
        <v>-</v>
      </c>
      <c r="H6" s="49">
        <v>20</v>
      </c>
      <c r="I6" s="52">
        <f t="shared" si="7"/>
        <v>32.957700000000003</v>
      </c>
      <c r="J6" s="52">
        <f t="shared" si="8"/>
        <v>32.957700000000003</v>
      </c>
      <c r="K6" s="52" t="str">
        <f t="shared" si="9"/>
        <v>-</v>
      </c>
      <c r="L6" s="49">
        <f t="shared" ref="L6:L69" si="13">IF(C6&lt;=1.3,0.7,IF(AND(C6&gt;1.3,C6&lt;=2),0.9,IF(AND(C6&gt;2,C6&lt;=4),1.1,IF(AND(C6&gt;4,C6&lt;=6),1.3,IF(C6&gt;6,1.8,0)))))</f>
        <v>0.9</v>
      </c>
      <c r="M6" s="52">
        <f t="shared" si="10"/>
        <v>29.661930000000002</v>
      </c>
      <c r="N6" s="49">
        <f t="shared" si="11"/>
        <v>3.6</v>
      </c>
      <c r="O6" s="49">
        <f t="shared" si="12"/>
        <v>1.08</v>
      </c>
    </row>
    <row r="7" spans="1:24" ht="15.75" customHeight="1">
      <c r="A7" s="49">
        <v>4</v>
      </c>
      <c r="B7" s="52">
        <v>1.6252899999999999</v>
      </c>
      <c r="C7" s="52">
        <f t="shared" si="3"/>
        <v>1.6337799999999998</v>
      </c>
      <c r="D7" s="49" t="s">
        <v>2585</v>
      </c>
      <c r="E7" s="49" t="str">
        <f t="shared" si="4"/>
        <v>-</v>
      </c>
      <c r="F7" s="49" t="str">
        <f t="shared" si="5"/>
        <v>SIM</v>
      </c>
      <c r="G7" s="49" t="str">
        <f t="shared" si="6"/>
        <v>-</v>
      </c>
      <c r="H7" s="49">
        <v>20</v>
      </c>
      <c r="I7" s="52">
        <f t="shared" si="7"/>
        <v>32.675599999999996</v>
      </c>
      <c r="J7" s="52">
        <f t="shared" si="8"/>
        <v>32.675599999999996</v>
      </c>
      <c r="K7" s="52" t="str">
        <f t="shared" si="9"/>
        <v>-</v>
      </c>
      <c r="L7" s="49">
        <f t="shared" si="13"/>
        <v>0.9</v>
      </c>
      <c r="M7" s="52">
        <f t="shared" si="10"/>
        <v>29.408039999999996</v>
      </c>
      <c r="N7" s="49">
        <f t="shared" si="11"/>
        <v>3.6</v>
      </c>
      <c r="O7" s="49">
        <f t="shared" si="12"/>
        <v>1.08</v>
      </c>
    </row>
    <row r="8" spans="1:24" ht="15.75" customHeight="1">
      <c r="A8" s="49">
        <v>5</v>
      </c>
      <c r="B8" s="52">
        <v>1.60578</v>
      </c>
      <c r="C8" s="52">
        <f t="shared" si="3"/>
        <v>1.6155349999999999</v>
      </c>
      <c r="D8" s="49" t="s">
        <v>2585</v>
      </c>
      <c r="E8" s="49" t="str">
        <f t="shared" si="4"/>
        <v>-</v>
      </c>
      <c r="F8" s="49" t="str">
        <f t="shared" si="5"/>
        <v>SIM</v>
      </c>
      <c r="G8" s="49" t="str">
        <f t="shared" si="6"/>
        <v>-</v>
      </c>
      <c r="H8" s="49">
        <v>20</v>
      </c>
      <c r="I8" s="52">
        <f t="shared" si="7"/>
        <v>32.310699999999997</v>
      </c>
      <c r="J8" s="52">
        <f t="shared" si="8"/>
        <v>32.310699999999997</v>
      </c>
      <c r="K8" s="52" t="str">
        <f t="shared" si="9"/>
        <v>-</v>
      </c>
      <c r="L8" s="49">
        <f t="shared" si="13"/>
        <v>0.9</v>
      </c>
      <c r="M8" s="52">
        <f t="shared" si="10"/>
        <v>29.079629999999998</v>
      </c>
      <c r="N8" s="49">
        <f t="shared" si="11"/>
        <v>3.6</v>
      </c>
      <c r="O8" s="49">
        <f t="shared" si="12"/>
        <v>1.08</v>
      </c>
    </row>
    <row r="9" spans="1:24" ht="15.75" customHeight="1">
      <c r="A9" s="49">
        <v>6</v>
      </c>
      <c r="B9" s="52">
        <v>1.5045599999999999</v>
      </c>
      <c r="C9" s="52">
        <f t="shared" si="3"/>
        <v>1.5551699999999999</v>
      </c>
      <c r="D9" s="49" t="s">
        <v>2585</v>
      </c>
      <c r="E9" s="49" t="str">
        <f t="shared" si="4"/>
        <v>-</v>
      </c>
      <c r="F9" s="49" t="str">
        <f t="shared" si="5"/>
        <v>SIM</v>
      </c>
      <c r="G9" s="49" t="str">
        <f t="shared" si="6"/>
        <v>-</v>
      </c>
      <c r="H9" s="49">
        <v>20</v>
      </c>
      <c r="I9" s="52">
        <f t="shared" si="7"/>
        <v>31.103400000000001</v>
      </c>
      <c r="J9" s="52">
        <f t="shared" si="8"/>
        <v>31.103400000000001</v>
      </c>
      <c r="K9" s="52" t="str">
        <f t="shared" si="9"/>
        <v>-</v>
      </c>
      <c r="L9" s="49">
        <f t="shared" si="13"/>
        <v>0.9</v>
      </c>
      <c r="M9" s="52">
        <f t="shared" si="10"/>
        <v>27.99306</v>
      </c>
      <c r="N9" s="49">
        <f t="shared" si="11"/>
        <v>3.6</v>
      </c>
      <c r="O9" s="49">
        <f t="shared" si="12"/>
        <v>1.08</v>
      </c>
    </row>
    <row r="10" spans="1:24" ht="15.75" customHeight="1">
      <c r="A10" s="49">
        <v>7</v>
      </c>
      <c r="B10" s="52">
        <v>1.5</v>
      </c>
      <c r="C10" s="52">
        <f t="shared" si="3"/>
        <v>1.5022799999999998</v>
      </c>
      <c r="D10" s="49" t="s">
        <v>2585</v>
      </c>
      <c r="E10" s="49" t="str">
        <f t="shared" si="4"/>
        <v>-</v>
      </c>
      <c r="F10" s="49" t="str">
        <f t="shared" si="5"/>
        <v>SIM</v>
      </c>
      <c r="G10" s="49" t="str">
        <f t="shared" si="6"/>
        <v>-</v>
      </c>
      <c r="H10" s="49">
        <v>20</v>
      </c>
      <c r="I10" s="52">
        <f t="shared" si="7"/>
        <v>30.045599999999997</v>
      </c>
      <c r="J10" s="52">
        <f t="shared" si="8"/>
        <v>30.045599999999997</v>
      </c>
      <c r="K10" s="52" t="str">
        <f t="shared" si="9"/>
        <v>-</v>
      </c>
      <c r="L10" s="49">
        <f t="shared" si="13"/>
        <v>0.9</v>
      </c>
      <c r="M10" s="52">
        <f t="shared" si="10"/>
        <v>27.041039999999999</v>
      </c>
      <c r="N10" s="49">
        <f t="shared" si="11"/>
        <v>3.6</v>
      </c>
      <c r="O10" s="49">
        <f t="shared" si="12"/>
        <v>1.08</v>
      </c>
    </row>
    <row r="11" spans="1:24" ht="15.75" customHeight="1">
      <c r="A11" s="49">
        <v>8</v>
      </c>
      <c r="B11" s="52">
        <v>1.5</v>
      </c>
      <c r="C11" s="52">
        <f t="shared" si="3"/>
        <v>1.5</v>
      </c>
      <c r="D11" s="49" t="s">
        <v>2585</v>
      </c>
      <c r="E11" s="49" t="str">
        <f t="shared" si="4"/>
        <v>-</v>
      </c>
      <c r="F11" s="49" t="str">
        <f t="shared" si="5"/>
        <v>SIM</v>
      </c>
      <c r="G11" s="49" t="str">
        <f t="shared" si="6"/>
        <v>-</v>
      </c>
      <c r="H11" s="49">
        <v>20</v>
      </c>
      <c r="I11" s="52">
        <f t="shared" si="7"/>
        <v>30</v>
      </c>
      <c r="J11" s="52">
        <f t="shared" si="8"/>
        <v>30</v>
      </c>
      <c r="K11" s="52" t="str">
        <f t="shared" si="9"/>
        <v>-</v>
      </c>
      <c r="L11" s="49">
        <f t="shared" si="13"/>
        <v>0.9</v>
      </c>
      <c r="M11" s="52">
        <f t="shared" si="10"/>
        <v>27</v>
      </c>
      <c r="N11" s="49">
        <f t="shared" si="11"/>
        <v>3.6</v>
      </c>
      <c r="O11" s="49">
        <f t="shared" si="12"/>
        <v>1.08</v>
      </c>
    </row>
    <row r="12" spans="1:24" ht="15.75" customHeight="1">
      <c r="A12" s="49">
        <v>9</v>
      </c>
      <c r="B12" s="52">
        <v>1.5</v>
      </c>
      <c r="C12" s="52">
        <f t="shared" si="3"/>
        <v>1.5</v>
      </c>
      <c r="D12" s="49" t="s">
        <v>2585</v>
      </c>
      <c r="E12" s="49" t="str">
        <f t="shared" si="4"/>
        <v>-</v>
      </c>
      <c r="F12" s="49" t="str">
        <f t="shared" si="5"/>
        <v>SIM</v>
      </c>
      <c r="G12" s="49" t="str">
        <f t="shared" si="6"/>
        <v>-</v>
      </c>
      <c r="H12" s="49">
        <v>20</v>
      </c>
      <c r="I12" s="52">
        <f t="shared" si="7"/>
        <v>30</v>
      </c>
      <c r="J12" s="52">
        <f t="shared" si="8"/>
        <v>30</v>
      </c>
      <c r="K12" s="52" t="str">
        <f t="shared" si="9"/>
        <v>-</v>
      </c>
      <c r="L12" s="49">
        <f t="shared" si="13"/>
        <v>0.9</v>
      </c>
      <c r="M12" s="52">
        <f t="shared" si="10"/>
        <v>27</v>
      </c>
      <c r="N12" s="49">
        <f t="shared" si="11"/>
        <v>3.6</v>
      </c>
      <c r="O12" s="49">
        <f t="shared" si="12"/>
        <v>1.08</v>
      </c>
    </row>
    <row r="13" spans="1:24" ht="15.75" customHeight="1">
      <c r="A13" s="49">
        <v>10</v>
      </c>
      <c r="B13" s="52">
        <v>1.5</v>
      </c>
      <c r="C13" s="52">
        <f t="shared" si="3"/>
        <v>1.5</v>
      </c>
      <c r="D13" s="49" t="s">
        <v>2585</v>
      </c>
      <c r="E13" s="49" t="str">
        <f t="shared" si="4"/>
        <v>-</v>
      </c>
      <c r="F13" s="49" t="str">
        <f t="shared" si="5"/>
        <v>SIM</v>
      </c>
      <c r="G13" s="49" t="str">
        <f t="shared" si="6"/>
        <v>-</v>
      </c>
      <c r="H13" s="49">
        <v>20</v>
      </c>
      <c r="I13" s="52">
        <f t="shared" si="7"/>
        <v>30</v>
      </c>
      <c r="J13" s="52">
        <f t="shared" si="8"/>
        <v>30</v>
      </c>
      <c r="K13" s="52" t="str">
        <f t="shared" si="9"/>
        <v>-</v>
      </c>
      <c r="L13" s="49">
        <f t="shared" si="13"/>
        <v>0.9</v>
      </c>
      <c r="M13" s="52">
        <f t="shared" si="10"/>
        <v>27</v>
      </c>
      <c r="N13" s="49">
        <f t="shared" si="11"/>
        <v>3.6</v>
      </c>
      <c r="O13" s="49">
        <f t="shared" si="12"/>
        <v>1.08</v>
      </c>
    </row>
    <row r="14" spans="1:24" ht="15.75" customHeight="1">
      <c r="A14" s="49">
        <v>11</v>
      </c>
      <c r="B14" s="52">
        <v>1.5</v>
      </c>
      <c r="C14" s="52">
        <f t="shared" si="3"/>
        <v>1.5</v>
      </c>
      <c r="D14" s="49" t="s">
        <v>2585</v>
      </c>
      <c r="E14" s="49" t="str">
        <f t="shared" si="4"/>
        <v>-</v>
      </c>
      <c r="F14" s="49" t="str">
        <f t="shared" si="5"/>
        <v>SIM</v>
      </c>
      <c r="G14" s="49" t="str">
        <f t="shared" si="6"/>
        <v>-</v>
      </c>
      <c r="H14" s="49">
        <v>20</v>
      </c>
      <c r="I14" s="52">
        <f t="shared" si="7"/>
        <v>30</v>
      </c>
      <c r="J14" s="52">
        <f t="shared" si="8"/>
        <v>30</v>
      </c>
      <c r="K14" s="52" t="str">
        <f t="shared" si="9"/>
        <v>-</v>
      </c>
      <c r="L14" s="49">
        <f t="shared" si="13"/>
        <v>0.9</v>
      </c>
      <c r="M14" s="52">
        <f t="shared" si="10"/>
        <v>27</v>
      </c>
      <c r="N14" s="49">
        <f t="shared" si="11"/>
        <v>3.6</v>
      </c>
      <c r="O14" s="49">
        <f t="shared" si="12"/>
        <v>1.08</v>
      </c>
    </row>
    <row r="15" spans="1:24" ht="15.75" customHeight="1">
      <c r="A15" s="49">
        <v>12</v>
      </c>
      <c r="B15" s="52">
        <v>1.5</v>
      </c>
      <c r="C15" s="52">
        <f t="shared" si="3"/>
        <v>1.5</v>
      </c>
      <c r="D15" s="49" t="s">
        <v>2585</v>
      </c>
      <c r="E15" s="49" t="str">
        <f t="shared" si="4"/>
        <v>-</v>
      </c>
      <c r="F15" s="49" t="str">
        <f t="shared" si="5"/>
        <v>SIM</v>
      </c>
      <c r="G15" s="49" t="str">
        <f t="shared" si="6"/>
        <v>-</v>
      </c>
      <c r="H15" s="49">
        <v>20</v>
      </c>
      <c r="I15" s="52">
        <f t="shared" si="7"/>
        <v>30</v>
      </c>
      <c r="J15" s="52">
        <f t="shared" si="8"/>
        <v>30</v>
      </c>
      <c r="K15" s="52" t="str">
        <f t="shared" si="9"/>
        <v>-</v>
      </c>
      <c r="L15" s="49">
        <f t="shared" si="13"/>
        <v>0.9</v>
      </c>
      <c r="M15" s="52">
        <f t="shared" si="10"/>
        <v>27</v>
      </c>
      <c r="N15" s="49">
        <f t="shared" si="11"/>
        <v>3.6</v>
      </c>
      <c r="O15" s="49">
        <f t="shared" si="12"/>
        <v>1.08</v>
      </c>
    </row>
    <row r="16" spans="1:24" ht="15.75" customHeight="1">
      <c r="A16" s="49">
        <v>13</v>
      </c>
      <c r="B16" s="52">
        <v>1.5</v>
      </c>
      <c r="C16" s="52">
        <f t="shared" si="3"/>
        <v>1.5</v>
      </c>
      <c r="D16" s="49" t="s">
        <v>2585</v>
      </c>
      <c r="E16" s="49" t="str">
        <f t="shared" si="4"/>
        <v>-</v>
      </c>
      <c r="F16" s="49" t="str">
        <f t="shared" si="5"/>
        <v>SIM</v>
      </c>
      <c r="G16" s="49" t="str">
        <f t="shared" si="6"/>
        <v>-</v>
      </c>
      <c r="H16" s="49">
        <v>20</v>
      </c>
      <c r="I16" s="52">
        <f t="shared" si="7"/>
        <v>30</v>
      </c>
      <c r="J16" s="52">
        <f t="shared" si="8"/>
        <v>30</v>
      </c>
      <c r="K16" s="52" t="str">
        <f t="shared" si="9"/>
        <v>-</v>
      </c>
      <c r="L16" s="49">
        <f t="shared" si="13"/>
        <v>0.9</v>
      </c>
      <c r="M16" s="52">
        <f t="shared" si="10"/>
        <v>27</v>
      </c>
      <c r="N16" s="49">
        <f t="shared" si="11"/>
        <v>3.6</v>
      </c>
      <c r="O16" s="49">
        <f t="shared" si="12"/>
        <v>1.08</v>
      </c>
    </row>
    <row r="17" spans="1:15" ht="15.75" customHeight="1">
      <c r="A17" s="49">
        <v>14</v>
      </c>
      <c r="B17" s="52">
        <v>1.5</v>
      </c>
      <c r="C17" s="52">
        <f t="shared" si="3"/>
        <v>1.5</v>
      </c>
      <c r="D17" s="49" t="s">
        <v>2585</v>
      </c>
      <c r="E17" s="49" t="str">
        <f t="shared" si="4"/>
        <v>-</v>
      </c>
      <c r="F17" s="49" t="str">
        <f t="shared" si="5"/>
        <v>SIM</v>
      </c>
      <c r="G17" s="49" t="str">
        <f t="shared" si="6"/>
        <v>-</v>
      </c>
      <c r="H17" s="49">
        <v>20</v>
      </c>
      <c r="I17" s="52">
        <f t="shared" si="7"/>
        <v>30</v>
      </c>
      <c r="J17" s="52">
        <f t="shared" si="8"/>
        <v>30</v>
      </c>
      <c r="K17" s="52" t="str">
        <f t="shared" si="9"/>
        <v>-</v>
      </c>
      <c r="L17" s="49">
        <f t="shared" si="13"/>
        <v>0.9</v>
      </c>
      <c r="M17" s="52">
        <f t="shared" si="10"/>
        <v>27</v>
      </c>
      <c r="N17" s="49">
        <f t="shared" si="11"/>
        <v>3.6</v>
      </c>
      <c r="O17" s="49">
        <f t="shared" si="12"/>
        <v>1.08</v>
      </c>
    </row>
    <row r="18" spans="1:15" ht="15.75" customHeight="1">
      <c r="A18" s="49">
        <v>15</v>
      </c>
      <c r="B18" s="52">
        <v>1.5</v>
      </c>
      <c r="C18" s="52">
        <f t="shared" si="3"/>
        <v>1.5</v>
      </c>
      <c r="D18" s="49" t="s">
        <v>2585</v>
      </c>
      <c r="E18" s="49" t="str">
        <f t="shared" si="4"/>
        <v>-</v>
      </c>
      <c r="F18" s="49" t="str">
        <f t="shared" si="5"/>
        <v>SIM</v>
      </c>
      <c r="G18" s="49" t="str">
        <f t="shared" si="6"/>
        <v>-</v>
      </c>
      <c r="H18" s="49">
        <v>20</v>
      </c>
      <c r="I18" s="52">
        <f t="shared" si="7"/>
        <v>30</v>
      </c>
      <c r="J18" s="52">
        <f t="shared" si="8"/>
        <v>30</v>
      </c>
      <c r="K18" s="52" t="str">
        <f t="shared" si="9"/>
        <v>-</v>
      </c>
      <c r="L18" s="49">
        <f t="shared" si="13"/>
        <v>0.9</v>
      </c>
      <c r="M18" s="52">
        <f t="shared" si="10"/>
        <v>27</v>
      </c>
      <c r="N18" s="49">
        <f t="shared" si="11"/>
        <v>3.6</v>
      </c>
      <c r="O18" s="49">
        <f t="shared" si="12"/>
        <v>1.08</v>
      </c>
    </row>
    <row r="19" spans="1:15" ht="15.75" customHeight="1">
      <c r="A19" s="49">
        <v>16</v>
      </c>
      <c r="B19" s="52">
        <v>1.5</v>
      </c>
      <c r="C19" s="52">
        <f t="shared" si="3"/>
        <v>1.5</v>
      </c>
      <c r="D19" s="49" t="s">
        <v>2585</v>
      </c>
      <c r="E19" s="49" t="str">
        <f t="shared" si="4"/>
        <v>-</v>
      </c>
      <c r="F19" s="49" t="str">
        <f t="shared" si="5"/>
        <v>SIM</v>
      </c>
      <c r="G19" s="49" t="str">
        <f t="shared" si="6"/>
        <v>-</v>
      </c>
      <c r="H19" s="49">
        <v>20</v>
      </c>
      <c r="I19" s="52">
        <f t="shared" si="7"/>
        <v>30</v>
      </c>
      <c r="J19" s="52">
        <f t="shared" si="8"/>
        <v>30</v>
      </c>
      <c r="K19" s="52" t="str">
        <f t="shared" si="9"/>
        <v>-</v>
      </c>
      <c r="L19" s="49">
        <f t="shared" si="13"/>
        <v>0.9</v>
      </c>
      <c r="M19" s="52">
        <f t="shared" si="10"/>
        <v>27</v>
      </c>
      <c r="N19" s="49">
        <f t="shared" si="11"/>
        <v>3.6</v>
      </c>
      <c r="O19" s="49">
        <f t="shared" si="12"/>
        <v>1.08</v>
      </c>
    </row>
    <row r="20" spans="1:15" ht="15.75" customHeight="1">
      <c r="A20" s="49">
        <v>17</v>
      </c>
      <c r="B20" s="52">
        <v>1.5</v>
      </c>
      <c r="C20" s="52">
        <f t="shared" si="3"/>
        <v>1.5</v>
      </c>
      <c r="D20" s="49" t="s">
        <v>2585</v>
      </c>
      <c r="E20" s="49" t="str">
        <f t="shared" si="4"/>
        <v>-</v>
      </c>
      <c r="F20" s="49" t="str">
        <f t="shared" si="5"/>
        <v>SIM</v>
      </c>
      <c r="G20" s="49" t="str">
        <f t="shared" si="6"/>
        <v>-</v>
      </c>
      <c r="H20" s="49">
        <v>20</v>
      </c>
      <c r="I20" s="52">
        <f t="shared" si="7"/>
        <v>30</v>
      </c>
      <c r="J20" s="52">
        <f t="shared" si="8"/>
        <v>30</v>
      </c>
      <c r="K20" s="52" t="str">
        <f t="shared" si="9"/>
        <v>-</v>
      </c>
      <c r="L20" s="49">
        <f t="shared" si="13"/>
        <v>0.9</v>
      </c>
      <c r="M20" s="52">
        <f t="shared" si="10"/>
        <v>27</v>
      </c>
      <c r="N20" s="49">
        <f t="shared" si="11"/>
        <v>3.6</v>
      </c>
      <c r="O20" s="49">
        <f t="shared" si="12"/>
        <v>1.08</v>
      </c>
    </row>
    <row r="21" spans="1:15" ht="15.75" customHeight="1">
      <c r="A21" s="49">
        <v>18</v>
      </c>
      <c r="B21" s="52">
        <v>1.5</v>
      </c>
      <c r="C21" s="52">
        <f t="shared" si="3"/>
        <v>1.5</v>
      </c>
      <c r="D21" s="49" t="s">
        <v>2585</v>
      </c>
      <c r="E21" s="49" t="str">
        <f t="shared" si="4"/>
        <v>-</v>
      </c>
      <c r="F21" s="49" t="str">
        <f t="shared" si="5"/>
        <v>SIM</v>
      </c>
      <c r="G21" s="49" t="str">
        <f t="shared" si="6"/>
        <v>-</v>
      </c>
      <c r="H21" s="49">
        <v>20</v>
      </c>
      <c r="I21" s="52">
        <f t="shared" si="7"/>
        <v>30</v>
      </c>
      <c r="J21" s="52">
        <f t="shared" si="8"/>
        <v>30</v>
      </c>
      <c r="K21" s="52" t="str">
        <f t="shared" si="9"/>
        <v>-</v>
      </c>
      <c r="L21" s="49">
        <f t="shared" si="13"/>
        <v>0.9</v>
      </c>
      <c r="M21" s="52">
        <f t="shared" si="10"/>
        <v>27</v>
      </c>
      <c r="N21" s="49">
        <f t="shared" si="11"/>
        <v>3.6</v>
      </c>
      <c r="O21" s="49">
        <f t="shared" si="12"/>
        <v>1.08</v>
      </c>
    </row>
    <row r="22" spans="1:15" ht="15.75" customHeight="1">
      <c r="A22" s="49">
        <v>19</v>
      </c>
      <c r="B22" s="52">
        <v>1.5</v>
      </c>
      <c r="C22" s="52">
        <f t="shared" si="3"/>
        <v>1.5</v>
      </c>
      <c r="D22" s="49" t="s">
        <v>2585</v>
      </c>
      <c r="E22" s="49" t="str">
        <f t="shared" si="4"/>
        <v>-</v>
      </c>
      <c r="F22" s="49" t="str">
        <f t="shared" si="5"/>
        <v>SIM</v>
      </c>
      <c r="G22" s="49" t="str">
        <f t="shared" si="6"/>
        <v>-</v>
      </c>
      <c r="H22" s="49">
        <v>20</v>
      </c>
      <c r="I22" s="52">
        <f t="shared" si="7"/>
        <v>30</v>
      </c>
      <c r="J22" s="52">
        <f t="shared" si="8"/>
        <v>30</v>
      </c>
      <c r="K22" s="52" t="str">
        <f t="shared" si="9"/>
        <v>-</v>
      </c>
      <c r="L22" s="49">
        <f t="shared" si="13"/>
        <v>0.9</v>
      </c>
      <c r="M22" s="52">
        <f t="shared" si="10"/>
        <v>27</v>
      </c>
      <c r="N22" s="49">
        <f t="shared" si="11"/>
        <v>3.6</v>
      </c>
      <c r="O22" s="49">
        <f t="shared" si="12"/>
        <v>1.08</v>
      </c>
    </row>
    <row r="23" spans="1:15" ht="15.75" customHeight="1">
      <c r="A23" s="49">
        <v>20</v>
      </c>
      <c r="B23" s="52">
        <v>1.5</v>
      </c>
      <c r="C23" s="52">
        <f t="shared" si="3"/>
        <v>1.5</v>
      </c>
      <c r="D23" s="49" t="s">
        <v>2585</v>
      </c>
      <c r="E23" s="49" t="str">
        <f t="shared" si="4"/>
        <v>-</v>
      </c>
      <c r="F23" s="49" t="str">
        <f t="shared" si="5"/>
        <v>SIM</v>
      </c>
      <c r="G23" s="49" t="str">
        <f t="shared" si="6"/>
        <v>-</v>
      </c>
      <c r="H23" s="49">
        <v>20</v>
      </c>
      <c r="I23" s="52">
        <f t="shared" si="7"/>
        <v>30</v>
      </c>
      <c r="J23" s="52">
        <f t="shared" si="8"/>
        <v>30</v>
      </c>
      <c r="K23" s="52" t="str">
        <f t="shared" si="9"/>
        <v>-</v>
      </c>
      <c r="L23" s="49">
        <f t="shared" si="13"/>
        <v>0.9</v>
      </c>
      <c r="M23" s="52">
        <f t="shared" si="10"/>
        <v>27</v>
      </c>
      <c r="N23" s="49">
        <f t="shared" si="11"/>
        <v>3.6</v>
      </c>
      <c r="O23" s="49">
        <f t="shared" si="12"/>
        <v>1.08</v>
      </c>
    </row>
    <row r="24" spans="1:15" ht="15.75" customHeight="1">
      <c r="A24" s="49">
        <v>21</v>
      </c>
      <c r="B24" s="52">
        <v>1.5</v>
      </c>
      <c r="C24" s="52">
        <f t="shared" si="3"/>
        <v>1.5</v>
      </c>
      <c r="D24" s="49" t="s">
        <v>2585</v>
      </c>
      <c r="E24" s="49" t="str">
        <f t="shared" si="4"/>
        <v>-</v>
      </c>
      <c r="F24" s="49" t="str">
        <f t="shared" si="5"/>
        <v>SIM</v>
      </c>
      <c r="G24" s="49" t="str">
        <f t="shared" si="6"/>
        <v>-</v>
      </c>
      <c r="H24" s="49">
        <v>20</v>
      </c>
      <c r="I24" s="52">
        <f t="shared" si="7"/>
        <v>30</v>
      </c>
      <c r="J24" s="52">
        <f t="shared" si="8"/>
        <v>30</v>
      </c>
      <c r="K24" s="52" t="str">
        <f t="shared" si="9"/>
        <v>-</v>
      </c>
      <c r="L24" s="49">
        <f t="shared" si="13"/>
        <v>0.9</v>
      </c>
      <c r="M24" s="52">
        <f t="shared" si="10"/>
        <v>27</v>
      </c>
      <c r="N24" s="49">
        <f t="shared" si="11"/>
        <v>3.6</v>
      </c>
      <c r="O24" s="49">
        <f t="shared" si="12"/>
        <v>1.08</v>
      </c>
    </row>
    <row r="25" spans="1:15" ht="15.75" customHeight="1">
      <c r="A25" s="49">
        <v>22</v>
      </c>
      <c r="B25" s="52">
        <v>1.5</v>
      </c>
      <c r="C25" s="52">
        <f t="shared" si="3"/>
        <v>1.5</v>
      </c>
      <c r="D25" s="49" t="s">
        <v>2585</v>
      </c>
      <c r="E25" s="49" t="str">
        <f t="shared" si="4"/>
        <v>-</v>
      </c>
      <c r="F25" s="49" t="str">
        <f t="shared" si="5"/>
        <v>SIM</v>
      </c>
      <c r="G25" s="49" t="str">
        <f t="shared" si="6"/>
        <v>-</v>
      </c>
      <c r="H25" s="49">
        <v>20</v>
      </c>
      <c r="I25" s="52">
        <f t="shared" si="7"/>
        <v>30</v>
      </c>
      <c r="J25" s="52">
        <f t="shared" si="8"/>
        <v>30</v>
      </c>
      <c r="K25" s="52" t="str">
        <f t="shared" si="9"/>
        <v>-</v>
      </c>
      <c r="L25" s="49">
        <f t="shared" si="13"/>
        <v>0.9</v>
      </c>
      <c r="M25" s="52">
        <f t="shared" si="10"/>
        <v>27</v>
      </c>
      <c r="N25" s="49">
        <f t="shared" si="11"/>
        <v>3.6</v>
      </c>
      <c r="O25" s="49">
        <f t="shared" si="12"/>
        <v>1.08</v>
      </c>
    </row>
    <row r="26" spans="1:15" ht="15.75" customHeight="1">
      <c r="A26" s="49">
        <v>23</v>
      </c>
      <c r="B26" s="52">
        <v>1.5</v>
      </c>
      <c r="C26" s="52">
        <f t="shared" si="3"/>
        <v>1.5</v>
      </c>
      <c r="D26" s="49" t="s">
        <v>2585</v>
      </c>
      <c r="E26" s="49" t="str">
        <f t="shared" si="4"/>
        <v>-</v>
      </c>
      <c r="F26" s="49" t="str">
        <f t="shared" si="5"/>
        <v>SIM</v>
      </c>
      <c r="G26" s="49" t="str">
        <f t="shared" si="6"/>
        <v>-</v>
      </c>
      <c r="H26" s="49">
        <v>20</v>
      </c>
      <c r="I26" s="52">
        <f t="shared" si="7"/>
        <v>30</v>
      </c>
      <c r="J26" s="52">
        <f t="shared" si="8"/>
        <v>30</v>
      </c>
      <c r="K26" s="52" t="str">
        <f t="shared" si="9"/>
        <v>-</v>
      </c>
      <c r="L26" s="49">
        <f t="shared" si="13"/>
        <v>0.9</v>
      </c>
      <c r="M26" s="52">
        <f t="shared" si="10"/>
        <v>27</v>
      </c>
      <c r="N26" s="49">
        <f t="shared" si="11"/>
        <v>3.6</v>
      </c>
      <c r="O26" s="49">
        <f t="shared" si="12"/>
        <v>1.08</v>
      </c>
    </row>
    <row r="27" spans="1:15" ht="15.75" customHeight="1">
      <c r="A27" s="49">
        <v>24</v>
      </c>
      <c r="B27" s="52">
        <v>1.5</v>
      </c>
      <c r="C27" s="52">
        <f t="shared" si="3"/>
        <v>1.5</v>
      </c>
      <c r="D27" s="49" t="s">
        <v>2585</v>
      </c>
      <c r="E27" s="49" t="str">
        <f t="shared" si="4"/>
        <v>-</v>
      </c>
      <c r="F27" s="49" t="str">
        <f t="shared" si="5"/>
        <v>SIM</v>
      </c>
      <c r="G27" s="49" t="str">
        <f t="shared" si="6"/>
        <v>-</v>
      </c>
      <c r="H27" s="49">
        <v>20</v>
      </c>
      <c r="I27" s="52">
        <f t="shared" si="7"/>
        <v>30</v>
      </c>
      <c r="J27" s="52">
        <f t="shared" si="8"/>
        <v>30</v>
      </c>
      <c r="K27" s="52" t="str">
        <f t="shared" si="9"/>
        <v>-</v>
      </c>
      <c r="L27" s="49">
        <f t="shared" si="13"/>
        <v>0.9</v>
      </c>
      <c r="M27" s="52">
        <f t="shared" si="10"/>
        <v>27</v>
      </c>
      <c r="N27" s="49">
        <f t="shared" si="11"/>
        <v>3.6</v>
      </c>
      <c r="O27" s="49">
        <f t="shared" si="12"/>
        <v>1.08</v>
      </c>
    </row>
    <row r="28" spans="1:15" ht="15.75" customHeight="1">
      <c r="A28" s="49">
        <v>25</v>
      </c>
      <c r="B28" s="52">
        <v>1.5</v>
      </c>
      <c r="C28" s="52">
        <f t="shared" si="3"/>
        <v>1.5</v>
      </c>
      <c r="D28" s="49" t="s">
        <v>2585</v>
      </c>
      <c r="E28" s="49" t="str">
        <f t="shared" si="4"/>
        <v>-</v>
      </c>
      <c r="F28" s="49" t="str">
        <f t="shared" si="5"/>
        <v>SIM</v>
      </c>
      <c r="G28" s="49" t="str">
        <f t="shared" si="6"/>
        <v>-</v>
      </c>
      <c r="H28" s="49">
        <v>20</v>
      </c>
      <c r="I28" s="52">
        <f t="shared" si="7"/>
        <v>30</v>
      </c>
      <c r="J28" s="52">
        <f t="shared" si="8"/>
        <v>30</v>
      </c>
      <c r="K28" s="52" t="str">
        <f t="shared" si="9"/>
        <v>-</v>
      </c>
      <c r="L28" s="49">
        <f t="shared" si="13"/>
        <v>0.9</v>
      </c>
      <c r="M28" s="52">
        <f t="shared" si="10"/>
        <v>27</v>
      </c>
      <c r="N28" s="49">
        <f t="shared" si="11"/>
        <v>3.6</v>
      </c>
      <c r="O28" s="49">
        <f t="shared" si="12"/>
        <v>1.08</v>
      </c>
    </row>
    <row r="29" spans="1:15" ht="15.75" customHeight="1">
      <c r="A29" s="49">
        <v>26</v>
      </c>
      <c r="B29" s="52">
        <v>1.5</v>
      </c>
      <c r="C29" s="52">
        <f t="shared" si="3"/>
        <v>1.5</v>
      </c>
      <c r="D29" s="49" t="s">
        <v>2585</v>
      </c>
      <c r="E29" s="49" t="str">
        <f t="shared" si="4"/>
        <v>-</v>
      </c>
      <c r="F29" s="49" t="str">
        <f t="shared" si="5"/>
        <v>SIM</v>
      </c>
      <c r="G29" s="49" t="str">
        <f t="shared" si="6"/>
        <v>-</v>
      </c>
      <c r="H29" s="49">
        <v>20</v>
      </c>
      <c r="I29" s="52">
        <f t="shared" si="7"/>
        <v>30</v>
      </c>
      <c r="J29" s="52">
        <f t="shared" si="8"/>
        <v>30</v>
      </c>
      <c r="K29" s="52" t="str">
        <f t="shared" si="9"/>
        <v>-</v>
      </c>
      <c r="L29" s="49">
        <f t="shared" si="13"/>
        <v>0.9</v>
      </c>
      <c r="M29" s="52">
        <f t="shared" si="10"/>
        <v>27</v>
      </c>
      <c r="N29" s="49">
        <f t="shared" si="11"/>
        <v>3.6</v>
      </c>
      <c r="O29" s="49">
        <f t="shared" si="12"/>
        <v>1.08</v>
      </c>
    </row>
    <row r="30" spans="1:15" ht="15.75" customHeight="1">
      <c r="A30" s="49">
        <v>27</v>
      </c>
      <c r="B30" s="52">
        <v>1.5</v>
      </c>
      <c r="C30" s="52">
        <f t="shared" si="3"/>
        <v>1.5</v>
      </c>
      <c r="D30" s="49" t="s">
        <v>2585</v>
      </c>
      <c r="E30" s="49" t="str">
        <f t="shared" si="4"/>
        <v>-</v>
      </c>
      <c r="F30" s="49" t="str">
        <f t="shared" si="5"/>
        <v>SIM</v>
      </c>
      <c r="G30" s="49" t="str">
        <f t="shared" si="6"/>
        <v>-</v>
      </c>
      <c r="H30" s="49">
        <v>20</v>
      </c>
      <c r="I30" s="52">
        <f t="shared" si="7"/>
        <v>30</v>
      </c>
      <c r="J30" s="52">
        <f t="shared" si="8"/>
        <v>30</v>
      </c>
      <c r="K30" s="52" t="str">
        <f t="shared" si="9"/>
        <v>-</v>
      </c>
      <c r="L30" s="49">
        <f t="shared" si="13"/>
        <v>0.9</v>
      </c>
      <c r="M30" s="52">
        <f t="shared" si="10"/>
        <v>27</v>
      </c>
      <c r="N30" s="49">
        <f t="shared" si="11"/>
        <v>3.6</v>
      </c>
      <c r="O30" s="49">
        <f t="shared" si="12"/>
        <v>1.08</v>
      </c>
    </row>
    <row r="31" spans="1:15" ht="15.75" customHeight="1">
      <c r="A31" s="49">
        <v>28</v>
      </c>
      <c r="B31" s="52">
        <v>1.5</v>
      </c>
      <c r="C31" s="52">
        <f t="shared" si="3"/>
        <v>1.5</v>
      </c>
      <c r="D31" s="49" t="s">
        <v>2585</v>
      </c>
      <c r="E31" s="49" t="str">
        <f t="shared" si="4"/>
        <v>-</v>
      </c>
      <c r="F31" s="49" t="str">
        <f t="shared" si="5"/>
        <v>SIM</v>
      </c>
      <c r="G31" s="49" t="str">
        <f t="shared" si="6"/>
        <v>-</v>
      </c>
      <c r="H31" s="49">
        <v>20</v>
      </c>
      <c r="I31" s="52">
        <f t="shared" si="7"/>
        <v>30</v>
      </c>
      <c r="J31" s="52">
        <f t="shared" si="8"/>
        <v>30</v>
      </c>
      <c r="K31" s="52" t="str">
        <f t="shared" si="9"/>
        <v>-</v>
      </c>
      <c r="L31" s="49">
        <f t="shared" si="13"/>
        <v>0.9</v>
      </c>
      <c r="M31" s="52">
        <f t="shared" si="10"/>
        <v>27</v>
      </c>
      <c r="N31" s="49">
        <f t="shared" si="11"/>
        <v>3.6</v>
      </c>
      <c r="O31" s="49">
        <f t="shared" si="12"/>
        <v>1.08</v>
      </c>
    </row>
    <row r="32" spans="1:15" ht="15.75" customHeight="1">
      <c r="A32" s="49">
        <v>29</v>
      </c>
      <c r="B32" s="52">
        <v>1.5</v>
      </c>
      <c r="C32" s="52">
        <f t="shared" si="3"/>
        <v>1.5</v>
      </c>
      <c r="D32" s="49" t="s">
        <v>2585</v>
      </c>
      <c r="E32" s="49" t="str">
        <f t="shared" si="4"/>
        <v>-</v>
      </c>
      <c r="F32" s="49" t="str">
        <f t="shared" si="5"/>
        <v>SIM</v>
      </c>
      <c r="G32" s="49" t="str">
        <f t="shared" si="6"/>
        <v>-</v>
      </c>
      <c r="H32" s="49">
        <v>20</v>
      </c>
      <c r="I32" s="52">
        <f t="shared" si="7"/>
        <v>30</v>
      </c>
      <c r="J32" s="52">
        <f t="shared" si="8"/>
        <v>30</v>
      </c>
      <c r="K32" s="52" t="str">
        <f t="shared" si="9"/>
        <v>-</v>
      </c>
      <c r="L32" s="49">
        <f t="shared" si="13"/>
        <v>0.9</v>
      </c>
      <c r="M32" s="52">
        <f t="shared" si="10"/>
        <v>27</v>
      </c>
      <c r="N32" s="49">
        <f t="shared" si="11"/>
        <v>3.6</v>
      </c>
      <c r="O32" s="49">
        <f t="shared" si="12"/>
        <v>1.08</v>
      </c>
    </row>
    <row r="33" spans="1:15" ht="15.75" customHeight="1">
      <c r="A33" s="49">
        <v>30</v>
      </c>
      <c r="B33" s="52">
        <v>1.5</v>
      </c>
      <c r="C33" s="52">
        <f t="shared" si="3"/>
        <v>1.5</v>
      </c>
      <c r="D33" s="49" t="s">
        <v>2585</v>
      </c>
      <c r="E33" s="49" t="str">
        <f t="shared" si="4"/>
        <v>-</v>
      </c>
      <c r="F33" s="49" t="str">
        <f t="shared" si="5"/>
        <v>SIM</v>
      </c>
      <c r="G33" s="49" t="str">
        <f t="shared" si="6"/>
        <v>-</v>
      </c>
      <c r="H33" s="49">
        <v>20</v>
      </c>
      <c r="I33" s="52">
        <f t="shared" si="7"/>
        <v>30</v>
      </c>
      <c r="J33" s="52">
        <f t="shared" si="8"/>
        <v>30</v>
      </c>
      <c r="K33" s="52" t="str">
        <f t="shared" si="9"/>
        <v>-</v>
      </c>
      <c r="L33" s="49">
        <f t="shared" si="13"/>
        <v>0.9</v>
      </c>
      <c r="M33" s="52">
        <f t="shared" si="10"/>
        <v>27</v>
      </c>
      <c r="N33" s="49">
        <f t="shared" si="11"/>
        <v>3.6</v>
      </c>
      <c r="O33" s="49">
        <f t="shared" si="12"/>
        <v>1.08</v>
      </c>
    </row>
    <row r="34" spans="1:15" ht="15.75" customHeight="1">
      <c r="A34" s="49">
        <v>31</v>
      </c>
      <c r="B34" s="52">
        <v>1.5</v>
      </c>
      <c r="C34" s="52">
        <f t="shared" si="3"/>
        <v>1.5</v>
      </c>
      <c r="D34" s="49" t="s">
        <v>2585</v>
      </c>
      <c r="E34" s="49" t="str">
        <f t="shared" si="4"/>
        <v>-</v>
      </c>
      <c r="F34" s="49" t="str">
        <f t="shared" si="5"/>
        <v>SIM</v>
      </c>
      <c r="G34" s="49" t="str">
        <f t="shared" si="6"/>
        <v>-</v>
      </c>
      <c r="H34" s="49">
        <v>20</v>
      </c>
      <c r="I34" s="52">
        <f t="shared" si="7"/>
        <v>30</v>
      </c>
      <c r="J34" s="52">
        <f t="shared" si="8"/>
        <v>30</v>
      </c>
      <c r="K34" s="52" t="str">
        <f t="shared" si="9"/>
        <v>-</v>
      </c>
      <c r="L34" s="49">
        <f t="shared" si="13"/>
        <v>0.9</v>
      </c>
      <c r="M34" s="52">
        <f t="shared" si="10"/>
        <v>27</v>
      </c>
      <c r="N34" s="49">
        <f t="shared" si="11"/>
        <v>3.6</v>
      </c>
      <c r="O34" s="49">
        <f t="shared" si="12"/>
        <v>1.08</v>
      </c>
    </row>
    <row r="35" spans="1:15" ht="15.75" customHeight="1">
      <c r="A35" s="49">
        <v>32</v>
      </c>
      <c r="B35" s="52">
        <v>1.5</v>
      </c>
      <c r="C35" s="52">
        <f t="shared" si="3"/>
        <v>1.5</v>
      </c>
      <c r="D35" s="49" t="s">
        <v>2585</v>
      </c>
      <c r="E35" s="49" t="str">
        <f t="shared" si="4"/>
        <v>-</v>
      </c>
      <c r="F35" s="49" t="str">
        <f t="shared" si="5"/>
        <v>SIM</v>
      </c>
      <c r="G35" s="49" t="str">
        <f t="shared" si="6"/>
        <v>-</v>
      </c>
      <c r="H35" s="49">
        <v>20</v>
      </c>
      <c r="I35" s="52">
        <f t="shared" si="7"/>
        <v>30</v>
      </c>
      <c r="J35" s="52">
        <f t="shared" si="8"/>
        <v>30</v>
      </c>
      <c r="K35" s="52" t="str">
        <f t="shared" si="9"/>
        <v>-</v>
      </c>
      <c r="L35" s="49">
        <f t="shared" si="13"/>
        <v>0.9</v>
      </c>
      <c r="M35" s="52">
        <f t="shared" si="10"/>
        <v>27</v>
      </c>
      <c r="N35" s="49">
        <f t="shared" si="11"/>
        <v>3.6</v>
      </c>
      <c r="O35" s="49">
        <f t="shared" si="12"/>
        <v>1.08</v>
      </c>
    </row>
    <row r="36" spans="1:15" ht="15.75" customHeight="1">
      <c r="A36" s="49">
        <v>33</v>
      </c>
      <c r="B36" s="52">
        <v>1.5</v>
      </c>
      <c r="C36" s="52">
        <f t="shared" si="3"/>
        <v>1.5</v>
      </c>
      <c r="D36" s="49" t="s">
        <v>2585</v>
      </c>
      <c r="E36" s="49" t="str">
        <f t="shared" si="4"/>
        <v>-</v>
      </c>
      <c r="F36" s="49" t="str">
        <f t="shared" si="5"/>
        <v>SIM</v>
      </c>
      <c r="G36" s="49" t="str">
        <f t="shared" si="6"/>
        <v>-</v>
      </c>
      <c r="H36" s="49">
        <v>20</v>
      </c>
      <c r="I36" s="52">
        <f t="shared" si="7"/>
        <v>30</v>
      </c>
      <c r="J36" s="52">
        <f t="shared" si="8"/>
        <v>30</v>
      </c>
      <c r="K36" s="52" t="str">
        <f t="shared" si="9"/>
        <v>-</v>
      </c>
      <c r="L36" s="49">
        <f t="shared" si="13"/>
        <v>0.9</v>
      </c>
      <c r="M36" s="52">
        <f t="shared" si="10"/>
        <v>27</v>
      </c>
      <c r="N36" s="49">
        <f t="shared" si="11"/>
        <v>3.6</v>
      </c>
      <c r="O36" s="49">
        <f t="shared" si="12"/>
        <v>1.08</v>
      </c>
    </row>
    <row r="37" spans="1:15" ht="15.75" customHeight="1">
      <c r="A37" s="49">
        <v>34</v>
      </c>
      <c r="B37" s="52">
        <v>1.5</v>
      </c>
      <c r="C37" s="52">
        <f t="shared" si="3"/>
        <v>1.5</v>
      </c>
      <c r="D37" s="49" t="s">
        <v>2585</v>
      </c>
      <c r="E37" s="49" t="str">
        <f t="shared" si="4"/>
        <v>-</v>
      </c>
      <c r="F37" s="49" t="str">
        <f t="shared" si="5"/>
        <v>SIM</v>
      </c>
      <c r="G37" s="49" t="str">
        <f t="shared" si="6"/>
        <v>-</v>
      </c>
      <c r="H37" s="49">
        <v>20</v>
      </c>
      <c r="I37" s="52">
        <f t="shared" si="7"/>
        <v>30</v>
      </c>
      <c r="J37" s="52">
        <f t="shared" si="8"/>
        <v>30</v>
      </c>
      <c r="K37" s="52" t="str">
        <f t="shared" si="9"/>
        <v>-</v>
      </c>
      <c r="L37" s="49">
        <f t="shared" si="13"/>
        <v>0.9</v>
      </c>
      <c r="M37" s="52">
        <f t="shared" si="10"/>
        <v>27</v>
      </c>
      <c r="N37" s="49">
        <f t="shared" si="11"/>
        <v>3.6</v>
      </c>
      <c r="O37" s="49">
        <f t="shared" si="12"/>
        <v>1.08</v>
      </c>
    </row>
    <row r="38" spans="1:15" ht="15.75" customHeight="1">
      <c r="A38" s="49">
        <v>35</v>
      </c>
      <c r="B38" s="52">
        <v>1.5</v>
      </c>
      <c r="C38" s="52">
        <f t="shared" si="3"/>
        <v>1.5</v>
      </c>
      <c r="D38" s="49" t="s">
        <v>2585</v>
      </c>
      <c r="E38" s="49" t="str">
        <f t="shared" si="4"/>
        <v>-</v>
      </c>
      <c r="F38" s="49" t="str">
        <f t="shared" si="5"/>
        <v>SIM</v>
      </c>
      <c r="G38" s="49" t="str">
        <f t="shared" si="6"/>
        <v>-</v>
      </c>
      <c r="H38" s="49">
        <v>20</v>
      </c>
      <c r="I38" s="52">
        <f t="shared" si="7"/>
        <v>30</v>
      </c>
      <c r="J38" s="52">
        <f t="shared" si="8"/>
        <v>30</v>
      </c>
      <c r="K38" s="52" t="str">
        <f t="shared" si="9"/>
        <v>-</v>
      </c>
      <c r="L38" s="49">
        <f t="shared" si="13"/>
        <v>0.9</v>
      </c>
      <c r="M38" s="52">
        <f t="shared" si="10"/>
        <v>27</v>
      </c>
      <c r="N38" s="49">
        <f t="shared" si="11"/>
        <v>3.6</v>
      </c>
      <c r="O38" s="49">
        <f t="shared" si="12"/>
        <v>1.08</v>
      </c>
    </row>
    <row r="39" spans="1:15" ht="15.75" customHeight="1">
      <c r="A39" s="49">
        <v>36</v>
      </c>
      <c r="B39" s="52">
        <v>1.5</v>
      </c>
      <c r="C39" s="52">
        <f t="shared" si="3"/>
        <v>1.5</v>
      </c>
      <c r="D39" s="49" t="s">
        <v>2585</v>
      </c>
      <c r="E39" s="49" t="str">
        <f t="shared" si="4"/>
        <v>-</v>
      </c>
      <c r="F39" s="49" t="str">
        <f t="shared" si="5"/>
        <v>SIM</v>
      </c>
      <c r="G39" s="49" t="str">
        <f t="shared" si="6"/>
        <v>-</v>
      </c>
      <c r="H39" s="49">
        <v>20</v>
      </c>
      <c r="I39" s="52">
        <f t="shared" si="7"/>
        <v>30</v>
      </c>
      <c r="J39" s="52">
        <f t="shared" si="8"/>
        <v>30</v>
      </c>
      <c r="K39" s="52" t="str">
        <f t="shared" si="9"/>
        <v>-</v>
      </c>
      <c r="L39" s="49">
        <f t="shared" si="13"/>
        <v>0.9</v>
      </c>
      <c r="M39" s="52">
        <f t="shared" si="10"/>
        <v>27</v>
      </c>
      <c r="N39" s="49">
        <f t="shared" si="11"/>
        <v>3.6</v>
      </c>
      <c r="O39" s="49">
        <f t="shared" si="12"/>
        <v>1.08</v>
      </c>
    </row>
    <row r="40" spans="1:15" ht="15.75" customHeight="1">
      <c r="A40" s="49">
        <v>37</v>
      </c>
      <c r="B40" s="52">
        <v>1.5</v>
      </c>
      <c r="C40" s="52">
        <f t="shared" si="3"/>
        <v>1.5</v>
      </c>
      <c r="D40" s="49" t="s">
        <v>2585</v>
      </c>
      <c r="E40" s="49" t="str">
        <f t="shared" si="4"/>
        <v>-</v>
      </c>
      <c r="F40" s="49" t="str">
        <f t="shared" si="5"/>
        <v>SIM</v>
      </c>
      <c r="G40" s="49" t="str">
        <f t="shared" si="6"/>
        <v>-</v>
      </c>
      <c r="H40" s="49">
        <v>20</v>
      </c>
      <c r="I40" s="52">
        <f t="shared" si="7"/>
        <v>30</v>
      </c>
      <c r="J40" s="52">
        <f t="shared" si="8"/>
        <v>30</v>
      </c>
      <c r="K40" s="52" t="str">
        <f t="shared" si="9"/>
        <v>-</v>
      </c>
      <c r="L40" s="49">
        <f t="shared" si="13"/>
        <v>0.9</v>
      </c>
      <c r="M40" s="52">
        <f t="shared" si="10"/>
        <v>27</v>
      </c>
      <c r="N40" s="49">
        <f t="shared" si="11"/>
        <v>3.6</v>
      </c>
      <c r="O40" s="49">
        <f t="shared" si="12"/>
        <v>1.08</v>
      </c>
    </row>
    <row r="41" spans="1:15" ht="15.75" customHeight="1">
      <c r="A41" s="49">
        <v>38</v>
      </c>
      <c r="B41" s="52">
        <v>1.5</v>
      </c>
      <c r="C41" s="52">
        <f t="shared" si="3"/>
        <v>1.5</v>
      </c>
      <c r="D41" s="49" t="s">
        <v>2585</v>
      </c>
      <c r="E41" s="49" t="str">
        <f t="shared" si="4"/>
        <v>-</v>
      </c>
      <c r="F41" s="49" t="str">
        <f t="shared" si="5"/>
        <v>SIM</v>
      </c>
      <c r="G41" s="49" t="str">
        <f t="shared" si="6"/>
        <v>-</v>
      </c>
      <c r="H41" s="49">
        <v>20</v>
      </c>
      <c r="I41" s="52">
        <f t="shared" si="7"/>
        <v>30</v>
      </c>
      <c r="J41" s="52">
        <f t="shared" si="8"/>
        <v>30</v>
      </c>
      <c r="K41" s="52" t="str">
        <f t="shared" si="9"/>
        <v>-</v>
      </c>
      <c r="L41" s="49">
        <f t="shared" si="13"/>
        <v>0.9</v>
      </c>
      <c r="M41" s="52">
        <f t="shared" si="10"/>
        <v>27</v>
      </c>
      <c r="N41" s="49">
        <f t="shared" si="11"/>
        <v>3.6</v>
      </c>
      <c r="O41" s="49">
        <f t="shared" si="12"/>
        <v>1.08</v>
      </c>
    </row>
    <row r="42" spans="1:15" ht="15.75" customHeight="1">
      <c r="A42" s="49">
        <v>39</v>
      </c>
      <c r="B42" s="52">
        <v>1.5</v>
      </c>
      <c r="C42" s="52">
        <f t="shared" si="3"/>
        <v>1.5</v>
      </c>
      <c r="D42" s="49" t="s">
        <v>2585</v>
      </c>
      <c r="E42" s="49" t="str">
        <f t="shared" si="4"/>
        <v>-</v>
      </c>
      <c r="F42" s="49" t="str">
        <f t="shared" si="5"/>
        <v>SIM</v>
      </c>
      <c r="G42" s="49" t="str">
        <f t="shared" si="6"/>
        <v>-</v>
      </c>
      <c r="H42" s="49">
        <v>20</v>
      </c>
      <c r="I42" s="52">
        <f t="shared" si="7"/>
        <v>30</v>
      </c>
      <c r="J42" s="52">
        <f t="shared" si="8"/>
        <v>30</v>
      </c>
      <c r="K42" s="52" t="str">
        <f t="shared" si="9"/>
        <v>-</v>
      </c>
      <c r="L42" s="49">
        <f t="shared" si="13"/>
        <v>0.9</v>
      </c>
      <c r="M42" s="52">
        <f t="shared" si="10"/>
        <v>27</v>
      </c>
      <c r="N42" s="49">
        <f t="shared" si="11"/>
        <v>3.6</v>
      </c>
      <c r="O42" s="49">
        <f t="shared" si="12"/>
        <v>1.08</v>
      </c>
    </row>
    <row r="43" spans="1:15" ht="15.75" customHeight="1">
      <c r="A43" s="49">
        <v>40</v>
      </c>
      <c r="B43" s="52">
        <v>1.5</v>
      </c>
      <c r="C43" s="52">
        <f t="shared" si="3"/>
        <v>1.5</v>
      </c>
      <c r="D43" s="49" t="s">
        <v>2585</v>
      </c>
      <c r="E43" s="49" t="str">
        <f t="shared" si="4"/>
        <v>-</v>
      </c>
      <c r="F43" s="49" t="str">
        <f t="shared" si="5"/>
        <v>SIM</v>
      </c>
      <c r="G43" s="49" t="str">
        <f t="shared" si="6"/>
        <v>-</v>
      </c>
      <c r="H43" s="49">
        <v>20</v>
      </c>
      <c r="I43" s="52">
        <f t="shared" si="7"/>
        <v>30</v>
      </c>
      <c r="J43" s="52">
        <f t="shared" si="8"/>
        <v>30</v>
      </c>
      <c r="K43" s="52" t="str">
        <f t="shared" si="9"/>
        <v>-</v>
      </c>
      <c r="L43" s="49">
        <f t="shared" si="13"/>
        <v>0.9</v>
      </c>
      <c r="M43" s="52">
        <f t="shared" si="10"/>
        <v>27</v>
      </c>
      <c r="N43" s="49">
        <f t="shared" si="11"/>
        <v>3.6</v>
      </c>
      <c r="O43" s="49">
        <f t="shared" si="12"/>
        <v>1.08</v>
      </c>
    </row>
    <row r="44" spans="1:15" ht="15.75" customHeight="1">
      <c r="A44" s="49">
        <v>41</v>
      </c>
      <c r="B44" s="52">
        <v>1.5</v>
      </c>
      <c r="C44" s="52">
        <f t="shared" si="3"/>
        <v>1.5</v>
      </c>
      <c r="D44" s="49" t="s">
        <v>2585</v>
      </c>
      <c r="E44" s="49" t="str">
        <f t="shared" si="4"/>
        <v>-</v>
      </c>
      <c r="F44" s="49" t="str">
        <f t="shared" si="5"/>
        <v>SIM</v>
      </c>
      <c r="G44" s="49" t="str">
        <f t="shared" si="6"/>
        <v>-</v>
      </c>
      <c r="H44" s="49">
        <v>20</v>
      </c>
      <c r="I44" s="52">
        <f t="shared" si="7"/>
        <v>30</v>
      </c>
      <c r="J44" s="52">
        <f t="shared" si="8"/>
        <v>30</v>
      </c>
      <c r="K44" s="52" t="str">
        <f t="shared" si="9"/>
        <v>-</v>
      </c>
      <c r="L44" s="49">
        <f t="shared" si="13"/>
        <v>0.9</v>
      </c>
      <c r="M44" s="52">
        <f t="shared" si="10"/>
        <v>27</v>
      </c>
      <c r="N44" s="49">
        <f t="shared" si="11"/>
        <v>3.6</v>
      </c>
      <c r="O44" s="49">
        <f t="shared" si="12"/>
        <v>1.08</v>
      </c>
    </row>
    <row r="45" spans="1:15" ht="15.75" customHeight="1">
      <c r="A45" s="49">
        <v>42</v>
      </c>
      <c r="B45" s="52">
        <v>1.5</v>
      </c>
      <c r="C45" s="52">
        <f t="shared" si="3"/>
        <v>1.5</v>
      </c>
      <c r="D45" s="49" t="s">
        <v>2585</v>
      </c>
      <c r="E45" s="49" t="str">
        <f t="shared" si="4"/>
        <v>-</v>
      </c>
      <c r="F45" s="49" t="str">
        <f t="shared" si="5"/>
        <v>SIM</v>
      </c>
      <c r="G45" s="49" t="str">
        <f t="shared" si="6"/>
        <v>-</v>
      </c>
      <c r="H45" s="49">
        <v>20</v>
      </c>
      <c r="I45" s="52">
        <f t="shared" si="7"/>
        <v>30</v>
      </c>
      <c r="J45" s="52">
        <f t="shared" si="8"/>
        <v>30</v>
      </c>
      <c r="K45" s="52" t="str">
        <f t="shared" si="9"/>
        <v>-</v>
      </c>
      <c r="L45" s="49">
        <f t="shared" si="13"/>
        <v>0.9</v>
      </c>
      <c r="M45" s="52">
        <f t="shared" si="10"/>
        <v>27</v>
      </c>
      <c r="N45" s="49">
        <f t="shared" si="11"/>
        <v>3.6</v>
      </c>
      <c r="O45" s="49">
        <f t="shared" si="12"/>
        <v>1.08</v>
      </c>
    </row>
    <row r="46" spans="1:15" ht="15.75" customHeight="1">
      <c r="A46" s="49">
        <v>43</v>
      </c>
      <c r="B46" s="52">
        <v>1.5</v>
      </c>
      <c r="C46" s="52">
        <f t="shared" si="3"/>
        <v>1.5</v>
      </c>
      <c r="D46" s="49" t="s">
        <v>2585</v>
      </c>
      <c r="E46" s="49" t="str">
        <f t="shared" si="4"/>
        <v>-</v>
      </c>
      <c r="F46" s="49" t="str">
        <f t="shared" si="5"/>
        <v>SIM</v>
      </c>
      <c r="G46" s="49" t="str">
        <f t="shared" si="6"/>
        <v>-</v>
      </c>
      <c r="H46" s="49">
        <v>20</v>
      </c>
      <c r="I46" s="52">
        <f t="shared" si="7"/>
        <v>30</v>
      </c>
      <c r="J46" s="52">
        <f t="shared" si="8"/>
        <v>30</v>
      </c>
      <c r="K46" s="52" t="str">
        <f t="shared" si="9"/>
        <v>-</v>
      </c>
      <c r="L46" s="49">
        <f t="shared" si="13"/>
        <v>0.9</v>
      </c>
      <c r="M46" s="52">
        <f t="shared" si="10"/>
        <v>27</v>
      </c>
      <c r="N46" s="49">
        <f t="shared" si="11"/>
        <v>3.6</v>
      </c>
      <c r="O46" s="49">
        <f t="shared" si="12"/>
        <v>1.08</v>
      </c>
    </row>
    <row r="47" spans="1:15" ht="15.75" customHeight="1">
      <c r="A47" s="49">
        <v>44</v>
      </c>
      <c r="B47" s="52">
        <v>1.5</v>
      </c>
      <c r="C47" s="52">
        <f t="shared" si="3"/>
        <v>1.5</v>
      </c>
      <c r="D47" s="49" t="s">
        <v>2585</v>
      </c>
      <c r="E47" s="49" t="str">
        <f t="shared" si="4"/>
        <v>-</v>
      </c>
      <c r="F47" s="49" t="str">
        <f t="shared" si="5"/>
        <v>SIM</v>
      </c>
      <c r="G47" s="49" t="str">
        <f t="shared" si="6"/>
        <v>-</v>
      </c>
      <c r="H47" s="49">
        <v>20</v>
      </c>
      <c r="I47" s="52">
        <f t="shared" si="7"/>
        <v>30</v>
      </c>
      <c r="J47" s="52">
        <f t="shared" si="8"/>
        <v>30</v>
      </c>
      <c r="K47" s="52" t="str">
        <f t="shared" si="9"/>
        <v>-</v>
      </c>
      <c r="L47" s="49">
        <f t="shared" si="13"/>
        <v>0.9</v>
      </c>
      <c r="M47" s="52">
        <f t="shared" si="10"/>
        <v>27</v>
      </c>
      <c r="N47" s="49">
        <f t="shared" si="11"/>
        <v>3.6</v>
      </c>
      <c r="O47" s="49">
        <f t="shared" si="12"/>
        <v>1.08</v>
      </c>
    </row>
    <row r="48" spans="1:15" ht="15.75" customHeight="1">
      <c r="A48" s="49">
        <v>45</v>
      </c>
      <c r="B48" s="52">
        <v>1.5</v>
      </c>
      <c r="C48" s="52">
        <f t="shared" si="3"/>
        <v>1.5</v>
      </c>
      <c r="D48" s="49" t="s">
        <v>2585</v>
      </c>
      <c r="E48" s="49" t="str">
        <f t="shared" si="4"/>
        <v>-</v>
      </c>
      <c r="F48" s="49" t="str">
        <f t="shared" si="5"/>
        <v>SIM</v>
      </c>
      <c r="G48" s="49" t="str">
        <f t="shared" si="6"/>
        <v>-</v>
      </c>
      <c r="H48" s="49">
        <v>20</v>
      </c>
      <c r="I48" s="52">
        <f t="shared" si="7"/>
        <v>30</v>
      </c>
      <c r="J48" s="52">
        <f t="shared" si="8"/>
        <v>30</v>
      </c>
      <c r="K48" s="52" t="str">
        <f t="shared" si="9"/>
        <v>-</v>
      </c>
      <c r="L48" s="49">
        <f t="shared" si="13"/>
        <v>0.9</v>
      </c>
      <c r="M48" s="52">
        <f t="shared" si="10"/>
        <v>27</v>
      </c>
      <c r="N48" s="49">
        <f t="shared" si="11"/>
        <v>3.6</v>
      </c>
      <c r="O48" s="49">
        <f t="shared" si="12"/>
        <v>1.08</v>
      </c>
    </row>
    <row r="49" spans="1:15" ht="15.75" customHeight="1">
      <c r="A49" s="49">
        <v>46</v>
      </c>
      <c r="B49" s="52">
        <v>1.5</v>
      </c>
      <c r="C49" s="52">
        <f t="shared" si="3"/>
        <v>1.5</v>
      </c>
      <c r="D49" s="49" t="s">
        <v>2585</v>
      </c>
      <c r="E49" s="49" t="str">
        <f t="shared" si="4"/>
        <v>-</v>
      </c>
      <c r="F49" s="49" t="str">
        <f t="shared" si="5"/>
        <v>SIM</v>
      </c>
      <c r="G49" s="49" t="str">
        <f t="shared" si="6"/>
        <v>-</v>
      </c>
      <c r="H49" s="49">
        <v>20</v>
      </c>
      <c r="I49" s="52">
        <f t="shared" si="7"/>
        <v>30</v>
      </c>
      <c r="J49" s="52">
        <f t="shared" si="8"/>
        <v>30</v>
      </c>
      <c r="K49" s="52" t="str">
        <f t="shared" si="9"/>
        <v>-</v>
      </c>
      <c r="L49" s="49">
        <f t="shared" si="13"/>
        <v>0.9</v>
      </c>
      <c r="M49" s="52">
        <f t="shared" si="10"/>
        <v>27</v>
      </c>
      <c r="N49" s="49">
        <f t="shared" si="11"/>
        <v>3.6</v>
      </c>
      <c r="O49" s="49">
        <f t="shared" si="12"/>
        <v>1.08</v>
      </c>
    </row>
    <row r="50" spans="1:15" ht="15.75" customHeight="1">
      <c r="A50" s="49">
        <v>47</v>
      </c>
      <c r="B50" s="52">
        <v>1.5</v>
      </c>
      <c r="C50" s="52">
        <f t="shared" si="3"/>
        <v>1.5</v>
      </c>
      <c r="D50" s="49" t="s">
        <v>2585</v>
      </c>
      <c r="E50" s="49" t="str">
        <f t="shared" si="4"/>
        <v>-</v>
      </c>
      <c r="F50" s="49" t="str">
        <f t="shared" si="5"/>
        <v>SIM</v>
      </c>
      <c r="G50" s="49" t="str">
        <f t="shared" si="6"/>
        <v>-</v>
      </c>
      <c r="H50" s="49">
        <v>20</v>
      </c>
      <c r="I50" s="52">
        <f t="shared" si="7"/>
        <v>30</v>
      </c>
      <c r="J50" s="52">
        <f t="shared" si="8"/>
        <v>30</v>
      </c>
      <c r="K50" s="52" t="str">
        <f t="shared" si="9"/>
        <v>-</v>
      </c>
      <c r="L50" s="49">
        <f t="shared" si="13"/>
        <v>0.9</v>
      </c>
      <c r="M50" s="52">
        <f t="shared" si="10"/>
        <v>27</v>
      </c>
      <c r="N50" s="49">
        <f t="shared" si="11"/>
        <v>3.6</v>
      </c>
      <c r="O50" s="49">
        <f t="shared" si="12"/>
        <v>1.08</v>
      </c>
    </row>
    <row r="51" spans="1:15" ht="15.75" customHeight="1">
      <c r="A51" s="49">
        <v>48</v>
      </c>
      <c r="B51" s="52">
        <v>1.5</v>
      </c>
      <c r="C51" s="52">
        <f t="shared" si="3"/>
        <v>1.5</v>
      </c>
      <c r="D51" s="49" t="s">
        <v>2585</v>
      </c>
      <c r="E51" s="49" t="str">
        <f t="shared" si="4"/>
        <v>-</v>
      </c>
      <c r="F51" s="49" t="str">
        <f t="shared" si="5"/>
        <v>SIM</v>
      </c>
      <c r="G51" s="49" t="str">
        <f t="shared" si="6"/>
        <v>-</v>
      </c>
      <c r="H51" s="49">
        <v>20</v>
      </c>
      <c r="I51" s="52">
        <f t="shared" si="7"/>
        <v>30</v>
      </c>
      <c r="J51" s="52">
        <f t="shared" si="8"/>
        <v>30</v>
      </c>
      <c r="K51" s="52" t="str">
        <f t="shared" si="9"/>
        <v>-</v>
      </c>
      <c r="L51" s="49">
        <f t="shared" si="13"/>
        <v>0.9</v>
      </c>
      <c r="M51" s="52">
        <f t="shared" si="10"/>
        <v>27</v>
      </c>
      <c r="N51" s="49">
        <f t="shared" si="11"/>
        <v>3.6</v>
      </c>
      <c r="O51" s="49">
        <f t="shared" si="12"/>
        <v>1.08</v>
      </c>
    </row>
    <row r="52" spans="1:15" ht="15.75" customHeight="1">
      <c r="A52" s="49">
        <v>49</v>
      </c>
      <c r="B52" s="52">
        <v>1.5</v>
      </c>
      <c r="C52" s="52">
        <f t="shared" si="3"/>
        <v>1.5</v>
      </c>
      <c r="D52" s="49" t="s">
        <v>2585</v>
      </c>
      <c r="E52" s="49" t="str">
        <f t="shared" si="4"/>
        <v>-</v>
      </c>
      <c r="F52" s="49" t="str">
        <f t="shared" si="5"/>
        <v>SIM</v>
      </c>
      <c r="G52" s="49" t="str">
        <f t="shared" si="6"/>
        <v>-</v>
      </c>
      <c r="H52" s="49">
        <v>20</v>
      </c>
      <c r="I52" s="52">
        <f t="shared" si="7"/>
        <v>30</v>
      </c>
      <c r="J52" s="52">
        <f t="shared" si="8"/>
        <v>30</v>
      </c>
      <c r="K52" s="52" t="str">
        <f t="shared" si="9"/>
        <v>-</v>
      </c>
      <c r="L52" s="49">
        <f t="shared" si="13"/>
        <v>0.9</v>
      </c>
      <c r="M52" s="52">
        <f t="shared" si="10"/>
        <v>27</v>
      </c>
      <c r="N52" s="49">
        <f t="shared" si="11"/>
        <v>3.6</v>
      </c>
      <c r="O52" s="49">
        <f t="shared" si="12"/>
        <v>1.08</v>
      </c>
    </row>
    <row r="53" spans="1:15" ht="15.75" customHeight="1">
      <c r="A53" s="49">
        <v>50</v>
      </c>
      <c r="B53" s="52">
        <v>1.5</v>
      </c>
      <c r="C53" s="52">
        <f t="shared" si="3"/>
        <v>1.5</v>
      </c>
      <c r="D53" s="49" t="s">
        <v>2585</v>
      </c>
      <c r="E53" s="49" t="str">
        <f t="shared" si="4"/>
        <v>-</v>
      </c>
      <c r="F53" s="49" t="str">
        <f t="shared" si="5"/>
        <v>SIM</v>
      </c>
      <c r="G53" s="49" t="str">
        <f t="shared" si="6"/>
        <v>-</v>
      </c>
      <c r="H53" s="49">
        <v>20</v>
      </c>
      <c r="I53" s="52">
        <f t="shared" si="7"/>
        <v>30</v>
      </c>
      <c r="J53" s="52">
        <f t="shared" si="8"/>
        <v>30</v>
      </c>
      <c r="K53" s="52" t="str">
        <f t="shared" si="9"/>
        <v>-</v>
      </c>
      <c r="L53" s="49">
        <f t="shared" si="13"/>
        <v>0.9</v>
      </c>
      <c r="M53" s="52">
        <f t="shared" si="10"/>
        <v>27</v>
      </c>
      <c r="N53" s="49">
        <f t="shared" si="11"/>
        <v>3.6</v>
      </c>
      <c r="O53" s="49">
        <f t="shared" si="12"/>
        <v>1.08</v>
      </c>
    </row>
    <row r="54" spans="1:15" ht="15.75" customHeight="1">
      <c r="A54" s="49">
        <v>51</v>
      </c>
      <c r="B54" s="52">
        <v>1.5</v>
      </c>
      <c r="C54" s="52">
        <f t="shared" si="3"/>
        <v>1.5</v>
      </c>
      <c r="D54" s="49" t="s">
        <v>2585</v>
      </c>
      <c r="E54" s="49" t="str">
        <f t="shared" si="4"/>
        <v>-</v>
      </c>
      <c r="F54" s="49" t="str">
        <f t="shared" si="5"/>
        <v>SIM</v>
      </c>
      <c r="G54" s="49" t="str">
        <f t="shared" si="6"/>
        <v>-</v>
      </c>
      <c r="H54" s="49">
        <v>20</v>
      </c>
      <c r="I54" s="52">
        <f t="shared" si="7"/>
        <v>30</v>
      </c>
      <c r="J54" s="52">
        <f t="shared" si="8"/>
        <v>30</v>
      </c>
      <c r="K54" s="52" t="str">
        <f t="shared" si="9"/>
        <v>-</v>
      </c>
      <c r="L54" s="49">
        <f t="shared" si="13"/>
        <v>0.9</v>
      </c>
      <c r="M54" s="52">
        <f t="shared" si="10"/>
        <v>27</v>
      </c>
      <c r="N54" s="49">
        <f t="shared" si="11"/>
        <v>3.6</v>
      </c>
      <c r="O54" s="49">
        <f t="shared" si="12"/>
        <v>1.08</v>
      </c>
    </row>
    <row r="55" spans="1:15" ht="15.75" customHeight="1">
      <c r="A55" s="49">
        <v>52</v>
      </c>
      <c r="B55" s="52">
        <v>1.5</v>
      </c>
      <c r="C55" s="52">
        <f t="shared" si="3"/>
        <v>1.5</v>
      </c>
      <c r="D55" s="49" t="s">
        <v>2585</v>
      </c>
      <c r="E55" s="49" t="str">
        <f t="shared" si="4"/>
        <v>-</v>
      </c>
      <c r="F55" s="49" t="str">
        <f t="shared" si="5"/>
        <v>SIM</v>
      </c>
      <c r="G55" s="49" t="str">
        <f t="shared" si="6"/>
        <v>-</v>
      </c>
      <c r="H55" s="49">
        <v>20</v>
      </c>
      <c r="I55" s="52">
        <f t="shared" si="7"/>
        <v>30</v>
      </c>
      <c r="J55" s="52">
        <f t="shared" si="8"/>
        <v>30</v>
      </c>
      <c r="K55" s="52" t="str">
        <f t="shared" si="9"/>
        <v>-</v>
      </c>
      <c r="L55" s="49">
        <f t="shared" si="13"/>
        <v>0.9</v>
      </c>
      <c r="M55" s="52">
        <f t="shared" si="10"/>
        <v>27</v>
      </c>
      <c r="N55" s="49">
        <f t="shared" si="11"/>
        <v>3.6</v>
      </c>
      <c r="O55" s="49">
        <f t="shared" si="12"/>
        <v>1.08</v>
      </c>
    </row>
    <row r="56" spans="1:15" ht="15.75" customHeight="1">
      <c r="A56" s="49">
        <v>53</v>
      </c>
      <c r="B56" s="52">
        <v>1.5</v>
      </c>
      <c r="C56" s="52">
        <f t="shared" si="3"/>
        <v>1.5</v>
      </c>
      <c r="D56" s="49" t="s">
        <v>2585</v>
      </c>
      <c r="E56" s="49" t="str">
        <f t="shared" si="4"/>
        <v>-</v>
      </c>
      <c r="F56" s="49" t="str">
        <f t="shared" si="5"/>
        <v>SIM</v>
      </c>
      <c r="G56" s="49" t="str">
        <f t="shared" si="6"/>
        <v>-</v>
      </c>
      <c r="H56" s="49">
        <v>20</v>
      </c>
      <c r="I56" s="52">
        <f t="shared" si="7"/>
        <v>30</v>
      </c>
      <c r="J56" s="52">
        <f t="shared" si="8"/>
        <v>30</v>
      </c>
      <c r="K56" s="52" t="str">
        <f t="shared" si="9"/>
        <v>-</v>
      </c>
      <c r="L56" s="49">
        <f t="shared" si="13"/>
        <v>0.9</v>
      </c>
      <c r="M56" s="52">
        <f t="shared" si="10"/>
        <v>27</v>
      </c>
      <c r="N56" s="49">
        <f t="shared" si="11"/>
        <v>3.6</v>
      </c>
      <c r="O56" s="49">
        <f t="shared" si="12"/>
        <v>1.08</v>
      </c>
    </row>
    <row r="57" spans="1:15" ht="15.75" customHeight="1">
      <c r="A57" s="49">
        <v>54</v>
      </c>
      <c r="B57" s="52">
        <v>1.5</v>
      </c>
      <c r="C57" s="52">
        <f t="shared" si="3"/>
        <v>1.5</v>
      </c>
      <c r="D57" s="49" t="s">
        <v>2585</v>
      </c>
      <c r="E57" s="49" t="str">
        <f t="shared" si="4"/>
        <v>-</v>
      </c>
      <c r="F57" s="49" t="str">
        <f t="shared" si="5"/>
        <v>SIM</v>
      </c>
      <c r="G57" s="49" t="str">
        <f t="shared" si="6"/>
        <v>-</v>
      </c>
      <c r="H57" s="49">
        <v>20</v>
      </c>
      <c r="I57" s="52">
        <f t="shared" si="7"/>
        <v>30</v>
      </c>
      <c r="J57" s="52">
        <f t="shared" si="8"/>
        <v>30</v>
      </c>
      <c r="K57" s="52" t="str">
        <f t="shared" si="9"/>
        <v>-</v>
      </c>
      <c r="L57" s="49">
        <f t="shared" si="13"/>
        <v>0.9</v>
      </c>
      <c r="M57" s="52">
        <f t="shared" si="10"/>
        <v>27</v>
      </c>
      <c r="N57" s="49">
        <f t="shared" si="11"/>
        <v>3.6</v>
      </c>
      <c r="O57" s="49">
        <f t="shared" si="12"/>
        <v>1.08</v>
      </c>
    </row>
    <row r="58" spans="1:15" ht="15.75" customHeight="1">
      <c r="A58" s="49">
        <v>55</v>
      </c>
      <c r="B58" s="52">
        <v>1.5</v>
      </c>
      <c r="C58" s="52">
        <f t="shared" si="3"/>
        <v>1.5</v>
      </c>
      <c r="D58" s="49" t="s">
        <v>2585</v>
      </c>
      <c r="E58" s="49" t="str">
        <f t="shared" si="4"/>
        <v>-</v>
      </c>
      <c r="F58" s="49" t="str">
        <f t="shared" si="5"/>
        <v>SIM</v>
      </c>
      <c r="G58" s="49" t="str">
        <f t="shared" si="6"/>
        <v>-</v>
      </c>
      <c r="H58" s="49">
        <v>20</v>
      </c>
      <c r="I58" s="52">
        <f t="shared" si="7"/>
        <v>30</v>
      </c>
      <c r="J58" s="52">
        <f t="shared" si="8"/>
        <v>30</v>
      </c>
      <c r="K58" s="52" t="str">
        <f t="shared" si="9"/>
        <v>-</v>
      </c>
      <c r="L58" s="49">
        <f t="shared" si="13"/>
        <v>0.9</v>
      </c>
      <c r="M58" s="52">
        <f t="shared" si="10"/>
        <v>27</v>
      </c>
      <c r="N58" s="49">
        <f t="shared" si="11"/>
        <v>3.6</v>
      </c>
      <c r="O58" s="49">
        <f t="shared" si="12"/>
        <v>1.08</v>
      </c>
    </row>
    <row r="59" spans="1:15" ht="15.75" customHeight="1">
      <c r="A59" s="49">
        <v>56</v>
      </c>
      <c r="B59" s="52">
        <v>1.5</v>
      </c>
      <c r="C59" s="52">
        <f t="shared" si="3"/>
        <v>1.5</v>
      </c>
      <c r="D59" s="49" t="s">
        <v>2585</v>
      </c>
      <c r="E59" s="49" t="str">
        <f t="shared" si="4"/>
        <v>-</v>
      </c>
      <c r="F59" s="49" t="str">
        <f t="shared" si="5"/>
        <v>SIM</v>
      </c>
      <c r="G59" s="49" t="str">
        <f t="shared" si="6"/>
        <v>-</v>
      </c>
      <c r="H59" s="49">
        <v>20</v>
      </c>
      <c r="I59" s="52">
        <f t="shared" si="7"/>
        <v>30</v>
      </c>
      <c r="J59" s="52">
        <f t="shared" si="8"/>
        <v>30</v>
      </c>
      <c r="K59" s="52" t="str">
        <f t="shared" si="9"/>
        <v>-</v>
      </c>
      <c r="L59" s="49">
        <f t="shared" si="13"/>
        <v>0.9</v>
      </c>
      <c r="M59" s="52">
        <f t="shared" si="10"/>
        <v>27</v>
      </c>
      <c r="N59" s="49">
        <f t="shared" si="11"/>
        <v>3.6</v>
      </c>
      <c r="O59" s="49">
        <f t="shared" si="12"/>
        <v>1.08</v>
      </c>
    </row>
    <row r="60" spans="1:15" ht="15.75" customHeight="1">
      <c r="A60" s="49">
        <v>57</v>
      </c>
      <c r="B60" s="52">
        <v>1.5</v>
      </c>
      <c r="C60" s="52">
        <f t="shared" si="3"/>
        <v>1.5</v>
      </c>
      <c r="D60" s="49" t="s">
        <v>2585</v>
      </c>
      <c r="E60" s="49" t="str">
        <f t="shared" si="4"/>
        <v>-</v>
      </c>
      <c r="F60" s="49" t="str">
        <f t="shared" si="5"/>
        <v>SIM</v>
      </c>
      <c r="G60" s="49" t="str">
        <f t="shared" si="6"/>
        <v>-</v>
      </c>
      <c r="H60" s="49">
        <v>20</v>
      </c>
      <c r="I60" s="52">
        <f t="shared" si="7"/>
        <v>30</v>
      </c>
      <c r="J60" s="52">
        <f t="shared" si="8"/>
        <v>30</v>
      </c>
      <c r="K60" s="52" t="str">
        <f t="shared" si="9"/>
        <v>-</v>
      </c>
      <c r="L60" s="49">
        <f t="shared" si="13"/>
        <v>0.9</v>
      </c>
      <c r="M60" s="52">
        <f t="shared" si="10"/>
        <v>27</v>
      </c>
      <c r="N60" s="49">
        <f t="shared" si="11"/>
        <v>3.6</v>
      </c>
      <c r="O60" s="49">
        <f t="shared" si="12"/>
        <v>1.08</v>
      </c>
    </row>
    <row r="61" spans="1:15" ht="15.75" customHeight="1">
      <c r="A61" s="49">
        <v>58</v>
      </c>
      <c r="B61" s="52">
        <v>1.5</v>
      </c>
      <c r="C61" s="52">
        <f t="shared" si="3"/>
        <v>1.5</v>
      </c>
      <c r="D61" s="49" t="s">
        <v>2585</v>
      </c>
      <c r="E61" s="49" t="str">
        <f t="shared" si="4"/>
        <v>-</v>
      </c>
      <c r="F61" s="49" t="str">
        <f t="shared" si="5"/>
        <v>SIM</v>
      </c>
      <c r="G61" s="49" t="str">
        <f t="shared" si="6"/>
        <v>-</v>
      </c>
      <c r="H61" s="49">
        <v>20</v>
      </c>
      <c r="I61" s="52">
        <f t="shared" si="7"/>
        <v>30</v>
      </c>
      <c r="J61" s="52">
        <f t="shared" si="8"/>
        <v>30</v>
      </c>
      <c r="K61" s="52" t="str">
        <f t="shared" si="9"/>
        <v>-</v>
      </c>
      <c r="L61" s="49">
        <f t="shared" si="13"/>
        <v>0.9</v>
      </c>
      <c r="M61" s="52">
        <f t="shared" si="10"/>
        <v>27</v>
      </c>
      <c r="N61" s="49">
        <f t="shared" si="11"/>
        <v>3.6</v>
      </c>
      <c r="O61" s="49">
        <f t="shared" si="12"/>
        <v>1.08</v>
      </c>
    </row>
    <row r="62" spans="1:15" ht="15.75" customHeight="1">
      <c r="A62" s="49">
        <v>59</v>
      </c>
      <c r="B62" s="52">
        <v>1.5</v>
      </c>
      <c r="C62" s="52">
        <f t="shared" si="3"/>
        <v>1.5</v>
      </c>
      <c r="D62" s="49" t="s">
        <v>2585</v>
      </c>
      <c r="E62" s="49" t="str">
        <f t="shared" si="4"/>
        <v>-</v>
      </c>
      <c r="F62" s="49" t="str">
        <f t="shared" si="5"/>
        <v>SIM</v>
      </c>
      <c r="G62" s="49" t="str">
        <f t="shared" si="6"/>
        <v>-</v>
      </c>
      <c r="H62" s="49">
        <v>20</v>
      </c>
      <c r="I62" s="52">
        <f t="shared" si="7"/>
        <v>30</v>
      </c>
      <c r="J62" s="52">
        <f t="shared" si="8"/>
        <v>30</v>
      </c>
      <c r="K62" s="52" t="str">
        <f t="shared" si="9"/>
        <v>-</v>
      </c>
      <c r="L62" s="49">
        <f t="shared" si="13"/>
        <v>0.9</v>
      </c>
      <c r="M62" s="52">
        <f t="shared" si="10"/>
        <v>27</v>
      </c>
      <c r="N62" s="49">
        <f t="shared" si="11"/>
        <v>3.6</v>
      </c>
      <c r="O62" s="49">
        <f t="shared" si="12"/>
        <v>1.08</v>
      </c>
    </row>
    <row r="63" spans="1:15" ht="15.75" customHeight="1">
      <c r="A63" s="49">
        <v>60</v>
      </c>
      <c r="B63" s="52">
        <v>1.5</v>
      </c>
      <c r="C63" s="52">
        <f t="shared" si="3"/>
        <v>1.5</v>
      </c>
      <c r="D63" s="49" t="s">
        <v>2585</v>
      </c>
      <c r="E63" s="49" t="str">
        <f t="shared" si="4"/>
        <v>-</v>
      </c>
      <c r="F63" s="49" t="str">
        <f t="shared" si="5"/>
        <v>SIM</v>
      </c>
      <c r="G63" s="49" t="str">
        <f t="shared" si="6"/>
        <v>-</v>
      </c>
      <c r="H63" s="49">
        <v>20</v>
      </c>
      <c r="I63" s="52">
        <f t="shared" si="7"/>
        <v>30</v>
      </c>
      <c r="J63" s="52">
        <f t="shared" si="8"/>
        <v>30</v>
      </c>
      <c r="K63" s="52" t="str">
        <f t="shared" si="9"/>
        <v>-</v>
      </c>
      <c r="L63" s="49">
        <f t="shared" si="13"/>
        <v>0.9</v>
      </c>
      <c r="M63" s="52">
        <f t="shared" si="10"/>
        <v>27</v>
      </c>
      <c r="N63" s="49">
        <f t="shared" si="11"/>
        <v>3.6</v>
      </c>
      <c r="O63" s="49">
        <f t="shared" si="12"/>
        <v>1.08</v>
      </c>
    </row>
    <row r="64" spans="1:15" ht="15.75" customHeight="1">
      <c r="A64" s="49">
        <v>61</v>
      </c>
      <c r="B64" s="52">
        <v>1.5</v>
      </c>
      <c r="C64" s="52">
        <f t="shared" si="3"/>
        <v>1.5</v>
      </c>
      <c r="D64" s="49" t="s">
        <v>2585</v>
      </c>
      <c r="E64" s="49" t="str">
        <f t="shared" si="4"/>
        <v>-</v>
      </c>
      <c r="F64" s="49" t="str">
        <f t="shared" si="5"/>
        <v>SIM</v>
      </c>
      <c r="G64" s="49" t="str">
        <f t="shared" si="6"/>
        <v>-</v>
      </c>
      <c r="H64" s="49">
        <v>20</v>
      </c>
      <c r="I64" s="52">
        <f t="shared" si="7"/>
        <v>30</v>
      </c>
      <c r="J64" s="52">
        <f t="shared" si="8"/>
        <v>30</v>
      </c>
      <c r="K64" s="52" t="str">
        <f t="shared" si="9"/>
        <v>-</v>
      </c>
      <c r="L64" s="49">
        <f t="shared" si="13"/>
        <v>0.9</v>
      </c>
      <c r="M64" s="52">
        <f t="shared" si="10"/>
        <v>27</v>
      </c>
      <c r="N64" s="49">
        <f t="shared" si="11"/>
        <v>3.6</v>
      </c>
      <c r="O64" s="49">
        <f t="shared" si="12"/>
        <v>1.08</v>
      </c>
    </row>
    <row r="65" spans="1:15" ht="15.75" customHeight="1">
      <c r="A65" s="49">
        <v>62</v>
      </c>
      <c r="B65" s="52">
        <v>1.5</v>
      </c>
      <c r="C65" s="52">
        <f t="shared" si="3"/>
        <v>1.5</v>
      </c>
      <c r="D65" s="49" t="s">
        <v>2585</v>
      </c>
      <c r="E65" s="49" t="str">
        <f t="shared" si="4"/>
        <v>-</v>
      </c>
      <c r="F65" s="49" t="str">
        <f t="shared" si="5"/>
        <v>SIM</v>
      </c>
      <c r="G65" s="49" t="str">
        <f t="shared" si="6"/>
        <v>-</v>
      </c>
      <c r="H65" s="49">
        <v>20</v>
      </c>
      <c r="I65" s="52">
        <f t="shared" si="7"/>
        <v>30</v>
      </c>
      <c r="J65" s="52">
        <f t="shared" si="8"/>
        <v>30</v>
      </c>
      <c r="K65" s="52" t="str">
        <f t="shared" si="9"/>
        <v>-</v>
      </c>
      <c r="L65" s="49">
        <f t="shared" si="13"/>
        <v>0.9</v>
      </c>
      <c r="M65" s="52">
        <f t="shared" si="10"/>
        <v>27</v>
      </c>
      <c r="N65" s="49">
        <f t="shared" si="11"/>
        <v>3.6</v>
      </c>
      <c r="O65" s="49">
        <f t="shared" si="12"/>
        <v>1.08</v>
      </c>
    </row>
    <row r="66" spans="1:15" ht="15.75" customHeight="1">
      <c r="A66" s="49">
        <v>63</v>
      </c>
      <c r="B66" s="52">
        <v>1.5</v>
      </c>
      <c r="C66" s="52">
        <f t="shared" si="3"/>
        <v>1.5</v>
      </c>
      <c r="D66" s="49" t="s">
        <v>2585</v>
      </c>
      <c r="E66" s="49" t="str">
        <f t="shared" si="4"/>
        <v>-</v>
      </c>
      <c r="F66" s="49" t="str">
        <f t="shared" si="5"/>
        <v>SIM</v>
      </c>
      <c r="G66" s="49" t="str">
        <f t="shared" si="6"/>
        <v>-</v>
      </c>
      <c r="H66" s="49">
        <v>20</v>
      </c>
      <c r="I66" s="52">
        <f t="shared" si="7"/>
        <v>30</v>
      </c>
      <c r="J66" s="52">
        <f t="shared" si="8"/>
        <v>30</v>
      </c>
      <c r="K66" s="52" t="str">
        <f t="shared" si="9"/>
        <v>-</v>
      </c>
      <c r="L66" s="49">
        <f t="shared" si="13"/>
        <v>0.9</v>
      </c>
      <c r="M66" s="52">
        <f t="shared" si="10"/>
        <v>27</v>
      </c>
      <c r="N66" s="49">
        <f t="shared" si="11"/>
        <v>3.6</v>
      </c>
      <c r="O66" s="49">
        <f t="shared" si="12"/>
        <v>1.08</v>
      </c>
    </row>
    <row r="67" spans="1:15" ht="15.75" customHeight="1">
      <c r="A67" s="49">
        <v>64</v>
      </c>
      <c r="B67" s="52">
        <v>1.5</v>
      </c>
      <c r="C67" s="52">
        <f t="shared" si="3"/>
        <v>1.5</v>
      </c>
      <c r="D67" s="49" t="s">
        <v>2585</v>
      </c>
      <c r="E67" s="49" t="str">
        <f t="shared" si="4"/>
        <v>-</v>
      </c>
      <c r="F67" s="49" t="str">
        <f t="shared" si="5"/>
        <v>SIM</v>
      </c>
      <c r="G67" s="49" t="str">
        <f t="shared" si="6"/>
        <v>-</v>
      </c>
      <c r="H67" s="49">
        <v>20</v>
      </c>
      <c r="I67" s="52">
        <f t="shared" si="7"/>
        <v>30</v>
      </c>
      <c r="J67" s="52">
        <f t="shared" si="8"/>
        <v>30</v>
      </c>
      <c r="K67" s="52" t="str">
        <f t="shared" si="9"/>
        <v>-</v>
      </c>
      <c r="L67" s="49">
        <f t="shared" si="13"/>
        <v>0.9</v>
      </c>
      <c r="M67" s="52">
        <f t="shared" si="10"/>
        <v>27</v>
      </c>
      <c r="N67" s="49">
        <f t="shared" si="11"/>
        <v>3.6</v>
      </c>
      <c r="O67" s="49">
        <f t="shared" si="12"/>
        <v>1.08</v>
      </c>
    </row>
    <row r="68" spans="1:15" ht="15.75" customHeight="1">
      <c r="A68" s="49">
        <v>65</v>
      </c>
      <c r="B68" s="52">
        <v>1.5</v>
      </c>
      <c r="C68" s="52">
        <f t="shared" si="3"/>
        <v>1.5</v>
      </c>
      <c r="D68" s="49" t="s">
        <v>2585</v>
      </c>
      <c r="E68" s="49" t="str">
        <f t="shared" si="4"/>
        <v>-</v>
      </c>
      <c r="F68" s="49" t="str">
        <f t="shared" si="5"/>
        <v>SIM</v>
      </c>
      <c r="G68" s="49" t="str">
        <f t="shared" si="6"/>
        <v>-</v>
      </c>
      <c r="H68" s="49">
        <v>20</v>
      </c>
      <c r="I68" s="52">
        <f t="shared" si="7"/>
        <v>30</v>
      </c>
      <c r="J68" s="52">
        <f t="shared" si="8"/>
        <v>30</v>
      </c>
      <c r="K68" s="52" t="str">
        <f t="shared" si="9"/>
        <v>-</v>
      </c>
      <c r="L68" s="49">
        <f t="shared" si="13"/>
        <v>0.9</v>
      </c>
      <c r="M68" s="52">
        <f t="shared" si="10"/>
        <v>27</v>
      </c>
      <c r="N68" s="49">
        <f t="shared" si="11"/>
        <v>3.6</v>
      </c>
      <c r="O68" s="49">
        <f t="shared" si="12"/>
        <v>1.08</v>
      </c>
    </row>
    <row r="69" spans="1:15" ht="15.75" customHeight="1">
      <c r="A69" s="49">
        <v>66</v>
      </c>
      <c r="B69" s="52">
        <v>1.5</v>
      </c>
      <c r="C69" s="52">
        <f t="shared" ref="C69:C126" si="14">AVERAGE(B68,B69)</f>
        <v>1.5</v>
      </c>
      <c r="D69" s="49" t="s">
        <v>2585</v>
      </c>
      <c r="E69" s="49" t="str">
        <f t="shared" ref="E69:E129" si="15">IF(C69&lt;1.25,"SIM","-")</f>
        <v>-</v>
      </c>
      <c r="F69" s="49" t="str">
        <f t="shared" ref="F69:F129" si="16">IF(C69&lt;1.7,IF(C69&gt;=1.25,"SIM","-"),"-")</f>
        <v>SIM</v>
      </c>
      <c r="G69" s="49" t="str">
        <f t="shared" ref="G69:G129" si="17">IF(C69&lt;3,IF(C69&gt;=1.7,"SIM","-"),"-")</f>
        <v>-</v>
      </c>
      <c r="H69" s="49">
        <v>20</v>
      </c>
      <c r="I69" s="52">
        <f t="shared" ref="I69:I132" si="18">C69*H69</f>
        <v>30</v>
      </c>
      <c r="J69" s="52">
        <f t="shared" ref="J69:J129" si="19">IF(F69="SIM",$I69,"-")</f>
        <v>30</v>
      </c>
      <c r="K69" s="52" t="str">
        <f t="shared" ref="K69:K129" si="20">IF(G69="SIM",$I69,"-")</f>
        <v>-</v>
      </c>
      <c r="L69" s="49">
        <f t="shared" si="13"/>
        <v>0.9</v>
      </c>
      <c r="M69" s="52">
        <f t="shared" ref="M69:M132" si="21">I69*L69</f>
        <v>27</v>
      </c>
      <c r="N69" s="49">
        <f t="shared" ref="N69:N132" si="22">H69*L69*0.2</f>
        <v>3.6</v>
      </c>
      <c r="O69" s="49">
        <f t="shared" ref="O69:O132" si="23">H69*L69*0.06</f>
        <v>1.08</v>
      </c>
    </row>
    <row r="70" spans="1:15" ht="15.75" customHeight="1">
      <c r="A70" s="49">
        <v>67</v>
      </c>
      <c r="B70" s="52">
        <v>1.5</v>
      </c>
      <c r="C70" s="52">
        <f t="shared" si="14"/>
        <v>1.5</v>
      </c>
      <c r="D70" s="49" t="s">
        <v>2585</v>
      </c>
      <c r="E70" s="49" t="str">
        <f t="shared" si="15"/>
        <v>-</v>
      </c>
      <c r="F70" s="49" t="str">
        <f t="shared" si="16"/>
        <v>SIM</v>
      </c>
      <c r="G70" s="49" t="str">
        <f t="shared" si="17"/>
        <v>-</v>
      </c>
      <c r="H70" s="49">
        <v>20</v>
      </c>
      <c r="I70" s="52">
        <f t="shared" si="18"/>
        <v>30</v>
      </c>
      <c r="J70" s="52">
        <f t="shared" si="19"/>
        <v>30</v>
      </c>
      <c r="K70" s="52" t="str">
        <f t="shared" si="20"/>
        <v>-</v>
      </c>
      <c r="L70" s="49">
        <f t="shared" ref="L70:L133" si="24">IF(C70&lt;=1.3,0.7,IF(AND(C70&gt;1.3,C70&lt;=2),0.9,IF(AND(C70&gt;2,C70&lt;=4),1.1,IF(AND(C70&gt;4,C70&lt;=6),1.3,IF(C70&gt;6,1.8,0)))))</f>
        <v>0.9</v>
      </c>
      <c r="M70" s="52">
        <f t="shared" si="21"/>
        <v>27</v>
      </c>
      <c r="N70" s="49">
        <f t="shared" si="22"/>
        <v>3.6</v>
      </c>
      <c r="O70" s="49">
        <f t="shared" si="23"/>
        <v>1.08</v>
      </c>
    </row>
    <row r="71" spans="1:15" ht="15.75" customHeight="1">
      <c r="A71" s="49">
        <v>68</v>
      </c>
      <c r="B71" s="52">
        <v>1.5</v>
      </c>
      <c r="C71" s="52">
        <f t="shared" si="14"/>
        <v>1.5</v>
      </c>
      <c r="D71" s="49" t="s">
        <v>2585</v>
      </c>
      <c r="E71" s="49" t="str">
        <f t="shared" si="15"/>
        <v>-</v>
      </c>
      <c r="F71" s="49" t="str">
        <f t="shared" si="16"/>
        <v>SIM</v>
      </c>
      <c r="G71" s="49" t="str">
        <f t="shared" si="17"/>
        <v>-</v>
      </c>
      <c r="H71" s="49">
        <v>20</v>
      </c>
      <c r="I71" s="52">
        <f t="shared" si="18"/>
        <v>30</v>
      </c>
      <c r="J71" s="52">
        <f t="shared" si="19"/>
        <v>30</v>
      </c>
      <c r="K71" s="52" t="str">
        <f t="shared" si="20"/>
        <v>-</v>
      </c>
      <c r="L71" s="49">
        <f t="shared" si="24"/>
        <v>0.9</v>
      </c>
      <c r="M71" s="52">
        <f t="shared" si="21"/>
        <v>27</v>
      </c>
      <c r="N71" s="49">
        <f t="shared" si="22"/>
        <v>3.6</v>
      </c>
      <c r="O71" s="49">
        <f t="shared" si="23"/>
        <v>1.08</v>
      </c>
    </row>
    <row r="72" spans="1:15" ht="15.75" customHeight="1">
      <c r="A72" s="49">
        <v>69</v>
      </c>
      <c r="B72" s="52">
        <v>1.5</v>
      </c>
      <c r="C72" s="52">
        <f t="shared" si="14"/>
        <v>1.5</v>
      </c>
      <c r="D72" s="49" t="s">
        <v>2585</v>
      </c>
      <c r="E72" s="49" t="str">
        <f t="shared" si="15"/>
        <v>-</v>
      </c>
      <c r="F72" s="49" t="str">
        <f t="shared" si="16"/>
        <v>SIM</v>
      </c>
      <c r="G72" s="49" t="str">
        <f t="shared" si="17"/>
        <v>-</v>
      </c>
      <c r="H72" s="49">
        <v>20</v>
      </c>
      <c r="I72" s="52">
        <f t="shared" si="18"/>
        <v>30</v>
      </c>
      <c r="J72" s="52">
        <f t="shared" si="19"/>
        <v>30</v>
      </c>
      <c r="K72" s="52" t="str">
        <f t="shared" si="20"/>
        <v>-</v>
      </c>
      <c r="L72" s="49">
        <f t="shared" si="24"/>
        <v>0.9</v>
      </c>
      <c r="M72" s="52">
        <f t="shared" si="21"/>
        <v>27</v>
      </c>
      <c r="N72" s="49">
        <f t="shared" si="22"/>
        <v>3.6</v>
      </c>
      <c r="O72" s="49">
        <f t="shared" si="23"/>
        <v>1.08</v>
      </c>
    </row>
    <row r="73" spans="1:15" ht="15.75" customHeight="1">
      <c r="A73" s="49">
        <v>70</v>
      </c>
      <c r="B73" s="52">
        <v>1.5</v>
      </c>
      <c r="C73" s="52">
        <f t="shared" si="14"/>
        <v>1.5</v>
      </c>
      <c r="D73" s="49" t="s">
        <v>2585</v>
      </c>
      <c r="E73" s="49" t="str">
        <f t="shared" si="15"/>
        <v>-</v>
      </c>
      <c r="F73" s="49" t="str">
        <f t="shared" si="16"/>
        <v>SIM</v>
      </c>
      <c r="G73" s="49" t="str">
        <f t="shared" si="17"/>
        <v>-</v>
      </c>
      <c r="H73" s="49">
        <v>20</v>
      </c>
      <c r="I73" s="52">
        <f t="shared" si="18"/>
        <v>30</v>
      </c>
      <c r="J73" s="52">
        <f t="shared" si="19"/>
        <v>30</v>
      </c>
      <c r="K73" s="52" t="str">
        <f t="shared" si="20"/>
        <v>-</v>
      </c>
      <c r="L73" s="49">
        <f t="shared" si="24"/>
        <v>0.9</v>
      </c>
      <c r="M73" s="52">
        <f t="shared" si="21"/>
        <v>27</v>
      </c>
      <c r="N73" s="49">
        <f t="shared" si="22"/>
        <v>3.6</v>
      </c>
      <c r="O73" s="49">
        <f t="shared" si="23"/>
        <v>1.08</v>
      </c>
    </row>
    <row r="74" spans="1:15" ht="15.75" customHeight="1">
      <c r="A74" s="49">
        <v>71</v>
      </c>
      <c r="B74" s="52">
        <v>1.5</v>
      </c>
      <c r="C74" s="52">
        <f t="shared" si="14"/>
        <v>1.5</v>
      </c>
      <c r="D74" s="49" t="s">
        <v>2585</v>
      </c>
      <c r="E74" s="49" t="str">
        <f t="shared" si="15"/>
        <v>-</v>
      </c>
      <c r="F74" s="49" t="str">
        <f t="shared" si="16"/>
        <v>SIM</v>
      </c>
      <c r="G74" s="49" t="str">
        <f t="shared" si="17"/>
        <v>-</v>
      </c>
      <c r="H74" s="49">
        <v>20</v>
      </c>
      <c r="I74" s="52">
        <f t="shared" si="18"/>
        <v>30</v>
      </c>
      <c r="J74" s="52">
        <f t="shared" si="19"/>
        <v>30</v>
      </c>
      <c r="K74" s="52" t="str">
        <f t="shared" si="20"/>
        <v>-</v>
      </c>
      <c r="L74" s="49">
        <f t="shared" si="24"/>
        <v>0.9</v>
      </c>
      <c r="M74" s="52">
        <f t="shared" si="21"/>
        <v>27</v>
      </c>
      <c r="N74" s="49">
        <f t="shared" si="22"/>
        <v>3.6</v>
      </c>
      <c r="O74" s="49">
        <f t="shared" si="23"/>
        <v>1.08</v>
      </c>
    </row>
    <row r="75" spans="1:15" ht="15.75" customHeight="1">
      <c r="A75" s="49">
        <v>72</v>
      </c>
      <c r="B75" s="52">
        <v>1.5</v>
      </c>
      <c r="C75" s="52">
        <f t="shared" si="14"/>
        <v>1.5</v>
      </c>
      <c r="D75" s="49" t="s">
        <v>2585</v>
      </c>
      <c r="E75" s="49" t="str">
        <f t="shared" si="15"/>
        <v>-</v>
      </c>
      <c r="F75" s="49" t="str">
        <f t="shared" si="16"/>
        <v>SIM</v>
      </c>
      <c r="G75" s="49" t="str">
        <f t="shared" si="17"/>
        <v>-</v>
      </c>
      <c r="H75" s="49">
        <v>20</v>
      </c>
      <c r="I75" s="52">
        <f t="shared" si="18"/>
        <v>30</v>
      </c>
      <c r="J75" s="52">
        <f t="shared" si="19"/>
        <v>30</v>
      </c>
      <c r="K75" s="52" t="str">
        <f t="shared" si="20"/>
        <v>-</v>
      </c>
      <c r="L75" s="49">
        <f t="shared" si="24"/>
        <v>0.9</v>
      </c>
      <c r="M75" s="52">
        <f t="shared" si="21"/>
        <v>27</v>
      </c>
      <c r="N75" s="49">
        <f t="shared" si="22"/>
        <v>3.6</v>
      </c>
      <c r="O75" s="49">
        <f t="shared" si="23"/>
        <v>1.08</v>
      </c>
    </row>
    <row r="76" spans="1:15" ht="15.75" customHeight="1">
      <c r="A76" s="49">
        <v>73</v>
      </c>
      <c r="B76" s="52">
        <v>1.5</v>
      </c>
      <c r="C76" s="52">
        <f t="shared" si="14"/>
        <v>1.5</v>
      </c>
      <c r="D76" s="49" t="s">
        <v>2585</v>
      </c>
      <c r="E76" s="49" t="str">
        <f t="shared" si="15"/>
        <v>-</v>
      </c>
      <c r="F76" s="49" t="str">
        <f t="shared" si="16"/>
        <v>SIM</v>
      </c>
      <c r="G76" s="49" t="str">
        <f t="shared" si="17"/>
        <v>-</v>
      </c>
      <c r="H76" s="49">
        <v>20</v>
      </c>
      <c r="I76" s="52">
        <f t="shared" si="18"/>
        <v>30</v>
      </c>
      <c r="J76" s="52">
        <f t="shared" si="19"/>
        <v>30</v>
      </c>
      <c r="K76" s="52" t="str">
        <f t="shared" si="20"/>
        <v>-</v>
      </c>
      <c r="L76" s="49">
        <f t="shared" si="24"/>
        <v>0.9</v>
      </c>
      <c r="M76" s="52">
        <f t="shared" si="21"/>
        <v>27</v>
      </c>
      <c r="N76" s="49">
        <f t="shared" si="22"/>
        <v>3.6</v>
      </c>
      <c r="O76" s="49">
        <f t="shared" si="23"/>
        <v>1.08</v>
      </c>
    </row>
    <row r="77" spans="1:15" ht="15.75" customHeight="1">
      <c r="A77" s="49">
        <v>74</v>
      </c>
      <c r="B77" s="52">
        <v>1.5</v>
      </c>
      <c r="C77" s="52">
        <f t="shared" si="14"/>
        <v>1.5</v>
      </c>
      <c r="D77" s="49" t="s">
        <v>2585</v>
      </c>
      <c r="E77" s="49" t="str">
        <f t="shared" si="15"/>
        <v>-</v>
      </c>
      <c r="F77" s="49" t="str">
        <f t="shared" si="16"/>
        <v>SIM</v>
      </c>
      <c r="G77" s="49" t="str">
        <f t="shared" si="17"/>
        <v>-</v>
      </c>
      <c r="H77" s="49">
        <v>20</v>
      </c>
      <c r="I77" s="52">
        <f t="shared" si="18"/>
        <v>30</v>
      </c>
      <c r="J77" s="52">
        <f t="shared" si="19"/>
        <v>30</v>
      </c>
      <c r="K77" s="52" t="str">
        <f t="shared" si="20"/>
        <v>-</v>
      </c>
      <c r="L77" s="49">
        <f t="shared" si="24"/>
        <v>0.9</v>
      </c>
      <c r="M77" s="52">
        <f t="shared" si="21"/>
        <v>27</v>
      </c>
      <c r="N77" s="49">
        <f t="shared" si="22"/>
        <v>3.6</v>
      </c>
      <c r="O77" s="49">
        <f t="shared" si="23"/>
        <v>1.08</v>
      </c>
    </row>
    <row r="78" spans="1:15" ht="15.75" customHeight="1">
      <c r="A78" s="49">
        <v>75</v>
      </c>
      <c r="B78" s="52">
        <v>1.5</v>
      </c>
      <c r="C78" s="52">
        <f t="shared" si="14"/>
        <v>1.5</v>
      </c>
      <c r="D78" s="49" t="s">
        <v>2585</v>
      </c>
      <c r="E78" s="49" t="str">
        <f t="shared" si="15"/>
        <v>-</v>
      </c>
      <c r="F78" s="49" t="str">
        <f t="shared" si="16"/>
        <v>SIM</v>
      </c>
      <c r="G78" s="49" t="str">
        <f t="shared" si="17"/>
        <v>-</v>
      </c>
      <c r="H78" s="49">
        <v>20</v>
      </c>
      <c r="I78" s="52">
        <f t="shared" si="18"/>
        <v>30</v>
      </c>
      <c r="J78" s="52">
        <f t="shared" si="19"/>
        <v>30</v>
      </c>
      <c r="K78" s="52" t="str">
        <f t="shared" si="20"/>
        <v>-</v>
      </c>
      <c r="L78" s="49">
        <f t="shared" si="24"/>
        <v>0.9</v>
      </c>
      <c r="M78" s="52">
        <f t="shared" si="21"/>
        <v>27</v>
      </c>
      <c r="N78" s="49">
        <f t="shared" si="22"/>
        <v>3.6</v>
      </c>
      <c r="O78" s="49">
        <f t="shared" si="23"/>
        <v>1.08</v>
      </c>
    </row>
    <row r="79" spans="1:15" ht="15.75" customHeight="1">
      <c r="A79" s="49">
        <v>76</v>
      </c>
      <c r="B79" s="52">
        <v>1.5</v>
      </c>
      <c r="C79" s="52">
        <f t="shared" si="14"/>
        <v>1.5</v>
      </c>
      <c r="D79" s="49" t="s">
        <v>2585</v>
      </c>
      <c r="E79" s="49" t="str">
        <f t="shared" si="15"/>
        <v>-</v>
      </c>
      <c r="F79" s="49" t="str">
        <f t="shared" si="16"/>
        <v>SIM</v>
      </c>
      <c r="G79" s="49" t="str">
        <f t="shared" si="17"/>
        <v>-</v>
      </c>
      <c r="H79" s="49">
        <v>20</v>
      </c>
      <c r="I79" s="52">
        <f t="shared" si="18"/>
        <v>30</v>
      </c>
      <c r="J79" s="52">
        <f t="shared" si="19"/>
        <v>30</v>
      </c>
      <c r="K79" s="52" t="str">
        <f t="shared" si="20"/>
        <v>-</v>
      </c>
      <c r="L79" s="49">
        <f t="shared" si="24"/>
        <v>0.9</v>
      </c>
      <c r="M79" s="52">
        <f t="shared" si="21"/>
        <v>27</v>
      </c>
      <c r="N79" s="49">
        <f t="shared" si="22"/>
        <v>3.6</v>
      </c>
      <c r="O79" s="49">
        <f t="shared" si="23"/>
        <v>1.08</v>
      </c>
    </row>
    <row r="80" spans="1:15" ht="15.75" customHeight="1">
      <c r="A80" s="49">
        <v>77</v>
      </c>
      <c r="B80" s="52">
        <v>1.5</v>
      </c>
      <c r="C80" s="52">
        <f t="shared" si="14"/>
        <v>1.5</v>
      </c>
      <c r="D80" s="49" t="s">
        <v>2585</v>
      </c>
      <c r="E80" s="49" t="str">
        <f t="shared" si="15"/>
        <v>-</v>
      </c>
      <c r="F80" s="49" t="str">
        <f t="shared" si="16"/>
        <v>SIM</v>
      </c>
      <c r="G80" s="49" t="str">
        <f t="shared" si="17"/>
        <v>-</v>
      </c>
      <c r="H80" s="49">
        <v>20</v>
      </c>
      <c r="I80" s="52">
        <f t="shared" si="18"/>
        <v>30</v>
      </c>
      <c r="J80" s="52">
        <f t="shared" si="19"/>
        <v>30</v>
      </c>
      <c r="K80" s="52" t="str">
        <f t="shared" si="20"/>
        <v>-</v>
      </c>
      <c r="L80" s="49">
        <f t="shared" si="24"/>
        <v>0.9</v>
      </c>
      <c r="M80" s="52">
        <f t="shared" si="21"/>
        <v>27</v>
      </c>
      <c r="N80" s="49">
        <f t="shared" si="22"/>
        <v>3.6</v>
      </c>
      <c r="O80" s="49">
        <f t="shared" si="23"/>
        <v>1.08</v>
      </c>
    </row>
    <row r="81" spans="1:15" ht="15.75" customHeight="1">
      <c r="A81" s="49">
        <v>78</v>
      </c>
      <c r="B81" s="52">
        <v>1.5</v>
      </c>
      <c r="C81" s="52">
        <f t="shared" si="14"/>
        <v>1.5</v>
      </c>
      <c r="D81" s="49" t="s">
        <v>2585</v>
      </c>
      <c r="E81" s="49" t="str">
        <f t="shared" si="15"/>
        <v>-</v>
      </c>
      <c r="F81" s="49" t="str">
        <f t="shared" si="16"/>
        <v>SIM</v>
      </c>
      <c r="G81" s="49" t="str">
        <f t="shared" si="17"/>
        <v>-</v>
      </c>
      <c r="H81" s="49">
        <v>20</v>
      </c>
      <c r="I81" s="52">
        <f t="shared" si="18"/>
        <v>30</v>
      </c>
      <c r="J81" s="52">
        <f t="shared" si="19"/>
        <v>30</v>
      </c>
      <c r="K81" s="52" t="str">
        <f t="shared" si="20"/>
        <v>-</v>
      </c>
      <c r="L81" s="49">
        <f t="shared" si="24"/>
        <v>0.9</v>
      </c>
      <c r="M81" s="52">
        <f t="shared" si="21"/>
        <v>27</v>
      </c>
      <c r="N81" s="49">
        <f t="shared" si="22"/>
        <v>3.6</v>
      </c>
      <c r="O81" s="49">
        <f t="shared" si="23"/>
        <v>1.08</v>
      </c>
    </row>
    <row r="82" spans="1:15" ht="15.75" customHeight="1">
      <c r="A82" s="49">
        <v>79</v>
      </c>
      <c r="B82" s="52">
        <v>1.5</v>
      </c>
      <c r="C82" s="52">
        <f t="shared" si="14"/>
        <v>1.5</v>
      </c>
      <c r="D82" s="49" t="s">
        <v>2585</v>
      </c>
      <c r="E82" s="49" t="str">
        <f t="shared" si="15"/>
        <v>-</v>
      </c>
      <c r="F82" s="49" t="str">
        <f t="shared" si="16"/>
        <v>SIM</v>
      </c>
      <c r="G82" s="49" t="str">
        <f t="shared" si="17"/>
        <v>-</v>
      </c>
      <c r="H82" s="49">
        <v>20</v>
      </c>
      <c r="I82" s="52">
        <f t="shared" si="18"/>
        <v>30</v>
      </c>
      <c r="J82" s="52">
        <f t="shared" si="19"/>
        <v>30</v>
      </c>
      <c r="K82" s="52" t="str">
        <f t="shared" si="20"/>
        <v>-</v>
      </c>
      <c r="L82" s="49">
        <f t="shared" si="24"/>
        <v>0.9</v>
      </c>
      <c r="M82" s="52">
        <f t="shared" si="21"/>
        <v>27</v>
      </c>
      <c r="N82" s="49">
        <f t="shared" si="22"/>
        <v>3.6</v>
      </c>
      <c r="O82" s="49">
        <f t="shared" si="23"/>
        <v>1.08</v>
      </c>
    </row>
    <row r="83" spans="1:15" ht="15.75" customHeight="1">
      <c r="A83" s="49">
        <v>80</v>
      </c>
      <c r="B83" s="52">
        <v>1.5</v>
      </c>
      <c r="C83" s="52">
        <f t="shared" si="14"/>
        <v>1.5</v>
      </c>
      <c r="D83" s="49" t="s">
        <v>2585</v>
      </c>
      <c r="E83" s="49" t="str">
        <f t="shared" si="15"/>
        <v>-</v>
      </c>
      <c r="F83" s="49" t="str">
        <f t="shared" si="16"/>
        <v>SIM</v>
      </c>
      <c r="G83" s="49" t="str">
        <f t="shared" si="17"/>
        <v>-</v>
      </c>
      <c r="H83" s="49">
        <v>20</v>
      </c>
      <c r="I83" s="52">
        <f t="shared" si="18"/>
        <v>30</v>
      </c>
      <c r="J83" s="52">
        <f t="shared" si="19"/>
        <v>30</v>
      </c>
      <c r="K83" s="52" t="str">
        <f t="shared" si="20"/>
        <v>-</v>
      </c>
      <c r="L83" s="49">
        <f t="shared" si="24"/>
        <v>0.9</v>
      </c>
      <c r="M83" s="52">
        <f t="shared" si="21"/>
        <v>27</v>
      </c>
      <c r="N83" s="49">
        <f t="shared" si="22"/>
        <v>3.6</v>
      </c>
      <c r="O83" s="49">
        <f t="shared" si="23"/>
        <v>1.08</v>
      </c>
    </row>
    <row r="84" spans="1:15" ht="15.75" customHeight="1">
      <c r="A84" s="49">
        <v>81</v>
      </c>
      <c r="B84" s="52">
        <v>1.5</v>
      </c>
      <c r="C84" s="52">
        <f t="shared" si="14"/>
        <v>1.5</v>
      </c>
      <c r="D84" s="49" t="s">
        <v>2585</v>
      </c>
      <c r="E84" s="49" t="str">
        <f t="shared" si="15"/>
        <v>-</v>
      </c>
      <c r="F84" s="49" t="str">
        <f t="shared" si="16"/>
        <v>SIM</v>
      </c>
      <c r="G84" s="49" t="str">
        <f t="shared" si="17"/>
        <v>-</v>
      </c>
      <c r="H84" s="49">
        <v>20</v>
      </c>
      <c r="I84" s="52">
        <f t="shared" si="18"/>
        <v>30</v>
      </c>
      <c r="J84" s="52">
        <f t="shared" si="19"/>
        <v>30</v>
      </c>
      <c r="K84" s="52" t="str">
        <f t="shared" si="20"/>
        <v>-</v>
      </c>
      <c r="L84" s="49">
        <f t="shared" si="24"/>
        <v>0.9</v>
      </c>
      <c r="M84" s="52">
        <f t="shared" si="21"/>
        <v>27</v>
      </c>
      <c r="N84" s="49">
        <f t="shared" si="22"/>
        <v>3.6</v>
      </c>
      <c r="O84" s="49">
        <f t="shared" si="23"/>
        <v>1.08</v>
      </c>
    </row>
    <row r="85" spans="1:15" ht="15.75" customHeight="1">
      <c r="A85" s="49">
        <v>82</v>
      </c>
      <c r="B85" s="52">
        <v>1.5</v>
      </c>
      <c r="C85" s="52">
        <f t="shared" si="14"/>
        <v>1.5</v>
      </c>
      <c r="D85" s="49" t="s">
        <v>2585</v>
      </c>
      <c r="E85" s="49" t="str">
        <f t="shared" si="15"/>
        <v>-</v>
      </c>
      <c r="F85" s="49" t="str">
        <f t="shared" si="16"/>
        <v>SIM</v>
      </c>
      <c r="G85" s="49" t="str">
        <f t="shared" si="17"/>
        <v>-</v>
      </c>
      <c r="H85" s="49">
        <v>20</v>
      </c>
      <c r="I85" s="52">
        <f t="shared" si="18"/>
        <v>30</v>
      </c>
      <c r="J85" s="52">
        <f t="shared" si="19"/>
        <v>30</v>
      </c>
      <c r="K85" s="52" t="str">
        <f t="shared" si="20"/>
        <v>-</v>
      </c>
      <c r="L85" s="49">
        <f t="shared" si="24"/>
        <v>0.9</v>
      </c>
      <c r="M85" s="52">
        <f t="shared" si="21"/>
        <v>27</v>
      </c>
      <c r="N85" s="49">
        <f t="shared" si="22"/>
        <v>3.6</v>
      </c>
      <c r="O85" s="49">
        <f t="shared" si="23"/>
        <v>1.08</v>
      </c>
    </row>
    <row r="86" spans="1:15" ht="15.75" customHeight="1">
      <c r="A86" s="49">
        <v>83</v>
      </c>
      <c r="B86" s="52">
        <v>1.5</v>
      </c>
      <c r="C86" s="52">
        <f t="shared" si="14"/>
        <v>1.5</v>
      </c>
      <c r="D86" s="49" t="s">
        <v>2585</v>
      </c>
      <c r="E86" s="49" t="str">
        <f t="shared" si="15"/>
        <v>-</v>
      </c>
      <c r="F86" s="49" t="str">
        <f t="shared" si="16"/>
        <v>SIM</v>
      </c>
      <c r="G86" s="49" t="str">
        <f t="shared" si="17"/>
        <v>-</v>
      </c>
      <c r="H86" s="49">
        <v>20</v>
      </c>
      <c r="I86" s="52">
        <f t="shared" si="18"/>
        <v>30</v>
      </c>
      <c r="J86" s="52">
        <f t="shared" si="19"/>
        <v>30</v>
      </c>
      <c r="K86" s="52" t="str">
        <f t="shared" si="20"/>
        <v>-</v>
      </c>
      <c r="L86" s="49">
        <f t="shared" si="24"/>
        <v>0.9</v>
      </c>
      <c r="M86" s="52">
        <f t="shared" si="21"/>
        <v>27</v>
      </c>
      <c r="N86" s="49">
        <f t="shared" si="22"/>
        <v>3.6</v>
      </c>
      <c r="O86" s="49">
        <f t="shared" si="23"/>
        <v>1.08</v>
      </c>
    </row>
    <row r="87" spans="1:15" ht="15.75" customHeight="1">
      <c r="A87" s="49">
        <v>84</v>
      </c>
      <c r="B87" s="52">
        <v>1.5</v>
      </c>
      <c r="C87" s="52">
        <f t="shared" si="14"/>
        <v>1.5</v>
      </c>
      <c r="D87" s="49" t="s">
        <v>2585</v>
      </c>
      <c r="E87" s="49" t="str">
        <f t="shared" si="15"/>
        <v>-</v>
      </c>
      <c r="F87" s="49" t="str">
        <f t="shared" si="16"/>
        <v>SIM</v>
      </c>
      <c r="G87" s="49" t="str">
        <f t="shared" si="17"/>
        <v>-</v>
      </c>
      <c r="H87" s="49">
        <v>20</v>
      </c>
      <c r="I87" s="52">
        <f t="shared" si="18"/>
        <v>30</v>
      </c>
      <c r="J87" s="52">
        <f t="shared" si="19"/>
        <v>30</v>
      </c>
      <c r="K87" s="52" t="str">
        <f t="shared" si="20"/>
        <v>-</v>
      </c>
      <c r="L87" s="49">
        <f t="shared" si="24"/>
        <v>0.9</v>
      </c>
      <c r="M87" s="52">
        <f t="shared" si="21"/>
        <v>27</v>
      </c>
      <c r="N87" s="49">
        <f t="shared" si="22"/>
        <v>3.6</v>
      </c>
      <c r="O87" s="49">
        <f t="shared" si="23"/>
        <v>1.08</v>
      </c>
    </row>
    <row r="88" spans="1:15" ht="15.75" customHeight="1">
      <c r="A88" s="49">
        <v>85</v>
      </c>
      <c r="B88" s="52">
        <v>1.5</v>
      </c>
      <c r="C88" s="52">
        <f t="shared" si="14"/>
        <v>1.5</v>
      </c>
      <c r="D88" s="49" t="s">
        <v>2585</v>
      </c>
      <c r="E88" s="49" t="str">
        <f t="shared" si="15"/>
        <v>-</v>
      </c>
      <c r="F88" s="49" t="str">
        <f t="shared" si="16"/>
        <v>SIM</v>
      </c>
      <c r="G88" s="49" t="str">
        <f t="shared" si="17"/>
        <v>-</v>
      </c>
      <c r="H88" s="49">
        <v>20</v>
      </c>
      <c r="I88" s="52">
        <f t="shared" si="18"/>
        <v>30</v>
      </c>
      <c r="J88" s="52">
        <f t="shared" si="19"/>
        <v>30</v>
      </c>
      <c r="K88" s="52" t="str">
        <f t="shared" si="20"/>
        <v>-</v>
      </c>
      <c r="L88" s="49">
        <f t="shared" si="24"/>
        <v>0.9</v>
      </c>
      <c r="M88" s="52">
        <f t="shared" si="21"/>
        <v>27</v>
      </c>
      <c r="N88" s="49">
        <f t="shared" si="22"/>
        <v>3.6</v>
      </c>
      <c r="O88" s="49">
        <f t="shared" si="23"/>
        <v>1.08</v>
      </c>
    </row>
    <row r="89" spans="1:15" ht="15.75" customHeight="1">
      <c r="A89" s="49">
        <v>86</v>
      </c>
      <c r="B89" s="52">
        <v>1.5</v>
      </c>
      <c r="C89" s="52">
        <f t="shared" si="14"/>
        <v>1.5</v>
      </c>
      <c r="D89" s="49" t="s">
        <v>2585</v>
      </c>
      <c r="E89" s="49" t="str">
        <f t="shared" si="15"/>
        <v>-</v>
      </c>
      <c r="F89" s="49" t="str">
        <f t="shared" si="16"/>
        <v>SIM</v>
      </c>
      <c r="G89" s="49" t="str">
        <f t="shared" si="17"/>
        <v>-</v>
      </c>
      <c r="H89" s="49">
        <v>20</v>
      </c>
      <c r="I89" s="52">
        <f t="shared" si="18"/>
        <v>30</v>
      </c>
      <c r="J89" s="52">
        <f t="shared" si="19"/>
        <v>30</v>
      </c>
      <c r="K89" s="52" t="str">
        <f t="shared" si="20"/>
        <v>-</v>
      </c>
      <c r="L89" s="49">
        <f t="shared" si="24"/>
        <v>0.9</v>
      </c>
      <c r="M89" s="52">
        <f t="shared" si="21"/>
        <v>27</v>
      </c>
      <c r="N89" s="49">
        <f t="shared" si="22"/>
        <v>3.6</v>
      </c>
      <c r="O89" s="49">
        <f t="shared" si="23"/>
        <v>1.08</v>
      </c>
    </row>
    <row r="90" spans="1:15" ht="15.75" customHeight="1">
      <c r="A90" s="49">
        <v>87</v>
      </c>
      <c r="B90" s="52">
        <v>1.5</v>
      </c>
      <c r="C90" s="52">
        <f t="shared" si="14"/>
        <v>1.5</v>
      </c>
      <c r="D90" s="49" t="s">
        <v>2585</v>
      </c>
      <c r="E90" s="49" t="str">
        <f t="shared" si="15"/>
        <v>-</v>
      </c>
      <c r="F90" s="49" t="str">
        <f t="shared" si="16"/>
        <v>SIM</v>
      </c>
      <c r="G90" s="49" t="str">
        <f t="shared" si="17"/>
        <v>-</v>
      </c>
      <c r="H90" s="49">
        <v>20</v>
      </c>
      <c r="I90" s="52">
        <f t="shared" si="18"/>
        <v>30</v>
      </c>
      <c r="J90" s="52">
        <f t="shared" si="19"/>
        <v>30</v>
      </c>
      <c r="K90" s="52" t="str">
        <f t="shared" si="20"/>
        <v>-</v>
      </c>
      <c r="L90" s="49">
        <f t="shared" si="24"/>
        <v>0.9</v>
      </c>
      <c r="M90" s="52">
        <f t="shared" si="21"/>
        <v>27</v>
      </c>
      <c r="N90" s="49">
        <f t="shared" si="22"/>
        <v>3.6</v>
      </c>
      <c r="O90" s="49">
        <f t="shared" si="23"/>
        <v>1.08</v>
      </c>
    </row>
    <row r="91" spans="1:15" ht="15.75" customHeight="1">
      <c r="A91" s="49">
        <v>88</v>
      </c>
      <c r="B91" s="52">
        <v>1.5</v>
      </c>
      <c r="C91" s="52">
        <f t="shared" si="14"/>
        <v>1.5</v>
      </c>
      <c r="D91" s="49" t="s">
        <v>2585</v>
      </c>
      <c r="E91" s="49" t="str">
        <f t="shared" si="15"/>
        <v>-</v>
      </c>
      <c r="F91" s="49" t="str">
        <f t="shared" si="16"/>
        <v>SIM</v>
      </c>
      <c r="G91" s="49" t="str">
        <f t="shared" si="17"/>
        <v>-</v>
      </c>
      <c r="H91" s="49">
        <v>20</v>
      </c>
      <c r="I91" s="52">
        <f t="shared" si="18"/>
        <v>30</v>
      </c>
      <c r="J91" s="52">
        <f t="shared" si="19"/>
        <v>30</v>
      </c>
      <c r="K91" s="52" t="str">
        <f t="shared" si="20"/>
        <v>-</v>
      </c>
      <c r="L91" s="49">
        <f t="shared" si="24"/>
        <v>0.9</v>
      </c>
      <c r="M91" s="52">
        <f t="shared" si="21"/>
        <v>27</v>
      </c>
      <c r="N91" s="49">
        <f t="shared" si="22"/>
        <v>3.6</v>
      </c>
      <c r="O91" s="49">
        <f t="shared" si="23"/>
        <v>1.08</v>
      </c>
    </row>
    <row r="92" spans="1:15" ht="15.75" customHeight="1">
      <c r="A92" s="49">
        <v>89</v>
      </c>
      <c r="B92" s="52">
        <v>1.5</v>
      </c>
      <c r="C92" s="52">
        <f t="shared" si="14"/>
        <v>1.5</v>
      </c>
      <c r="D92" s="49" t="s">
        <v>2585</v>
      </c>
      <c r="E92" s="49" t="str">
        <f t="shared" si="15"/>
        <v>-</v>
      </c>
      <c r="F92" s="49" t="str">
        <f t="shared" si="16"/>
        <v>SIM</v>
      </c>
      <c r="G92" s="49" t="str">
        <f t="shared" si="17"/>
        <v>-</v>
      </c>
      <c r="H92" s="49">
        <v>20</v>
      </c>
      <c r="I92" s="52">
        <f t="shared" si="18"/>
        <v>30</v>
      </c>
      <c r="J92" s="52">
        <f t="shared" si="19"/>
        <v>30</v>
      </c>
      <c r="K92" s="52" t="str">
        <f t="shared" si="20"/>
        <v>-</v>
      </c>
      <c r="L92" s="49">
        <f t="shared" si="24"/>
        <v>0.9</v>
      </c>
      <c r="M92" s="52">
        <f t="shared" si="21"/>
        <v>27</v>
      </c>
      <c r="N92" s="49">
        <f t="shared" si="22"/>
        <v>3.6</v>
      </c>
      <c r="O92" s="49">
        <f t="shared" si="23"/>
        <v>1.08</v>
      </c>
    </row>
    <row r="93" spans="1:15">
      <c r="A93" s="49">
        <v>90</v>
      </c>
      <c r="B93" s="52">
        <v>1.5</v>
      </c>
      <c r="C93" s="52">
        <f t="shared" si="14"/>
        <v>1.5</v>
      </c>
      <c r="D93" s="49" t="s">
        <v>2585</v>
      </c>
      <c r="E93" s="49" t="str">
        <f t="shared" si="15"/>
        <v>-</v>
      </c>
      <c r="F93" s="49" t="str">
        <f t="shared" si="16"/>
        <v>SIM</v>
      </c>
      <c r="G93" s="49" t="str">
        <f t="shared" si="17"/>
        <v>-</v>
      </c>
      <c r="H93" s="49">
        <v>20</v>
      </c>
      <c r="I93" s="52">
        <f t="shared" si="18"/>
        <v>30</v>
      </c>
      <c r="J93" s="52">
        <f t="shared" si="19"/>
        <v>30</v>
      </c>
      <c r="K93" s="52" t="str">
        <f t="shared" si="20"/>
        <v>-</v>
      </c>
      <c r="L93" s="49">
        <f t="shared" si="24"/>
        <v>0.9</v>
      </c>
      <c r="M93" s="52">
        <f t="shared" si="21"/>
        <v>27</v>
      </c>
      <c r="N93" s="49">
        <f t="shared" si="22"/>
        <v>3.6</v>
      </c>
      <c r="O93" s="49">
        <f t="shared" si="23"/>
        <v>1.08</v>
      </c>
    </row>
    <row r="94" spans="1:15">
      <c r="A94" s="49">
        <v>91</v>
      </c>
      <c r="B94" s="52">
        <v>1.5</v>
      </c>
      <c r="C94" s="52">
        <f t="shared" si="14"/>
        <v>1.5</v>
      </c>
      <c r="D94" s="49" t="s">
        <v>2585</v>
      </c>
      <c r="E94" s="49" t="str">
        <f t="shared" si="15"/>
        <v>-</v>
      </c>
      <c r="F94" s="49" t="str">
        <f t="shared" si="16"/>
        <v>SIM</v>
      </c>
      <c r="G94" s="49" t="str">
        <f t="shared" si="17"/>
        <v>-</v>
      </c>
      <c r="H94" s="49">
        <v>20</v>
      </c>
      <c r="I94" s="52">
        <f t="shared" si="18"/>
        <v>30</v>
      </c>
      <c r="J94" s="52">
        <f t="shared" si="19"/>
        <v>30</v>
      </c>
      <c r="K94" s="52" t="str">
        <f t="shared" si="20"/>
        <v>-</v>
      </c>
      <c r="L94" s="49">
        <f t="shared" si="24"/>
        <v>0.9</v>
      </c>
      <c r="M94" s="52">
        <f t="shared" si="21"/>
        <v>27</v>
      </c>
      <c r="N94" s="49">
        <f t="shared" si="22"/>
        <v>3.6</v>
      </c>
      <c r="O94" s="49">
        <f t="shared" si="23"/>
        <v>1.08</v>
      </c>
    </row>
    <row r="95" spans="1:15">
      <c r="A95" s="49">
        <v>92</v>
      </c>
      <c r="B95" s="52">
        <v>1.5</v>
      </c>
      <c r="C95" s="52">
        <f t="shared" si="14"/>
        <v>1.5</v>
      </c>
      <c r="D95" s="49" t="s">
        <v>2585</v>
      </c>
      <c r="E95" s="49" t="str">
        <f t="shared" si="15"/>
        <v>-</v>
      </c>
      <c r="F95" s="49" t="str">
        <f t="shared" si="16"/>
        <v>SIM</v>
      </c>
      <c r="G95" s="49" t="str">
        <f t="shared" si="17"/>
        <v>-</v>
      </c>
      <c r="H95" s="49">
        <v>20</v>
      </c>
      <c r="I95" s="52">
        <f t="shared" si="18"/>
        <v>30</v>
      </c>
      <c r="J95" s="52">
        <f t="shared" si="19"/>
        <v>30</v>
      </c>
      <c r="K95" s="52" t="str">
        <f t="shared" si="20"/>
        <v>-</v>
      </c>
      <c r="L95" s="49">
        <f t="shared" si="24"/>
        <v>0.9</v>
      </c>
      <c r="M95" s="52">
        <f t="shared" si="21"/>
        <v>27</v>
      </c>
      <c r="N95" s="49">
        <f t="shared" si="22"/>
        <v>3.6</v>
      </c>
      <c r="O95" s="49">
        <f t="shared" si="23"/>
        <v>1.08</v>
      </c>
    </row>
    <row r="96" spans="1:15">
      <c r="A96" s="49">
        <v>93</v>
      </c>
      <c r="B96" s="52">
        <v>1.5</v>
      </c>
      <c r="C96" s="52">
        <f t="shared" si="14"/>
        <v>1.5</v>
      </c>
      <c r="D96" s="49" t="s">
        <v>2585</v>
      </c>
      <c r="E96" s="49" t="str">
        <f t="shared" si="15"/>
        <v>-</v>
      </c>
      <c r="F96" s="49" t="str">
        <f t="shared" si="16"/>
        <v>SIM</v>
      </c>
      <c r="G96" s="49" t="str">
        <f t="shared" si="17"/>
        <v>-</v>
      </c>
      <c r="H96" s="49">
        <v>20</v>
      </c>
      <c r="I96" s="52">
        <f t="shared" si="18"/>
        <v>30</v>
      </c>
      <c r="J96" s="52">
        <f t="shared" si="19"/>
        <v>30</v>
      </c>
      <c r="K96" s="52" t="str">
        <f t="shared" si="20"/>
        <v>-</v>
      </c>
      <c r="L96" s="49">
        <f t="shared" si="24"/>
        <v>0.9</v>
      </c>
      <c r="M96" s="52">
        <f t="shared" si="21"/>
        <v>27</v>
      </c>
      <c r="N96" s="49">
        <f t="shared" si="22"/>
        <v>3.6</v>
      </c>
      <c r="O96" s="49">
        <f t="shared" si="23"/>
        <v>1.08</v>
      </c>
    </row>
    <row r="97" spans="1:15">
      <c r="A97" s="49">
        <v>94</v>
      </c>
      <c r="B97" s="52">
        <v>1.5</v>
      </c>
      <c r="C97" s="52">
        <f t="shared" si="14"/>
        <v>1.5</v>
      </c>
      <c r="D97" s="49" t="s">
        <v>2585</v>
      </c>
      <c r="E97" s="49" t="str">
        <f t="shared" si="15"/>
        <v>-</v>
      </c>
      <c r="F97" s="49" t="str">
        <f t="shared" si="16"/>
        <v>SIM</v>
      </c>
      <c r="G97" s="49" t="str">
        <f t="shared" si="17"/>
        <v>-</v>
      </c>
      <c r="H97" s="49">
        <v>20</v>
      </c>
      <c r="I97" s="52">
        <f t="shared" si="18"/>
        <v>30</v>
      </c>
      <c r="J97" s="52">
        <f t="shared" si="19"/>
        <v>30</v>
      </c>
      <c r="K97" s="52" t="str">
        <f t="shared" si="20"/>
        <v>-</v>
      </c>
      <c r="L97" s="49">
        <f t="shared" si="24"/>
        <v>0.9</v>
      </c>
      <c r="M97" s="52">
        <f t="shared" si="21"/>
        <v>27</v>
      </c>
      <c r="N97" s="49">
        <f t="shared" si="22"/>
        <v>3.6</v>
      </c>
      <c r="O97" s="49">
        <f t="shared" si="23"/>
        <v>1.08</v>
      </c>
    </row>
    <row r="98" spans="1:15">
      <c r="A98" s="49">
        <v>95</v>
      </c>
      <c r="B98" s="52">
        <v>1.5</v>
      </c>
      <c r="C98" s="52">
        <f t="shared" si="14"/>
        <v>1.5</v>
      </c>
      <c r="D98" s="49" t="s">
        <v>2585</v>
      </c>
      <c r="E98" s="49" t="str">
        <f t="shared" si="15"/>
        <v>-</v>
      </c>
      <c r="F98" s="49" t="str">
        <f t="shared" si="16"/>
        <v>SIM</v>
      </c>
      <c r="G98" s="49" t="str">
        <f t="shared" si="17"/>
        <v>-</v>
      </c>
      <c r="H98" s="49">
        <v>20</v>
      </c>
      <c r="I98" s="52">
        <f t="shared" si="18"/>
        <v>30</v>
      </c>
      <c r="J98" s="52">
        <f t="shared" si="19"/>
        <v>30</v>
      </c>
      <c r="K98" s="52" t="str">
        <f t="shared" si="20"/>
        <v>-</v>
      </c>
      <c r="L98" s="49">
        <f t="shared" si="24"/>
        <v>0.9</v>
      </c>
      <c r="M98" s="52">
        <f t="shared" si="21"/>
        <v>27</v>
      </c>
      <c r="N98" s="49">
        <f t="shared" si="22"/>
        <v>3.6</v>
      </c>
      <c r="O98" s="49">
        <f t="shared" si="23"/>
        <v>1.08</v>
      </c>
    </row>
    <row r="99" spans="1:15">
      <c r="A99" s="49">
        <v>96</v>
      </c>
      <c r="B99" s="52">
        <v>1.5</v>
      </c>
      <c r="C99" s="52">
        <f t="shared" si="14"/>
        <v>1.5</v>
      </c>
      <c r="D99" s="49" t="s">
        <v>2585</v>
      </c>
      <c r="E99" s="49" t="str">
        <f t="shared" si="15"/>
        <v>-</v>
      </c>
      <c r="F99" s="49" t="str">
        <f t="shared" si="16"/>
        <v>SIM</v>
      </c>
      <c r="G99" s="49" t="str">
        <f t="shared" si="17"/>
        <v>-</v>
      </c>
      <c r="H99" s="49">
        <v>20</v>
      </c>
      <c r="I99" s="52">
        <f t="shared" si="18"/>
        <v>30</v>
      </c>
      <c r="J99" s="52">
        <f t="shared" si="19"/>
        <v>30</v>
      </c>
      <c r="K99" s="52" t="str">
        <f t="shared" si="20"/>
        <v>-</v>
      </c>
      <c r="L99" s="49">
        <f t="shared" si="24"/>
        <v>0.9</v>
      </c>
      <c r="M99" s="52">
        <f t="shared" si="21"/>
        <v>27</v>
      </c>
      <c r="N99" s="49">
        <f t="shared" si="22"/>
        <v>3.6</v>
      </c>
      <c r="O99" s="49">
        <f t="shared" si="23"/>
        <v>1.08</v>
      </c>
    </row>
    <row r="100" spans="1:15">
      <c r="A100" s="49">
        <v>97</v>
      </c>
      <c r="B100" s="52">
        <v>1.5</v>
      </c>
      <c r="C100" s="52">
        <f t="shared" si="14"/>
        <v>1.5</v>
      </c>
      <c r="D100" s="49" t="s">
        <v>2585</v>
      </c>
      <c r="E100" s="49" t="str">
        <f t="shared" si="15"/>
        <v>-</v>
      </c>
      <c r="F100" s="49" t="str">
        <f t="shared" si="16"/>
        <v>SIM</v>
      </c>
      <c r="G100" s="49" t="str">
        <f t="shared" si="17"/>
        <v>-</v>
      </c>
      <c r="H100" s="49">
        <v>20</v>
      </c>
      <c r="I100" s="52">
        <f t="shared" si="18"/>
        <v>30</v>
      </c>
      <c r="J100" s="52">
        <f t="shared" si="19"/>
        <v>30</v>
      </c>
      <c r="K100" s="52" t="str">
        <f t="shared" si="20"/>
        <v>-</v>
      </c>
      <c r="L100" s="49">
        <f t="shared" si="24"/>
        <v>0.9</v>
      </c>
      <c r="M100" s="52">
        <f t="shared" si="21"/>
        <v>27</v>
      </c>
      <c r="N100" s="49">
        <f t="shared" si="22"/>
        <v>3.6</v>
      </c>
      <c r="O100" s="49">
        <f t="shared" si="23"/>
        <v>1.08</v>
      </c>
    </row>
    <row r="101" spans="1:15">
      <c r="A101" s="49">
        <v>98</v>
      </c>
      <c r="B101" s="52">
        <v>1.5</v>
      </c>
      <c r="C101" s="52">
        <f t="shared" si="14"/>
        <v>1.5</v>
      </c>
      <c r="D101" s="49" t="s">
        <v>2585</v>
      </c>
      <c r="E101" s="49" t="str">
        <f t="shared" si="15"/>
        <v>-</v>
      </c>
      <c r="F101" s="49" t="str">
        <f t="shared" si="16"/>
        <v>SIM</v>
      </c>
      <c r="G101" s="49" t="str">
        <f t="shared" si="17"/>
        <v>-</v>
      </c>
      <c r="H101" s="49">
        <v>20</v>
      </c>
      <c r="I101" s="52">
        <f t="shared" si="18"/>
        <v>30</v>
      </c>
      <c r="J101" s="52">
        <f t="shared" si="19"/>
        <v>30</v>
      </c>
      <c r="K101" s="52" t="str">
        <f t="shared" si="20"/>
        <v>-</v>
      </c>
      <c r="L101" s="49">
        <f t="shared" si="24"/>
        <v>0.9</v>
      </c>
      <c r="M101" s="52">
        <f t="shared" si="21"/>
        <v>27</v>
      </c>
      <c r="N101" s="49">
        <f t="shared" si="22"/>
        <v>3.6</v>
      </c>
      <c r="O101" s="49">
        <f t="shared" si="23"/>
        <v>1.08</v>
      </c>
    </row>
    <row r="102" spans="1:15">
      <c r="A102" s="49">
        <v>99</v>
      </c>
      <c r="B102" s="52">
        <v>1.5</v>
      </c>
      <c r="C102" s="52">
        <f t="shared" si="14"/>
        <v>1.5</v>
      </c>
      <c r="D102" s="49" t="s">
        <v>2585</v>
      </c>
      <c r="E102" s="49" t="str">
        <f t="shared" si="15"/>
        <v>-</v>
      </c>
      <c r="F102" s="49" t="str">
        <f t="shared" si="16"/>
        <v>SIM</v>
      </c>
      <c r="G102" s="49" t="str">
        <f t="shared" si="17"/>
        <v>-</v>
      </c>
      <c r="H102" s="49">
        <v>20</v>
      </c>
      <c r="I102" s="52">
        <f t="shared" si="18"/>
        <v>30</v>
      </c>
      <c r="J102" s="52">
        <f t="shared" si="19"/>
        <v>30</v>
      </c>
      <c r="K102" s="52" t="str">
        <f t="shared" si="20"/>
        <v>-</v>
      </c>
      <c r="L102" s="49">
        <f t="shared" si="24"/>
        <v>0.9</v>
      </c>
      <c r="M102" s="52">
        <f t="shared" si="21"/>
        <v>27</v>
      </c>
      <c r="N102" s="49">
        <f t="shared" si="22"/>
        <v>3.6</v>
      </c>
      <c r="O102" s="49">
        <f t="shared" si="23"/>
        <v>1.08</v>
      </c>
    </row>
    <row r="103" spans="1:15">
      <c r="A103" s="49">
        <v>100</v>
      </c>
      <c r="B103" s="52">
        <v>1.5</v>
      </c>
      <c r="C103" s="52">
        <f t="shared" si="14"/>
        <v>1.5</v>
      </c>
      <c r="D103" s="49" t="s">
        <v>2585</v>
      </c>
      <c r="E103" s="49" t="str">
        <f t="shared" si="15"/>
        <v>-</v>
      </c>
      <c r="F103" s="49" t="str">
        <f t="shared" si="16"/>
        <v>SIM</v>
      </c>
      <c r="G103" s="49" t="str">
        <f t="shared" si="17"/>
        <v>-</v>
      </c>
      <c r="H103" s="49">
        <v>20</v>
      </c>
      <c r="I103" s="52">
        <f t="shared" si="18"/>
        <v>30</v>
      </c>
      <c r="J103" s="52">
        <f t="shared" si="19"/>
        <v>30</v>
      </c>
      <c r="K103" s="52" t="str">
        <f t="shared" si="20"/>
        <v>-</v>
      </c>
      <c r="L103" s="49">
        <f t="shared" si="24"/>
        <v>0.9</v>
      </c>
      <c r="M103" s="52">
        <f t="shared" si="21"/>
        <v>27</v>
      </c>
      <c r="N103" s="49">
        <f t="shared" si="22"/>
        <v>3.6</v>
      </c>
      <c r="O103" s="49">
        <f t="shared" si="23"/>
        <v>1.08</v>
      </c>
    </row>
    <row r="104" spans="1:15">
      <c r="A104" s="49">
        <v>101</v>
      </c>
      <c r="B104" s="52">
        <v>1.5</v>
      </c>
      <c r="C104" s="52">
        <f t="shared" si="14"/>
        <v>1.5</v>
      </c>
      <c r="D104" s="49" t="s">
        <v>2585</v>
      </c>
      <c r="E104" s="49" t="str">
        <f t="shared" si="15"/>
        <v>-</v>
      </c>
      <c r="F104" s="49" t="str">
        <f t="shared" si="16"/>
        <v>SIM</v>
      </c>
      <c r="G104" s="49" t="str">
        <f t="shared" si="17"/>
        <v>-</v>
      </c>
      <c r="H104" s="49">
        <v>20</v>
      </c>
      <c r="I104" s="52">
        <f t="shared" si="18"/>
        <v>30</v>
      </c>
      <c r="J104" s="52">
        <f t="shared" si="19"/>
        <v>30</v>
      </c>
      <c r="K104" s="52" t="str">
        <f t="shared" si="20"/>
        <v>-</v>
      </c>
      <c r="L104" s="49">
        <f t="shared" si="24"/>
        <v>0.9</v>
      </c>
      <c r="M104" s="52">
        <f t="shared" si="21"/>
        <v>27</v>
      </c>
      <c r="N104" s="49">
        <f t="shared" si="22"/>
        <v>3.6</v>
      </c>
      <c r="O104" s="49">
        <f t="shared" si="23"/>
        <v>1.08</v>
      </c>
    </row>
    <row r="105" spans="1:15">
      <c r="A105" s="49">
        <v>102</v>
      </c>
      <c r="B105" s="52">
        <v>1.5</v>
      </c>
      <c r="C105" s="52">
        <f t="shared" si="14"/>
        <v>1.5</v>
      </c>
      <c r="D105" s="49" t="s">
        <v>2585</v>
      </c>
      <c r="E105" s="49" t="str">
        <f t="shared" si="15"/>
        <v>-</v>
      </c>
      <c r="F105" s="49" t="str">
        <f t="shared" si="16"/>
        <v>SIM</v>
      </c>
      <c r="G105" s="49" t="str">
        <f t="shared" si="17"/>
        <v>-</v>
      </c>
      <c r="H105" s="49">
        <v>20</v>
      </c>
      <c r="I105" s="52">
        <f t="shared" si="18"/>
        <v>30</v>
      </c>
      <c r="J105" s="52">
        <f t="shared" si="19"/>
        <v>30</v>
      </c>
      <c r="K105" s="52" t="str">
        <f t="shared" si="20"/>
        <v>-</v>
      </c>
      <c r="L105" s="49">
        <f t="shared" si="24"/>
        <v>0.9</v>
      </c>
      <c r="M105" s="52">
        <f t="shared" si="21"/>
        <v>27</v>
      </c>
      <c r="N105" s="49">
        <f t="shared" si="22"/>
        <v>3.6</v>
      </c>
      <c r="O105" s="49">
        <f t="shared" si="23"/>
        <v>1.08</v>
      </c>
    </row>
    <row r="106" spans="1:15">
      <c r="A106" s="49">
        <v>103</v>
      </c>
      <c r="B106" s="52">
        <v>1.5</v>
      </c>
      <c r="C106" s="52">
        <f t="shared" si="14"/>
        <v>1.5</v>
      </c>
      <c r="D106" s="49" t="s">
        <v>2585</v>
      </c>
      <c r="E106" s="49" t="str">
        <f t="shared" si="15"/>
        <v>-</v>
      </c>
      <c r="F106" s="49" t="str">
        <f t="shared" si="16"/>
        <v>SIM</v>
      </c>
      <c r="G106" s="49" t="str">
        <f t="shared" si="17"/>
        <v>-</v>
      </c>
      <c r="H106" s="49">
        <v>20</v>
      </c>
      <c r="I106" s="52">
        <f t="shared" si="18"/>
        <v>30</v>
      </c>
      <c r="J106" s="52">
        <f t="shared" si="19"/>
        <v>30</v>
      </c>
      <c r="K106" s="52" t="str">
        <f t="shared" si="20"/>
        <v>-</v>
      </c>
      <c r="L106" s="49">
        <f t="shared" si="24"/>
        <v>0.9</v>
      </c>
      <c r="M106" s="52">
        <f t="shared" si="21"/>
        <v>27</v>
      </c>
      <c r="N106" s="49">
        <f t="shared" si="22"/>
        <v>3.6</v>
      </c>
      <c r="O106" s="49">
        <f t="shared" si="23"/>
        <v>1.08</v>
      </c>
    </row>
    <row r="107" spans="1:15">
      <c r="A107" s="49">
        <v>104</v>
      </c>
      <c r="B107" s="52">
        <v>1.5</v>
      </c>
      <c r="C107" s="52">
        <f t="shared" si="14"/>
        <v>1.5</v>
      </c>
      <c r="D107" s="49" t="s">
        <v>2585</v>
      </c>
      <c r="E107" s="49" t="str">
        <f t="shared" si="15"/>
        <v>-</v>
      </c>
      <c r="F107" s="49" t="str">
        <f t="shared" si="16"/>
        <v>SIM</v>
      </c>
      <c r="G107" s="49" t="str">
        <f t="shared" si="17"/>
        <v>-</v>
      </c>
      <c r="H107" s="49">
        <v>20</v>
      </c>
      <c r="I107" s="52">
        <f t="shared" si="18"/>
        <v>30</v>
      </c>
      <c r="J107" s="52">
        <f t="shared" si="19"/>
        <v>30</v>
      </c>
      <c r="K107" s="52" t="str">
        <f t="shared" si="20"/>
        <v>-</v>
      </c>
      <c r="L107" s="49">
        <f t="shared" si="24"/>
        <v>0.9</v>
      </c>
      <c r="M107" s="52">
        <f t="shared" si="21"/>
        <v>27</v>
      </c>
      <c r="N107" s="49">
        <f t="shared" si="22"/>
        <v>3.6</v>
      </c>
      <c r="O107" s="49">
        <f t="shared" si="23"/>
        <v>1.08</v>
      </c>
    </row>
    <row r="108" spans="1:15">
      <c r="A108" s="49">
        <v>105</v>
      </c>
      <c r="B108" s="52">
        <v>1.5</v>
      </c>
      <c r="C108" s="52">
        <f t="shared" si="14"/>
        <v>1.5</v>
      </c>
      <c r="D108" s="49" t="s">
        <v>2585</v>
      </c>
      <c r="E108" s="49" t="str">
        <f t="shared" si="15"/>
        <v>-</v>
      </c>
      <c r="F108" s="49" t="str">
        <f t="shared" si="16"/>
        <v>SIM</v>
      </c>
      <c r="G108" s="49" t="str">
        <f t="shared" si="17"/>
        <v>-</v>
      </c>
      <c r="H108" s="49">
        <v>20</v>
      </c>
      <c r="I108" s="52">
        <f t="shared" si="18"/>
        <v>30</v>
      </c>
      <c r="J108" s="52">
        <f t="shared" si="19"/>
        <v>30</v>
      </c>
      <c r="K108" s="52" t="str">
        <f t="shared" si="20"/>
        <v>-</v>
      </c>
      <c r="L108" s="49">
        <f t="shared" si="24"/>
        <v>0.9</v>
      </c>
      <c r="M108" s="52">
        <f t="shared" si="21"/>
        <v>27</v>
      </c>
      <c r="N108" s="49">
        <f t="shared" si="22"/>
        <v>3.6</v>
      </c>
      <c r="O108" s="49">
        <f t="shared" si="23"/>
        <v>1.08</v>
      </c>
    </row>
    <row r="109" spans="1:15">
      <c r="A109" s="49">
        <v>106</v>
      </c>
      <c r="B109" s="52">
        <v>1.5</v>
      </c>
      <c r="C109" s="52">
        <f t="shared" si="14"/>
        <v>1.5</v>
      </c>
      <c r="D109" s="49" t="s">
        <v>2585</v>
      </c>
      <c r="E109" s="49" t="str">
        <f t="shared" si="15"/>
        <v>-</v>
      </c>
      <c r="F109" s="49" t="str">
        <f t="shared" si="16"/>
        <v>SIM</v>
      </c>
      <c r="G109" s="49" t="str">
        <f t="shared" si="17"/>
        <v>-</v>
      </c>
      <c r="H109" s="49">
        <v>20</v>
      </c>
      <c r="I109" s="52">
        <f t="shared" si="18"/>
        <v>30</v>
      </c>
      <c r="J109" s="52">
        <f t="shared" si="19"/>
        <v>30</v>
      </c>
      <c r="K109" s="52" t="str">
        <f t="shared" si="20"/>
        <v>-</v>
      </c>
      <c r="L109" s="49">
        <f t="shared" si="24"/>
        <v>0.9</v>
      </c>
      <c r="M109" s="52">
        <f t="shared" si="21"/>
        <v>27</v>
      </c>
      <c r="N109" s="49">
        <f t="shared" si="22"/>
        <v>3.6</v>
      </c>
      <c r="O109" s="49">
        <f t="shared" si="23"/>
        <v>1.08</v>
      </c>
    </row>
    <row r="110" spans="1:15">
      <c r="A110" s="49">
        <v>107</v>
      </c>
      <c r="B110" s="52">
        <v>1.5</v>
      </c>
      <c r="C110" s="52">
        <f t="shared" si="14"/>
        <v>1.5</v>
      </c>
      <c r="D110" s="49" t="s">
        <v>2585</v>
      </c>
      <c r="E110" s="49" t="str">
        <f t="shared" si="15"/>
        <v>-</v>
      </c>
      <c r="F110" s="49" t="str">
        <f t="shared" si="16"/>
        <v>SIM</v>
      </c>
      <c r="G110" s="49" t="str">
        <f t="shared" si="17"/>
        <v>-</v>
      </c>
      <c r="H110" s="49">
        <v>20</v>
      </c>
      <c r="I110" s="52">
        <f t="shared" si="18"/>
        <v>30</v>
      </c>
      <c r="J110" s="52">
        <f t="shared" si="19"/>
        <v>30</v>
      </c>
      <c r="K110" s="52" t="str">
        <f t="shared" si="20"/>
        <v>-</v>
      </c>
      <c r="L110" s="49">
        <f t="shared" si="24"/>
        <v>0.9</v>
      </c>
      <c r="M110" s="52">
        <f t="shared" si="21"/>
        <v>27</v>
      </c>
      <c r="N110" s="49">
        <f t="shared" si="22"/>
        <v>3.6</v>
      </c>
      <c r="O110" s="49">
        <f t="shared" si="23"/>
        <v>1.08</v>
      </c>
    </row>
    <row r="111" spans="1:15">
      <c r="A111" s="49">
        <v>108</v>
      </c>
      <c r="B111" s="52">
        <v>1.5</v>
      </c>
      <c r="C111" s="52">
        <f t="shared" si="14"/>
        <v>1.5</v>
      </c>
      <c r="D111" s="49" t="s">
        <v>2585</v>
      </c>
      <c r="E111" s="49" t="str">
        <f t="shared" si="15"/>
        <v>-</v>
      </c>
      <c r="F111" s="49" t="str">
        <f t="shared" si="16"/>
        <v>SIM</v>
      </c>
      <c r="G111" s="49" t="str">
        <f t="shared" si="17"/>
        <v>-</v>
      </c>
      <c r="H111" s="49">
        <v>20</v>
      </c>
      <c r="I111" s="52">
        <f t="shared" si="18"/>
        <v>30</v>
      </c>
      <c r="J111" s="52">
        <f t="shared" si="19"/>
        <v>30</v>
      </c>
      <c r="K111" s="52" t="str">
        <f t="shared" si="20"/>
        <v>-</v>
      </c>
      <c r="L111" s="49">
        <f t="shared" si="24"/>
        <v>0.9</v>
      </c>
      <c r="M111" s="52">
        <f t="shared" si="21"/>
        <v>27</v>
      </c>
      <c r="N111" s="49">
        <f t="shared" si="22"/>
        <v>3.6</v>
      </c>
      <c r="O111" s="49">
        <f t="shared" si="23"/>
        <v>1.08</v>
      </c>
    </row>
    <row r="112" spans="1:15" ht="15.75" customHeight="1">
      <c r="A112" s="49">
        <v>109</v>
      </c>
      <c r="B112" s="52">
        <v>1.5</v>
      </c>
      <c r="C112" s="52">
        <f t="shared" si="14"/>
        <v>1.5</v>
      </c>
      <c r="D112" s="49" t="s">
        <v>2585</v>
      </c>
      <c r="E112" s="49" t="str">
        <f t="shared" si="15"/>
        <v>-</v>
      </c>
      <c r="F112" s="49" t="str">
        <f t="shared" si="16"/>
        <v>SIM</v>
      </c>
      <c r="G112" s="49" t="str">
        <f t="shared" si="17"/>
        <v>-</v>
      </c>
      <c r="H112" s="49">
        <v>20</v>
      </c>
      <c r="I112" s="52">
        <f t="shared" si="18"/>
        <v>30</v>
      </c>
      <c r="J112" s="52">
        <f t="shared" si="19"/>
        <v>30</v>
      </c>
      <c r="K112" s="52" t="str">
        <f t="shared" si="20"/>
        <v>-</v>
      </c>
      <c r="L112" s="49">
        <f t="shared" si="24"/>
        <v>0.9</v>
      </c>
      <c r="M112" s="52">
        <f t="shared" si="21"/>
        <v>27</v>
      </c>
      <c r="N112" s="49">
        <f t="shared" si="22"/>
        <v>3.6</v>
      </c>
      <c r="O112" s="49">
        <f t="shared" si="23"/>
        <v>1.08</v>
      </c>
    </row>
    <row r="113" spans="1:15" ht="15.75" customHeight="1">
      <c r="A113" s="49">
        <v>110</v>
      </c>
      <c r="B113" s="52">
        <v>1.5</v>
      </c>
      <c r="C113" s="52">
        <f t="shared" si="14"/>
        <v>1.5</v>
      </c>
      <c r="D113" s="49" t="s">
        <v>2585</v>
      </c>
      <c r="E113" s="49" t="str">
        <f t="shared" si="15"/>
        <v>-</v>
      </c>
      <c r="F113" s="49" t="str">
        <f t="shared" si="16"/>
        <v>SIM</v>
      </c>
      <c r="G113" s="49" t="str">
        <f t="shared" si="17"/>
        <v>-</v>
      </c>
      <c r="H113" s="49">
        <v>20</v>
      </c>
      <c r="I113" s="52">
        <f t="shared" si="18"/>
        <v>30</v>
      </c>
      <c r="J113" s="52">
        <f t="shared" si="19"/>
        <v>30</v>
      </c>
      <c r="K113" s="52" t="str">
        <f t="shared" si="20"/>
        <v>-</v>
      </c>
      <c r="L113" s="49">
        <f t="shared" si="24"/>
        <v>0.9</v>
      </c>
      <c r="M113" s="52">
        <f t="shared" si="21"/>
        <v>27</v>
      </c>
      <c r="N113" s="49">
        <f t="shared" si="22"/>
        <v>3.6</v>
      </c>
      <c r="O113" s="49">
        <f t="shared" si="23"/>
        <v>1.08</v>
      </c>
    </row>
    <row r="114" spans="1:15" ht="15.75" customHeight="1">
      <c r="A114" s="49">
        <v>111</v>
      </c>
      <c r="B114" s="52">
        <v>1.5</v>
      </c>
      <c r="C114" s="52">
        <f t="shared" si="14"/>
        <v>1.5</v>
      </c>
      <c r="D114" s="49" t="s">
        <v>2585</v>
      </c>
      <c r="E114" s="49" t="str">
        <f t="shared" si="15"/>
        <v>-</v>
      </c>
      <c r="F114" s="49" t="str">
        <f t="shared" si="16"/>
        <v>SIM</v>
      </c>
      <c r="G114" s="49" t="str">
        <f t="shared" si="17"/>
        <v>-</v>
      </c>
      <c r="H114" s="49">
        <v>20</v>
      </c>
      <c r="I114" s="52">
        <f t="shared" si="18"/>
        <v>30</v>
      </c>
      <c r="J114" s="52">
        <f t="shared" si="19"/>
        <v>30</v>
      </c>
      <c r="K114" s="52" t="str">
        <f t="shared" si="20"/>
        <v>-</v>
      </c>
      <c r="L114" s="49">
        <f t="shared" si="24"/>
        <v>0.9</v>
      </c>
      <c r="M114" s="52">
        <f t="shared" si="21"/>
        <v>27</v>
      </c>
      <c r="N114" s="49">
        <f t="shared" si="22"/>
        <v>3.6</v>
      </c>
      <c r="O114" s="49">
        <f t="shared" si="23"/>
        <v>1.08</v>
      </c>
    </row>
    <row r="115" spans="1:15" ht="15.75" customHeight="1">
      <c r="A115" s="49">
        <v>112</v>
      </c>
      <c r="B115" s="52">
        <v>1.5</v>
      </c>
      <c r="C115" s="52">
        <f t="shared" si="14"/>
        <v>1.5</v>
      </c>
      <c r="D115" s="49" t="s">
        <v>2585</v>
      </c>
      <c r="E115" s="49" t="str">
        <f t="shared" si="15"/>
        <v>-</v>
      </c>
      <c r="F115" s="49" t="str">
        <f t="shared" si="16"/>
        <v>SIM</v>
      </c>
      <c r="G115" s="49" t="str">
        <f t="shared" si="17"/>
        <v>-</v>
      </c>
      <c r="H115" s="49">
        <v>20</v>
      </c>
      <c r="I115" s="52">
        <f t="shared" si="18"/>
        <v>30</v>
      </c>
      <c r="J115" s="52">
        <f t="shared" si="19"/>
        <v>30</v>
      </c>
      <c r="K115" s="52" t="str">
        <f t="shared" si="20"/>
        <v>-</v>
      </c>
      <c r="L115" s="49">
        <f t="shared" si="24"/>
        <v>0.9</v>
      </c>
      <c r="M115" s="52">
        <f t="shared" si="21"/>
        <v>27</v>
      </c>
      <c r="N115" s="49">
        <f t="shared" si="22"/>
        <v>3.6</v>
      </c>
      <c r="O115" s="49">
        <f t="shared" si="23"/>
        <v>1.08</v>
      </c>
    </row>
    <row r="116" spans="1:15" ht="15.75" customHeight="1">
      <c r="A116" s="49">
        <v>113</v>
      </c>
      <c r="B116" s="52">
        <v>1.5</v>
      </c>
      <c r="C116" s="52">
        <f t="shared" si="14"/>
        <v>1.5</v>
      </c>
      <c r="D116" s="49" t="s">
        <v>2585</v>
      </c>
      <c r="E116" s="49" t="str">
        <f t="shared" si="15"/>
        <v>-</v>
      </c>
      <c r="F116" s="49" t="str">
        <f t="shared" si="16"/>
        <v>SIM</v>
      </c>
      <c r="G116" s="49" t="str">
        <f t="shared" si="17"/>
        <v>-</v>
      </c>
      <c r="H116" s="49">
        <v>20</v>
      </c>
      <c r="I116" s="52">
        <f t="shared" si="18"/>
        <v>30</v>
      </c>
      <c r="J116" s="52">
        <f t="shared" si="19"/>
        <v>30</v>
      </c>
      <c r="K116" s="52" t="str">
        <f t="shared" si="20"/>
        <v>-</v>
      </c>
      <c r="L116" s="49">
        <f t="shared" si="24"/>
        <v>0.9</v>
      </c>
      <c r="M116" s="52">
        <f t="shared" si="21"/>
        <v>27</v>
      </c>
      <c r="N116" s="49">
        <f t="shared" si="22"/>
        <v>3.6</v>
      </c>
      <c r="O116" s="49">
        <f t="shared" si="23"/>
        <v>1.08</v>
      </c>
    </row>
    <row r="117" spans="1:15" ht="15.75" customHeight="1">
      <c r="A117" s="49">
        <v>114</v>
      </c>
      <c r="B117" s="52">
        <v>1.5</v>
      </c>
      <c r="C117" s="52">
        <f t="shared" si="14"/>
        <v>1.5</v>
      </c>
      <c r="D117" s="49" t="s">
        <v>2585</v>
      </c>
      <c r="E117" s="49" t="str">
        <f t="shared" si="15"/>
        <v>-</v>
      </c>
      <c r="F117" s="49" t="str">
        <f t="shared" si="16"/>
        <v>SIM</v>
      </c>
      <c r="G117" s="49" t="str">
        <f t="shared" si="17"/>
        <v>-</v>
      </c>
      <c r="H117" s="49">
        <v>20</v>
      </c>
      <c r="I117" s="52">
        <f t="shared" si="18"/>
        <v>30</v>
      </c>
      <c r="J117" s="52">
        <f t="shared" si="19"/>
        <v>30</v>
      </c>
      <c r="K117" s="52" t="str">
        <f t="shared" si="20"/>
        <v>-</v>
      </c>
      <c r="L117" s="49">
        <f t="shared" si="24"/>
        <v>0.9</v>
      </c>
      <c r="M117" s="52">
        <f t="shared" si="21"/>
        <v>27</v>
      </c>
      <c r="N117" s="49">
        <f t="shared" si="22"/>
        <v>3.6</v>
      </c>
      <c r="O117" s="49">
        <f t="shared" si="23"/>
        <v>1.08</v>
      </c>
    </row>
    <row r="118" spans="1:15" ht="15.75" customHeight="1">
      <c r="A118" s="49">
        <v>115</v>
      </c>
      <c r="B118" s="52">
        <v>1.5</v>
      </c>
      <c r="C118" s="52">
        <f t="shared" si="14"/>
        <v>1.5</v>
      </c>
      <c r="D118" s="49" t="s">
        <v>2585</v>
      </c>
      <c r="E118" s="49" t="str">
        <f t="shared" si="15"/>
        <v>-</v>
      </c>
      <c r="F118" s="49" t="str">
        <f t="shared" si="16"/>
        <v>SIM</v>
      </c>
      <c r="G118" s="49" t="str">
        <f t="shared" si="17"/>
        <v>-</v>
      </c>
      <c r="H118" s="49">
        <v>20</v>
      </c>
      <c r="I118" s="52">
        <f t="shared" si="18"/>
        <v>30</v>
      </c>
      <c r="J118" s="52">
        <f t="shared" si="19"/>
        <v>30</v>
      </c>
      <c r="K118" s="52" t="str">
        <f t="shared" si="20"/>
        <v>-</v>
      </c>
      <c r="L118" s="49">
        <f t="shared" si="24"/>
        <v>0.9</v>
      </c>
      <c r="M118" s="52">
        <f t="shared" si="21"/>
        <v>27</v>
      </c>
      <c r="N118" s="49">
        <f t="shared" si="22"/>
        <v>3.6</v>
      </c>
      <c r="O118" s="49">
        <f t="shared" si="23"/>
        <v>1.08</v>
      </c>
    </row>
    <row r="119" spans="1:15" ht="15.75" customHeight="1">
      <c r="A119" s="49">
        <v>116</v>
      </c>
      <c r="B119" s="52">
        <v>1.5</v>
      </c>
      <c r="C119" s="52">
        <f t="shared" si="14"/>
        <v>1.5</v>
      </c>
      <c r="D119" s="49" t="s">
        <v>2585</v>
      </c>
      <c r="E119" s="49" t="str">
        <f t="shared" si="15"/>
        <v>-</v>
      </c>
      <c r="F119" s="49" t="str">
        <f t="shared" si="16"/>
        <v>SIM</v>
      </c>
      <c r="G119" s="49" t="str">
        <f t="shared" si="17"/>
        <v>-</v>
      </c>
      <c r="H119" s="49">
        <v>20</v>
      </c>
      <c r="I119" s="52">
        <f t="shared" si="18"/>
        <v>30</v>
      </c>
      <c r="J119" s="52">
        <f t="shared" si="19"/>
        <v>30</v>
      </c>
      <c r="K119" s="52" t="str">
        <f t="shared" si="20"/>
        <v>-</v>
      </c>
      <c r="L119" s="49">
        <f t="shared" si="24"/>
        <v>0.9</v>
      </c>
      <c r="M119" s="52">
        <f t="shared" si="21"/>
        <v>27</v>
      </c>
      <c r="N119" s="49">
        <f t="shared" si="22"/>
        <v>3.6</v>
      </c>
      <c r="O119" s="49">
        <f t="shared" si="23"/>
        <v>1.08</v>
      </c>
    </row>
    <row r="120" spans="1:15" ht="15.75" customHeight="1">
      <c r="A120" s="49">
        <v>117</v>
      </c>
      <c r="B120" s="52">
        <v>1.5</v>
      </c>
      <c r="C120" s="52">
        <f t="shared" si="14"/>
        <v>1.5</v>
      </c>
      <c r="D120" s="49" t="s">
        <v>2585</v>
      </c>
      <c r="E120" s="49" t="str">
        <f t="shared" si="15"/>
        <v>-</v>
      </c>
      <c r="F120" s="49" t="str">
        <f t="shared" si="16"/>
        <v>SIM</v>
      </c>
      <c r="G120" s="49" t="str">
        <f t="shared" si="17"/>
        <v>-</v>
      </c>
      <c r="H120" s="49">
        <v>20</v>
      </c>
      <c r="I120" s="52">
        <f t="shared" si="18"/>
        <v>30</v>
      </c>
      <c r="J120" s="52">
        <f t="shared" si="19"/>
        <v>30</v>
      </c>
      <c r="K120" s="52" t="str">
        <f t="shared" si="20"/>
        <v>-</v>
      </c>
      <c r="L120" s="49">
        <f t="shared" si="24"/>
        <v>0.9</v>
      </c>
      <c r="M120" s="52">
        <f t="shared" si="21"/>
        <v>27</v>
      </c>
      <c r="N120" s="49">
        <f t="shared" si="22"/>
        <v>3.6</v>
      </c>
      <c r="O120" s="49">
        <f t="shared" si="23"/>
        <v>1.08</v>
      </c>
    </row>
    <row r="121" spans="1:15" ht="15.75" customHeight="1">
      <c r="A121" s="49">
        <v>118</v>
      </c>
      <c r="B121" s="52">
        <v>1.5</v>
      </c>
      <c r="C121" s="52">
        <f t="shared" si="14"/>
        <v>1.5</v>
      </c>
      <c r="D121" s="49" t="s">
        <v>2585</v>
      </c>
      <c r="E121" s="49" t="str">
        <f t="shared" si="15"/>
        <v>-</v>
      </c>
      <c r="F121" s="49" t="str">
        <f t="shared" si="16"/>
        <v>SIM</v>
      </c>
      <c r="G121" s="49" t="str">
        <f t="shared" si="17"/>
        <v>-</v>
      </c>
      <c r="H121" s="49">
        <v>20</v>
      </c>
      <c r="I121" s="52">
        <f t="shared" si="18"/>
        <v>30</v>
      </c>
      <c r="J121" s="52">
        <f t="shared" si="19"/>
        <v>30</v>
      </c>
      <c r="K121" s="52" t="str">
        <f t="shared" si="20"/>
        <v>-</v>
      </c>
      <c r="L121" s="49">
        <f t="shared" si="24"/>
        <v>0.9</v>
      </c>
      <c r="M121" s="52">
        <f t="shared" si="21"/>
        <v>27</v>
      </c>
      <c r="N121" s="49">
        <f t="shared" si="22"/>
        <v>3.6</v>
      </c>
      <c r="O121" s="49">
        <f t="shared" si="23"/>
        <v>1.08</v>
      </c>
    </row>
    <row r="122" spans="1:15" ht="15.75" customHeight="1">
      <c r="A122" s="49">
        <v>119</v>
      </c>
      <c r="B122" s="52">
        <v>1.5</v>
      </c>
      <c r="C122" s="52">
        <f t="shared" si="14"/>
        <v>1.5</v>
      </c>
      <c r="D122" s="49" t="s">
        <v>2585</v>
      </c>
      <c r="E122" s="49" t="str">
        <f t="shared" si="15"/>
        <v>-</v>
      </c>
      <c r="F122" s="49" t="str">
        <f t="shared" si="16"/>
        <v>SIM</v>
      </c>
      <c r="G122" s="49" t="str">
        <f t="shared" si="17"/>
        <v>-</v>
      </c>
      <c r="H122" s="49">
        <v>20</v>
      </c>
      <c r="I122" s="52">
        <f t="shared" si="18"/>
        <v>30</v>
      </c>
      <c r="J122" s="52">
        <f t="shared" si="19"/>
        <v>30</v>
      </c>
      <c r="K122" s="52" t="str">
        <f t="shared" si="20"/>
        <v>-</v>
      </c>
      <c r="L122" s="49">
        <f t="shared" si="24"/>
        <v>0.9</v>
      </c>
      <c r="M122" s="52">
        <f t="shared" si="21"/>
        <v>27</v>
      </c>
      <c r="N122" s="49">
        <f t="shared" si="22"/>
        <v>3.6</v>
      </c>
      <c r="O122" s="49">
        <f t="shared" si="23"/>
        <v>1.08</v>
      </c>
    </row>
    <row r="123" spans="1:15" ht="15.75" customHeight="1">
      <c r="A123" s="49">
        <v>120</v>
      </c>
      <c r="B123" s="52">
        <v>1.5</v>
      </c>
      <c r="C123" s="52">
        <f t="shared" si="14"/>
        <v>1.5</v>
      </c>
      <c r="D123" s="49" t="s">
        <v>2585</v>
      </c>
      <c r="E123" s="49" t="str">
        <f t="shared" si="15"/>
        <v>-</v>
      </c>
      <c r="F123" s="49" t="str">
        <f t="shared" si="16"/>
        <v>SIM</v>
      </c>
      <c r="G123" s="49" t="str">
        <f t="shared" si="17"/>
        <v>-</v>
      </c>
      <c r="H123" s="49">
        <v>20</v>
      </c>
      <c r="I123" s="52">
        <f t="shared" si="18"/>
        <v>30</v>
      </c>
      <c r="J123" s="52">
        <f t="shared" si="19"/>
        <v>30</v>
      </c>
      <c r="K123" s="52" t="str">
        <f t="shared" si="20"/>
        <v>-</v>
      </c>
      <c r="L123" s="49">
        <f t="shared" si="24"/>
        <v>0.9</v>
      </c>
      <c r="M123" s="52">
        <f t="shared" si="21"/>
        <v>27</v>
      </c>
      <c r="N123" s="49">
        <f t="shared" si="22"/>
        <v>3.6</v>
      </c>
      <c r="O123" s="49">
        <f t="shared" si="23"/>
        <v>1.08</v>
      </c>
    </row>
    <row r="124" spans="1:15" ht="15.75" customHeight="1">
      <c r="A124" s="49">
        <v>121</v>
      </c>
      <c r="B124" s="52">
        <v>1.5</v>
      </c>
      <c r="C124" s="52">
        <f t="shared" si="14"/>
        <v>1.5</v>
      </c>
      <c r="D124" s="49" t="s">
        <v>2585</v>
      </c>
      <c r="E124" s="49" t="str">
        <f t="shared" si="15"/>
        <v>-</v>
      </c>
      <c r="F124" s="49" t="str">
        <f t="shared" si="16"/>
        <v>SIM</v>
      </c>
      <c r="G124" s="49" t="str">
        <f t="shared" si="17"/>
        <v>-</v>
      </c>
      <c r="H124" s="49">
        <v>20</v>
      </c>
      <c r="I124" s="52">
        <f t="shared" si="18"/>
        <v>30</v>
      </c>
      <c r="J124" s="52">
        <f t="shared" si="19"/>
        <v>30</v>
      </c>
      <c r="K124" s="52" t="str">
        <f t="shared" si="20"/>
        <v>-</v>
      </c>
      <c r="L124" s="49">
        <f t="shared" si="24"/>
        <v>0.9</v>
      </c>
      <c r="M124" s="52">
        <f t="shared" si="21"/>
        <v>27</v>
      </c>
      <c r="N124" s="49">
        <f t="shared" si="22"/>
        <v>3.6</v>
      </c>
      <c r="O124" s="49">
        <f t="shared" si="23"/>
        <v>1.08</v>
      </c>
    </row>
    <row r="125" spans="1:15" ht="15.75" customHeight="1">
      <c r="A125" s="49">
        <v>122</v>
      </c>
      <c r="B125" s="52">
        <v>1.5</v>
      </c>
      <c r="C125" s="52">
        <f t="shared" si="14"/>
        <v>1.5</v>
      </c>
      <c r="D125" s="49" t="s">
        <v>2585</v>
      </c>
      <c r="E125" s="49" t="str">
        <f t="shared" si="15"/>
        <v>-</v>
      </c>
      <c r="F125" s="49" t="str">
        <f t="shared" si="16"/>
        <v>SIM</v>
      </c>
      <c r="G125" s="49" t="str">
        <f t="shared" si="17"/>
        <v>-</v>
      </c>
      <c r="H125" s="49">
        <v>20</v>
      </c>
      <c r="I125" s="52">
        <f t="shared" si="18"/>
        <v>30</v>
      </c>
      <c r="J125" s="52">
        <f t="shared" si="19"/>
        <v>30</v>
      </c>
      <c r="K125" s="52" t="str">
        <f t="shared" si="20"/>
        <v>-</v>
      </c>
      <c r="L125" s="49">
        <f t="shared" si="24"/>
        <v>0.9</v>
      </c>
      <c r="M125" s="52">
        <f t="shared" si="21"/>
        <v>27</v>
      </c>
      <c r="N125" s="49">
        <f t="shared" si="22"/>
        <v>3.6</v>
      </c>
      <c r="O125" s="49">
        <f t="shared" si="23"/>
        <v>1.08</v>
      </c>
    </row>
    <row r="126" spans="1:15" ht="15.75" customHeight="1">
      <c r="A126" s="49">
        <v>123</v>
      </c>
      <c r="B126" s="52">
        <v>1.5</v>
      </c>
      <c r="C126" s="52">
        <f t="shared" si="14"/>
        <v>1.5</v>
      </c>
      <c r="D126" s="49" t="s">
        <v>2585</v>
      </c>
      <c r="E126" s="49" t="str">
        <f t="shared" si="15"/>
        <v>-</v>
      </c>
      <c r="F126" s="49" t="str">
        <f t="shared" si="16"/>
        <v>SIM</v>
      </c>
      <c r="G126" s="49" t="str">
        <f t="shared" si="17"/>
        <v>-</v>
      </c>
      <c r="H126" s="49">
        <v>20</v>
      </c>
      <c r="I126" s="52">
        <f t="shared" si="18"/>
        <v>30</v>
      </c>
      <c r="J126" s="52">
        <f t="shared" si="19"/>
        <v>30</v>
      </c>
      <c r="K126" s="52" t="str">
        <f t="shared" si="20"/>
        <v>-</v>
      </c>
      <c r="L126" s="49">
        <f t="shared" si="24"/>
        <v>0.9</v>
      </c>
      <c r="M126" s="52">
        <f t="shared" si="21"/>
        <v>27</v>
      </c>
      <c r="N126" s="49">
        <f t="shared" si="22"/>
        <v>3.6</v>
      </c>
      <c r="O126" s="49">
        <f t="shared" si="23"/>
        <v>1.08</v>
      </c>
    </row>
    <row r="127" spans="1:15" ht="15.75" customHeight="1">
      <c r="A127" s="49">
        <v>124</v>
      </c>
      <c r="B127" s="52">
        <v>1.5</v>
      </c>
      <c r="C127" s="52">
        <f>AVERAGE(B126,B127)</f>
        <v>1.5</v>
      </c>
      <c r="D127" s="49" t="s">
        <v>2585</v>
      </c>
      <c r="E127" s="49" t="str">
        <f t="shared" si="15"/>
        <v>-</v>
      </c>
      <c r="F127" s="49" t="str">
        <f t="shared" si="16"/>
        <v>SIM</v>
      </c>
      <c r="G127" s="49" t="str">
        <f t="shared" si="17"/>
        <v>-</v>
      </c>
      <c r="H127" s="49">
        <v>20</v>
      </c>
      <c r="I127" s="52">
        <f t="shared" si="18"/>
        <v>30</v>
      </c>
      <c r="J127" s="52">
        <f t="shared" si="19"/>
        <v>30</v>
      </c>
      <c r="K127" s="52" t="str">
        <f t="shared" si="20"/>
        <v>-</v>
      </c>
      <c r="L127" s="49">
        <f t="shared" si="24"/>
        <v>0.9</v>
      </c>
      <c r="M127" s="52">
        <f t="shared" si="21"/>
        <v>27</v>
      </c>
      <c r="N127" s="49">
        <f t="shared" si="22"/>
        <v>3.6</v>
      </c>
      <c r="O127" s="49">
        <f t="shared" si="23"/>
        <v>1.08</v>
      </c>
    </row>
    <row r="128" spans="1:15" ht="15.75" customHeight="1">
      <c r="A128" s="49">
        <v>125</v>
      </c>
      <c r="B128" s="52">
        <v>1.5</v>
      </c>
      <c r="C128" s="52">
        <f t="shared" ref="C128:C129" si="25">AVERAGE(B2,B128)</f>
        <v>1.5</v>
      </c>
      <c r="D128" s="49" t="s">
        <v>2585</v>
      </c>
      <c r="E128" s="49" t="str">
        <f t="shared" si="15"/>
        <v>-</v>
      </c>
      <c r="F128" s="49" t="str">
        <f t="shared" si="16"/>
        <v>SIM</v>
      </c>
      <c r="G128" s="49" t="str">
        <f t="shared" si="17"/>
        <v>-</v>
      </c>
      <c r="H128" s="49">
        <v>20</v>
      </c>
      <c r="I128" s="52">
        <f t="shared" si="18"/>
        <v>30</v>
      </c>
      <c r="J128" s="52">
        <f t="shared" si="19"/>
        <v>30</v>
      </c>
      <c r="K128" s="52" t="str">
        <f t="shared" si="20"/>
        <v>-</v>
      </c>
      <c r="L128" s="49">
        <f t="shared" si="24"/>
        <v>0.9</v>
      </c>
      <c r="M128" s="52">
        <f t="shared" si="21"/>
        <v>27</v>
      </c>
      <c r="N128" s="49">
        <f t="shared" si="22"/>
        <v>3.6</v>
      </c>
      <c r="O128" s="49">
        <f t="shared" si="23"/>
        <v>1.08</v>
      </c>
    </row>
    <row r="129" spans="1:15" ht="15.75" customHeight="1">
      <c r="A129" s="49">
        <v>126</v>
      </c>
      <c r="B129" s="52">
        <v>1.5</v>
      </c>
      <c r="C129" s="52">
        <f t="shared" si="25"/>
        <v>1.5</v>
      </c>
      <c r="D129" s="49" t="s">
        <v>2585</v>
      </c>
      <c r="E129" s="49" t="str">
        <f t="shared" si="15"/>
        <v>-</v>
      </c>
      <c r="F129" s="49" t="str">
        <f t="shared" si="16"/>
        <v>SIM</v>
      </c>
      <c r="G129" s="49" t="str">
        <f t="shared" si="17"/>
        <v>-</v>
      </c>
      <c r="H129" s="49">
        <v>20</v>
      </c>
      <c r="I129" s="52">
        <f t="shared" si="18"/>
        <v>30</v>
      </c>
      <c r="J129" s="52">
        <f t="shared" si="19"/>
        <v>30</v>
      </c>
      <c r="K129" s="52" t="str">
        <f t="shared" si="20"/>
        <v>-</v>
      </c>
      <c r="L129" s="49">
        <f t="shared" si="24"/>
        <v>0.9</v>
      </c>
      <c r="M129" s="52">
        <f t="shared" si="21"/>
        <v>27</v>
      </c>
      <c r="N129" s="49">
        <f t="shared" si="22"/>
        <v>3.6</v>
      </c>
      <c r="O129" s="49">
        <f t="shared" si="23"/>
        <v>1.08</v>
      </c>
    </row>
    <row r="130" spans="1:15">
      <c r="A130" s="49">
        <v>127</v>
      </c>
      <c r="B130" s="52">
        <v>1.5</v>
      </c>
      <c r="C130" s="52">
        <f>AVERAGE(B4,B130)</f>
        <v>1.5</v>
      </c>
      <c r="D130" s="49" t="s">
        <v>2585</v>
      </c>
      <c r="E130" s="49" t="str">
        <f t="shared" si="0"/>
        <v>-</v>
      </c>
      <c r="F130" s="49" t="str">
        <f t="shared" si="1"/>
        <v>SIM</v>
      </c>
      <c r="G130" s="49" t="str">
        <f t="shared" ref="G130:G193" si="26">IF(C130&lt;3,IF(C130&gt;=1.7,"SIM","-"),"-")</f>
        <v>-</v>
      </c>
      <c r="H130" s="49">
        <v>20</v>
      </c>
      <c r="I130" s="52">
        <f t="shared" si="18"/>
        <v>30</v>
      </c>
      <c r="J130" s="52">
        <f t="shared" si="2"/>
        <v>30</v>
      </c>
      <c r="K130" s="52" t="str">
        <f t="shared" si="2"/>
        <v>-</v>
      </c>
      <c r="L130" s="49">
        <f t="shared" si="24"/>
        <v>0.9</v>
      </c>
      <c r="M130" s="52">
        <f t="shared" si="21"/>
        <v>27</v>
      </c>
      <c r="N130" s="49">
        <f t="shared" si="22"/>
        <v>3.6</v>
      </c>
      <c r="O130" s="49">
        <f t="shared" si="23"/>
        <v>1.08</v>
      </c>
    </row>
    <row r="131" spans="1:15">
      <c r="A131" s="49">
        <v>128</v>
      </c>
      <c r="B131" s="52">
        <v>1.5</v>
      </c>
      <c r="C131" s="52">
        <f t="shared" ref="C131:C193" si="27">AVERAGE(B130,B131)</f>
        <v>1.5</v>
      </c>
      <c r="D131" s="49" t="s">
        <v>2585</v>
      </c>
      <c r="E131" s="49" t="str">
        <f t="shared" si="0"/>
        <v>-</v>
      </c>
      <c r="F131" s="49" t="str">
        <f t="shared" si="1"/>
        <v>SIM</v>
      </c>
      <c r="G131" s="49" t="str">
        <f t="shared" si="26"/>
        <v>-</v>
      </c>
      <c r="H131" s="49">
        <v>20</v>
      </c>
      <c r="I131" s="52">
        <f t="shared" si="18"/>
        <v>30</v>
      </c>
      <c r="J131" s="52">
        <f t="shared" si="2"/>
        <v>30</v>
      </c>
      <c r="K131" s="52" t="str">
        <f t="shared" si="2"/>
        <v>-</v>
      </c>
      <c r="L131" s="49">
        <f t="shared" si="24"/>
        <v>0.9</v>
      </c>
      <c r="M131" s="52">
        <f t="shared" si="21"/>
        <v>27</v>
      </c>
      <c r="N131" s="49">
        <f t="shared" si="22"/>
        <v>3.6</v>
      </c>
      <c r="O131" s="49">
        <f t="shared" si="23"/>
        <v>1.08</v>
      </c>
    </row>
    <row r="132" spans="1:15">
      <c r="A132" s="49">
        <v>129</v>
      </c>
      <c r="B132" s="52">
        <v>1.5</v>
      </c>
      <c r="C132" s="52">
        <f t="shared" si="27"/>
        <v>1.5</v>
      </c>
      <c r="D132" s="49" t="s">
        <v>2585</v>
      </c>
      <c r="E132" s="49" t="str">
        <f t="shared" si="0"/>
        <v>-</v>
      </c>
      <c r="F132" s="49" t="str">
        <f t="shared" si="1"/>
        <v>SIM</v>
      </c>
      <c r="G132" s="49" t="str">
        <f t="shared" si="26"/>
        <v>-</v>
      </c>
      <c r="H132" s="49">
        <v>20</v>
      </c>
      <c r="I132" s="52">
        <f t="shared" si="18"/>
        <v>30</v>
      </c>
      <c r="J132" s="52">
        <f t="shared" si="2"/>
        <v>30</v>
      </c>
      <c r="K132" s="52" t="str">
        <f t="shared" si="2"/>
        <v>-</v>
      </c>
      <c r="L132" s="49">
        <f t="shared" si="24"/>
        <v>0.9</v>
      </c>
      <c r="M132" s="52">
        <f t="shared" si="21"/>
        <v>27</v>
      </c>
      <c r="N132" s="49">
        <f t="shared" si="22"/>
        <v>3.6</v>
      </c>
      <c r="O132" s="49">
        <f t="shared" si="23"/>
        <v>1.08</v>
      </c>
    </row>
    <row r="133" spans="1:15">
      <c r="A133" s="49">
        <v>130</v>
      </c>
      <c r="B133" s="52">
        <v>1.5</v>
      </c>
      <c r="C133" s="52">
        <f t="shared" si="27"/>
        <v>1.5</v>
      </c>
      <c r="D133" s="49" t="s">
        <v>2585</v>
      </c>
      <c r="E133" s="49" t="str">
        <f t="shared" si="0"/>
        <v>-</v>
      </c>
      <c r="F133" s="49" t="str">
        <f t="shared" si="1"/>
        <v>SIM</v>
      </c>
      <c r="G133" s="49" t="str">
        <f t="shared" si="26"/>
        <v>-</v>
      </c>
      <c r="H133" s="49">
        <v>20</v>
      </c>
      <c r="I133" s="52">
        <f t="shared" ref="I133:I196" si="28">C133*H133</f>
        <v>30</v>
      </c>
      <c r="J133" s="52">
        <f t="shared" si="2"/>
        <v>30</v>
      </c>
      <c r="K133" s="52" t="str">
        <f t="shared" si="2"/>
        <v>-</v>
      </c>
      <c r="L133" s="49">
        <f t="shared" si="24"/>
        <v>0.9</v>
      </c>
      <c r="M133" s="52">
        <f t="shared" ref="M133:M196" si="29">I133*L133</f>
        <v>27</v>
      </c>
      <c r="N133" s="49">
        <f t="shared" ref="N133:N150" si="30">H133*L133*0.2</f>
        <v>3.6</v>
      </c>
      <c r="O133" s="49">
        <f t="shared" ref="O133:O150" si="31">H133*L133*0.06</f>
        <v>1.08</v>
      </c>
    </row>
    <row r="134" spans="1:15">
      <c r="A134" s="49">
        <v>131</v>
      </c>
      <c r="B134" s="52">
        <v>1.5</v>
      </c>
      <c r="C134" s="52">
        <f t="shared" si="27"/>
        <v>1.5</v>
      </c>
      <c r="D134" s="49" t="s">
        <v>2585</v>
      </c>
      <c r="E134" s="49" t="str">
        <f t="shared" si="0"/>
        <v>-</v>
      </c>
      <c r="F134" s="49" t="str">
        <f t="shared" si="1"/>
        <v>SIM</v>
      </c>
      <c r="G134" s="49" t="str">
        <f t="shared" si="26"/>
        <v>-</v>
      </c>
      <c r="H134" s="49">
        <v>20</v>
      </c>
      <c r="I134" s="52">
        <f t="shared" si="28"/>
        <v>30</v>
      </c>
      <c r="J134" s="52">
        <f t="shared" si="2"/>
        <v>30</v>
      </c>
      <c r="K134" s="52" t="str">
        <f t="shared" si="2"/>
        <v>-</v>
      </c>
      <c r="L134" s="49">
        <f t="shared" ref="L134:L197" si="32">IF(C134&lt;=1.3,0.7,IF(AND(C134&gt;1.3,C134&lt;=2),0.9,IF(AND(C134&gt;2,C134&lt;=4),1.1,IF(AND(C134&gt;4,C134&lt;=6),1.3,IF(C134&gt;6,1.8,0)))))</f>
        <v>0.9</v>
      </c>
      <c r="M134" s="52">
        <f t="shared" si="29"/>
        <v>27</v>
      </c>
      <c r="N134" s="49">
        <f t="shared" si="30"/>
        <v>3.6</v>
      </c>
      <c r="O134" s="49">
        <f t="shared" si="31"/>
        <v>1.08</v>
      </c>
    </row>
    <row r="135" spans="1:15">
      <c r="A135" s="49">
        <v>132</v>
      </c>
      <c r="B135" s="52">
        <v>1.5</v>
      </c>
      <c r="C135" s="52">
        <f t="shared" si="27"/>
        <v>1.5</v>
      </c>
      <c r="D135" s="49" t="s">
        <v>2585</v>
      </c>
      <c r="E135" s="49" t="str">
        <f t="shared" si="0"/>
        <v>-</v>
      </c>
      <c r="F135" s="49" t="str">
        <f t="shared" si="1"/>
        <v>SIM</v>
      </c>
      <c r="G135" s="49" t="str">
        <f t="shared" si="26"/>
        <v>-</v>
      </c>
      <c r="H135" s="49">
        <v>20</v>
      </c>
      <c r="I135" s="52">
        <f t="shared" si="28"/>
        <v>30</v>
      </c>
      <c r="J135" s="52">
        <f t="shared" si="2"/>
        <v>30</v>
      </c>
      <c r="K135" s="52" t="str">
        <f t="shared" si="2"/>
        <v>-</v>
      </c>
      <c r="L135" s="49">
        <f t="shared" si="32"/>
        <v>0.9</v>
      </c>
      <c r="M135" s="52">
        <f t="shared" si="29"/>
        <v>27</v>
      </c>
      <c r="N135" s="49">
        <f t="shared" si="30"/>
        <v>3.6</v>
      </c>
      <c r="O135" s="49">
        <f t="shared" si="31"/>
        <v>1.08</v>
      </c>
    </row>
    <row r="136" spans="1:15">
      <c r="A136" s="49">
        <v>133</v>
      </c>
      <c r="B136" s="52">
        <v>1.5</v>
      </c>
      <c r="C136" s="52">
        <f t="shared" si="27"/>
        <v>1.5</v>
      </c>
      <c r="D136" s="49" t="s">
        <v>2585</v>
      </c>
      <c r="E136" s="49" t="str">
        <f t="shared" si="0"/>
        <v>-</v>
      </c>
      <c r="F136" s="49" t="str">
        <f t="shared" si="1"/>
        <v>SIM</v>
      </c>
      <c r="G136" s="49" t="str">
        <f t="shared" si="26"/>
        <v>-</v>
      </c>
      <c r="H136" s="49">
        <v>20</v>
      </c>
      <c r="I136" s="52">
        <f t="shared" si="28"/>
        <v>30</v>
      </c>
      <c r="J136" s="52">
        <f t="shared" si="2"/>
        <v>30</v>
      </c>
      <c r="K136" s="52" t="str">
        <f t="shared" si="2"/>
        <v>-</v>
      </c>
      <c r="L136" s="49">
        <f t="shared" si="32"/>
        <v>0.9</v>
      </c>
      <c r="M136" s="52">
        <f t="shared" si="29"/>
        <v>27</v>
      </c>
      <c r="N136" s="49">
        <f t="shared" si="30"/>
        <v>3.6</v>
      </c>
      <c r="O136" s="49">
        <f t="shared" si="31"/>
        <v>1.08</v>
      </c>
    </row>
    <row r="137" spans="1:15">
      <c r="A137" s="49">
        <v>134</v>
      </c>
      <c r="B137" s="52">
        <v>1.5</v>
      </c>
      <c r="C137" s="52">
        <f t="shared" si="27"/>
        <v>1.5</v>
      </c>
      <c r="D137" s="49" t="s">
        <v>2585</v>
      </c>
      <c r="E137" s="49" t="str">
        <f t="shared" si="0"/>
        <v>-</v>
      </c>
      <c r="F137" s="49" t="str">
        <f t="shared" si="1"/>
        <v>SIM</v>
      </c>
      <c r="G137" s="49" t="str">
        <f t="shared" si="26"/>
        <v>-</v>
      </c>
      <c r="H137" s="49">
        <v>20</v>
      </c>
      <c r="I137" s="52">
        <f t="shared" si="28"/>
        <v>30</v>
      </c>
      <c r="J137" s="52">
        <f t="shared" si="2"/>
        <v>30</v>
      </c>
      <c r="K137" s="52" t="str">
        <f t="shared" si="2"/>
        <v>-</v>
      </c>
      <c r="L137" s="49">
        <f t="shared" si="32"/>
        <v>0.9</v>
      </c>
      <c r="M137" s="52">
        <f t="shared" si="29"/>
        <v>27</v>
      </c>
      <c r="N137" s="49">
        <f t="shared" si="30"/>
        <v>3.6</v>
      </c>
      <c r="O137" s="49">
        <f t="shared" si="31"/>
        <v>1.08</v>
      </c>
    </row>
    <row r="138" spans="1:15">
      <c r="A138" s="49">
        <v>135</v>
      </c>
      <c r="B138" s="52">
        <v>1.5</v>
      </c>
      <c r="C138" s="52">
        <f t="shared" si="27"/>
        <v>1.5</v>
      </c>
      <c r="D138" s="49" t="s">
        <v>2585</v>
      </c>
      <c r="E138" s="49" t="str">
        <f t="shared" si="0"/>
        <v>-</v>
      </c>
      <c r="F138" s="49" t="str">
        <f t="shared" si="1"/>
        <v>SIM</v>
      </c>
      <c r="G138" s="49" t="str">
        <f t="shared" si="26"/>
        <v>-</v>
      </c>
      <c r="H138" s="49">
        <v>20</v>
      </c>
      <c r="I138" s="52">
        <f t="shared" si="28"/>
        <v>30</v>
      </c>
      <c r="J138" s="52">
        <f t="shared" si="2"/>
        <v>30</v>
      </c>
      <c r="K138" s="52" t="str">
        <f t="shared" si="2"/>
        <v>-</v>
      </c>
      <c r="L138" s="49">
        <f t="shared" si="32"/>
        <v>0.9</v>
      </c>
      <c r="M138" s="52">
        <f t="shared" si="29"/>
        <v>27</v>
      </c>
      <c r="N138" s="49">
        <f t="shared" si="30"/>
        <v>3.6</v>
      </c>
      <c r="O138" s="49">
        <f t="shared" si="31"/>
        <v>1.08</v>
      </c>
    </row>
    <row r="139" spans="1:15">
      <c r="A139" s="49">
        <v>136</v>
      </c>
      <c r="B139" s="52">
        <v>1.5</v>
      </c>
      <c r="C139" s="52">
        <f t="shared" si="27"/>
        <v>1.5</v>
      </c>
      <c r="D139" s="49" t="s">
        <v>2585</v>
      </c>
      <c r="E139" s="49" t="str">
        <f t="shared" si="0"/>
        <v>-</v>
      </c>
      <c r="F139" s="49" t="str">
        <f t="shared" si="1"/>
        <v>SIM</v>
      </c>
      <c r="G139" s="49" t="str">
        <f t="shared" si="26"/>
        <v>-</v>
      </c>
      <c r="H139" s="49">
        <v>20</v>
      </c>
      <c r="I139" s="52">
        <f t="shared" si="28"/>
        <v>30</v>
      </c>
      <c r="J139" s="52">
        <f t="shared" si="2"/>
        <v>30</v>
      </c>
      <c r="K139" s="52" t="str">
        <f t="shared" si="2"/>
        <v>-</v>
      </c>
      <c r="L139" s="49">
        <f t="shared" si="32"/>
        <v>0.9</v>
      </c>
      <c r="M139" s="52">
        <f t="shared" si="29"/>
        <v>27</v>
      </c>
      <c r="N139" s="49">
        <f t="shared" si="30"/>
        <v>3.6</v>
      </c>
      <c r="O139" s="49">
        <f t="shared" si="31"/>
        <v>1.08</v>
      </c>
    </row>
    <row r="140" spans="1:15">
      <c r="A140" s="49">
        <v>137</v>
      </c>
      <c r="B140" s="52">
        <v>1.6650799999999999</v>
      </c>
      <c r="C140" s="52">
        <f t="shared" si="27"/>
        <v>1.5825399999999998</v>
      </c>
      <c r="D140" s="49" t="s">
        <v>2585</v>
      </c>
      <c r="E140" s="49" t="str">
        <f t="shared" si="0"/>
        <v>-</v>
      </c>
      <c r="F140" s="49" t="str">
        <f t="shared" si="1"/>
        <v>SIM</v>
      </c>
      <c r="G140" s="49" t="str">
        <f t="shared" si="26"/>
        <v>-</v>
      </c>
      <c r="H140" s="49">
        <v>20</v>
      </c>
      <c r="I140" s="52">
        <f t="shared" si="28"/>
        <v>31.650799999999997</v>
      </c>
      <c r="J140" s="52">
        <f t="shared" si="2"/>
        <v>31.650799999999997</v>
      </c>
      <c r="K140" s="52" t="str">
        <f t="shared" si="2"/>
        <v>-</v>
      </c>
      <c r="L140" s="49">
        <f t="shared" si="32"/>
        <v>0.9</v>
      </c>
      <c r="M140" s="52">
        <f t="shared" si="29"/>
        <v>28.485719999999997</v>
      </c>
      <c r="N140" s="49">
        <f t="shared" si="30"/>
        <v>3.6</v>
      </c>
      <c r="O140" s="49">
        <f t="shared" si="31"/>
        <v>1.08</v>
      </c>
    </row>
    <row r="141" spans="1:15">
      <c r="A141" s="49">
        <v>138</v>
      </c>
      <c r="B141" s="52">
        <v>1.79227</v>
      </c>
      <c r="C141" s="52">
        <f t="shared" si="27"/>
        <v>1.728675</v>
      </c>
      <c r="D141" s="49" t="s">
        <v>2585</v>
      </c>
      <c r="E141" s="49" t="str">
        <f t="shared" si="0"/>
        <v>-</v>
      </c>
      <c r="F141" s="49" t="str">
        <f t="shared" si="1"/>
        <v>-</v>
      </c>
      <c r="G141" s="49" t="str">
        <f t="shared" si="26"/>
        <v>SIM</v>
      </c>
      <c r="H141" s="49">
        <v>20</v>
      </c>
      <c r="I141" s="52">
        <f t="shared" si="28"/>
        <v>34.573499999999996</v>
      </c>
      <c r="J141" s="52" t="str">
        <f t="shared" si="2"/>
        <v>-</v>
      </c>
      <c r="K141" s="52">
        <f t="shared" si="2"/>
        <v>34.573499999999996</v>
      </c>
      <c r="L141" s="49">
        <f t="shared" si="32"/>
        <v>0.9</v>
      </c>
      <c r="M141" s="52">
        <f t="shared" si="29"/>
        <v>31.116149999999998</v>
      </c>
      <c r="N141" s="49">
        <f t="shared" si="30"/>
        <v>3.6</v>
      </c>
      <c r="O141" s="49">
        <f t="shared" si="31"/>
        <v>1.08</v>
      </c>
    </row>
    <row r="142" spans="1:15">
      <c r="A142" s="49">
        <v>139</v>
      </c>
      <c r="B142" s="52">
        <v>1.9266000000000001</v>
      </c>
      <c r="C142" s="52">
        <f t="shared" si="27"/>
        <v>1.8594349999999999</v>
      </c>
      <c r="D142" s="49" t="s">
        <v>2585</v>
      </c>
      <c r="E142" s="49" t="str">
        <f t="shared" si="0"/>
        <v>-</v>
      </c>
      <c r="F142" s="49" t="str">
        <f t="shared" si="1"/>
        <v>-</v>
      </c>
      <c r="G142" s="49" t="str">
        <f t="shared" si="26"/>
        <v>SIM</v>
      </c>
      <c r="H142" s="49">
        <v>20</v>
      </c>
      <c r="I142" s="52">
        <f t="shared" si="28"/>
        <v>37.188699999999997</v>
      </c>
      <c r="J142" s="52" t="str">
        <f t="shared" si="2"/>
        <v>-</v>
      </c>
      <c r="K142" s="52">
        <f t="shared" si="2"/>
        <v>37.188699999999997</v>
      </c>
      <c r="L142" s="49">
        <f t="shared" si="32"/>
        <v>0.9</v>
      </c>
      <c r="M142" s="52">
        <f t="shared" si="29"/>
        <v>33.469830000000002</v>
      </c>
      <c r="N142" s="49">
        <f t="shared" si="30"/>
        <v>3.6</v>
      </c>
      <c r="O142" s="49">
        <f t="shared" si="31"/>
        <v>1.08</v>
      </c>
    </row>
    <row r="143" spans="1:15">
      <c r="A143" s="49">
        <v>140</v>
      </c>
      <c r="B143" s="52">
        <v>1.9513100000000001</v>
      </c>
      <c r="C143" s="52">
        <f t="shared" si="27"/>
        <v>1.938955</v>
      </c>
      <c r="D143" s="49" t="s">
        <v>2585</v>
      </c>
      <c r="E143" s="49" t="str">
        <f t="shared" si="0"/>
        <v>-</v>
      </c>
      <c r="F143" s="49" t="str">
        <f t="shared" si="1"/>
        <v>-</v>
      </c>
      <c r="G143" s="49" t="str">
        <f t="shared" si="26"/>
        <v>SIM</v>
      </c>
      <c r="H143" s="49">
        <v>20</v>
      </c>
      <c r="I143" s="52">
        <f t="shared" si="28"/>
        <v>38.7791</v>
      </c>
      <c r="J143" s="52" t="str">
        <f t="shared" si="2"/>
        <v>-</v>
      </c>
      <c r="K143" s="52">
        <f t="shared" si="2"/>
        <v>38.7791</v>
      </c>
      <c r="L143" s="49">
        <f t="shared" si="32"/>
        <v>0.9</v>
      </c>
      <c r="M143" s="52">
        <f t="shared" si="29"/>
        <v>34.90119</v>
      </c>
      <c r="N143" s="49">
        <f t="shared" si="30"/>
        <v>3.6</v>
      </c>
      <c r="O143" s="49">
        <f t="shared" si="31"/>
        <v>1.08</v>
      </c>
    </row>
    <row r="144" spans="1:15">
      <c r="A144" s="49">
        <v>141</v>
      </c>
      <c r="B144" s="52">
        <v>1.9238900000000001</v>
      </c>
      <c r="C144" s="52">
        <f t="shared" si="27"/>
        <v>1.9376000000000002</v>
      </c>
      <c r="D144" s="49" t="s">
        <v>2585</v>
      </c>
      <c r="E144" s="49" t="str">
        <f t="shared" si="0"/>
        <v>-</v>
      </c>
      <c r="F144" s="49" t="str">
        <f t="shared" si="1"/>
        <v>-</v>
      </c>
      <c r="G144" s="49" t="str">
        <f t="shared" si="26"/>
        <v>SIM</v>
      </c>
      <c r="H144" s="49">
        <v>20</v>
      </c>
      <c r="I144" s="52">
        <f t="shared" si="28"/>
        <v>38.752000000000002</v>
      </c>
      <c r="J144" s="52" t="str">
        <f t="shared" si="2"/>
        <v>-</v>
      </c>
      <c r="K144" s="52">
        <f t="shared" si="2"/>
        <v>38.752000000000002</v>
      </c>
      <c r="L144" s="49">
        <f t="shared" si="32"/>
        <v>0.9</v>
      </c>
      <c r="M144" s="52">
        <f t="shared" si="29"/>
        <v>34.876800000000003</v>
      </c>
      <c r="N144" s="49">
        <f t="shared" si="30"/>
        <v>3.6</v>
      </c>
      <c r="O144" s="49">
        <f t="shared" si="31"/>
        <v>1.08</v>
      </c>
    </row>
    <row r="145" spans="1:15">
      <c r="A145" s="49">
        <v>142</v>
      </c>
      <c r="B145" s="52">
        <v>1.7792300000000001</v>
      </c>
      <c r="C145" s="52">
        <f t="shared" si="27"/>
        <v>1.8515600000000001</v>
      </c>
      <c r="D145" s="49" t="s">
        <v>2585</v>
      </c>
      <c r="E145" s="49" t="str">
        <f t="shared" si="0"/>
        <v>-</v>
      </c>
      <c r="F145" s="49" t="str">
        <f t="shared" si="1"/>
        <v>-</v>
      </c>
      <c r="G145" s="49" t="str">
        <f t="shared" si="26"/>
        <v>SIM</v>
      </c>
      <c r="H145" s="49">
        <v>20</v>
      </c>
      <c r="I145" s="52">
        <f t="shared" si="28"/>
        <v>37.031199999999998</v>
      </c>
      <c r="J145" s="52" t="str">
        <f t="shared" si="2"/>
        <v>-</v>
      </c>
      <c r="K145" s="52">
        <f t="shared" si="2"/>
        <v>37.031199999999998</v>
      </c>
      <c r="L145" s="49">
        <f t="shared" si="32"/>
        <v>0.9</v>
      </c>
      <c r="M145" s="52">
        <f t="shared" si="29"/>
        <v>33.32808</v>
      </c>
      <c r="N145" s="49">
        <f t="shared" si="30"/>
        <v>3.6</v>
      </c>
      <c r="O145" s="49">
        <f t="shared" si="31"/>
        <v>1.08</v>
      </c>
    </row>
    <row r="146" spans="1:15">
      <c r="A146" s="49">
        <v>143</v>
      </c>
      <c r="B146" s="52">
        <v>1.74424</v>
      </c>
      <c r="C146" s="52">
        <f t="shared" si="27"/>
        <v>1.7617350000000001</v>
      </c>
      <c r="D146" s="49" t="s">
        <v>2585</v>
      </c>
      <c r="E146" s="49" t="str">
        <f t="shared" si="0"/>
        <v>-</v>
      </c>
      <c r="F146" s="49" t="str">
        <f t="shared" si="1"/>
        <v>-</v>
      </c>
      <c r="G146" s="49" t="str">
        <f t="shared" si="26"/>
        <v>SIM</v>
      </c>
      <c r="H146" s="49">
        <v>20</v>
      </c>
      <c r="I146" s="52">
        <f t="shared" si="28"/>
        <v>35.234700000000004</v>
      </c>
      <c r="J146" s="52" t="str">
        <f t="shared" si="2"/>
        <v>-</v>
      </c>
      <c r="K146" s="52">
        <f t="shared" si="2"/>
        <v>35.234700000000004</v>
      </c>
      <c r="L146" s="49">
        <f t="shared" si="32"/>
        <v>0.9</v>
      </c>
      <c r="M146" s="52">
        <f t="shared" si="29"/>
        <v>31.711230000000004</v>
      </c>
      <c r="N146" s="49">
        <f t="shared" si="30"/>
        <v>3.6</v>
      </c>
      <c r="O146" s="49">
        <f t="shared" si="31"/>
        <v>1.08</v>
      </c>
    </row>
    <row r="147" spans="1:15">
      <c r="A147" s="49">
        <v>144</v>
      </c>
      <c r="B147" s="52">
        <v>1.6325700000000001</v>
      </c>
      <c r="C147" s="52">
        <f t="shared" si="27"/>
        <v>1.6884049999999999</v>
      </c>
      <c r="D147" s="49" t="s">
        <v>2585</v>
      </c>
      <c r="E147" s="49" t="str">
        <f t="shared" si="0"/>
        <v>-</v>
      </c>
      <c r="F147" s="49" t="str">
        <f t="shared" si="1"/>
        <v>SIM</v>
      </c>
      <c r="G147" s="49" t="str">
        <f t="shared" si="26"/>
        <v>-</v>
      </c>
      <c r="H147" s="49">
        <v>20</v>
      </c>
      <c r="I147" s="52">
        <f t="shared" si="28"/>
        <v>33.768099999999997</v>
      </c>
      <c r="J147" s="52">
        <f t="shared" si="2"/>
        <v>33.768099999999997</v>
      </c>
      <c r="K147" s="52" t="str">
        <f t="shared" si="2"/>
        <v>-</v>
      </c>
      <c r="L147" s="49">
        <f t="shared" si="32"/>
        <v>0.9</v>
      </c>
      <c r="M147" s="52">
        <f t="shared" si="29"/>
        <v>30.391289999999998</v>
      </c>
      <c r="N147" s="49">
        <f t="shared" si="30"/>
        <v>3.6</v>
      </c>
      <c r="O147" s="49">
        <f t="shared" si="31"/>
        <v>1.08</v>
      </c>
    </row>
    <row r="148" spans="1:15">
      <c r="A148" s="49">
        <v>145</v>
      </c>
      <c r="B148" s="52">
        <v>1.5</v>
      </c>
      <c r="C148" s="52">
        <f t="shared" si="27"/>
        <v>1.5662850000000001</v>
      </c>
      <c r="D148" s="49" t="s">
        <v>2585</v>
      </c>
      <c r="E148" s="49" t="str">
        <f t="shared" si="0"/>
        <v>-</v>
      </c>
      <c r="F148" s="49" t="str">
        <f t="shared" si="1"/>
        <v>SIM</v>
      </c>
      <c r="G148" s="49" t="str">
        <f t="shared" si="26"/>
        <v>-</v>
      </c>
      <c r="H148" s="49">
        <v>20</v>
      </c>
      <c r="I148" s="52">
        <f t="shared" si="28"/>
        <v>31.325700000000005</v>
      </c>
      <c r="J148" s="52">
        <f t="shared" si="2"/>
        <v>31.325700000000005</v>
      </c>
      <c r="K148" s="52" t="str">
        <f t="shared" si="2"/>
        <v>-</v>
      </c>
      <c r="L148" s="49">
        <f t="shared" si="32"/>
        <v>0.9</v>
      </c>
      <c r="M148" s="52">
        <f t="shared" si="29"/>
        <v>28.193130000000004</v>
      </c>
      <c r="N148" s="49">
        <f t="shared" si="30"/>
        <v>3.6</v>
      </c>
      <c r="O148" s="49">
        <f t="shared" si="31"/>
        <v>1.08</v>
      </c>
    </row>
    <row r="149" spans="1:15">
      <c r="A149" s="49">
        <v>146</v>
      </c>
      <c r="B149" s="52">
        <v>1.5</v>
      </c>
      <c r="C149" s="52">
        <f t="shared" si="27"/>
        <v>1.5</v>
      </c>
      <c r="D149" s="49" t="s">
        <v>2585</v>
      </c>
      <c r="E149" s="49" t="str">
        <f t="shared" si="0"/>
        <v>-</v>
      </c>
      <c r="F149" s="49" t="str">
        <f t="shared" si="1"/>
        <v>SIM</v>
      </c>
      <c r="G149" s="49" t="str">
        <f t="shared" si="26"/>
        <v>-</v>
      </c>
      <c r="H149" s="49">
        <v>20</v>
      </c>
      <c r="I149" s="52">
        <f t="shared" si="28"/>
        <v>30</v>
      </c>
      <c r="J149" s="52">
        <f t="shared" si="2"/>
        <v>30</v>
      </c>
      <c r="K149" s="52" t="str">
        <f t="shared" si="2"/>
        <v>-</v>
      </c>
      <c r="L149" s="49">
        <f t="shared" si="32"/>
        <v>0.9</v>
      </c>
      <c r="M149" s="52">
        <f t="shared" si="29"/>
        <v>27</v>
      </c>
      <c r="N149" s="49">
        <f t="shared" si="30"/>
        <v>3.6</v>
      </c>
      <c r="O149" s="49">
        <f t="shared" si="31"/>
        <v>1.08</v>
      </c>
    </row>
    <row r="150" spans="1:15">
      <c r="A150" s="49">
        <v>147</v>
      </c>
      <c r="B150" s="52">
        <v>1.5</v>
      </c>
      <c r="C150" s="52">
        <f t="shared" si="27"/>
        <v>1.5</v>
      </c>
      <c r="D150" s="49" t="s">
        <v>2585</v>
      </c>
      <c r="E150" s="49" t="str">
        <f t="shared" si="0"/>
        <v>-</v>
      </c>
      <c r="F150" s="49" t="str">
        <f t="shared" si="1"/>
        <v>SIM</v>
      </c>
      <c r="G150" s="49" t="str">
        <f t="shared" si="26"/>
        <v>-</v>
      </c>
      <c r="H150" s="49">
        <v>20</v>
      </c>
      <c r="I150" s="52">
        <f t="shared" si="28"/>
        <v>30</v>
      </c>
      <c r="J150" s="52">
        <f t="shared" si="2"/>
        <v>30</v>
      </c>
      <c r="K150" s="52" t="str">
        <f t="shared" si="2"/>
        <v>-</v>
      </c>
      <c r="L150" s="49">
        <f t="shared" si="32"/>
        <v>0.9</v>
      </c>
      <c r="M150" s="52">
        <f t="shared" si="29"/>
        <v>27</v>
      </c>
      <c r="N150" s="49">
        <f t="shared" si="30"/>
        <v>3.6</v>
      </c>
      <c r="O150" s="49">
        <f t="shared" si="31"/>
        <v>1.08</v>
      </c>
    </row>
    <row r="151" spans="1:15">
      <c r="A151" s="49">
        <v>148</v>
      </c>
      <c r="B151" s="52">
        <v>1.5</v>
      </c>
      <c r="C151" s="52">
        <f t="shared" si="27"/>
        <v>1.5</v>
      </c>
      <c r="D151" s="49" t="s">
        <v>2585</v>
      </c>
      <c r="E151" s="49" t="str">
        <f t="shared" si="0"/>
        <v>-</v>
      </c>
      <c r="F151" s="49" t="str">
        <f t="shared" si="1"/>
        <v>SIM</v>
      </c>
      <c r="G151" s="49" t="str">
        <f t="shared" si="26"/>
        <v>-</v>
      </c>
      <c r="H151" s="49">
        <v>20</v>
      </c>
      <c r="I151" s="52">
        <f t="shared" si="28"/>
        <v>30</v>
      </c>
      <c r="J151" s="52">
        <f t="shared" si="2"/>
        <v>30</v>
      </c>
      <c r="K151" s="52" t="str">
        <f t="shared" si="2"/>
        <v>-</v>
      </c>
      <c r="L151" s="49">
        <f t="shared" si="32"/>
        <v>0.9</v>
      </c>
      <c r="M151" s="52">
        <f t="shared" si="29"/>
        <v>27</v>
      </c>
      <c r="N151" s="49">
        <f t="shared" ref="N151:N213" si="33">H151*L151*0.2</f>
        <v>3.6</v>
      </c>
      <c r="O151" s="49">
        <f>H151*L151*0.06</f>
        <v>1.08</v>
      </c>
    </row>
    <row r="152" spans="1:15">
      <c r="A152" s="49">
        <v>149</v>
      </c>
      <c r="B152" s="52">
        <v>1.5</v>
      </c>
      <c r="C152" s="52">
        <f t="shared" si="27"/>
        <v>1.5</v>
      </c>
      <c r="D152" s="49" t="s">
        <v>2585</v>
      </c>
      <c r="E152" s="49" t="str">
        <f t="shared" si="0"/>
        <v>-</v>
      </c>
      <c r="F152" s="49" t="str">
        <f t="shared" si="1"/>
        <v>SIM</v>
      </c>
      <c r="G152" s="49" t="str">
        <f t="shared" si="26"/>
        <v>-</v>
      </c>
      <c r="H152" s="49">
        <v>20</v>
      </c>
      <c r="I152" s="52">
        <f t="shared" si="28"/>
        <v>30</v>
      </c>
      <c r="J152" s="52">
        <f t="shared" si="2"/>
        <v>30</v>
      </c>
      <c r="K152" s="52" t="str">
        <f t="shared" si="2"/>
        <v>-</v>
      </c>
      <c r="L152" s="49">
        <f t="shared" si="32"/>
        <v>0.9</v>
      </c>
      <c r="M152" s="52">
        <f t="shared" si="29"/>
        <v>27</v>
      </c>
      <c r="N152" s="49">
        <f t="shared" si="33"/>
        <v>3.6</v>
      </c>
      <c r="O152" s="49">
        <f t="shared" ref="O152:O213" si="34">H152*L152*0.06</f>
        <v>1.08</v>
      </c>
    </row>
    <row r="153" spans="1:15">
      <c r="A153" s="49">
        <v>150</v>
      </c>
      <c r="B153" s="52">
        <v>1.5</v>
      </c>
      <c r="C153" s="52">
        <f t="shared" si="27"/>
        <v>1.5</v>
      </c>
      <c r="D153" s="49" t="s">
        <v>2585</v>
      </c>
      <c r="E153" s="49" t="str">
        <f t="shared" si="0"/>
        <v>-</v>
      </c>
      <c r="F153" s="49" t="str">
        <f t="shared" si="1"/>
        <v>SIM</v>
      </c>
      <c r="G153" s="49" t="str">
        <f t="shared" si="26"/>
        <v>-</v>
      </c>
      <c r="H153" s="49">
        <v>20</v>
      </c>
      <c r="I153" s="52">
        <f t="shared" si="28"/>
        <v>30</v>
      </c>
      <c r="J153" s="52">
        <f t="shared" si="2"/>
        <v>30</v>
      </c>
      <c r="K153" s="52" t="str">
        <f t="shared" si="2"/>
        <v>-</v>
      </c>
      <c r="L153" s="49">
        <f t="shared" si="32"/>
        <v>0.9</v>
      </c>
      <c r="M153" s="52">
        <f t="shared" si="29"/>
        <v>27</v>
      </c>
      <c r="N153" s="49">
        <f t="shared" si="33"/>
        <v>3.6</v>
      </c>
      <c r="O153" s="49">
        <f t="shared" si="34"/>
        <v>1.08</v>
      </c>
    </row>
    <row r="154" spans="1:15">
      <c r="A154" s="49">
        <v>151</v>
      </c>
      <c r="B154" s="52">
        <v>1.5</v>
      </c>
      <c r="C154" s="52">
        <f t="shared" si="27"/>
        <v>1.5</v>
      </c>
      <c r="D154" s="49" t="s">
        <v>2585</v>
      </c>
      <c r="E154" s="49" t="str">
        <f t="shared" si="0"/>
        <v>-</v>
      </c>
      <c r="F154" s="49" t="str">
        <f t="shared" si="1"/>
        <v>SIM</v>
      </c>
      <c r="G154" s="49" t="str">
        <f t="shared" si="26"/>
        <v>-</v>
      </c>
      <c r="H154" s="49">
        <v>20</v>
      </c>
      <c r="I154" s="52">
        <f t="shared" si="28"/>
        <v>30</v>
      </c>
      <c r="J154" s="52">
        <f t="shared" si="2"/>
        <v>30</v>
      </c>
      <c r="K154" s="52" t="str">
        <f t="shared" si="2"/>
        <v>-</v>
      </c>
      <c r="L154" s="49">
        <f t="shared" si="32"/>
        <v>0.9</v>
      </c>
      <c r="M154" s="52">
        <f t="shared" si="29"/>
        <v>27</v>
      </c>
      <c r="N154" s="49">
        <f t="shared" si="33"/>
        <v>3.6</v>
      </c>
      <c r="O154" s="49">
        <f t="shared" si="34"/>
        <v>1.08</v>
      </c>
    </row>
    <row r="155" spans="1:15">
      <c r="A155" s="49">
        <v>152</v>
      </c>
      <c r="B155" s="52">
        <v>1.5</v>
      </c>
      <c r="C155" s="52">
        <f t="shared" si="27"/>
        <v>1.5</v>
      </c>
      <c r="D155" s="49" t="s">
        <v>2585</v>
      </c>
      <c r="E155" s="49" t="str">
        <f t="shared" si="0"/>
        <v>-</v>
      </c>
      <c r="F155" s="49" t="str">
        <f t="shared" si="1"/>
        <v>SIM</v>
      </c>
      <c r="G155" s="49" t="str">
        <f t="shared" si="26"/>
        <v>-</v>
      </c>
      <c r="H155" s="49">
        <v>20</v>
      </c>
      <c r="I155" s="52">
        <f t="shared" si="28"/>
        <v>30</v>
      </c>
      <c r="J155" s="52">
        <f t="shared" si="2"/>
        <v>30</v>
      </c>
      <c r="K155" s="52" t="str">
        <f t="shared" si="2"/>
        <v>-</v>
      </c>
      <c r="L155" s="49">
        <f t="shared" si="32"/>
        <v>0.9</v>
      </c>
      <c r="M155" s="52">
        <f t="shared" si="29"/>
        <v>27</v>
      </c>
      <c r="N155" s="49">
        <f t="shared" si="33"/>
        <v>3.6</v>
      </c>
      <c r="O155" s="49">
        <f t="shared" si="34"/>
        <v>1.08</v>
      </c>
    </row>
    <row r="156" spans="1:15">
      <c r="A156" s="49">
        <v>153</v>
      </c>
      <c r="B156" s="52">
        <v>1.5</v>
      </c>
      <c r="C156" s="52">
        <f t="shared" si="27"/>
        <v>1.5</v>
      </c>
      <c r="D156" s="49" t="s">
        <v>2585</v>
      </c>
      <c r="E156" s="49" t="str">
        <f t="shared" si="0"/>
        <v>-</v>
      </c>
      <c r="F156" s="49" t="str">
        <f t="shared" si="1"/>
        <v>SIM</v>
      </c>
      <c r="G156" s="49" t="str">
        <f t="shared" si="26"/>
        <v>-</v>
      </c>
      <c r="H156" s="49">
        <v>20</v>
      </c>
      <c r="I156" s="52">
        <f t="shared" si="28"/>
        <v>30</v>
      </c>
      <c r="J156" s="52">
        <f t="shared" si="2"/>
        <v>30</v>
      </c>
      <c r="K156" s="52" t="str">
        <f t="shared" si="2"/>
        <v>-</v>
      </c>
      <c r="L156" s="49">
        <f t="shared" si="32"/>
        <v>0.9</v>
      </c>
      <c r="M156" s="52">
        <f t="shared" si="29"/>
        <v>27</v>
      </c>
      <c r="N156" s="49">
        <f t="shared" si="33"/>
        <v>3.6</v>
      </c>
      <c r="O156" s="49">
        <f t="shared" si="34"/>
        <v>1.08</v>
      </c>
    </row>
    <row r="157" spans="1:15">
      <c r="A157" s="49">
        <v>154</v>
      </c>
      <c r="B157" s="52">
        <v>1.5</v>
      </c>
      <c r="C157" s="52">
        <f t="shared" si="27"/>
        <v>1.5</v>
      </c>
      <c r="D157" s="49" t="s">
        <v>2585</v>
      </c>
      <c r="E157" s="49" t="str">
        <f t="shared" si="0"/>
        <v>-</v>
      </c>
      <c r="F157" s="49" t="str">
        <f t="shared" si="1"/>
        <v>SIM</v>
      </c>
      <c r="G157" s="49" t="str">
        <f t="shared" si="26"/>
        <v>-</v>
      </c>
      <c r="H157" s="49">
        <v>20</v>
      </c>
      <c r="I157" s="52">
        <f t="shared" si="28"/>
        <v>30</v>
      </c>
      <c r="J157" s="52">
        <f t="shared" si="2"/>
        <v>30</v>
      </c>
      <c r="K157" s="52" t="str">
        <f t="shared" si="2"/>
        <v>-</v>
      </c>
      <c r="L157" s="49">
        <f t="shared" si="32"/>
        <v>0.9</v>
      </c>
      <c r="M157" s="52">
        <f t="shared" si="29"/>
        <v>27</v>
      </c>
      <c r="N157" s="49">
        <f t="shared" si="33"/>
        <v>3.6</v>
      </c>
      <c r="O157" s="49">
        <f t="shared" si="34"/>
        <v>1.08</v>
      </c>
    </row>
    <row r="158" spans="1:15">
      <c r="A158" s="49">
        <v>155</v>
      </c>
      <c r="B158" s="52">
        <v>1.5</v>
      </c>
      <c r="C158" s="52">
        <f t="shared" si="27"/>
        <v>1.5</v>
      </c>
      <c r="D158" s="49" t="s">
        <v>2585</v>
      </c>
      <c r="E158" s="49" t="str">
        <f t="shared" si="0"/>
        <v>-</v>
      </c>
      <c r="F158" s="49" t="str">
        <f t="shared" si="1"/>
        <v>SIM</v>
      </c>
      <c r="G158" s="49" t="str">
        <f t="shared" si="26"/>
        <v>-</v>
      </c>
      <c r="H158" s="49">
        <v>20</v>
      </c>
      <c r="I158" s="52">
        <f t="shared" si="28"/>
        <v>30</v>
      </c>
      <c r="J158" s="52">
        <f t="shared" si="2"/>
        <v>30</v>
      </c>
      <c r="K158" s="52" t="str">
        <f t="shared" si="2"/>
        <v>-</v>
      </c>
      <c r="L158" s="49">
        <f t="shared" si="32"/>
        <v>0.9</v>
      </c>
      <c r="M158" s="52">
        <f t="shared" si="29"/>
        <v>27</v>
      </c>
      <c r="N158" s="49">
        <f t="shared" si="33"/>
        <v>3.6</v>
      </c>
      <c r="O158" s="49">
        <f t="shared" si="34"/>
        <v>1.08</v>
      </c>
    </row>
    <row r="159" spans="1:15">
      <c r="A159" s="49">
        <v>156</v>
      </c>
      <c r="B159" s="52">
        <v>1.5</v>
      </c>
      <c r="C159" s="52">
        <f t="shared" si="27"/>
        <v>1.5</v>
      </c>
      <c r="D159" s="49" t="s">
        <v>2585</v>
      </c>
      <c r="E159" s="49" t="str">
        <f t="shared" si="0"/>
        <v>-</v>
      </c>
      <c r="F159" s="49" t="str">
        <f t="shared" si="1"/>
        <v>SIM</v>
      </c>
      <c r="G159" s="49" t="str">
        <f t="shared" si="26"/>
        <v>-</v>
      </c>
      <c r="H159" s="49">
        <v>20</v>
      </c>
      <c r="I159" s="52">
        <f t="shared" si="28"/>
        <v>30</v>
      </c>
      <c r="J159" s="52">
        <f t="shared" si="2"/>
        <v>30</v>
      </c>
      <c r="K159" s="52" t="str">
        <f t="shared" si="2"/>
        <v>-</v>
      </c>
      <c r="L159" s="49">
        <f t="shared" si="32"/>
        <v>0.9</v>
      </c>
      <c r="M159" s="52">
        <f t="shared" si="29"/>
        <v>27</v>
      </c>
      <c r="N159" s="49">
        <f t="shared" si="33"/>
        <v>3.6</v>
      </c>
      <c r="O159" s="49">
        <f t="shared" si="34"/>
        <v>1.08</v>
      </c>
    </row>
    <row r="160" spans="1:15">
      <c r="A160" s="49">
        <v>157</v>
      </c>
      <c r="B160" s="52">
        <v>1.5</v>
      </c>
      <c r="C160" s="52">
        <f t="shared" si="27"/>
        <v>1.5</v>
      </c>
      <c r="D160" s="49" t="s">
        <v>2585</v>
      </c>
      <c r="E160" s="49" t="str">
        <f t="shared" si="0"/>
        <v>-</v>
      </c>
      <c r="F160" s="49" t="str">
        <f t="shared" si="1"/>
        <v>SIM</v>
      </c>
      <c r="G160" s="49" t="str">
        <f t="shared" si="26"/>
        <v>-</v>
      </c>
      <c r="H160" s="49">
        <v>20</v>
      </c>
      <c r="I160" s="52">
        <f t="shared" si="28"/>
        <v>30</v>
      </c>
      <c r="J160" s="52">
        <f t="shared" si="2"/>
        <v>30</v>
      </c>
      <c r="K160" s="52" t="str">
        <f t="shared" si="2"/>
        <v>-</v>
      </c>
      <c r="L160" s="49">
        <f t="shared" si="32"/>
        <v>0.9</v>
      </c>
      <c r="M160" s="52">
        <f t="shared" si="29"/>
        <v>27</v>
      </c>
      <c r="N160" s="49">
        <f t="shared" si="33"/>
        <v>3.6</v>
      </c>
      <c r="O160" s="49">
        <f t="shared" si="34"/>
        <v>1.08</v>
      </c>
    </row>
    <row r="161" spans="1:15">
      <c r="A161" s="49">
        <v>158</v>
      </c>
      <c r="B161" s="52">
        <v>1.5</v>
      </c>
      <c r="C161" s="52">
        <f t="shared" si="27"/>
        <v>1.5</v>
      </c>
      <c r="D161" s="49" t="s">
        <v>2585</v>
      </c>
      <c r="E161" s="49" t="str">
        <f t="shared" si="0"/>
        <v>-</v>
      </c>
      <c r="F161" s="49" t="str">
        <f t="shared" si="1"/>
        <v>SIM</v>
      </c>
      <c r="G161" s="49" t="str">
        <f t="shared" si="26"/>
        <v>-</v>
      </c>
      <c r="H161" s="49">
        <v>20</v>
      </c>
      <c r="I161" s="52">
        <f t="shared" si="28"/>
        <v>30</v>
      </c>
      <c r="J161" s="52">
        <f t="shared" ref="J161:K192" si="35">IF(F161="SIM",$I161,"-")</f>
        <v>30</v>
      </c>
      <c r="K161" s="52" t="str">
        <f t="shared" si="35"/>
        <v>-</v>
      </c>
      <c r="L161" s="49">
        <f t="shared" si="32"/>
        <v>0.9</v>
      </c>
      <c r="M161" s="52">
        <f t="shared" si="29"/>
        <v>27</v>
      </c>
      <c r="N161" s="49">
        <f t="shared" si="33"/>
        <v>3.6</v>
      </c>
      <c r="O161" s="49">
        <f t="shared" si="34"/>
        <v>1.08</v>
      </c>
    </row>
    <row r="162" spans="1:15">
      <c r="A162" s="49">
        <v>159</v>
      </c>
      <c r="B162" s="52">
        <v>1.5</v>
      </c>
      <c r="C162" s="52">
        <f t="shared" si="27"/>
        <v>1.5</v>
      </c>
      <c r="D162" s="49" t="s">
        <v>2585</v>
      </c>
      <c r="E162" s="49" t="str">
        <f t="shared" si="0"/>
        <v>-</v>
      </c>
      <c r="F162" s="49" t="str">
        <f t="shared" si="1"/>
        <v>SIM</v>
      </c>
      <c r="G162" s="49" t="str">
        <f t="shared" si="26"/>
        <v>-</v>
      </c>
      <c r="H162" s="49">
        <v>20</v>
      </c>
      <c r="I162" s="52">
        <f t="shared" si="28"/>
        <v>30</v>
      </c>
      <c r="J162" s="52">
        <f t="shared" si="35"/>
        <v>30</v>
      </c>
      <c r="K162" s="52" t="str">
        <f t="shared" si="35"/>
        <v>-</v>
      </c>
      <c r="L162" s="49">
        <f t="shared" si="32"/>
        <v>0.9</v>
      </c>
      <c r="M162" s="52">
        <f t="shared" si="29"/>
        <v>27</v>
      </c>
      <c r="N162" s="49">
        <f t="shared" si="33"/>
        <v>3.6</v>
      </c>
      <c r="O162" s="49">
        <f t="shared" si="34"/>
        <v>1.08</v>
      </c>
    </row>
    <row r="163" spans="1:15">
      <c r="A163" s="49">
        <v>160</v>
      </c>
      <c r="B163" s="52">
        <v>1.5</v>
      </c>
      <c r="C163" s="52">
        <f t="shared" si="27"/>
        <v>1.5</v>
      </c>
      <c r="D163" s="49" t="s">
        <v>2585</v>
      </c>
      <c r="E163" s="49" t="str">
        <f t="shared" si="0"/>
        <v>-</v>
      </c>
      <c r="F163" s="49" t="str">
        <f t="shared" si="1"/>
        <v>SIM</v>
      </c>
      <c r="G163" s="49" t="str">
        <f t="shared" si="26"/>
        <v>-</v>
      </c>
      <c r="H163" s="49">
        <v>20</v>
      </c>
      <c r="I163" s="52">
        <f t="shared" si="28"/>
        <v>30</v>
      </c>
      <c r="J163" s="52">
        <f t="shared" si="35"/>
        <v>30</v>
      </c>
      <c r="K163" s="52" t="str">
        <f t="shared" si="35"/>
        <v>-</v>
      </c>
      <c r="L163" s="49">
        <f t="shared" si="32"/>
        <v>0.9</v>
      </c>
      <c r="M163" s="52">
        <f t="shared" si="29"/>
        <v>27</v>
      </c>
      <c r="N163" s="49">
        <f t="shared" si="33"/>
        <v>3.6</v>
      </c>
      <c r="O163" s="49">
        <f t="shared" si="34"/>
        <v>1.08</v>
      </c>
    </row>
    <row r="164" spans="1:15">
      <c r="A164" s="49">
        <v>161</v>
      </c>
      <c r="B164" s="52">
        <v>1.5</v>
      </c>
      <c r="C164" s="52">
        <f t="shared" si="27"/>
        <v>1.5</v>
      </c>
      <c r="D164" s="49" t="s">
        <v>2585</v>
      </c>
      <c r="E164" s="49" t="str">
        <f t="shared" si="0"/>
        <v>-</v>
      </c>
      <c r="F164" s="49" t="str">
        <f t="shared" si="1"/>
        <v>SIM</v>
      </c>
      <c r="G164" s="49" t="str">
        <f t="shared" si="26"/>
        <v>-</v>
      </c>
      <c r="H164" s="49">
        <v>20</v>
      </c>
      <c r="I164" s="52">
        <f t="shared" si="28"/>
        <v>30</v>
      </c>
      <c r="J164" s="52">
        <f t="shared" si="35"/>
        <v>30</v>
      </c>
      <c r="K164" s="52" t="str">
        <f t="shared" si="35"/>
        <v>-</v>
      </c>
      <c r="L164" s="49">
        <f t="shared" si="32"/>
        <v>0.9</v>
      </c>
      <c r="M164" s="52">
        <f t="shared" si="29"/>
        <v>27</v>
      </c>
      <c r="N164" s="49">
        <f t="shared" si="33"/>
        <v>3.6</v>
      </c>
      <c r="O164" s="49">
        <f t="shared" si="34"/>
        <v>1.08</v>
      </c>
    </row>
    <row r="165" spans="1:15">
      <c r="A165" s="49">
        <v>162</v>
      </c>
      <c r="B165" s="52">
        <v>1.5</v>
      </c>
      <c r="C165" s="52">
        <f t="shared" si="27"/>
        <v>1.5</v>
      </c>
      <c r="D165" s="49" t="s">
        <v>2585</v>
      </c>
      <c r="E165" s="49" t="str">
        <f t="shared" si="0"/>
        <v>-</v>
      </c>
      <c r="F165" s="49" t="str">
        <f t="shared" si="1"/>
        <v>SIM</v>
      </c>
      <c r="G165" s="49" t="str">
        <f t="shared" si="26"/>
        <v>-</v>
      </c>
      <c r="H165" s="49">
        <v>20</v>
      </c>
      <c r="I165" s="52">
        <f t="shared" si="28"/>
        <v>30</v>
      </c>
      <c r="J165" s="52">
        <f t="shared" si="35"/>
        <v>30</v>
      </c>
      <c r="K165" s="52" t="str">
        <f t="shared" si="35"/>
        <v>-</v>
      </c>
      <c r="L165" s="49">
        <f t="shared" si="32"/>
        <v>0.9</v>
      </c>
      <c r="M165" s="52">
        <f t="shared" si="29"/>
        <v>27</v>
      </c>
      <c r="N165" s="49">
        <f t="shared" si="33"/>
        <v>3.6</v>
      </c>
      <c r="O165" s="49">
        <f t="shared" si="34"/>
        <v>1.08</v>
      </c>
    </row>
    <row r="166" spans="1:15">
      <c r="A166" s="49">
        <v>163</v>
      </c>
      <c r="B166" s="52">
        <v>1.5</v>
      </c>
      <c r="C166" s="52">
        <f t="shared" si="27"/>
        <v>1.5</v>
      </c>
      <c r="D166" s="49" t="s">
        <v>2585</v>
      </c>
      <c r="E166" s="49" t="str">
        <f t="shared" si="0"/>
        <v>-</v>
      </c>
      <c r="F166" s="49" t="str">
        <f t="shared" si="1"/>
        <v>SIM</v>
      </c>
      <c r="G166" s="49" t="str">
        <f t="shared" si="26"/>
        <v>-</v>
      </c>
      <c r="H166" s="49">
        <v>20</v>
      </c>
      <c r="I166" s="52">
        <f t="shared" si="28"/>
        <v>30</v>
      </c>
      <c r="J166" s="52">
        <f t="shared" si="35"/>
        <v>30</v>
      </c>
      <c r="K166" s="52" t="str">
        <f t="shared" si="35"/>
        <v>-</v>
      </c>
      <c r="L166" s="49">
        <f t="shared" si="32"/>
        <v>0.9</v>
      </c>
      <c r="M166" s="52">
        <f t="shared" si="29"/>
        <v>27</v>
      </c>
      <c r="N166" s="49">
        <f t="shared" si="33"/>
        <v>3.6</v>
      </c>
      <c r="O166" s="49">
        <f t="shared" si="34"/>
        <v>1.08</v>
      </c>
    </row>
    <row r="167" spans="1:15">
      <c r="A167" s="49">
        <v>164</v>
      </c>
      <c r="B167" s="52">
        <v>1.5</v>
      </c>
      <c r="C167" s="52">
        <f t="shared" si="27"/>
        <v>1.5</v>
      </c>
      <c r="D167" s="49" t="s">
        <v>2585</v>
      </c>
      <c r="E167" s="49" t="str">
        <f t="shared" si="0"/>
        <v>-</v>
      </c>
      <c r="F167" s="49" t="str">
        <f t="shared" si="1"/>
        <v>SIM</v>
      </c>
      <c r="G167" s="49" t="str">
        <f t="shared" si="26"/>
        <v>-</v>
      </c>
      <c r="H167" s="49">
        <v>20</v>
      </c>
      <c r="I167" s="52">
        <f t="shared" si="28"/>
        <v>30</v>
      </c>
      <c r="J167" s="52">
        <f t="shared" si="35"/>
        <v>30</v>
      </c>
      <c r="K167" s="52" t="str">
        <f t="shared" si="35"/>
        <v>-</v>
      </c>
      <c r="L167" s="49">
        <f t="shared" si="32"/>
        <v>0.9</v>
      </c>
      <c r="M167" s="52">
        <f t="shared" si="29"/>
        <v>27</v>
      </c>
      <c r="N167" s="49">
        <f t="shared" si="33"/>
        <v>3.6</v>
      </c>
      <c r="O167" s="49">
        <f t="shared" si="34"/>
        <v>1.08</v>
      </c>
    </row>
    <row r="168" spans="1:15">
      <c r="A168" s="49">
        <v>165</v>
      </c>
      <c r="B168" s="52">
        <v>1.5</v>
      </c>
      <c r="C168" s="52">
        <f t="shared" si="27"/>
        <v>1.5</v>
      </c>
      <c r="D168" s="49" t="s">
        <v>2585</v>
      </c>
      <c r="E168" s="49" t="str">
        <f t="shared" si="0"/>
        <v>-</v>
      </c>
      <c r="F168" s="49" t="str">
        <f t="shared" si="1"/>
        <v>SIM</v>
      </c>
      <c r="G168" s="49" t="str">
        <f t="shared" si="26"/>
        <v>-</v>
      </c>
      <c r="H168" s="49">
        <v>20</v>
      </c>
      <c r="I168" s="52">
        <f t="shared" si="28"/>
        <v>30</v>
      </c>
      <c r="J168" s="52">
        <f t="shared" si="35"/>
        <v>30</v>
      </c>
      <c r="K168" s="52" t="str">
        <f t="shared" si="35"/>
        <v>-</v>
      </c>
      <c r="L168" s="49">
        <f t="shared" si="32"/>
        <v>0.9</v>
      </c>
      <c r="M168" s="52">
        <f t="shared" si="29"/>
        <v>27</v>
      </c>
      <c r="N168" s="49">
        <f t="shared" si="33"/>
        <v>3.6</v>
      </c>
      <c r="O168" s="49">
        <f t="shared" si="34"/>
        <v>1.08</v>
      </c>
    </row>
    <row r="169" spans="1:15">
      <c r="A169" s="49">
        <v>166</v>
      </c>
      <c r="B169" s="52">
        <v>1.5</v>
      </c>
      <c r="C169" s="52">
        <f t="shared" si="27"/>
        <v>1.5</v>
      </c>
      <c r="D169" s="49" t="s">
        <v>2585</v>
      </c>
      <c r="E169" s="49" t="str">
        <f t="shared" si="0"/>
        <v>-</v>
      </c>
      <c r="F169" s="49" t="str">
        <f t="shared" si="1"/>
        <v>SIM</v>
      </c>
      <c r="G169" s="49" t="str">
        <f t="shared" si="26"/>
        <v>-</v>
      </c>
      <c r="H169" s="49">
        <v>20</v>
      </c>
      <c r="I169" s="52">
        <f t="shared" si="28"/>
        <v>30</v>
      </c>
      <c r="J169" s="52">
        <f t="shared" si="35"/>
        <v>30</v>
      </c>
      <c r="K169" s="52" t="str">
        <f t="shared" si="35"/>
        <v>-</v>
      </c>
      <c r="L169" s="49">
        <f t="shared" si="32"/>
        <v>0.9</v>
      </c>
      <c r="M169" s="52">
        <f t="shared" si="29"/>
        <v>27</v>
      </c>
      <c r="N169" s="49">
        <f t="shared" si="33"/>
        <v>3.6</v>
      </c>
      <c r="O169" s="49">
        <f t="shared" si="34"/>
        <v>1.08</v>
      </c>
    </row>
    <row r="170" spans="1:15">
      <c r="A170" s="49">
        <v>167</v>
      </c>
      <c r="B170" s="52">
        <v>1.5</v>
      </c>
      <c r="C170" s="52">
        <f t="shared" si="27"/>
        <v>1.5</v>
      </c>
      <c r="D170" s="49" t="s">
        <v>2585</v>
      </c>
      <c r="E170" s="49" t="str">
        <f t="shared" si="0"/>
        <v>-</v>
      </c>
      <c r="F170" s="49" t="str">
        <f t="shared" si="1"/>
        <v>SIM</v>
      </c>
      <c r="G170" s="49" t="str">
        <f t="shared" si="26"/>
        <v>-</v>
      </c>
      <c r="H170" s="49">
        <v>20</v>
      </c>
      <c r="I170" s="52">
        <f t="shared" si="28"/>
        <v>30</v>
      </c>
      <c r="J170" s="52">
        <f t="shared" si="35"/>
        <v>30</v>
      </c>
      <c r="K170" s="52" t="str">
        <f t="shared" si="35"/>
        <v>-</v>
      </c>
      <c r="L170" s="49">
        <f t="shared" si="32"/>
        <v>0.9</v>
      </c>
      <c r="M170" s="52">
        <f t="shared" si="29"/>
        <v>27</v>
      </c>
      <c r="N170" s="49">
        <f t="shared" si="33"/>
        <v>3.6</v>
      </c>
      <c r="O170" s="49">
        <f t="shared" si="34"/>
        <v>1.08</v>
      </c>
    </row>
    <row r="171" spans="1:15">
      <c r="A171" s="49">
        <v>168</v>
      </c>
      <c r="B171" s="52">
        <v>1.5</v>
      </c>
      <c r="C171" s="52">
        <f t="shared" si="27"/>
        <v>1.5</v>
      </c>
      <c r="D171" s="49" t="s">
        <v>2585</v>
      </c>
      <c r="E171" s="49" t="str">
        <f t="shared" si="0"/>
        <v>-</v>
      </c>
      <c r="F171" s="49" t="str">
        <f t="shared" si="1"/>
        <v>SIM</v>
      </c>
      <c r="G171" s="49" t="str">
        <f t="shared" si="26"/>
        <v>-</v>
      </c>
      <c r="H171" s="49">
        <v>20</v>
      </c>
      <c r="I171" s="52">
        <f t="shared" si="28"/>
        <v>30</v>
      </c>
      <c r="J171" s="52">
        <f t="shared" si="35"/>
        <v>30</v>
      </c>
      <c r="K171" s="52" t="str">
        <f t="shared" si="35"/>
        <v>-</v>
      </c>
      <c r="L171" s="49">
        <f t="shared" si="32"/>
        <v>0.9</v>
      </c>
      <c r="M171" s="52">
        <f t="shared" si="29"/>
        <v>27</v>
      </c>
      <c r="N171" s="49">
        <f t="shared" si="33"/>
        <v>3.6</v>
      </c>
      <c r="O171" s="49">
        <f t="shared" si="34"/>
        <v>1.08</v>
      </c>
    </row>
    <row r="172" spans="1:15">
      <c r="A172" s="49">
        <v>169</v>
      </c>
      <c r="B172" s="52">
        <v>1.5</v>
      </c>
      <c r="C172" s="52">
        <f t="shared" si="27"/>
        <v>1.5</v>
      </c>
      <c r="D172" s="49" t="s">
        <v>2585</v>
      </c>
      <c r="E172" s="49" t="str">
        <f t="shared" si="0"/>
        <v>-</v>
      </c>
      <c r="F172" s="49" t="str">
        <f t="shared" si="1"/>
        <v>SIM</v>
      </c>
      <c r="G172" s="49" t="str">
        <f t="shared" si="26"/>
        <v>-</v>
      </c>
      <c r="H172" s="49">
        <v>20</v>
      </c>
      <c r="I172" s="52">
        <f t="shared" si="28"/>
        <v>30</v>
      </c>
      <c r="J172" s="52">
        <f t="shared" si="35"/>
        <v>30</v>
      </c>
      <c r="K172" s="52" t="str">
        <f t="shared" si="35"/>
        <v>-</v>
      </c>
      <c r="L172" s="49">
        <f t="shared" si="32"/>
        <v>0.9</v>
      </c>
      <c r="M172" s="52">
        <f t="shared" si="29"/>
        <v>27</v>
      </c>
      <c r="N172" s="49">
        <f t="shared" si="33"/>
        <v>3.6</v>
      </c>
      <c r="O172" s="49">
        <f t="shared" si="34"/>
        <v>1.08</v>
      </c>
    </row>
    <row r="173" spans="1:15">
      <c r="A173" s="49">
        <v>170</v>
      </c>
      <c r="B173" s="52">
        <v>1.5</v>
      </c>
      <c r="C173" s="52">
        <f t="shared" si="27"/>
        <v>1.5</v>
      </c>
      <c r="D173" s="49" t="s">
        <v>2585</v>
      </c>
      <c r="E173" s="49" t="str">
        <f t="shared" si="0"/>
        <v>-</v>
      </c>
      <c r="F173" s="49" t="str">
        <f t="shared" si="1"/>
        <v>SIM</v>
      </c>
      <c r="G173" s="49" t="str">
        <f t="shared" si="26"/>
        <v>-</v>
      </c>
      <c r="H173" s="49">
        <v>20</v>
      </c>
      <c r="I173" s="52">
        <f t="shared" si="28"/>
        <v>30</v>
      </c>
      <c r="J173" s="52">
        <f t="shared" si="35"/>
        <v>30</v>
      </c>
      <c r="K173" s="52" t="str">
        <f t="shared" si="35"/>
        <v>-</v>
      </c>
      <c r="L173" s="49">
        <f t="shared" si="32"/>
        <v>0.9</v>
      </c>
      <c r="M173" s="52">
        <f t="shared" si="29"/>
        <v>27</v>
      </c>
      <c r="N173" s="49">
        <f t="shared" si="33"/>
        <v>3.6</v>
      </c>
      <c r="O173" s="49">
        <f t="shared" si="34"/>
        <v>1.08</v>
      </c>
    </row>
    <row r="174" spans="1:15">
      <c r="A174" s="49">
        <v>171</v>
      </c>
      <c r="B174" s="52">
        <v>1.5</v>
      </c>
      <c r="C174" s="52">
        <f t="shared" si="27"/>
        <v>1.5</v>
      </c>
      <c r="D174" s="49" t="s">
        <v>2585</v>
      </c>
      <c r="E174" s="49" t="str">
        <f t="shared" si="0"/>
        <v>-</v>
      </c>
      <c r="F174" s="49" t="str">
        <f t="shared" si="1"/>
        <v>SIM</v>
      </c>
      <c r="G174" s="49" t="str">
        <f t="shared" si="26"/>
        <v>-</v>
      </c>
      <c r="H174" s="49">
        <v>20</v>
      </c>
      <c r="I174" s="52">
        <f t="shared" si="28"/>
        <v>30</v>
      </c>
      <c r="J174" s="52">
        <f t="shared" si="35"/>
        <v>30</v>
      </c>
      <c r="K174" s="52" t="str">
        <f t="shared" si="35"/>
        <v>-</v>
      </c>
      <c r="L174" s="49">
        <f t="shared" si="32"/>
        <v>0.9</v>
      </c>
      <c r="M174" s="52">
        <f t="shared" si="29"/>
        <v>27</v>
      </c>
      <c r="N174" s="49">
        <f t="shared" si="33"/>
        <v>3.6</v>
      </c>
      <c r="O174" s="49">
        <f t="shared" si="34"/>
        <v>1.08</v>
      </c>
    </row>
    <row r="175" spans="1:15">
      <c r="A175" s="49">
        <v>172</v>
      </c>
      <c r="B175" s="52">
        <v>1.5</v>
      </c>
      <c r="C175" s="52">
        <f t="shared" si="27"/>
        <v>1.5</v>
      </c>
      <c r="D175" s="49" t="s">
        <v>2585</v>
      </c>
      <c r="E175" s="49" t="str">
        <f t="shared" si="0"/>
        <v>-</v>
      </c>
      <c r="F175" s="49" t="str">
        <f t="shared" si="1"/>
        <v>SIM</v>
      </c>
      <c r="G175" s="49" t="str">
        <f t="shared" si="26"/>
        <v>-</v>
      </c>
      <c r="H175" s="49">
        <v>20</v>
      </c>
      <c r="I175" s="52">
        <f t="shared" si="28"/>
        <v>30</v>
      </c>
      <c r="J175" s="52">
        <f t="shared" si="35"/>
        <v>30</v>
      </c>
      <c r="K175" s="52" t="str">
        <f t="shared" si="35"/>
        <v>-</v>
      </c>
      <c r="L175" s="49">
        <f t="shared" si="32"/>
        <v>0.9</v>
      </c>
      <c r="M175" s="52">
        <f t="shared" si="29"/>
        <v>27</v>
      </c>
      <c r="N175" s="49">
        <f t="shared" si="33"/>
        <v>3.6</v>
      </c>
      <c r="O175" s="49">
        <f t="shared" si="34"/>
        <v>1.08</v>
      </c>
    </row>
    <row r="176" spans="1:15">
      <c r="A176" s="49">
        <v>173</v>
      </c>
      <c r="B176" s="52">
        <v>1.5</v>
      </c>
      <c r="C176" s="52">
        <f t="shared" si="27"/>
        <v>1.5</v>
      </c>
      <c r="D176" s="49" t="s">
        <v>2585</v>
      </c>
      <c r="E176" s="49" t="str">
        <f t="shared" si="0"/>
        <v>-</v>
      </c>
      <c r="F176" s="49" t="str">
        <f t="shared" si="1"/>
        <v>SIM</v>
      </c>
      <c r="G176" s="49" t="str">
        <f t="shared" si="26"/>
        <v>-</v>
      </c>
      <c r="H176" s="49">
        <v>20</v>
      </c>
      <c r="I176" s="52">
        <f t="shared" si="28"/>
        <v>30</v>
      </c>
      <c r="J176" s="52">
        <f t="shared" si="35"/>
        <v>30</v>
      </c>
      <c r="K176" s="52" t="str">
        <f t="shared" si="35"/>
        <v>-</v>
      </c>
      <c r="L176" s="49">
        <f t="shared" si="32"/>
        <v>0.9</v>
      </c>
      <c r="M176" s="52">
        <f t="shared" si="29"/>
        <v>27</v>
      </c>
      <c r="N176" s="49">
        <f t="shared" si="33"/>
        <v>3.6</v>
      </c>
      <c r="O176" s="49">
        <f t="shared" si="34"/>
        <v>1.08</v>
      </c>
    </row>
    <row r="177" spans="1:15">
      <c r="A177" s="49">
        <v>174</v>
      </c>
      <c r="B177" s="52">
        <v>1.5</v>
      </c>
      <c r="C177" s="52">
        <f t="shared" si="27"/>
        <v>1.5</v>
      </c>
      <c r="D177" s="49" t="s">
        <v>2585</v>
      </c>
      <c r="E177" s="49" t="str">
        <f t="shared" si="0"/>
        <v>-</v>
      </c>
      <c r="F177" s="49" t="str">
        <f t="shared" si="1"/>
        <v>SIM</v>
      </c>
      <c r="G177" s="49" t="str">
        <f t="shared" si="26"/>
        <v>-</v>
      </c>
      <c r="H177" s="49">
        <v>20</v>
      </c>
      <c r="I177" s="52">
        <f t="shared" si="28"/>
        <v>30</v>
      </c>
      <c r="J177" s="52">
        <f t="shared" si="35"/>
        <v>30</v>
      </c>
      <c r="K177" s="52" t="str">
        <f t="shared" si="35"/>
        <v>-</v>
      </c>
      <c r="L177" s="49">
        <f t="shared" si="32"/>
        <v>0.9</v>
      </c>
      <c r="M177" s="52">
        <f t="shared" si="29"/>
        <v>27</v>
      </c>
      <c r="N177" s="49">
        <f t="shared" si="33"/>
        <v>3.6</v>
      </c>
      <c r="O177" s="49">
        <f t="shared" si="34"/>
        <v>1.08</v>
      </c>
    </row>
    <row r="178" spans="1:15">
      <c r="A178" s="49">
        <v>175</v>
      </c>
      <c r="B178" s="52">
        <v>1.5</v>
      </c>
      <c r="C178" s="52">
        <f t="shared" si="27"/>
        <v>1.5</v>
      </c>
      <c r="D178" s="49" t="s">
        <v>2585</v>
      </c>
      <c r="E178" s="49" t="str">
        <f t="shared" si="0"/>
        <v>-</v>
      </c>
      <c r="F178" s="49" t="str">
        <f t="shared" si="1"/>
        <v>SIM</v>
      </c>
      <c r="G178" s="49" t="str">
        <f t="shared" si="26"/>
        <v>-</v>
      </c>
      <c r="H178" s="49">
        <v>20</v>
      </c>
      <c r="I178" s="52">
        <f t="shared" si="28"/>
        <v>30</v>
      </c>
      <c r="J178" s="52">
        <f t="shared" si="35"/>
        <v>30</v>
      </c>
      <c r="K178" s="52" t="str">
        <f t="shared" si="35"/>
        <v>-</v>
      </c>
      <c r="L178" s="49">
        <f t="shared" si="32"/>
        <v>0.9</v>
      </c>
      <c r="M178" s="52">
        <f t="shared" si="29"/>
        <v>27</v>
      </c>
      <c r="N178" s="49">
        <f t="shared" si="33"/>
        <v>3.6</v>
      </c>
      <c r="O178" s="49">
        <f t="shared" si="34"/>
        <v>1.08</v>
      </c>
    </row>
    <row r="179" spans="1:15">
      <c r="A179" s="49">
        <v>176</v>
      </c>
      <c r="B179" s="52">
        <v>1.5</v>
      </c>
      <c r="C179" s="52">
        <f t="shared" si="27"/>
        <v>1.5</v>
      </c>
      <c r="D179" s="49" t="s">
        <v>2585</v>
      </c>
      <c r="E179" s="49" t="str">
        <f t="shared" si="0"/>
        <v>-</v>
      </c>
      <c r="F179" s="49" t="str">
        <f t="shared" si="1"/>
        <v>SIM</v>
      </c>
      <c r="G179" s="49" t="str">
        <f t="shared" si="26"/>
        <v>-</v>
      </c>
      <c r="H179" s="49">
        <v>20</v>
      </c>
      <c r="I179" s="52">
        <f t="shared" si="28"/>
        <v>30</v>
      </c>
      <c r="J179" s="52">
        <f t="shared" si="35"/>
        <v>30</v>
      </c>
      <c r="K179" s="52" t="str">
        <f t="shared" si="35"/>
        <v>-</v>
      </c>
      <c r="L179" s="49">
        <f t="shared" si="32"/>
        <v>0.9</v>
      </c>
      <c r="M179" s="52">
        <f t="shared" si="29"/>
        <v>27</v>
      </c>
      <c r="N179" s="49">
        <f t="shared" si="33"/>
        <v>3.6</v>
      </c>
      <c r="O179" s="49">
        <f t="shared" si="34"/>
        <v>1.08</v>
      </c>
    </row>
    <row r="180" spans="1:15">
      <c r="A180" s="49">
        <v>177</v>
      </c>
      <c r="B180" s="52">
        <v>1.5</v>
      </c>
      <c r="C180" s="52">
        <f t="shared" si="27"/>
        <v>1.5</v>
      </c>
      <c r="D180" s="49" t="s">
        <v>2585</v>
      </c>
      <c r="E180" s="49" t="str">
        <f t="shared" si="0"/>
        <v>-</v>
      </c>
      <c r="F180" s="49" t="str">
        <f t="shared" si="1"/>
        <v>SIM</v>
      </c>
      <c r="G180" s="49" t="str">
        <f t="shared" si="26"/>
        <v>-</v>
      </c>
      <c r="H180" s="49">
        <v>20</v>
      </c>
      <c r="I180" s="52">
        <f t="shared" si="28"/>
        <v>30</v>
      </c>
      <c r="J180" s="52">
        <f t="shared" si="35"/>
        <v>30</v>
      </c>
      <c r="K180" s="52" t="str">
        <f t="shared" si="35"/>
        <v>-</v>
      </c>
      <c r="L180" s="49">
        <f t="shared" si="32"/>
        <v>0.9</v>
      </c>
      <c r="M180" s="52">
        <f t="shared" si="29"/>
        <v>27</v>
      </c>
      <c r="N180" s="49">
        <f t="shared" si="33"/>
        <v>3.6</v>
      </c>
      <c r="O180" s="49">
        <f t="shared" si="34"/>
        <v>1.08</v>
      </c>
    </row>
    <row r="181" spans="1:15">
      <c r="A181" s="49">
        <v>178</v>
      </c>
      <c r="B181" s="52">
        <v>1.5</v>
      </c>
      <c r="C181" s="52">
        <f t="shared" si="27"/>
        <v>1.5</v>
      </c>
      <c r="D181" s="49" t="s">
        <v>2585</v>
      </c>
      <c r="E181" s="49" t="str">
        <f t="shared" si="0"/>
        <v>-</v>
      </c>
      <c r="F181" s="49" t="str">
        <f t="shared" si="1"/>
        <v>SIM</v>
      </c>
      <c r="G181" s="49" t="str">
        <f t="shared" si="26"/>
        <v>-</v>
      </c>
      <c r="H181" s="49">
        <v>20</v>
      </c>
      <c r="I181" s="52">
        <f t="shared" si="28"/>
        <v>30</v>
      </c>
      <c r="J181" s="52">
        <f t="shared" si="35"/>
        <v>30</v>
      </c>
      <c r="K181" s="52" t="str">
        <f t="shared" si="35"/>
        <v>-</v>
      </c>
      <c r="L181" s="49">
        <f t="shared" si="32"/>
        <v>0.9</v>
      </c>
      <c r="M181" s="52">
        <f t="shared" si="29"/>
        <v>27</v>
      </c>
      <c r="N181" s="49">
        <f t="shared" si="33"/>
        <v>3.6</v>
      </c>
      <c r="O181" s="49">
        <f t="shared" si="34"/>
        <v>1.08</v>
      </c>
    </row>
    <row r="182" spans="1:15">
      <c r="A182" s="49">
        <v>179</v>
      </c>
      <c r="B182" s="52">
        <v>1.5</v>
      </c>
      <c r="C182" s="52">
        <f t="shared" si="27"/>
        <v>1.5</v>
      </c>
      <c r="D182" s="49" t="s">
        <v>2585</v>
      </c>
      <c r="E182" s="49" t="str">
        <f t="shared" si="0"/>
        <v>-</v>
      </c>
      <c r="F182" s="49" t="str">
        <f t="shared" si="1"/>
        <v>SIM</v>
      </c>
      <c r="G182" s="49" t="str">
        <f t="shared" si="26"/>
        <v>-</v>
      </c>
      <c r="H182" s="49">
        <v>20</v>
      </c>
      <c r="I182" s="52">
        <f t="shared" si="28"/>
        <v>30</v>
      </c>
      <c r="J182" s="52">
        <f t="shared" si="35"/>
        <v>30</v>
      </c>
      <c r="K182" s="52" t="str">
        <f t="shared" si="35"/>
        <v>-</v>
      </c>
      <c r="L182" s="49">
        <f t="shared" si="32"/>
        <v>0.9</v>
      </c>
      <c r="M182" s="52">
        <f t="shared" si="29"/>
        <v>27</v>
      </c>
      <c r="N182" s="49">
        <f t="shared" si="33"/>
        <v>3.6</v>
      </c>
      <c r="O182" s="49">
        <f t="shared" si="34"/>
        <v>1.08</v>
      </c>
    </row>
    <row r="183" spans="1:15">
      <c r="A183" s="49">
        <v>180</v>
      </c>
      <c r="B183" s="52">
        <v>1.5</v>
      </c>
      <c r="C183" s="52">
        <f t="shared" si="27"/>
        <v>1.5</v>
      </c>
      <c r="D183" s="49" t="s">
        <v>2585</v>
      </c>
      <c r="E183" s="49" t="str">
        <f t="shared" si="0"/>
        <v>-</v>
      </c>
      <c r="F183" s="49" t="str">
        <f t="shared" si="1"/>
        <v>SIM</v>
      </c>
      <c r="G183" s="49" t="str">
        <f t="shared" si="26"/>
        <v>-</v>
      </c>
      <c r="H183" s="49">
        <v>20</v>
      </c>
      <c r="I183" s="52">
        <f t="shared" si="28"/>
        <v>30</v>
      </c>
      <c r="J183" s="52">
        <f t="shared" si="35"/>
        <v>30</v>
      </c>
      <c r="K183" s="52" t="str">
        <f t="shared" si="35"/>
        <v>-</v>
      </c>
      <c r="L183" s="49">
        <f t="shared" si="32"/>
        <v>0.9</v>
      </c>
      <c r="M183" s="52">
        <f t="shared" si="29"/>
        <v>27</v>
      </c>
      <c r="N183" s="49">
        <f t="shared" si="33"/>
        <v>3.6</v>
      </c>
      <c r="O183" s="49">
        <f t="shared" si="34"/>
        <v>1.08</v>
      </c>
    </row>
    <row r="184" spans="1:15">
      <c r="A184" s="49">
        <v>181</v>
      </c>
      <c r="B184" s="52">
        <v>1.5</v>
      </c>
      <c r="C184" s="52">
        <f t="shared" si="27"/>
        <v>1.5</v>
      </c>
      <c r="D184" s="49" t="s">
        <v>2585</v>
      </c>
      <c r="E184" s="49" t="str">
        <f t="shared" si="0"/>
        <v>-</v>
      </c>
      <c r="F184" s="49" t="str">
        <f t="shared" si="1"/>
        <v>SIM</v>
      </c>
      <c r="G184" s="49" t="str">
        <f t="shared" si="26"/>
        <v>-</v>
      </c>
      <c r="H184" s="49">
        <v>20</v>
      </c>
      <c r="I184" s="52">
        <f t="shared" si="28"/>
        <v>30</v>
      </c>
      <c r="J184" s="52">
        <f t="shared" si="35"/>
        <v>30</v>
      </c>
      <c r="K184" s="52" t="str">
        <f t="shared" si="35"/>
        <v>-</v>
      </c>
      <c r="L184" s="49">
        <f t="shared" si="32"/>
        <v>0.9</v>
      </c>
      <c r="M184" s="52">
        <f t="shared" si="29"/>
        <v>27</v>
      </c>
      <c r="N184" s="49">
        <f t="shared" si="33"/>
        <v>3.6</v>
      </c>
      <c r="O184" s="49">
        <f t="shared" si="34"/>
        <v>1.08</v>
      </c>
    </row>
    <row r="185" spans="1:15">
      <c r="A185" s="49">
        <v>182</v>
      </c>
      <c r="B185" s="52">
        <v>1.5</v>
      </c>
      <c r="C185" s="52">
        <f t="shared" si="27"/>
        <v>1.5</v>
      </c>
      <c r="D185" s="49" t="s">
        <v>2585</v>
      </c>
      <c r="E185" s="49" t="str">
        <f t="shared" si="0"/>
        <v>-</v>
      </c>
      <c r="F185" s="49" t="str">
        <f t="shared" si="1"/>
        <v>SIM</v>
      </c>
      <c r="G185" s="49" t="str">
        <f t="shared" si="26"/>
        <v>-</v>
      </c>
      <c r="H185" s="49">
        <v>20</v>
      </c>
      <c r="I185" s="52">
        <f t="shared" si="28"/>
        <v>30</v>
      </c>
      <c r="J185" s="52">
        <f t="shared" si="35"/>
        <v>30</v>
      </c>
      <c r="K185" s="52" t="str">
        <f t="shared" si="35"/>
        <v>-</v>
      </c>
      <c r="L185" s="49">
        <f t="shared" si="32"/>
        <v>0.9</v>
      </c>
      <c r="M185" s="52">
        <f t="shared" si="29"/>
        <v>27</v>
      </c>
      <c r="N185" s="49">
        <f t="shared" si="33"/>
        <v>3.6</v>
      </c>
      <c r="O185" s="49">
        <f t="shared" si="34"/>
        <v>1.08</v>
      </c>
    </row>
    <row r="186" spans="1:15">
      <c r="A186" s="49">
        <v>183</v>
      </c>
      <c r="B186" s="52">
        <v>1.5</v>
      </c>
      <c r="C186" s="52">
        <f t="shared" si="27"/>
        <v>1.5</v>
      </c>
      <c r="D186" s="49" t="s">
        <v>2585</v>
      </c>
      <c r="E186" s="49" t="str">
        <f t="shared" si="0"/>
        <v>-</v>
      </c>
      <c r="F186" s="49" t="str">
        <f t="shared" si="1"/>
        <v>SIM</v>
      </c>
      <c r="G186" s="49" t="str">
        <f t="shared" si="26"/>
        <v>-</v>
      </c>
      <c r="H186" s="49">
        <v>20</v>
      </c>
      <c r="I186" s="52">
        <f t="shared" si="28"/>
        <v>30</v>
      </c>
      <c r="J186" s="52">
        <f t="shared" si="35"/>
        <v>30</v>
      </c>
      <c r="K186" s="52" t="str">
        <f t="shared" si="35"/>
        <v>-</v>
      </c>
      <c r="L186" s="49">
        <f t="shared" si="32"/>
        <v>0.9</v>
      </c>
      <c r="M186" s="52">
        <f t="shared" si="29"/>
        <v>27</v>
      </c>
      <c r="N186" s="49">
        <f t="shared" si="33"/>
        <v>3.6</v>
      </c>
      <c r="O186" s="49">
        <f t="shared" si="34"/>
        <v>1.08</v>
      </c>
    </row>
    <row r="187" spans="1:15">
      <c r="A187" s="49">
        <v>184</v>
      </c>
      <c r="B187" s="52">
        <v>1.5</v>
      </c>
      <c r="C187" s="52">
        <f t="shared" si="27"/>
        <v>1.5</v>
      </c>
      <c r="D187" s="49" t="s">
        <v>2585</v>
      </c>
      <c r="E187" s="49" t="str">
        <f t="shared" si="0"/>
        <v>-</v>
      </c>
      <c r="F187" s="49" t="str">
        <f t="shared" si="1"/>
        <v>SIM</v>
      </c>
      <c r="G187" s="49" t="str">
        <f t="shared" si="26"/>
        <v>-</v>
      </c>
      <c r="H187" s="49">
        <v>20</v>
      </c>
      <c r="I187" s="52">
        <f t="shared" si="28"/>
        <v>30</v>
      </c>
      <c r="J187" s="52">
        <f t="shared" si="35"/>
        <v>30</v>
      </c>
      <c r="K187" s="52" t="str">
        <f t="shared" si="35"/>
        <v>-</v>
      </c>
      <c r="L187" s="49">
        <f t="shared" si="32"/>
        <v>0.9</v>
      </c>
      <c r="M187" s="52">
        <f t="shared" si="29"/>
        <v>27</v>
      </c>
      <c r="N187" s="49">
        <f t="shared" si="33"/>
        <v>3.6</v>
      </c>
      <c r="O187" s="49">
        <f t="shared" si="34"/>
        <v>1.08</v>
      </c>
    </row>
    <row r="188" spans="1:15">
      <c r="A188" s="49">
        <v>185</v>
      </c>
      <c r="B188" s="52">
        <v>1.5</v>
      </c>
      <c r="C188" s="52">
        <f t="shared" si="27"/>
        <v>1.5</v>
      </c>
      <c r="D188" s="49" t="s">
        <v>2585</v>
      </c>
      <c r="E188" s="49" t="str">
        <f t="shared" si="0"/>
        <v>-</v>
      </c>
      <c r="F188" s="49" t="str">
        <f t="shared" si="1"/>
        <v>SIM</v>
      </c>
      <c r="G188" s="49" t="str">
        <f t="shared" si="26"/>
        <v>-</v>
      </c>
      <c r="H188" s="49">
        <v>20</v>
      </c>
      <c r="I188" s="52">
        <f t="shared" si="28"/>
        <v>30</v>
      </c>
      <c r="J188" s="52">
        <f t="shared" si="35"/>
        <v>30</v>
      </c>
      <c r="K188" s="52" t="str">
        <f t="shared" si="35"/>
        <v>-</v>
      </c>
      <c r="L188" s="49">
        <f t="shared" si="32"/>
        <v>0.9</v>
      </c>
      <c r="M188" s="52">
        <f t="shared" si="29"/>
        <v>27</v>
      </c>
      <c r="N188" s="49">
        <f t="shared" si="33"/>
        <v>3.6</v>
      </c>
      <c r="O188" s="49">
        <f t="shared" si="34"/>
        <v>1.08</v>
      </c>
    </row>
    <row r="189" spans="1:15">
      <c r="A189" s="49">
        <v>186</v>
      </c>
      <c r="B189" s="52">
        <v>1.5</v>
      </c>
      <c r="C189" s="52">
        <f t="shared" si="27"/>
        <v>1.5</v>
      </c>
      <c r="D189" s="49" t="s">
        <v>2585</v>
      </c>
      <c r="E189" s="49" t="str">
        <f t="shared" si="0"/>
        <v>-</v>
      </c>
      <c r="F189" s="49" t="str">
        <f t="shared" si="1"/>
        <v>SIM</v>
      </c>
      <c r="G189" s="49" t="str">
        <f t="shared" si="26"/>
        <v>-</v>
      </c>
      <c r="H189" s="49">
        <v>20</v>
      </c>
      <c r="I189" s="52">
        <f t="shared" si="28"/>
        <v>30</v>
      </c>
      <c r="J189" s="52">
        <f t="shared" si="35"/>
        <v>30</v>
      </c>
      <c r="K189" s="52" t="str">
        <f t="shared" si="35"/>
        <v>-</v>
      </c>
      <c r="L189" s="49">
        <f t="shared" si="32"/>
        <v>0.9</v>
      </c>
      <c r="M189" s="52">
        <f t="shared" si="29"/>
        <v>27</v>
      </c>
      <c r="N189" s="49">
        <f t="shared" si="33"/>
        <v>3.6</v>
      </c>
      <c r="O189" s="49">
        <f t="shared" si="34"/>
        <v>1.08</v>
      </c>
    </row>
    <row r="190" spans="1:15">
      <c r="A190" s="49">
        <v>187</v>
      </c>
      <c r="B190" s="52">
        <v>1.5</v>
      </c>
      <c r="C190" s="52">
        <f t="shared" si="27"/>
        <v>1.5</v>
      </c>
      <c r="D190" s="49" t="s">
        <v>2585</v>
      </c>
      <c r="E190" s="49" t="str">
        <f t="shared" si="0"/>
        <v>-</v>
      </c>
      <c r="F190" s="49" t="str">
        <f t="shared" si="1"/>
        <v>SIM</v>
      </c>
      <c r="G190" s="49" t="str">
        <f t="shared" si="26"/>
        <v>-</v>
      </c>
      <c r="H190" s="49">
        <v>20</v>
      </c>
      <c r="I190" s="52">
        <f t="shared" si="28"/>
        <v>30</v>
      </c>
      <c r="J190" s="52">
        <f t="shared" si="35"/>
        <v>30</v>
      </c>
      <c r="K190" s="52" t="str">
        <f t="shared" si="35"/>
        <v>-</v>
      </c>
      <c r="L190" s="49">
        <f t="shared" si="32"/>
        <v>0.9</v>
      </c>
      <c r="M190" s="52">
        <f t="shared" si="29"/>
        <v>27</v>
      </c>
      <c r="N190" s="49">
        <f t="shared" si="33"/>
        <v>3.6</v>
      </c>
      <c r="O190" s="49">
        <f t="shared" si="34"/>
        <v>1.08</v>
      </c>
    </row>
    <row r="191" spans="1:15">
      <c r="A191" s="49">
        <v>188</v>
      </c>
      <c r="B191" s="52">
        <v>1.5</v>
      </c>
      <c r="C191" s="52">
        <f t="shared" si="27"/>
        <v>1.5</v>
      </c>
      <c r="D191" s="49" t="s">
        <v>2585</v>
      </c>
      <c r="E191" s="49" t="str">
        <f t="shared" si="0"/>
        <v>-</v>
      </c>
      <c r="F191" s="49" t="str">
        <f t="shared" si="1"/>
        <v>SIM</v>
      </c>
      <c r="G191" s="49" t="str">
        <f t="shared" si="26"/>
        <v>-</v>
      </c>
      <c r="H191" s="49">
        <v>20</v>
      </c>
      <c r="I191" s="52">
        <f t="shared" si="28"/>
        <v>30</v>
      </c>
      <c r="J191" s="52">
        <f t="shared" si="35"/>
        <v>30</v>
      </c>
      <c r="K191" s="52" t="str">
        <f t="shared" si="35"/>
        <v>-</v>
      </c>
      <c r="L191" s="49">
        <f t="shared" si="32"/>
        <v>0.9</v>
      </c>
      <c r="M191" s="52">
        <f t="shared" si="29"/>
        <v>27</v>
      </c>
      <c r="N191" s="49">
        <f t="shared" si="33"/>
        <v>3.6</v>
      </c>
      <c r="O191" s="49">
        <f t="shared" si="34"/>
        <v>1.08</v>
      </c>
    </row>
    <row r="192" spans="1:15">
      <c r="A192" s="49">
        <v>189</v>
      </c>
      <c r="B192" s="52">
        <v>1.5</v>
      </c>
      <c r="C192" s="52">
        <f t="shared" si="27"/>
        <v>1.5</v>
      </c>
      <c r="D192" s="49" t="s">
        <v>2585</v>
      </c>
      <c r="E192" s="49" t="str">
        <f t="shared" si="0"/>
        <v>-</v>
      </c>
      <c r="F192" s="49" t="str">
        <f t="shared" si="1"/>
        <v>SIM</v>
      </c>
      <c r="G192" s="49" t="str">
        <f t="shared" si="26"/>
        <v>-</v>
      </c>
      <c r="H192" s="49">
        <v>20</v>
      </c>
      <c r="I192" s="52">
        <f t="shared" si="28"/>
        <v>30</v>
      </c>
      <c r="J192" s="52">
        <f t="shared" si="35"/>
        <v>30</v>
      </c>
      <c r="K192" s="52" t="str">
        <f t="shared" si="35"/>
        <v>-</v>
      </c>
      <c r="L192" s="49">
        <f t="shared" si="32"/>
        <v>0.9</v>
      </c>
      <c r="M192" s="52">
        <f t="shared" si="29"/>
        <v>27</v>
      </c>
      <c r="N192" s="49">
        <f t="shared" si="33"/>
        <v>3.6</v>
      </c>
      <c r="O192" s="49">
        <f t="shared" si="34"/>
        <v>1.08</v>
      </c>
    </row>
    <row r="193" spans="1:15">
      <c r="A193" s="49">
        <v>190</v>
      </c>
      <c r="B193" s="52">
        <v>1.5</v>
      </c>
      <c r="C193" s="52">
        <f t="shared" si="27"/>
        <v>1.5</v>
      </c>
      <c r="D193" s="49" t="s">
        <v>2585</v>
      </c>
      <c r="E193" s="49" t="str">
        <f t="shared" ref="E193:E213" si="36">IF(C193&lt;1.25,"SIM","-")</f>
        <v>-</v>
      </c>
      <c r="F193" s="49" t="str">
        <f t="shared" ref="F193:F213" si="37">IF(C193&lt;1.7,IF(C193&gt;=1.25,"SIM","-"),"-")</f>
        <v>SIM</v>
      </c>
      <c r="G193" s="49" t="str">
        <f t="shared" si="26"/>
        <v>-</v>
      </c>
      <c r="H193" s="49">
        <v>20</v>
      </c>
      <c r="I193" s="52">
        <f t="shared" si="28"/>
        <v>30</v>
      </c>
      <c r="J193" s="52">
        <f t="shared" ref="J193:K213" si="38">IF(F193="SIM",$I193,"-")</f>
        <v>30</v>
      </c>
      <c r="K193" s="52" t="str">
        <f t="shared" si="38"/>
        <v>-</v>
      </c>
      <c r="L193" s="49">
        <f t="shared" si="32"/>
        <v>0.9</v>
      </c>
      <c r="M193" s="52">
        <f t="shared" si="29"/>
        <v>27</v>
      </c>
      <c r="N193" s="49">
        <f t="shared" si="33"/>
        <v>3.6</v>
      </c>
      <c r="O193" s="49">
        <f t="shared" si="34"/>
        <v>1.08</v>
      </c>
    </row>
    <row r="194" spans="1:15">
      <c r="A194" s="49">
        <v>191</v>
      </c>
      <c r="B194" s="52">
        <v>1.5</v>
      </c>
      <c r="C194" s="52">
        <f t="shared" ref="C194:C213" si="39">AVERAGE(B193,B194)</f>
        <v>1.5</v>
      </c>
      <c r="D194" s="49" t="s">
        <v>2585</v>
      </c>
      <c r="E194" s="49" t="str">
        <f t="shared" si="36"/>
        <v>-</v>
      </c>
      <c r="F194" s="49" t="str">
        <f t="shared" si="37"/>
        <v>SIM</v>
      </c>
      <c r="G194" s="49" t="str">
        <f t="shared" ref="G194:G213" si="40">IF(C194&lt;3,IF(C194&gt;=1.7,"SIM","-"),"-")</f>
        <v>-</v>
      </c>
      <c r="H194" s="49">
        <v>20</v>
      </c>
      <c r="I194" s="52">
        <f t="shared" si="28"/>
        <v>30</v>
      </c>
      <c r="J194" s="52">
        <f t="shared" si="38"/>
        <v>30</v>
      </c>
      <c r="K194" s="52" t="str">
        <f t="shared" si="38"/>
        <v>-</v>
      </c>
      <c r="L194" s="49">
        <f t="shared" si="32"/>
        <v>0.9</v>
      </c>
      <c r="M194" s="52">
        <f t="shared" si="29"/>
        <v>27</v>
      </c>
      <c r="N194" s="49">
        <f t="shared" si="33"/>
        <v>3.6</v>
      </c>
      <c r="O194" s="49">
        <f t="shared" si="34"/>
        <v>1.08</v>
      </c>
    </row>
    <row r="195" spans="1:15">
      <c r="A195" s="49">
        <v>192</v>
      </c>
      <c r="B195" s="52">
        <v>1.5</v>
      </c>
      <c r="C195" s="52">
        <f t="shared" si="39"/>
        <v>1.5</v>
      </c>
      <c r="D195" s="49" t="s">
        <v>2585</v>
      </c>
      <c r="E195" s="49" t="str">
        <f t="shared" si="36"/>
        <v>-</v>
      </c>
      <c r="F195" s="49" t="str">
        <f t="shared" si="37"/>
        <v>SIM</v>
      </c>
      <c r="G195" s="49" t="str">
        <f t="shared" si="40"/>
        <v>-</v>
      </c>
      <c r="H195" s="49">
        <v>20</v>
      </c>
      <c r="I195" s="52">
        <f t="shared" si="28"/>
        <v>30</v>
      </c>
      <c r="J195" s="52">
        <f t="shared" si="38"/>
        <v>30</v>
      </c>
      <c r="K195" s="52" t="str">
        <f t="shared" si="38"/>
        <v>-</v>
      </c>
      <c r="L195" s="49">
        <f t="shared" si="32"/>
        <v>0.9</v>
      </c>
      <c r="M195" s="52">
        <f t="shared" si="29"/>
        <v>27</v>
      </c>
      <c r="N195" s="49">
        <f t="shared" si="33"/>
        <v>3.6</v>
      </c>
      <c r="O195" s="49">
        <f t="shared" si="34"/>
        <v>1.08</v>
      </c>
    </row>
    <row r="196" spans="1:15">
      <c r="A196" s="49">
        <v>193</v>
      </c>
      <c r="B196" s="52">
        <v>1.7</v>
      </c>
      <c r="C196" s="52">
        <f t="shared" si="39"/>
        <v>1.6</v>
      </c>
      <c r="D196" s="49" t="s">
        <v>2585</v>
      </c>
      <c r="E196" s="49" t="str">
        <f t="shared" si="36"/>
        <v>-</v>
      </c>
      <c r="F196" s="49" t="str">
        <f t="shared" si="37"/>
        <v>SIM</v>
      </c>
      <c r="G196" s="49" t="str">
        <f t="shared" si="40"/>
        <v>-</v>
      </c>
      <c r="H196" s="49">
        <v>20</v>
      </c>
      <c r="I196" s="52">
        <f t="shared" si="28"/>
        <v>32</v>
      </c>
      <c r="J196" s="52">
        <f t="shared" si="38"/>
        <v>32</v>
      </c>
      <c r="K196" s="52" t="str">
        <f t="shared" si="38"/>
        <v>-</v>
      </c>
      <c r="L196" s="49">
        <f t="shared" si="32"/>
        <v>0.9</v>
      </c>
      <c r="M196" s="52">
        <f t="shared" si="29"/>
        <v>28.8</v>
      </c>
      <c r="N196" s="49">
        <f t="shared" si="33"/>
        <v>3.6</v>
      </c>
      <c r="O196" s="49">
        <f t="shared" si="34"/>
        <v>1.08</v>
      </c>
    </row>
    <row r="197" spans="1:15">
      <c r="A197" s="49">
        <v>194</v>
      </c>
      <c r="B197" s="52">
        <v>1.5</v>
      </c>
      <c r="C197" s="52">
        <f t="shared" si="39"/>
        <v>1.6</v>
      </c>
      <c r="D197" s="49" t="s">
        <v>2585</v>
      </c>
      <c r="E197" s="49" t="str">
        <f t="shared" si="36"/>
        <v>-</v>
      </c>
      <c r="F197" s="49" t="str">
        <f t="shared" si="37"/>
        <v>SIM</v>
      </c>
      <c r="G197" s="49" t="str">
        <f t="shared" si="40"/>
        <v>-</v>
      </c>
      <c r="H197" s="49">
        <v>20</v>
      </c>
      <c r="I197" s="52">
        <f t="shared" ref="I197:I213" si="41">C197*H197</f>
        <v>32</v>
      </c>
      <c r="J197" s="52">
        <f t="shared" si="38"/>
        <v>32</v>
      </c>
      <c r="K197" s="52" t="str">
        <f t="shared" si="38"/>
        <v>-</v>
      </c>
      <c r="L197" s="49">
        <f t="shared" si="32"/>
        <v>0.9</v>
      </c>
      <c r="M197" s="52">
        <f t="shared" ref="M197:M213" si="42">I197*L197</f>
        <v>28.8</v>
      </c>
      <c r="N197" s="49">
        <f t="shared" si="33"/>
        <v>3.6</v>
      </c>
      <c r="O197" s="49">
        <f t="shared" si="34"/>
        <v>1.08</v>
      </c>
    </row>
    <row r="198" spans="1:15">
      <c r="A198" s="49">
        <v>195</v>
      </c>
      <c r="B198" s="52">
        <v>1.5</v>
      </c>
      <c r="C198" s="52">
        <f t="shared" si="39"/>
        <v>1.5</v>
      </c>
      <c r="D198" s="49" t="s">
        <v>2585</v>
      </c>
      <c r="E198" s="49" t="str">
        <f t="shared" si="36"/>
        <v>-</v>
      </c>
      <c r="F198" s="49" t="str">
        <f t="shared" si="37"/>
        <v>SIM</v>
      </c>
      <c r="G198" s="49" t="str">
        <f t="shared" si="40"/>
        <v>-</v>
      </c>
      <c r="H198" s="49">
        <v>20</v>
      </c>
      <c r="I198" s="52">
        <f t="shared" si="41"/>
        <v>30</v>
      </c>
      <c r="J198" s="52">
        <f t="shared" si="38"/>
        <v>30</v>
      </c>
      <c r="K198" s="52" t="str">
        <f t="shared" si="38"/>
        <v>-</v>
      </c>
      <c r="L198" s="49">
        <f t="shared" ref="L198:L213" si="43">IF(C198&lt;=1.3,0.7,IF(AND(C198&gt;1.3,C198&lt;=2),0.9,IF(AND(C198&gt;2,C198&lt;=4),1.1,IF(AND(C198&gt;4,C198&lt;=6),1.3,IF(C198&gt;6,1.8,0)))))</f>
        <v>0.9</v>
      </c>
      <c r="M198" s="52">
        <f t="shared" si="42"/>
        <v>27</v>
      </c>
      <c r="N198" s="49">
        <f t="shared" si="33"/>
        <v>3.6</v>
      </c>
      <c r="O198" s="49">
        <f t="shared" si="34"/>
        <v>1.08</v>
      </c>
    </row>
    <row r="199" spans="1:15">
      <c r="A199" s="49">
        <v>196</v>
      </c>
      <c r="B199" s="52">
        <v>1.5</v>
      </c>
      <c r="C199" s="52">
        <f t="shared" si="39"/>
        <v>1.5</v>
      </c>
      <c r="D199" s="49" t="s">
        <v>2585</v>
      </c>
      <c r="E199" s="49" t="str">
        <f t="shared" si="36"/>
        <v>-</v>
      </c>
      <c r="F199" s="49" t="str">
        <f t="shared" si="37"/>
        <v>SIM</v>
      </c>
      <c r="G199" s="49" t="str">
        <f t="shared" si="40"/>
        <v>-</v>
      </c>
      <c r="H199" s="49">
        <v>20</v>
      </c>
      <c r="I199" s="52">
        <f t="shared" si="41"/>
        <v>30</v>
      </c>
      <c r="J199" s="52">
        <f t="shared" si="38"/>
        <v>30</v>
      </c>
      <c r="K199" s="52" t="str">
        <f t="shared" si="38"/>
        <v>-</v>
      </c>
      <c r="L199" s="49">
        <f t="shared" si="43"/>
        <v>0.9</v>
      </c>
      <c r="M199" s="52">
        <f t="shared" si="42"/>
        <v>27</v>
      </c>
      <c r="N199" s="49">
        <f t="shared" si="33"/>
        <v>3.6</v>
      </c>
      <c r="O199" s="49">
        <f t="shared" si="34"/>
        <v>1.08</v>
      </c>
    </row>
    <row r="200" spans="1:15">
      <c r="A200" s="49">
        <v>197</v>
      </c>
      <c r="B200" s="52">
        <v>1.5</v>
      </c>
      <c r="C200" s="52">
        <f t="shared" si="39"/>
        <v>1.5</v>
      </c>
      <c r="D200" s="49" t="s">
        <v>2585</v>
      </c>
      <c r="E200" s="49" t="str">
        <f t="shared" si="36"/>
        <v>-</v>
      </c>
      <c r="F200" s="49" t="str">
        <f t="shared" si="37"/>
        <v>SIM</v>
      </c>
      <c r="G200" s="49" t="str">
        <f t="shared" si="40"/>
        <v>-</v>
      </c>
      <c r="H200" s="49">
        <v>20</v>
      </c>
      <c r="I200" s="52">
        <f t="shared" si="41"/>
        <v>30</v>
      </c>
      <c r="J200" s="52">
        <f t="shared" si="38"/>
        <v>30</v>
      </c>
      <c r="K200" s="52" t="str">
        <f t="shared" si="38"/>
        <v>-</v>
      </c>
      <c r="L200" s="49">
        <f t="shared" si="43"/>
        <v>0.9</v>
      </c>
      <c r="M200" s="52">
        <f t="shared" si="42"/>
        <v>27</v>
      </c>
      <c r="N200" s="49">
        <f t="shared" si="33"/>
        <v>3.6</v>
      </c>
      <c r="O200" s="49">
        <f t="shared" si="34"/>
        <v>1.08</v>
      </c>
    </row>
    <row r="201" spans="1:15">
      <c r="A201" s="49">
        <v>198</v>
      </c>
      <c r="B201" s="52">
        <v>1.5</v>
      </c>
      <c r="C201" s="52">
        <f t="shared" si="39"/>
        <v>1.5</v>
      </c>
      <c r="D201" s="49" t="s">
        <v>2585</v>
      </c>
      <c r="E201" s="49" t="str">
        <f t="shared" si="36"/>
        <v>-</v>
      </c>
      <c r="F201" s="49" t="str">
        <f t="shared" si="37"/>
        <v>SIM</v>
      </c>
      <c r="G201" s="49" t="str">
        <f t="shared" si="40"/>
        <v>-</v>
      </c>
      <c r="H201" s="49">
        <v>20</v>
      </c>
      <c r="I201" s="52">
        <f t="shared" si="41"/>
        <v>30</v>
      </c>
      <c r="J201" s="52">
        <f t="shared" si="38"/>
        <v>30</v>
      </c>
      <c r="K201" s="52" t="str">
        <f t="shared" si="38"/>
        <v>-</v>
      </c>
      <c r="L201" s="49">
        <f t="shared" si="43"/>
        <v>0.9</v>
      </c>
      <c r="M201" s="52">
        <f t="shared" si="42"/>
        <v>27</v>
      </c>
      <c r="N201" s="49">
        <f t="shared" si="33"/>
        <v>3.6</v>
      </c>
      <c r="O201" s="49">
        <f t="shared" si="34"/>
        <v>1.08</v>
      </c>
    </row>
    <row r="202" spans="1:15">
      <c r="A202" s="49">
        <v>199</v>
      </c>
      <c r="B202" s="52">
        <v>1.5</v>
      </c>
      <c r="C202" s="52">
        <f t="shared" si="39"/>
        <v>1.5</v>
      </c>
      <c r="D202" s="49" t="s">
        <v>2585</v>
      </c>
      <c r="E202" s="49" t="str">
        <f t="shared" si="36"/>
        <v>-</v>
      </c>
      <c r="F202" s="49" t="str">
        <f t="shared" si="37"/>
        <v>SIM</v>
      </c>
      <c r="G202" s="49" t="str">
        <f t="shared" si="40"/>
        <v>-</v>
      </c>
      <c r="H202" s="49">
        <v>20</v>
      </c>
      <c r="I202" s="52">
        <f t="shared" si="41"/>
        <v>30</v>
      </c>
      <c r="J202" s="52">
        <f t="shared" si="38"/>
        <v>30</v>
      </c>
      <c r="K202" s="52" t="str">
        <f t="shared" si="38"/>
        <v>-</v>
      </c>
      <c r="L202" s="49">
        <f t="shared" si="43"/>
        <v>0.9</v>
      </c>
      <c r="M202" s="52">
        <f t="shared" si="42"/>
        <v>27</v>
      </c>
      <c r="N202" s="49">
        <f t="shared" si="33"/>
        <v>3.6</v>
      </c>
      <c r="O202" s="49">
        <f t="shared" si="34"/>
        <v>1.08</v>
      </c>
    </row>
    <row r="203" spans="1:15">
      <c r="A203" s="49">
        <v>200</v>
      </c>
      <c r="B203" s="52">
        <v>1.5</v>
      </c>
      <c r="C203" s="52">
        <f t="shared" si="39"/>
        <v>1.5</v>
      </c>
      <c r="D203" s="49" t="s">
        <v>2585</v>
      </c>
      <c r="E203" s="49" t="str">
        <f t="shared" si="36"/>
        <v>-</v>
      </c>
      <c r="F203" s="49" t="str">
        <f t="shared" si="37"/>
        <v>SIM</v>
      </c>
      <c r="G203" s="49" t="str">
        <f t="shared" si="40"/>
        <v>-</v>
      </c>
      <c r="H203" s="49">
        <v>20</v>
      </c>
      <c r="I203" s="52">
        <f t="shared" si="41"/>
        <v>30</v>
      </c>
      <c r="J203" s="52">
        <f t="shared" si="38"/>
        <v>30</v>
      </c>
      <c r="K203" s="52" t="str">
        <f t="shared" si="38"/>
        <v>-</v>
      </c>
      <c r="L203" s="49">
        <f t="shared" si="43"/>
        <v>0.9</v>
      </c>
      <c r="M203" s="52">
        <f t="shared" si="42"/>
        <v>27</v>
      </c>
      <c r="N203" s="49">
        <f t="shared" si="33"/>
        <v>3.6</v>
      </c>
      <c r="O203" s="49">
        <f t="shared" si="34"/>
        <v>1.08</v>
      </c>
    </row>
    <row r="204" spans="1:15">
      <c r="A204" s="49">
        <v>201</v>
      </c>
      <c r="B204" s="52">
        <v>1.5</v>
      </c>
      <c r="C204" s="52">
        <f t="shared" si="39"/>
        <v>1.5</v>
      </c>
      <c r="D204" s="49" t="s">
        <v>2585</v>
      </c>
      <c r="E204" s="49" t="str">
        <f t="shared" si="36"/>
        <v>-</v>
      </c>
      <c r="F204" s="49" t="str">
        <f t="shared" si="37"/>
        <v>SIM</v>
      </c>
      <c r="G204" s="49" t="str">
        <f t="shared" si="40"/>
        <v>-</v>
      </c>
      <c r="H204" s="49">
        <v>20</v>
      </c>
      <c r="I204" s="52">
        <f t="shared" si="41"/>
        <v>30</v>
      </c>
      <c r="J204" s="52">
        <f t="shared" si="38"/>
        <v>30</v>
      </c>
      <c r="K204" s="52" t="str">
        <f t="shared" si="38"/>
        <v>-</v>
      </c>
      <c r="L204" s="49">
        <f t="shared" si="43"/>
        <v>0.9</v>
      </c>
      <c r="M204" s="52">
        <f t="shared" si="42"/>
        <v>27</v>
      </c>
      <c r="N204" s="49">
        <f t="shared" si="33"/>
        <v>3.6</v>
      </c>
      <c r="O204" s="49">
        <f t="shared" si="34"/>
        <v>1.08</v>
      </c>
    </row>
    <row r="205" spans="1:15">
      <c r="A205" s="49">
        <v>202</v>
      </c>
      <c r="B205" s="52">
        <v>1.5</v>
      </c>
      <c r="C205" s="52">
        <f t="shared" si="39"/>
        <v>1.5</v>
      </c>
      <c r="D205" s="49" t="s">
        <v>2585</v>
      </c>
      <c r="E205" s="49" t="str">
        <f t="shared" si="36"/>
        <v>-</v>
      </c>
      <c r="F205" s="49" t="str">
        <f t="shared" si="37"/>
        <v>SIM</v>
      </c>
      <c r="G205" s="49" t="str">
        <f t="shared" si="40"/>
        <v>-</v>
      </c>
      <c r="H205" s="49">
        <v>20</v>
      </c>
      <c r="I205" s="52">
        <f t="shared" si="41"/>
        <v>30</v>
      </c>
      <c r="J205" s="52">
        <f t="shared" si="38"/>
        <v>30</v>
      </c>
      <c r="K205" s="52" t="str">
        <f t="shared" si="38"/>
        <v>-</v>
      </c>
      <c r="L205" s="49">
        <f t="shared" si="43"/>
        <v>0.9</v>
      </c>
      <c r="M205" s="52">
        <f t="shared" si="42"/>
        <v>27</v>
      </c>
      <c r="N205" s="49">
        <f t="shared" si="33"/>
        <v>3.6</v>
      </c>
      <c r="O205" s="49">
        <f t="shared" si="34"/>
        <v>1.08</v>
      </c>
    </row>
    <row r="206" spans="1:15">
      <c r="A206" s="49">
        <v>203</v>
      </c>
      <c r="B206" s="52">
        <v>1.5</v>
      </c>
      <c r="C206" s="52">
        <f t="shared" si="39"/>
        <v>1.5</v>
      </c>
      <c r="D206" s="49" t="s">
        <v>2585</v>
      </c>
      <c r="E206" s="49" t="str">
        <f t="shared" si="36"/>
        <v>-</v>
      </c>
      <c r="F206" s="49" t="str">
        <f t="shared" si="37"/>
        <v>SIM</v>
      </c>
      <c r="G206" s="49" t="str">
        <f t="shared" si="40"/>
        <v>-</v>
      </c>
      <c r="H206" s="49">
        <v>20</v>
      </c>
      <c r="I206" s="52">
        <f t="shared" si="41"/>
        <v>30</v>
      </c>
      <c r="J206" s="52">
        <f t="shared" si="38"/>
        <v>30</v>
      </c>
      <c r="K206" s="52" t="str">
        <f t="shared" si="38"/>
        <v>-</v>
      </c>
      <c r="L206" s="49">
        <f t="shared" si="43"/>
        <v>0.9</v>
      </c>
      <c r="M206" s="52">
        <f t="shared" si="42"/>
        <v>27</v>
      </c>
      <c r="N206" s="49">
        <f t="shared" si="33"/>
        <v>3.6</v>
      </c>
      <c r="O206" s="49">
        <f t="shared" si="34"/>
        <v>1.08</v>
      </c>
    </row>
    <row r="207" spans="1:15">
      <c r="A207" s="49">
        <v>204</v>
      </c>
      <c r="B207" s="52">
        <v>1.5</v>
      </c>
      <c r="C207" s="52">
        <f t="shared" si="39"/>
        <v>1.5</v>
      </c>
      <c r="D207" s="49" t="s">
        <v>2585</v>
      </c>
      <c r="E207" s="49" t="str">
        <f t="shared" si="36"/>
        <v>-</v>
      </c>
      <c r="F207" s="49" t="str">
        <f t="shared" si="37"/>
        <v>SIM</v>
      </c>
      <c r="G207" s="49" t="str">
        <f t="shared" si="40"/>
        <v>-</v>
      </c>
      <c r="H207" s="49">
        <v>20</v>
      </c>
      <c r="I207" s="52">
        <f t="shared" si="41"/>
        <v>30</v>
      </c>
      <c r="J207" s="52">
        <f t="shared" si="38"/>
        <v>30</v>
      </c>
      <c r="K207" s="52" t="str">
        <f t="shared" si="38"/>
        <v>-</v>
      </c>
      <c r="L207" s="49">
        <f t="shared" si="43"/>
        <v>0.9</v>
      </c>
      <c r="M207" s="52">
        <f t="shared" si="42"/>
        <v>27</v>
      </c>
      <c r="N207" s="49">
        <f t="shared" si="33"/>
        <v>3.6</v>
      </c>
      <c r="O207" s="49">
        <f t="shared" si="34"/>
        <v>1.08</v>
      </c>
    </row>
    <row r="208" spans="1:15">
      <c r="A208" s="49">
        <v>205</v>
      </c>
      <c r="B208" s="52">
        <v>1.5</v>
      </c>
      <c r="C208" s="52">
        <f t="shared" si="39"/>
        <v>1.5</v>
      </c>
      <c r="D208" s="49" t="s">
        <v>2585</v>
      </c>
      <c r="E208" s="49" t="str">
        <f t="shared" si="36"/>
        <v>-</v>
      </c>
      <c r="F208" s="49" t="str">
        <f t="shared" si="37"/>
        <v>SIM</v>
      </c>
      <c r="G208" s="49" t="str">
        <f t="shared" si="40"/>
        <v>-</v>
      </c>
      <c r="H208" s="49">
        <v>20</v>
      </c>
      <c r="I208" s="52">
        <f t="shared" si="41"/>
        <v>30</v>
      </c>
      <c r="J208" s="52">
        <f t="shared" si="38"/>
        <v>30</v>
      </c>
      <c r="K208" s="52" t="str">
        <f t="shared" si="38"/>
        <v>-</v>
      </c>
      <c r="L208" s="49">
        <f t="shared" si="43"/>
        <v>0.9</v>
      </c>
      <c r="M208" s="52">
        <f t="shared" si="42"/>
        <v>27</v>
      </c>
      <c r="N208" s="49">
        <f t="shared" si="33"/>
        <v>3.6</v>
      </c>
      <c r="O208" s="49">
        <f t="shared" si="34"/>
        <v>1.08</v>
      </c>
    </row>
    <row r="209" spans="1:15">
      <c r="A209" s="49">
        <v>206</v>
      </c>
      <c r="B209" s="52">
        <v>1.8</v>
      </c>
      <c r="C209" s="52">
        <f t="shared" si="39"/>
        <v>1.65</v>
      </c>
      <c r="D209" s="49" t="s">
        <v>2585</v>
      </c>
      <c r="E209" s="49" t="str">
        <f t="shared" si="36"/>
        <v>-</v>
      </c>
      <c r="F209" s="49" t="str">
        <f t="shared" si="37"/>
        <v>SIM</v>
      </c>
      <c r="G209" s="49" t="str">
        <f t="shared" si="40"/>
        <v>-</v>
      </c>
      <c r="H209" s="49">
        <v>20</v>
      </c>
      <c r="I209" s="52">
        <f t="shared" si="41"/>
        <v>33</v>
      </c>
      <c r="J209" s="52">
        <f t="shared" si="38"/>
        <v>33</v>
      </c>
      <c r="K209" s="52" t="str">
        <f t="shared" si="38"/>
        <v>-</v>
      </c>
      <c r="L209" s="49">
        <f t="shared" si="43"/>
        <v>0.9</v>
      </c>
      <c r="M209" s="52">
        <f t="shared" si="42"/>
        <v>29.7</v>
      </c>
      <c r="N209" s="49">
        <f t="shared" si="33"/>
        <v>3.6</v>
      </c>
      <c r="O209" s="49">
        <f t="shared" si="34"/>
        <v>1.08</v>
      </c>
    </row>
    <row r="210" spans="1:15">
      <c r="A210" s="49">
        <v>207</v>
      </c>
      <c r="B210" s="52">
        <v>1.5</v>
      </c>
      <c r="C210" s="52">
        <f t="shared" si="39"/>
        <v>1.65</v>
      </c>
      <c r="D210" s="49" t="s">
        <v>2585</v>
      </c>
      <c r="E210" s="49" t="str">
        <f t="shared" si="36"/>
        <v>-</v>
      </c>
      <c r="F210" s="49" t="str">
        <f t="shared" si="37"/>
        <v>SIM</v>
      </c>
      <c r="G210" s="49" t="str">
        <f t="shared" si="40"/>
        <v>-</v>
      </c>
      <c r="H210" s="49">
        <v>20</v>
      </c>
      <c r="I210" s="52">
        <f t="shared" si="41"/>
        <v>33</v>
      </c>
      <c r="J210" s="52">
        <f t="shared" si="38"/>
        <v>33</v>
      </c>
      <c r="K210" s="52" t="str">
        <f t="shared" si="38"/>
        <v>-</v>
      </c>
      <c r="L210" s="49">
        <f t="shared" si="43"/>
        <v>0.9</v>
      </c>
      <c r="M210" s="52">
        <f t="shared" si="42"/>
        <v>29.7</v>
      </c>
      <c r="N210" s="49">
        <f t="shared" si="33"/>
        <v>3.6</v>
      </c>
      <c r="O210" s="49">
        <f t="shared" si="34"/>
        <v>1.08</v>
      </c>
    </row>
    <row r="211" spans="1:15">
      <c r="A211" s="49">
        <v>208</v>
      </c>
      <c r="B211" s="52">
        <v>1.3170200000000001</v>
      </c>
      <c r="C211" s="52">
        <f t="shared" si="39"/>
        <v>1.4085100000000002</v>
      </c>
      <c r="D211" s="49" t="s">
        <v>2585</v>
      </c>
      <c r="E211" s="49" t="str">
        <f t="shared" si="36"/>
        <v>-</v>
      </c>
      <c r="F211" s="49" t="str">
        <f t="shared" si="37"/>
        <v>SIM</v>
      </c>
      <c r="G211" s="49" t="str">
        <f t="shared" si="40"/>
        <v>-</v>
      </c>
      <c r="H211" s="49">
        <v>25.550999999999998</v>
      </c>
      <c r="I211" s="52">
        <f t="shared" si="41"/>
        <v>35.98883901</v>
      </c>
      <c r="J211" s="52">
        <f t="shared" si="38"/>
        <v>35.98883901</v>
      </c>
      <c r="K211" s="52" t="str">
        <f t="shared" si="38"/>
        <v>-</v>
      </c>
      <c r="L211" s="49">
        <f t="shared" si="43"/>
        <v>0.9</v>
      </c>
      <c r="M211" s="52">
        <f t="shared" si="42"/>
        <v>32.389955108999999</v>
      </c>
      <c r="N211" s="52">
        <f t="shared" si="33"/>
        <v>4.5991799999999996</v>
      </c>
      <c r="O211" s="52">
        <f t="shared" si="34"/>
        <v>1.3797539999999999</v>
      </c>
    </row>
    <row r="212" spans="1:15">
      <c r="A212" s="49">
        <v>209</v>
      </c>
      <c r="B212" s="52">
        <v>1.5</v>
      </c>
      <c r="C212" s="52">
        <f t="shared" si="39"/>
        <v>1.4085100000000002</v>
      </c>
      <c r="D212" s="49" t="s">
        <v>2585</v>
      </c>
      <c r="E212" s="49" t="str">
        <f t="shared" si="36"/>
        <v>-</v>
      </c>
      <c r="F212" s="49" t="str">
        <f t="shared" si="37"/>
        <v>SIM</v>
      </c>
      <c r="G212" s="49" t="str">
        <f t="shared" si="40"/>
        <v>-</v>
      </c>
      <c r="H212" s="49">
        <v>10.440099999999999</v>
      </c>
      <c r="I212" s="52">
        <f t="shared" si="41"/>
        <v>14.704985251</v>
      </c>
      <c r="J212" s="52">
        <f t="shared" si="38"/>
        <v>14.704985251</v>
      </c>
      <c r="K212" s="52" t="str">
        <f t="shared" si="38"/>
        <v>-</v>
      </c>
      <c r="L212" s="49">
        <f t="shared" si="43"/>
        <v>0.9</v>
      </c>
      <c r="M212" s="52">
        <f t="shared" si="42"/>
        <v>13.2344867259</v>
      </c>
      <c r="N212" s="52">
        <f t="shared" si="33"/>
        <v>1.8792179999999998</v>
      </c>
      <c r="O212" s="52">
        <f t="shared" si="34"/>
        <v>0.56376539999999997</v>
      </c>
    </row>
    <row r="213" spans="1:15">
      <c r="A213" s="49">
        <v>210</v>
      </c>
      <c r="B213" s="52">
        <v>1.7</v>
      </c>
      <c r="C213" s="52">
        <f t="shared" si="39"/>
        <v>1.6</v>
      </c>
      <c r="D213" s="49" t="s">
        <v>2585</v>
      </c>
      <c r="E213" s="49" t="str">
        <f t="shared" si="36"/>
        <v>-</v>
      </c>
      <c r="F213" s="49" t="str">
        <f t="shared" si="37"/>
        <v>SIM</v>
      </c>
      <c r="G213" s="49" t="str">
        <f t="shared" si="40"/>
        <v>-</v>
      </c>
      <c r="H213" s="49">
        <v>20.881499999999999</v>
      </c>
      <c r="I213" s="52">
        <f t="shared" si="41"/>
        <v>33.410400000000003</v>
      </c>
      <c r="J213" s="52">
        <f t="shared" si="38"/>
        <v>33.410400000000003</v>
      </c>
      <c r="K213" s="52" t="str">
        <f t="shared" si="38"/>
        <v>-</v>
      </c>
      <c r="L213" s="49">
        <f t="shared" si="43"/>
        <v>0.9</v>
      </c>
      <c r="M213" s="52">
        <f t="shared" si="42"/>
        <v>30.069360000000003</v>
      </c>
      <c r="N213" s="52">
        <f t="shared" si="33"/>
        <v>3.7586700000000004</v>
      </c>
      <c r="O213" s="52">
        <f t="shared" si="34"/>
        <v>1.1276010000000001</v>
      </c>
    </row>
    <row r="214" spans="1:15">
      <c r="A214" s="88"/>
      <c r="B214" s="88"/>
      <c r="C214" s="88"/>
      <c r="D214" s="88"/>
      <c r="E214" s="88"/>
      <c r="F214" s="88"/>
      <c r="G214" s="88"/>
      <c r="H214" s="89">
        <f>SUM(H4:H213)</f>
        <v>4174.1450000000004</v>
      </c>
      <c r="I214" s="89">
        <f>SUM(I4:I213)</f>
        <v>6328.7352809610011</v>
      </c>
      <c r="J214" s="89">
        <f t="shared" ref="J214:K214" si="44">SUM(J4:J213)</f>
        <v>6107.1760809610005</v>
      </c>
      <c r="K214" s="89">
        <f t="shared" si="44"/>
        <v>221.5592</v>
      </c>
      <c r="L214" s="89"/>
      <c r="M214" s="89">
        <f>SUM(M4:M213)</f>
        <v>5695.8617528649002</v>
      </c>
      <c r="N214" s="213">
        <f>SUM(N4:N213)</f>
        <v>751.34610000000293</v>
      </c>
      <c r="O214" s="89">
        <f>SUM(O4:O213)</f>
        <v>225.40383000000091</v>
      </c>
    </row>
    <row r="215" spans="1:15" ht="15.75" thickBot="1">
      <c r="F215" s="83"/>
      <c r="G215" s="83"/>
      <c r="N215" s="214"/>
    </row>
    <row r="216" spans="1:15" ht="25.5" customHeight="1" thickTop="1" thickBot="1">
      <c r="B216" s="277" t="s">
        <v>107</v>
      </c>
      <c r="C216" s="278"/>
      <c r="D216" s="192"/>
      <c r="E216" s="277" t="s">
        <v>108</v>
      </c>
      <c r="F216" s="278"/>
      <c r="H216" s="48" t="s">
        <v>105</v>
      </c>
      <c r="I216" s="48" t="s">
        <v>105</v>
      </c>
      <c r="J216" s="48" t="s">
        <v>165</v>
      </c>
      <c r="K216" s="48" t="s">
        <v>0</v>
      </c>
      <c r="L216" s="48" t="s">
        <v>2</v>
      </c>
      <c r="M216" s="48" t="s">
        <v>158</v>
      </c>
      <c r="O216" s="19"/>
    </row>
    <row r="217" spans="1:15" ht="24.75" thickBot="1">
      <c r="B217" s="50" t="s">
        <v>118</v>
      </c>
      <c r="C217" s="51" t="s">
        <v>119</v>
      </c>
      <c r="D217" s="194"/>
      <c r="E217" s="50" t="s">
        <v>120</v>
      </c>
      <c r="F217" s="51" t="s">
        <v>47</v>
      </c>
      <c r="H217" s="268" t="s">
        <v>270</v>
      </c>
      <c r="I217" s="261" t="s">
        <v>166</v>
      </c>
      <c r="J217" s="48" t="s">
        <v>152</v>
      </c>
      <c r="K217" s="198" t="s">
        <v>2672</v>
      </c>
      <c r="L217" s="212">
        <v>90099</v>
      </c>
      <c r="M217" s="190">
        <f>SUM(1.5*H5,205*1.5*20,C211*H211,C212*H212,1.5*H213)*0.8</f>
        <v>5006.3397394088006</v>
      </c>
      <c r="N217" s="191"/>
      <c r="O217" s="19"/>
    </row>
    <row r="218" spans="1:15" ht="24.75" thickBot="1">
      <c r="B218" s="53" t="s">
        <v>122</v>
      </c>
      <c r="C218" s="54" t="s">
        <v>123</v>
      </c>
      <c r="D218" s="193"/>
      <c r="E218" s="55" t="s">
        <v>124</v>
      </c>
      <c r="F218" s="54" t="s">
        <v>109</v>
      </c>
      <c r="H218" s="269"/>
      <c r="I218" s="262"/>
      <c r="J218" s="48" t="s">
        <v>153</v>
      </c>
      <c r="K218" s="198" t="s">
        <v>2673</v>
      </c>
      <c r="L218" s="212">
        <v>90101</v>
      </c>
      <c r="M218" s="190">
        <f>SUM((C5-1.5)*H5,(C6-1.5)*H6,(C7-1.5)*H7,(C8-1.5)*H8,(C9-1.5)*H9,(C10-1.5)*H10,(C140-1.5)*H140,(C141-1.5)*H141,(C142-1.5)*H142,(C143-1.5)*H143,(C144-1.5)*H144,(C145-1.5)*H145,(C146-1.5)*H146,(C147-1.5)*H147,(C148-1.5)*H148,(C196-1.5)*H196,(C197-1.5)*H197,(C209-1.5)*H209,(C210-1.5)*H210,(C213-1.5)*H213)*0.8</f>
        <v>56.648485359999995</v>
      </c>
      <c r="N218" s="191"/>
      <c r="O218" s="19"/>
    </row>
    <row r="219" spans="1:15" ht="22.5" customHeight="1" thickBot="1">
      <c r="B219" s="53" t="s">
        <v>125</v>
      </c>
      <c r="C219" s="54" t="s">
        <v>126</v>
      </c>
      <c r="D219" s="193"/>
      <c r="E219" s="55" t="s">
        <v>127</v>
      </c>
      <c r="F219" s="279" t="s">
        <v>128</v>
      </c>
      <c r="H219" s="269"/>
      <c r="I219" s="261" t="s">
        <v>164</v>
      </c>
      <c r="J219" s="48" t="s">
        <v>152</v>
      </c>
      <c r="K219" s="198" t="s">
        <v>2674</v>
      </c>
      <c r="L219" s="211">
        <v>90100</v>
      </c>
      <c r="M219" s="190">
        <f>SUM(1.5*H5,205*1.5*20,C211*H211,C212*H212,1.5*H213)*0.1</f>
        <v>625.79246742610007</v>
      </c>
      <c r="N219" s="191"/>
      <c r="O219" s="19"/>
    </row>
    <row r="220" spans="1:15" ht="22.5" customHeight="1" thickBot="1">
      <c r="B220" s="53" t="s">
        <v>129</v>
      </c>
      <c r="C220" s="54" t="s">
        <v>130</v>
      </c>
      <c r="D220" s="193"/>
      <c r="E220" s="55" t="s">
        <v>131</v>
      </c>
      <c r="F220" s="280"/>
      <c r="H220" s="270"/>
      <c r="I220" s="262"/>
      <c r="J220" s="48" t="s">
        <v>153</v>
      </c>
      <c r="K220" s="198" t="s">
        <v>2675</v>
      </c>
      <c r="L220" s="211">
        <v>90102</v>
      </c>
      <c r="M220" s="190">
        <f>SUM((C5-1.5)*H5,(C6-1.5)*H6,(C7-1.5)*H7,(C8-1.5)*H8,(C9-1.5)*H9,(C10-1.5)*H10,(C140-1.5)*H140,(C141-1.5)*H141,(C142-1.5)*H142,(C143-1.5)*H143,(C144-1.5)*H144,(C145-1.5)*H145,(C146-1.5)*H146,(C147-1.5)*H147,(C148-1.5)*H148,(C196-1.5)*H196,(C197-1.5)*H197,(C209-1.5)*H209,(C210-1.5)*H210,(C213-1.5)*H213)*0.1</f>
        <v>7.0810606699999994</v>
      </c>
      <c r="N220" s="191"/>
      <c r="O220" s="19"/>
    </row>
    <row r="221" spans="1:15" ht="16.5" thickBot="1">
      <c r="B221" s="53" t="s">
        <v>132</v>
      </c>
      <c r="C221" s="54" t="s">
        <v>133</v>
      </c>
      <c r="D221" s="193"/>
      <c r="E221" s="55" t="s">
        <v>134</v>
      </c>
      <c r="F221" s="54" t="s">
        <v>135</v>
      </c>
      <c r="H221" s="271" t="s">
        <v>159</v>
      </c>
      <c r="I221" s="281" t="s">
        <v>166</v>
      </c>
      <c r="J221" s="48" t="s">
        <v>152</v>
      </c>
      <c r="K221" s="198" t="s">
        <v>2678</v>
      </c>
      <c r="L221" s="211">
        <v>93378</v>
      </c>
      <c r="M221" s="190">
        <f>SUM(1.3*H5,205*1.3*20,(C211-0.2)*H211,(C212-0.2)*H212,1.3*H213)*0.8</f>
        <v>4338.4765394088008</v>
      </c>
      <c r="N221" s="196"/>
      <c r="O221" s="19"/>
    </row>
    <row r="222" spans="1:15" ht="24.75" thickBot="1">
      <c r="B222" s="56" t="s">
        <v>136</v>
      </c>
      <c r="C222" s="57" t="s">
        <v>137</v>
      </c>
      <c r="D222" s="193"/>
      <c r="E222" s="55" t="s">
        <v>138</v>
      </c>
      <c r="F222" s="54" t="s">
        <v>139</v>
      </c>
      <c r="H222" s="271"/>
      <c r="I222" s="281"/>
      <c r="J222" s="48" t="s">
        <v>153</v>
      </c>
      <c r="K222" s="198" t="s">
        <v>2679</v>
      </c>
      <c r="L222" s="211">
        <v>93380</v>
      </c>
      <c r="M222" s="190">
        <f>M218</f>
        <v>56.648485359999995</v>
      </c>
      <c r="N222" s="191"/>
      <c r="O222" s="19"/>
    </row>
    <row r="223" spans="1:15" ht="49.5" thickTop="1" thickBot="1">
      <c r="B223" s="277" t="s">
        <v>142</v>
      </c>
      <c r="C223" s="278"/>
      <c r="D223" s="194"/>
      <c r="E223" s="55" t="s">
        <v>140</v>
      </c>
      <c r="F223" s="54" t="s">
        <v>141</v>
      </c>
      <c r="H223" s="271"/>
      <c r="I223" s="281" t="s">
        <v>164</v>
      </c>
      <c r="J223" s="48" t="s">
        <v>152</v>
      </c>
      <c r="K223" s="198" t="s">
        <v>2680</v>
      </c>
      <c r="L223" s="211">
        <v>93379</v>
      </c>
      <c r="M223" s="190">
        <f>SUM(1.3*H5,205*1.3*20,(C211-0.2)*H211,(C212-0.2)*H212,1.3*H213)*0.1</f>
        <v>542.3095674261001</v>
      </c>
      <c r="N223" s="191"/>
      <c r="O223" s="19"/>
    </row>
    <row r="224" spans="1:15" ht="36.75" thickBot="1">
      <c r="B224" s="58" t="s">
        <v>118</v>
      </c>
      <c r="C224" s="59" t="s">
        <v>144</v>
      </c>
      <c r="D224" s="194"/>
      <c r="E224" s="275" t="s">
        <v>264</v>
      </c>
      <c r="F224" s="276"/>
      <c r="H224" s="271"/>
      <c r="I224" s="281"/>
      <c r="J224" s="48" t="s">
        <v>153</v>
      </c>
      <c r="K224" s="198" t="s">
        <v>2682</v>
      </c>
      <c r="L224" s="211">
        <v>93381</v>
      </c>
      <c r="M224" s="190">
        <f>M220</f>
        <v>7.0810606699999994</v>
      </c>
      <c r="N224" s="191"/>
      <c r="O224" s="19"/>
    </row>
    <row r="225" spans="2:15" ht="36.75" thickBot="1">
      <c r="B225" s="53" t="s">
        <v>145</v>
      </c>
      <c r="C225" s="54" t="s">
        <v>146</v>
      </c>
      <c r="D225" s="193"/>
      <c r="E225" s="50" t="s">
        <v>120</v>
      </c>
      <c r="F225" s="51" t="s">
        <v>47</v>
      </c>
      <c r="H225" s="271"/>
      <c r="I225" s="274" t="s">
        <v>2521</v>
      </c>
      <c r="J225" s="94" t="s">
        <v>166</v>
      </c>
      <c r="K225" s="198" t="s">
        <v>2677</v>
      </c>
      <c r="L225" s="211" t="s">
        <v>355</v>
      </c>
      <c r="M225" s="190">
        <f>H214*0.2*0.8</f>
        <v>667.86320000000023</v>
      </c>
      <c r="O225" s="19"/>
    </row>
    <row r="226" spans="2:15" ht="45.75" thickBot="1">
      <c r="B226" s="53" t="s">
        <v>148</v>
      </c>
      <c r="C226" s="54" t="s">
        <v>149</v>
      </c>
      <c r="D226" s="193"/>
      <c r="E226" s="55" t="s">
        <v>147</v>
      </c>
      <c r="F226" s="54" t="s">
        <v>139</v>
      </c>
      <c r="H226" s="271"/>
      <c r="I226" s="274"/>
      <c r="J226" s="94" t="s">
        <v>164</v>
      </c>
      <c r="K226" s="198" t="s">
        <v>2681</v>
      </c>
      <c r="L226" s="211" t="s">
        <v>2667</v>
      </c>
      <c r="M226" s="190">
        <f>H214*0.2*0.1</f>
        <v>83.482900000000029</v>
      </c>
      <c r="O226" s="19"/>
    </row>
    <row r="227" spans="2:15" ht="48.75" thickBot="1">
      <c r="B227" s="56" t="s">
        <v>150</v>
      </c>
      <c r="C227" s="57" t="s">
        <v>151</v>
      </c>
      <c r="D227" s="193"/>
      <c r="E227" s="60" t="s">
        <v>140</v>
      </c>
      <c r="F227" s="57" t="s">
        <v>141</v>
      </c>
      <c r="H227" s="259" t="s">
        <v>271</v>
      </c>
      <c r="I227" s="260"/>
      <c r="J227" s="260"/>
      <c r="K227" s="198" t="s">
        <v>2676</v>
      </c>
      <c r="L227" s="195" t="s">
        <v>272</v>
      </c>
      <c r="M227" s="210">
        <f>H214*0.9</f>
        <v>3756.7305000000006</v>
      </c>
      <c r="O227" s="19"/>
    </row>
    <row r="228" spans="2:15" ht="15.75" thickTop="1">
      <c r="D228" s="194"/>
      <c r="E228" s="194"/>
      <c r="F228" s="194"/>
      <c r="H228" s="86" t="s">
        <v>83</v>
      </c>
      <c r="I228" s="87"/>
      <c r="J228" s="48" t="s">
        <v>0</v>
      </c>
      <c r="K228" s="48" t="s">
        <v>2</v>
      </c>
      <c r="L228" s="48" t="s">
        <v>158</v>
      </c>
      <c r="M228" s="19"/>
      <c r="O228" s="19"/>
    </row>
    <row r="229" spans="2:15" ht="15.75">
      <c r="H229" s="84" t="s">
        <v>154</v>
      </c>
      <c r="I229" s="85"/>
      <c r="J229" s="198" t="s">
        <v>2668</v>
      </c>
      <c r="K229" s="195" t="s">
        <v>84</v>
      </c>
      <c r="L229" s="190">
        <f>((SUM(H5:H140,H147:H210,H213)*1.5)+SUM(I211:I212))*2</f>
        <v>12155.849348522001</v>
      </c>
      <c r="M229" s="19"/>
      <c r="O229" s="19"/>
    </row>
    <row r="230" spans="2:15" ht="15.75">
      <c r="H230" s="84" t="s">
        <v>155</v>
      </c>
      <c r="I230" s="85"/>
      <c r="J230" s="198" t="s">
        <v>2669</v>
      </c>
      <c r="K230" s="195" t="s">
        <v>86</v>
      </c>
      <c r="L230" s="190">
        <f>(SUM((C5-1.5)*H5,(C6-1.5)*H6,(C7-1.5)*H7,(C8-1.5)*H8,(C9-1.5)*H9,(C10-1.5)*H10,(C140-1.5)*H140,(C147-1.5)*H147,(C148-1.5)*H148,(C196-1.5)*H196,(C197-1.5)*H197,(C209-1.5)*H209,(C210-1.5)*H210,(C213-1.5)*H213))*2</f>
        <v>58.502813399999987</v>
      </c>
      <c r="M230" s="19"/>
      <c r="O230" s="19"/>
    </row>
    <row r="231" spans="2:15" ht="15.75">
      <c r="H231" s="84" t="s">
        <v>156</v>
      </c>
      <c r="I231" s="85"/>
      <c r="J231" s="198" t="s">
        <v>2670</v>
      </c>
      <c r="K231" s="195" t="s">
        <v>88</v>
      </c>
      <c r="L231" s="190">
        <f>SUM(H141:H146)*1.5*2</f>
        <v>360</v>
      </c>
      <c r="M231" s="19"/>
      <c r="O231" s="19"/>
    </row>
    <row r="232" spans="2:15" ht="15.75">
      <c r="H232" s="84" t="s">
        <v>157</v>
      </c>
      <c r="I232" s="85"/>
      <c r="J232" s="198" t="s">
        <v>2671</v>
      </c>
      <c r="K232" s="195" t="s">
        <v>90</v>
      </c>
      <c r="L232" s="190">
        <f>SUM((C141-1.5)*H141,(C142-1.5)*H142,(C143-1.5)*H143,(C144-1.5)*H144,(C145-1.5)*H145,(C146-1.5)*H146)*2</f>
        <v>83.118400000000008</v>
      </c>
      <c r="M232" s="19"/>
      <c r="O232" s="19"/>
    </row>
    <row r="233" spans="2:15">
      <c r="J233" s="19"/>
      <c r="K233" s="19"/>
      <c r="L233" s="19"/>
      <c r="M233" s="19"/>
      <c r="O233" s="19"/>
    </row>
    <row r="234" spans="2:15">
      <c r="H234" s="62"/>
      <c r="J234" s="19"/>
      <c r="K234" s="19"/>
      <c r="L234" s="19"/>
      <c r="M234" s="19"/>
      <c r="O234" s="19"/>
    </row>
    <row r="235" spans="2:15">
      <c r="H235" s="204"/>
      <c r="I235" s="204"/>
      <c r="J235" s="19"/>
      <c r="K235" s="205"/>
      <c r="L235" s="206"/>
      <c r="O235" s="19"/>
    </row>
    <row r="236" spans="2:15">
      <c r="J236" s="19"/>
      <c r="K236" s="19"/>
      <c r="L236" s="19"/>
      <c r="M236" s="19"/>
      <c r="O236" s="19"/>
    </row>
    <row r="237" spans="2:15">
      <c r="J237" s="19"/>
      <c r="K237" s="19"/>
      <c r="L237" s="19"/>
      <c r="M237" s="19"/>
      <c r="O237" s="19"/>
    </row>
    <row r="238" spans="2:15">
      <c r="J238" s="19"/>
      <c r="K238" s="19"/>
      <c r="L238" s="19"/>
      <c r="M238" s="19"/>
      <c r="O238" s="19"/>
    </row>
    <row r="239" spans="2:15">
      <c r="J239" s="19"/>
      <c r="K239" s="19"/>
      <c r="L239" s="19"/>
      <c r="M239" s="19"/>
      <c r="O239" s="19"/>
    </row>
    <row r="240" spans="2:15">
      <c r="J240" s="19"/>
      <c r="K240" s="19"/>
      <c r="L240" s="19"/>
      <c r="M240" s="19"/>
      <c r="O240" s="19"/>
    </row>
    <row r="241" s="19" customFormat="1"/>
    <row r="242" s="19" customFormat="1"/>
    <row r="243" s="19" customFormat="1"/>
    <row r="244" s="19" customFormat="1"/>
    <row r="245" s="19" customFormat="1"/>
    <row r="246" s="19" customFormat="1"/>
    <row r="247" s="19" customFormat="1"/>
    <row r="248" s="19" customFormat="1"/>
    <row r="249" s="19" customFormat="1"/>
    <row r="250" s="19" customFormat="1"/>
    <row r="251" s="19" customFormat="1"/>
    <row r="252" s="19" customFormat="1"/>
    <row r="253" s="19" customFormat="1"/>
    <row r="254" s="19" customFormat="1"/>
    <row r="255" s="19" customFormat="1"/>
    <row r="256" s="19" customFormat="1"/>
    <row r="257" spans="4:15">
      <c r="D257" s="91"/>
      <c r="J257" s="19"/>
      <c r="K257" s="19"/>
      <c r="L257" s="19"/>
      <c r="M257" s="19"/>
      <c r="O257" s="19"/>
    </row>
    <row r="258" spans="4:15">
      <c r="D258" s="91"/>
      <c r="J258" s="19"/>
      <c r="K258" s="19"/>
      <c r="L258" s="19"/>
      <c r="M258" s="19"/>
      <c r="O258" s="19"/>
    </row>
    <row r="259" spans="4:15">
      <c r="D259" s="91"/>
      <c r="J259" s="19"/>
      <c r="K259" s="19"/>
      <c r="L259" s="19"/>
      <c r="M259" s="19"/>
      <c r="O259" s="19"/>
    </row>
    <row r="260" spans="4:15">
      <c r="J260" s="19"/>
      <c r="K260" s="19"/>
      <c r="L260" s="19"/>
      <c r="M260" s="19"/>
      <c r="O260" s="19"/>
    </row>
    <row r="261" spans="4:15">
      <c r="J261" s="19"/>
      <c r="K261" s="19"/>
      <c r="L261" s="19"/>
      <c r="M261" s="19"/>
      <c r="O261" s="19"/>
    </row>
    <row r="262" spans="4:15">
      <c r="J262" s="19"/>
      <c r="K262" s="19"/>
      <c r="L262" s="19"/>
      <c r="M262" s="19"/>
      <c r="O262" s="19"/>
    </row>
    <row r="263" spans="4:15">
      <c r="H263" s="62"/>
      <c r="J263" s="19"/>
      <c r="K263" s="19"/>
      <c r="L263" s="19"/>
      <c r="M263" s="19"/>
      <c r="O263" s="19"/>
    </row>
    <row r="264" spans="4:15">
      <c r="H264" s="62"/>
      <c r="J264" s="19"/>
      <c r="K264" s="19"/>
      <c r="L264" s="19"/>
      <c r="M264" s="19"/>
      <c r="O264" s="19"/>
    </row>
    <row r="265" spans="4:15">
      <c r="H265" s="62"/>
      <c r="J265" s="19"/>
      <c r="K265" s="19"/>
      <c r="L265" s="19"/>
      <c r="M265" s="19"/>
      <c r="O265" s="19"/>
    </row>
    <row r="266" spans="4:15">
      <c r="H266" s="62"/>
      <c r="M266" s="19"/>
      <c r="O266" s="19"/>
    </row>
    <row r="267" spans="4:15">
      <c r="H267" s="62"/>
      <c r="M267" s="19"/>
      <c r="O267" s="19"/>
    </row>
    <row r="268" spans="4:15">
      <c r="H268" s="62"/>
      <c r="L268" s="19"/>
      <c r="M268" s="19"/>
      <c r="O268" s="19"/>
    </row>
    <row r="269" spans="4:15">
      <c r="H269" s="62"/>
      <c r="L269" s="19"/>
      <c r="M269" s="19"/>
      <c r="O269" s="19"/>
    </row>
    <row r="270" spans="4:15">
      <c r="H270" s="62"/>
      <c r="L270" s="19"/>
      <c r="M270" s="19"/>
      <c r="N270" s="62"/>
      <c r="O270" s="19"/>
    </row>
    <row r="271" spans="4:15">
      <c r="H271" s="62"/>
      <c r="L271" s="19"/>
      <c r="M271" s="19"/>
      <c r="N271" s="62"/>
      <c r="O271" s="19"/>
    </row>
    <row r="272" spans="4:15">
      <c r="L272" s="19"/>
      <c r="M272" s="19"/>
      <c r="O272" s="19"/>
    </row>
    <row r="273" spans="8:15">
      <c r="L273" s="19"/>
      <c r="M273" s="19"/>
      <c r="O273" s="19"/>
    </row>
    <row r="274" spans="8:15">
      <c r="L274" s="19"/>
      <c r="M274" s="19"/>
      <c r="O274" s="19"/>
    </row>
    <row r="275" spans="8:15">
      <c r="M275" s="19"/>
      <c r="O275" s="19"/>
    </row>
    <row r="276" spans="8:15">
      <c r="M276" s="19"/>
      <c r="O276" s="19"/>
    </row>
    <row r="277" spans="8:15">
      <c r="M277" s="19"/>
      <c r="O277" s="19"/>
    </row>
    <row r="278" spans="8:15">
      <c r="M278" s="19"/>
      <c r="O278" s="19"/>
    </row>
    <row r="279" spans="8:15">
      <c r="M279" s="19"/>
      <c r="N279" s="62"/>
      <c r="O279" s="19"/>
    </row>
    <row r="280" spans="8:15">
      <c r="M280" s="19"/>
      <c r="N280" s="62"/>
    </row>
    <row r="281" spans="8:15">
      <c r="J281" s="19"/>
      <c r="L281" s="19"/>
      <c r="M281" s="19"/>
      <c r="N281" s="62"/>
    </row>
    <row r="282" spans="8:15">
      <c r="H282" s="62"/>
      <c r="M282" s="19"/>
      <c r="N282" s="62"/>
      <c r="O282" s="19"/>
    </row>
    <row r="283" spans="8:15">
      <c r="H283" s="62"/>
      <c r="M283" s="19"/>
      <c r="N283" s="62"/>
      <c r="O283" s="19"/>
    </row>
    <row r="284" spans="8:15">
      <c r="M284" s="19"/>
    </row>
    <row r="285" spans="8:15">
      <c r="M285" s="19"/>
      <c r="O285" s="19"/>
    </row>
    <row r="286" spans="8:15">
      <c r="M286" s="19"/>
    </row>
    <row r="287" spans="8:15">
      <c r="M287" s="19"/>
    </row>
  </sheetData>
  <autoFilter ref="A3:O235" xr:uid="{76B238AD-E8BD-4235-BDA4-E3D588FD43A5}"/>
  <mergeCells count="19">
    <mergeCell ref="A1:O1"/>
    <mergeCell ref="E2:G2"/>
    <mergeCell ref="J2:K2"/>
    <mergeCell ref="N2:O2"/>
    <mergeCell ref="H221:H226"/>
    <mergeCell ref="I225:I226"/>
    <mergeCell ref="E224:F224"/>
    <mergeCell ref="E216:F216"/>
    <mergeCell ref="F219:F220"/>
    <mergeCell ref="B216:C216"/>
    <mergeCell ref="B223:C223"/>
    <mergeCell ref="I221:I222"/>
    <mergeCell ref="I223:I224"/>
    <mergeCell ref="H227:J227"/>
    <mergeCell ref="I217:I218"/>
    <mergeCell ref="I219:I220"/>
    <mergeCell ref="P2:U2"/>
    <mergeCell ref="A2:D2"/>
    <mergeCell ref="H217:H220"/>
  </mergeCells>
  <phoneticPr fontId="28" type="noConversion"/>
  <conditionalFormatting sqref="B216 C217:C222 B218 B223:B227">
    <cfRule type="containsText" dxfId="27" priority="25" operator="containsText" text="SIM">
      <formula>NOT(ISERROR(SEARCH("SIM",B216)))</formula>
    </cfRule>
  </conditionalFormatting>
  <conditionalFormatting sqref="C4:D213">
    <cfRule type="cellIs" dxfId="26" priority="7" operator="between">
      <formula>1.5</formula>
      <formula>1.7</formula>
    </cfRule>
    <cfRule type="cellIs" dxfId="25" priority="16" operator="between">
      <formula>1.25</formula>
      <formula>1.7</formula>
    </cfRule>
  </conditionalFormatting>
  <conditionalFormatting sqref="D1:D215 D255:D1048576">
    <cfRule type="containsText" dxfId="24" priority="75" operator="containsText" text="ALTO">
      <formula>NOT(ISERROR(SEARCH("ALTO",D1)))</formula>
    </cfRule>
    <cfRule type="containsText" dxfId="23" priority="77" operator="containsText" text="BAIXO">
      <formula>NOT(ISERROR(SEARCH("BAIXO",D1)))</formula>
    </cfRule>
  </conditionalFormatting>
  <conditionalFormatting sqref="D4:D180 C5:D213">
    <cfRule type="cellIs" dxfId="22" priority="11" operator="between">
      <formula>2</formula>
      <formula>3</formula>
    </cfRule>
    <cfRule type="cellIs" dxfId="21" priority="12" operator="between">
      <formula>1.7</formula>
      <formula>2</formula>
    </cfRule>
  </conditionalFormatting>
  <conditionalFormatting sqref="E216:F227">
    <cfRule type="containsText" dxfId="20" priority="93" operator="containsText" text="SIM">
      <formula>NOT(ISERROR(SEARCH("SIM",E216)))</formula>
    </cfRule>
  </conditionalFormatting>
  <conditionalFormatting sqref="E4:G214 E215:H215 D216:F222 M217:M218 J218:J220 J222:J226 D228:F228 J228:L228 E255:F1048576 G266:G1048576">
    <cfRule type="containsText" dxfId="19" priority="142" operator="containsText" text="SIM">
      <formula>NOT(ISERROR(SEARCH("SIM",D4)))</formula>
    </cfRule>
  </conditionalFormatting>
  <conditionalFormatting sqref="F3">
    <cfRule type="containsText" dxfId="18" priority="8" operator="containsText" text="PONTALET.">
      <formula>NOT(ISERROR(SEARCH("PONTALET.",F3)))</formula>
    </cfRule>
    <cfRule type="cellIs" dxfId="17" priority="9" operator="between">
      <formula>1.25</formula>
      <formula>1.7</formula>
    </cfRule>
  </conditionalFormatting>
  <conditionalFormatting sqref="G3">
    <cfRule type="containsText" dxfId="16" priority="10" operator="containsText" text="DESCONTÍNUO">
      <formula>NOT(ISERROR(SEARCH("DESCONTÍNUO",G3)))</formula>
    </cfRule>
  </conditionalFormatting>
  <conditionalFormatting sqref="H2 M3:O3">
    <cfRule type="containsText" dxfId="15" priority="17" operator="containsText" text="SIM">
      <formula>NOT(ISERROR(SEARCH("SIM",H2)))</formula>
    </cfRule>
  </conditionalFormatting>
  <conditionalFormatting sqref="H284:H1048576">
    <cfRule type="containsText" dxfId="14" priority="45" operator="containsText" text="SIM">
      <formula>NOT(ISERROR(SEARCH("SIM",H284)))</formula>
    </cfRule>
  </conditionalFormatting>
  <conditionalFormatting sqref="H221:J221">
    <cfRule type="containsText" dxfId="13" priority="33" operator="containsText" text="SIM">
      <formula>NOT(ISERROR(SEARCH("SIM",H221)))</formula>
    </cfRule>
  </conditionalFormatting>
  <conditionalFormatting sqref="I219">
    <cfRule type="containsText" dxfId="12" priority="68" operator="containsText" text="SIM">
      <formula>NOT(ISERROR(SEARCH("SIM",I219)))</formula>
    </cfRule>
  </conditionalFormatting>
  <conditionalFormatting sqref="I223">
    <cfRule type="containsText" dxfId="11" priority="32" operator="containsText" text="SIM">
      <formula>NOT(ISERROR(SEARCH("SIM",I223)))</formula>
    </cfRule>
  </conditionalFormatting>
  <conditionalFormatting sqref="J3">
    <cfRule type="containsText" dxfId="10" priority="14" operator="containsText" text="PONTALET.">
      <formula>NOT(ISERROR(SEARCH("PONTALET.",J3)))</formula>
    </cfRule>
    <cfRule type="cellIs" dxfId="9" priority="15" operator="between">
      <formula>1.25</formula>
      <formula>1.7</formula>
    </cfRule>
  </conditionalFormatting>
  <conditionalFormatting sqref="K3 G3 E2 A3:E3 I3">
    <cfRule type="containsText" dxfId="8" priority="18" operator="containsText" text="SIM">
      <formula>NOT(ISERROR(SEARCH("SIM",A2)))</formula>
    </cfRule>
  </conditionalFormatting>
  <conditionalFormatting sqref="K3">
    <cfRule type="containsText" dxfId="7" priority="13" operator="containsText" text="DESCONTÍNUO">
      <formula>NOT(ISERROR(SEARCH("DESCONTÍNUO",K3)))</formula>
    </cfRule>
  </conditionalFormatting>
  <conditionalFormatting sqref="K216:M216 H216:J217">
    <cfRule type="containsText" dxfId="6" priority="141" operator="containsText" text="SIM">
      <formula>NOT(ISERROR(SEARCH("SIM",H216)))</formula>
    </cfRule>
  </conditionalFormatting>
  <conditionalFormatting sqref="L217">
    <cfRule type="containsText" dxfId="5" priority="133" operator="containsText" text="SIM">
      <formula>NOT(ISERROR(SEARCH("SIM",L217)))</formula>
    </cfRule>
  </conditionalFormatting>
  <conditionalFormatting sqref="L227">
    <cfRule type="containsText" dxfId="4" priority="31" operator="containsText" text="SIM">
      <formula>NOT(ISERROR(SEARCH("SIM",L227)))</formula>
    </cfRule>
  </conditionalFormatting>
  <conditionalFormatting sqref="L219:M226">
    <cfRule type="containsText" dxfId="3" priority="1" operator="containsText" text="SIM">
      <formula>NOT(ISERROR(SEARCH("SIM",L219)))</formula>
    </cfRule>
  </conditionalFormatting>
  <conditionalFormatting sqref="Y3:XFD3 A216:A227 A228:B228">
    <cfRule type="containsText" dxfId="2" priority="177" operator="containsText" text="SIM">
      <formula>NOT(ISERROR(SEARCH("SIM",A3)))</formula>
    </cfRule>
  </conditionalFormatting>
  <printOptions horizontalCentered="1" verticalCentered="1"/>
  <pageMargins left="0.23622047244094491" right="0.23622047244094491" top="0.70866141732283472" bottom="0.51181102362204722" header="0.31496062992125984" footer="0.31496062992125984"/>
  <pageSetup paperSize="9" scale="64" fitToHeight="5" orientation="landscape" r:id="rId1"/>
  <headerFooter>
    <oddHeader>&amp;C&amp;G</oddHeader>
    <oddFooter>&amp;L&amp;P de &amp;N&amp;C&amp;A&amp;R&amp;D</oddFooter>
  </headerFooter>
  <rowBreaks count="2" manualBreakCount="2">
    <brk id="131" max="17" man="1"/>
    <brk id="187" max="14"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3DBCE-C972-4E45-A8A4-39F24189BDEC}">
  <sheetPr>
    <pageSetUpPr fitToPage="1"/>
  </sheetPr>
  <dimension ref="A1:Z1009"/>
  <sheetViews>
    <sheetView workbookViewId="0">
      <selection activeCell="I23" sqref="I23"/>
    </sheetView>
  </sheetViews>
  <sheetFormatPr defaultColWidth="12.5703125" defaultRowHeight="15"/>
  <cols>
    <col min="1" max="1" width="6.7109375" customWidth="1"/>
    <col min="2" max="2" width="53.28515625" customWidth="1"/>
    <col min="3" max="5" width="11.85546875" customWidth="1"/>
    <col min="6" max="6" width="15.5703125" customWidth="1"/>
    <col min="7" max="7" width="9" customWidth="1"/>
    <col min="8" max="8" width="18" bestFit="1" customWidth="1"/>
    <col min="9" max="9" width="9" customWidth="1"/>
    <col min="10" max="10" width="8" customWidth="1"/>
    <col min="11" max="11" width="14.140625" bestFit="1" customWidth="1"/>
    <col min="12" max="12" width="3.7109375" customWidth="1"/>
    <col min="13" max="26" width="8" customWidth="1"/>
  </cols>
  <sheetData>
    <row r="1" spans="1:26" ht="26.25" customHeight="1">
      <c r="A1" s="320" t="s">
        <v>3191</v>
      </c>
      <c r="B1" s="321"/>
      <c r="C1" s="321"/>
      <c r="D1" s="321"/>
      <c r="E1" s="321"/>
      <c r="F1" s="322"/>
      <c r="G1" s="323"/>
      <c r="H1" s="323"/>
      <c r="I1" s="323"/>
      <c r="J1" s="323"/>
      <c r="K1" s="323"/>
      <c r="L1" s="323"/>
      <c r="M1" s="323"/>
      <c r="N1" s="323"/>
      <c r="O1" s="323"/>
      <c r="P1" s="323"/>
      <c r="Q1" s="323"/>
      <c r="R1" s="323"/>
      <c r="S1" s="323"/>
      <c r="T1" s="323"/>
      <c r="U1" s="323"/>
      <c r="V1" s="323"/>
      <c r="W1" s="323"/>
      <c r="X1" s="323"/>
      <c r="Y1" s="323"/>
      <c r="Z1" s="323"/>
    </row>
    <row r="2" spans="1:26" ht="26.25" customHeight="1">
      <c r="A2" s="324" t="s">
        <v>0</v>
      </c>
      <c r="B2" s="324" t="s">
        <v>3</v>
      </c>
      <c r="C2" s="324" t="s">
        <v>3192</v>
      </c>
      <c r="D2" s="325" t="s">
        <v>3193</v>
      </c>
      <c r="E2" s="324" t="s">
        <v>3194</v>
      </c>
      <c r="F2" s="324" t="s">
        <v>3195</v>
      </c>
      <c r="G2" s="323"/>
      <c r="H2" s="323" t="s">
        <v>3196</v>
      </c>
      <c r="I2" s="323"/>
      <c r="J2" s="323"/>
      <c r="K2" s="323"/>
      <c r="L2" s="323"/>
      <c r="M2" s="323"/>
      <c r="N2" s="323"/>
      <c r="O2" s="323"/>
      <c r="P2" s="323"/>
      <c r="Q2" s="323"/>
      <c r="R2" s="323"/>
      <c r="S2" s="323"/>
      <c r="T2" s="323"/>
      <c r="U2" s="323"/>
      <c r="V2" s="323"/>
      <c r="W2" s="323"/>
      <c r="X2" s="323"/>
      <c r="Y2" s="323"/>
      <c r="Z2" s="323"/>
    </row>
    <row r="3" spans="1:26" ht="18" customHeight="1">
      <c r="A3" s="326" t="s">
        <v>3197</v>
      </c>
      <c r="B3" s="208" t="s">
        <v>3198</v>
      </c>
      <c r="C3" s="327">
        <v>300</v>
      </c>
      <c r="D3" s="328" t="s">
        <v>16</v>
      </c>
      <c r="E3" s="327" t="s">
        <v>3199</v>
      </c>
      <c r="F3" s="327" t="s">
        <v>3200</v>
      </c>
      <c r="G3" s="323"/>
      <c r="H3" s="323" t="s">
        <v>3201</v>
      </c>
      <c r="I3" s="323">
        <v>2</v>
      </c>
      <c r="J3" s="323"/>
      <c r="K3" s="323" t="s">
        <v>3201</v>
      </c>
      <c r="L3" s="323">
        <v>2</v>
      </c>
      <c r="M3" s="323"/>
      <c r="N3" s="323" t="s">
        <v>3201</v>
      </c>
      <c r="O3" s="323"/>
      <c r="P3" s="323"/>
      <c r="Q3" s="323"/>
      <c r="R3" s="323"/>
      <c r="S3" s="323"/>
      <c r="T3" s="323"/>
      <c r="U3" s="323"/>
      <c r="V3" s="323"/>
      <c r="W3" s="323"/>
      <c r="X3" s="323"/>
      <c r="Y3" s="323"/>
      <c r="Z3" s="323"/>
    </row>
    <row r="4" spans="1:26" ht="18" customHeight="1">
      <c r="A4" s="329" t="s">
        <v>16</v>
      </c>
      <c r="B4" s="209" t="s">
        <v>3202</v>
      </c>
      <c r="C4" s="330">
        <v>100</v>
      </c>
      <c r="D4" s="328" t="s">
        <v>3197</v>
      </c>
      <c r="E4" s="330" t="s">
        <v>3199</v>
      </c>
      <c r="F4" s="330" t="s">
        <v>3200</v>
      </c>
      <c r="G4" s="323"/>
      <c r="H4" s="323" t="s">
        <v>3203</v>
      </c>
      <c r="I4" s="323">
        <v>1</v>
      </c>
      <c r="J4" s="323"/>
      <c r="K4" s="323" t="s">
        <v>3203</v>
      </c>
      <c r="L4" s="323">
        <f>1+1+2</f>
        <v>4</v>
      </c>
      <c r="M4" s="323"/>
      <c r="N4" s="323"/>
      <c r="O4" s="323"/>
      <c r="P4" s="323"/>
      <c r="Q4" s="323"/>
      <c r="R4" s="323"/>
      <c r="S4" s="323"/>
      <c r="T4" s="323"/>
      <c r="U4" s="323"/>
      <c r="V4" s="323"/>
      <c r="W4" s="323"/>
      <c r="X4" s="323"/>
      <c r="Y4" s="323"/>
      <c r="Z4" s="323"/>
    </row>
    <row r="5" spans="1:26" ht="18" customHeight="1">
      <c r="A5" s="329" t="s">
        <v>3204</v>
      </c>
      <c r="B5" s="209" t="s">
        <v>3202</v>
      </c>
      <c r="C5" s="330">
        <v>100</v>
      </c>
      <c r="D5" s="328" t="s">
        <v>3197</v>
      </c>
      <c r="E5" s="330" t="s">
        <v>3199</v>
      </c>
      <c r="F5" s="330" t="s">
        <v>3205</v>
      </c>
      <c r="G5" s="323" t="s">
        <v>3206</v>
      </c>
      <c r="H5" s="323" t="s">
        <v>3203</v>
      </c>
      <c r="I5" s="323">
        <v>1</v>
      </c>
      <c r="J5" s="323"/>
      <c r="K5" s="323" t="s">
        <v>3207</v>
      </c>
      <c r="L5" s="323">
        <v>6</v>
      </c>
      <c r="M5" s="323" t="s">
        <v>3208</v>
      </c>
      <c r="N5">
        <f>((1.3*0.9*1.6)+(0.4*0.6*0.27))*L3</f>
        <v>3.8736000000000006</v>
      </c>
      <c r="O5" s="323" t="s">
        <v>1035</v>
      </c>
      <c r="P5" s="323"/>
      <c r="Q5" s="323"/>
      <c r="R5" s="323"/>
      <c r="S5" s="323"/>
      <c r="T5" s="323"/>
      <c r="U5" s="323"/>
      <c r="V5" s="323"/>
      <c r="W5" s="323"/>
      <c r="X5" s="323"/>
      <c r="Y5" s="323"/>
      <c r="Z5" s="323"/>
    </row>
    <row r="6" spans="1:26" ht="18" customHeight="1">
      <c r="A6" s="326" t="s">
        <v>3209</v>
      </c>
      <c r="B6" s="208" t="s">
        <v>3198</v>
      </c>
      <c r="C6" s="327">
        <v>100</v>
      </c>
      <c r="D6" s="328" t="s">
        <v>16</v>
      </c>
      <c r="E6" s="327" t="s">
        <v>3199</v>
      </c>
      <c r="F6" s="327" t="s">
        <v>3200</v>
      </c>
      <c r="G6" s="323"/>
      <c r="H6" s="323" t="s">
        <v>3203</v>
      </c>
      <c r="I6" s="323">
        <v>2</v>
      </c>
      <c r="J6" s="323"/>
      <c r="K6" s="323" t="s">
        <v>3210</v>
      </c>
      <c r="L6" s="323">
        <f>12+3</f>
        <v>15</v>
      </c>
      <c r="M6" s="323" t="s">
        <v>3211</v>
      </c>
      <c r="N6" s="323">
        <f>N5*80</f>
        <v>309.88800000000003</v>
      </c>
      <c r="O6" s="323" t="s">
        <v>3212</v>
      </c>
      <c r="P6" s="323"/>
      <c r="Q6" s="323"/>
      <c r="R6" s="323"/>
      <c r="S6" s="323"/>
      <c r="T6" s="323"/>
      <c r="U6" s="323"/>
      <c r="V6" s="323"/>
      <c r="W6" s="323"/>
      <c r="X6" s="323"/>
      <c r="Y6" s="323"/>
      <c r="Z6" s="323"/>
    </row>
    <row r="7" spans="1:26" ht="18" customHeight="1">
      <c r="A7" s="326" t="s">
        <v>3213</v>
      </c>
      <c r="B7" s="208" t="s">
        <v>3214</v>
      </c>
      <c r="C7" s="327">
        <v>300</v>
      </c>
      <c r="D7" s="328" t="s">
        <v>3215</v>
      </c>
      <c r="E7" s="327" t="s">
        <v>3199</v>
      </c>
      <c r="F7" s="327" t="s">
        <v>3200</v>
      </c>
      <c r="G7" s="323" t="s">
        <v>3216</v>
      </c>
      <c r="H7" s="323" t="s">
        <v>3207</v>
      </c>
      <c r="I7" s="323">
        <v>6</v>
      </c>
      <c r="J7" s="323"/>
      <c r="K7" s="323" t="s">
        <v>3217</v>
      </c>
      <c r="L7" s="323">
        <f>5+1+2+5+1+2</f>
        <v>16</v>
      </c>
      <c r="M7" s="323" t="s">
        <v>3218</v>
      </c>
      <c r="N7" s="323">
        <f>((8*5.61)+(3*3.44)+(16*4.21)+(6*3.11)+(13*4.81)+(4*1.55))*L3*0.395</f>
        <v>165.8605</v>
      </c>
      <c r="O7" s="323" t="s">
        <v>3212</v>
      </c>
      <c r="P7" s="323"/>
      <c r="Q7" s="323"/>
      <c r="R7" s="323"/>
      <c r="S7" s="323"/>
      <c r="T7" s="323"/>
      <c r="U7" s="323"/>
      <c r="V7" s="323"/>
      <c r="W7" s="323"/>
      <c r="X7" s="323"/>
      <c r="Y7" s="323"/>
      <c r="Z7" s="323"/>
    </row>
    <row r="8" spans="1:26" ht="18" customHeight="1">
      <c r="A8" s="326" t="s">
        <v>3219</v>
      </c>
      <c r="B8" s="208" t="s">
        <v>3220</v>
      </c>
      <c r="C8" s="327">
        <v>300</v>
      </c>
      <c r="D8" s="328" t="s">
        <v>3221</v>
      </c>
      <c r="E8" s="327" t="s">
        <v>3199</v>
      </c>
      <c r="F8" s="327" t="s">
        <v>3222</v>
      </c>
      <c r="G8" s="323"/>
      <c r="H8" s="323" t="s">
        <v>3210</v>
      </c>
      <c r="I8" s="323">
        <v>12</v>
      </c>
      <c r="J8" s="323"/>
      <c r="K8" s="323" t="s">
        <v>3223</v>
      </c>
      <c r="L8" s="323">
        <f>2+3</f>
        <v>5</v>
      </c>
      <c r="M8" s="323" t="s">
        <v>3224</v>
      </c>
      <c r="N8" s="323">
        <f>((2*0.9*1.6)+(2*((1.7*0.9)-(0.4*0.63))))*L3</f>
        <v>10.872</v>
      </c>
      <c r="O8" s="323" t="s">
        <v>294</v>
      </c>
      <c r="P8" s="323"/>
      <c r="Q8" s="323"/>
      <c r="R8" s="323"/>
      <c r="S8" s="323"/>
      <c r="T8" s="323"/>
      <c r="U8" s="323"/>
      <c r="V8" s="323"/>
      <c r="W8" s="323"/>
      <c r="X8" s="323"/>
      <c r="Y8" s="323"/>
      <c r="Z8" s="323"/>
    </row>
    <row r="9" spans="1:26" ht="18" customHeight="1">
      <c r="A9" s="326" t="s">
        <v>3215</v>
      </c>
      <c r="B9" s="208" t="s">
        <v>3225</v>
      </c>
      <c r="C9" s="327">
        <v>300</v>
      </c>
      <c r="D9" s="328" t="s">
        <v>3209</v>
      </c>
      <c r="E9" s="327" t="s">
        <v>3199</v>
      </c>
      <c r="F9" s="327" t="s">
        <v>3222</v>
      </c>
      <c r="G9" s="323"/>
      <c r="H9" s="323" t="s">
        <v>3210</v>
      </c>
      <c r="I9" s="323">
        <v>3</v>
      </c>
      <c r="J9" s="323"/>
      <c r="K9" s="323"/>
      <c r="L9" s="323"/>
      <c r="M9" s="323"/>
      <c r="N9" s="323"/>
      <c r="O9" s="323"/>
      <c r="P9" s="323"/>
      <c r="Q9" s="323"/>
      <c r="R9" s="323"/>
      <c r="S9" s="323"/>
      <c r="T9" s="323"/>
      <c r="U9" s="323"/>
      <c r="V9" s="323"/>
      <c r="W9" s="323"/>
      <c r="X9" s="323"/>
      <c r="Y9" s="323"/>
      <c r="Z9" s="323"/>
    </row>
    <row r="10" spans="1:26" ht="18" customHeight="1">
      <c r="A10" s="329" t="s">
        <v>3226</v>
      </c>
      <c r="B10" s="209" t="s">
        <v>3227</v>
      </c>
      <c r="C10" s="330">
        <v>300</v>
      </c>
      <c r="D10" s="328" t="s">
        <v>3219</v>
      </c>
      <c r="E10" s="330" t="s">
        <v>3199</v>
      </c>
      <c r="F10" s="330" t="s">
        <v>3222</v>
      </c>
      <c r="G10" s="323" t="s">
        <v>3216</v>
      </c>
      <c r="H10" s="323" t="s">
        <v>3217</v>
      </c>
      <c r="I10" s="323">
        <v>5</v>
      </c>
      <c r="J10" s="323"/>
      <c r="K10" s="323"/>
      <c r="L10" s="323"/>
      <c r="M10" s="323"/>
      <c r="N10" s="323"/>
      <c r="O10" s="323"/>
      <c r="P10" s="323"/>
      <c r="Q10" s="323"/>
      <c r="R10" s="323"/>
      <c r="S10" s="323"/>
      <c r="T10" s="323"/>
      <c r="U10" s="323"/>
      <c r="V10" s="323"/>
      <c r="W10" s="323"/>
      <c r="X10" s="323"/>
      <c r="Y10" s="323"/>
      <c r="Z10" s="323"/>
    </row>
    <row r="11" spans="1:26" ht="18" customHeight="1">
      <c r="A11" s="329" t="s">
        <v>3228</v>
      </c>
      <c r="B11" s="209" t="s">
        <v>3227</v>
      </c>
      <c r="C11" s="330">
        <v>300</v>
      </c>
      <c r="D11" s="328" t="s">
        <v>3197</v>
      </c>
      <c r="E11" s="330" t="s">
        <v>3199</v>
      </c>
      <c r="F11" s="330" t="s">
        <v>3229</v>
      </c>
      <c r="G11" s="323" t="s">
        <v>3230</v>
      </c>
      <c r="H11" s="323" t="s">
        <v>3217</v>
      </c>
      <c r="I11" s="323">
        <v>1</v>
      </c>
      <c r="J11" s="323"/>
      <c r="K11" s="323"/>
      <c r="L11" s="323"/>
      <c r="M11" s="323"/>
      <c r="N11" s="323"/>
      <c r="O11" s="323"/>
      <c r="P11" s="323"/>
      <c r="Q11" s="323"/>
      <c r="R11" s="323"/>
      <c r="S11" s="323"/>
      <c r="T11" s="323"/>
      <c r="U11" s="323"/>
      <c r="V11" s="323"/>
      <c r="W11" s="323"/>
      <c r="X11" s="323"/>
      <c r="Y11" s="323"/>
      <c r="Z11" s="323"/>
    </row>
    <row r="12" spans="1:26" ht="18" customHeight="1">
      <c r="A12" s="329" t="s">
        <v>3231</v>
      </c>
      <c r="B12" s="209" t="s">
        <v>3227</v>
      </c>
      <c r="C12" s="330">
        <v>200</v>
      </c>
      <c r="D12" s="328" t="s">
        <v>16</v>
      </c>
      <c r="E12" s="330" t="s">
        <v>3199</v>
      </c>
      <c r="F12" s="330" t="s">
        <v>3222</v>
      </c>
      <c r="G12" s="323"/>
      <c r="H12" s="323" t="s">
        <v>3223</v>
      </c>
      <c r="I12" s="323">
        <v>2</v>
      </c>
      <c r="J12" s="323"/>
      <c r="K12" s="323"/>
      <c r="L12" s="323"/>
      <c r="M12" s="323"/>
      <c r="N12" s="323"/>
      <c r="O12" s="323"/>
      <c r="P12" s="323"/>
      <c r="Q12" s="323"/>
      <c r="R12" s="323"/>
      <c r="S12" s="323"/>
      <c r="T12" s="323"/>
      <c r="U12" s="323"/>
      <c r="V12" s="323"/>
      <c r="W12" s="323"/>
      <c r="X12" s="323"/>
      <c r="Y12" s="323"/>
      <c r="Z12" s="323"/>
    </row>
    <row r="13" spans="1:26" ht="18" customHeight="1">
      <c r="A13" s="326" t="s">
        <v>3232</v>
      </c>
      <c r="B13" s="208" t="s">
        <v>3233</v>
      </c>
      <c r="C13" s="327" t="s">
        <v>3234</v>
      </c>
      <c r="D13" s="328" t="s">
        <v>16</v>
      </c>
      <c r="E13" s="327" t="s">
        <v>3199</v>
      </c>
      <c r="F13" s="327" t="s">
        <v>3222</v>
      </c>
      <c r="G13" s="323"/>
      <c r="H13" s="323" t="s">
        <v>3217</v>
      </c>
      <c r="I13" s="323">
        <v>2</v>
      </c>
      <c r="J13" s="323"/>
      <c r="K13" s="323"/>
      <c r="L13" s="323"/>
      <c r="M13" s="323"/>
      <c r="N13" s="323"/>
      <c r="O13" s="323"/>
      <c r="P13" s="323"/>
      <c r="Q13" s="323"/>
      <c r="R13" s="323"/>
      <c r="S13" s="323"/>
      <c r="T13" s="323"/>
      <c r="U13" s="323"/>
      <c r="V13" s="323"/>
      <c r="W13" s="323"/>
      <c r="X13" s="323"/>
      <c r="Y13" s="323"/>
      <c r="Z13" s="323"/>
    </row>
    <row r="14" spans="1:26" ht="18" customHeight="1">
      <c r="A14" s="326" t="s">
        <v>3235</v>
      </c>
      <c r="B14" s="208" t="s">
        <v>3236</v>
      </c>
      <c r="C14" s="327" t="s">
        <v>3237</v>
      </c>
      <c r="D14" s="328" t="s">
        <v>3219</v>
      </c>
      <c r="E14" s="327" t="s">
        <v>3199</v>
      </c>
      <c r="F14" s="327" t="s">
        <v>3222</v>
      </c>
      <c r="G14" s="323"/>
      <c r="H14" s="323" t="s">
        <v>3217</v>
      </c>
      <c r="I14" s="323">
        <v>5</v>
      </c>
      <c r="J14" s="323"/>
      <c r="K14" s="323"/>
      <c r="L14" s="323"/>
      <c r="M14" s="323"/>
      <c r="N14" s="323"/>
      <c r="O14" s="323"/>
      <c r="P14" s="323"/>
      <c r="Q14" s="323"/>
      <c r="R14" s="323"/>
      <c r="S14" s="323"/>
      <c r="T14" s="323"/>
      <c r="U14" s="323"/>
      <c r="V14" s="323"/>
      <c r="W14" s="323"/>
      <c r="X14" s="323"/>
      <c r="Y14" s="323"/>
      <c r="Z14" s="323"/>
    </row>
    <row r="15" spans="1:26" ht="18" customHeight="1">
      <c r="A15" s="326" t="s">
        <v>3238</v>
      </c>
      <c r="B15" s="208" t="s">
        <v>3236</v>
      </c>
      <c r="C15" s="327" t="s">
        <v>3234</v>
      </c>
      <c r="D15" s="328" t="s">
        <v>3197</v>
      </c>
      <c r="E15" s="327" t="s">
        <v>3199</v>
      </c>
      <c r="F15" s="327" t="s">
        <v>3229</v>
      </c>
      <c r="G15" s="323" t="s">
        <v>3216</v>
      </c>
      <c r="H15" s="323" t="s">
        <v>3217</v>
      </c>
      <c r="I15" s="323">
        <v>1</v>
      </c>
      <c r="J15" s="323"/>
      <c r="K15" s="323"/>
      <c r="L15" s="323"/>
      <c r="M15" s="323"/>
      <c r="N15" s="323"/>
      <c r="O15" s="323"/>
      <c r="P15" s="323"/>
      <c r="Q15" s="323"/>
      <c r="R15" s="323"/>
      <c r="S15" s="323"/>
      <c r="T15" s="323"/>
      <c r="U15" s="323"/>
      <c r="V15" s="323"/>
      <c r="W15" s="323"/>
      <c r="X15" s="323"/>
      <c r="Y15" s="323"/>
      <c r="Z15" s="323"/>
    </row>
    <row r="16" spans="1:26" ht="18" customHeight="1">
      <c r="A16" s="326" t="s">
        <v>3239</v>
      </c>
      <c r="B16" s="208" t="s">
        <v>3240</v>
      </c>
      <c r="C16" s="327" t="s">
        <v>3237</v>
      </c>
      <c r="D16" s="328" t="s">
        <v>3213</v>
      </c>
      <c r="E16" s="327" t="s">
        <v>3199</v>
      </c>
      <c r="F16" s="327" t="s">
        <v>3222</v>
      </c>
      <c r="G16" s="323"/>
      <c r="H16" s="323"/>
      <c r="I16" s="323"/>
      <c r="J16" s="323"/>
      <c r="K16" s="323"/>
      <c r="L16" s="323"/>
      <c r="M16" s="323"/>
      <c r="N16" s="323"/>
      <c r="O16" s="323"/>
      <c r="P16" s="323"/>
      <c r="Q16" s="323"/>
      <c r="R16" s="323"/>
      <c r="S16" s="323"/>
      <c r="T16" s="323"/>
      <c r="U16" s="323"/>
      <c r="V16" s="323"/>
      <c r="W16" s="323"/>
      <c r="X16" s="323"/>
      <c r="Y16" s="323"/>
      <c r="Z16" s="323"/>
    </row>
    <row r="17" spans="1:26" ht="18" customHeight="1">
      <c r="A17" s="326" t="s">
        <v>3241</v>
      </c>
      <c r="B17" s="208" t="s">
        <v>3240</v>
      </c>
      <c r="C17" s="327" t="s">
        <v>3242</v>
      </c>
      <c r="D17" s="328" t="s">
        <v>16</v>
      </c>
      <c r="E17" s="327" t="s">
        <v>3199</v>
      </c>
      <c r="F17" s="327" t="s">
        <v>3222</v>
      </c>
      <c r="G17" s="323"/>
      <c r="H17" s="323"/>
      <c r="I17" s="323"/>
      <c r="J17" s="323"/>
      <c r="K17" s="323"/>
      <c r="L17" s="323"/>
      <c r="M17" s="323"/>
      <c r="N17" s="323"/>
      <c r="O17" s="323"/>
      <c r="P17" s="323"/>
      <c r="Q17" s="323"/>
      <c r="R17" s="323"/>
      <c r="S17" s="323"/>
      <c r="T17" s="323"/>
      <c r="U17" s="323"/>
      <c r="V17" s="323"/>
      <c r="W17" s="323"/>
      <c r="X17" s="323"/>
      <c r="Y17" s="323"/>
      <c r="Z17" s="323"/>
    </row>
    <row r="18" spans="1:26" ht="18" customHeight="1">
      <c r="A18" s="329" t="s">
        <v>3243</v>
      </c>
      <c r="B18" s="209" t="s">
        <v>3244</v>
      </c>
      <c r="C18" s="330">
        <v>300</v>
      </c>
      <c r="D18" s="328" t="s">
        <v>3245</v>
      </c>
      <c r="E18" s="330" t="s">
        <v>3199</v>
      </c>
      <c r="F18" s="330" t="s">
        <v>3222</v>
      </c>
      <c r="G18" s="323" t="s">
        <v>3246</v>
      </c>
      <c r="H18" s="323"/>
      <c r="I18" s="323"/>
      <c r="J18" s="323"/>
      <c r="K18" s="323"/>
      <c r="L18" s="323"/>
      <c r="M18" s="323"/>
      <c r="N18" s="323"/>
      <c r="O18" s="323"/>
      <c r="P18" s="323"/>
      <c r="Q18" s="323"/>
      <c r="R18" s="323"/>
      <c r="S18" s="323"/>
      <c r="T18" s="323"/>
      <c r="U18" s="323"/>
      <c r="V18" s="323"/>
      <c r="W18" s="323"/>
      <c r="X18" s="323"/>
      <c r="Y18" s="323"/>
      <c r="Z18" s="323"/>
    </row>
    <row r="19" spans="1:26" ht="18" customHeight="1">
      <c r="A19" s="329" t="s">
        <v>3247</v>
      </c>
      <c r="B19" s="209" t="s">
        <v>3244</v>
      </c>
      <c r="C19" s="330">
        <v>300</v>
      </c>
      <c r="D19" s="328" t="s">
        <v>3209</v>
      </c>
      <c r="E19" s="330" t="s">
        <v>3199</v>
      </c>
      <c r="F19" s="330" t="s">
        <v>3229</v>
      </c>
      <c r="G19" s="323" t="s">
        <v>3248</v>
      </c>
      <c r="H19" s="331" t="s">
        <v>3249</v>
      </c>
      <c r="I19" s="323"/>
      <c r="J19" s="323"/>
      <c r="K19" s="323"/>
      <c r="L19" s="323"/>
      <c r="M19" s="323"/>
      <c r="N19" s="323" t="s">
        <v>3203</v>
      </c>
      <c r="O19" s="323"/>
      <c r="P19" s="323"/>
      <c r="Q19" s="323"/>
      <c r="R19" s="323"/>
      <c r="S19" s="323"/>
      <c r="T19" s="323"/>
      <c r="U19" s="323"/>
      <c r="V19" s="323"/>
      <c r="W19" s="323"/>
      <c r="X19" s="323"/>
      <c r="Y19" s="323"/>
      <c r="Z19" s="323"/>
    </row>
    <row r="20" spans="1:26" ht="18" customHeight="1">
      <c r="A20" s="326" t="s">
        <v>3250</v>
      </c>
      <c r="B20" s="208" t="s">
        <v>3244</v>
      </c>
      <c r="C20" s="327">
        <v>200</v>
      </c>
      <c r="D20" s="328" t="s">
        <v>3232</v>
      </c>
      <c r="E20" s="327" t="s">
        <v>3199</v>
      </c>
      <c r="F20" s="327" t="s">
        <v>3222</v>
      </c>
      <c r="G20" s="323"/>
      <c r="H20" s="323"/>
      <c r="I20" s="323"/>
      <c r="J20" s="323"/>
      <c r="K20" s="323"/>
      <c r="L20" s="323"/>
      <c r="M20" s="323"/>
      <c r="N20" s="323"/>
      <c r="O20" s="323"/>
      <c r="P20" s="323"/>
      <c r="Q20" s="323"/>
      <c r="R20" s="323"/>
      <c r="S20" s="323"/>
      <c r="T20" s="323"/>
      <c r="U20" s="323"/>
      <c r="V20" s="323"/>
      <c r="W20" s="323"/>
      <c r="X20" s="323"/>
      <c r="Y20" s="323"/>
      <c r="Z20" s="323"/>
    </row>
    <row r="21" spans="1:26" ht="18" customHeight="1">
      <c r="A21" s="329" t="s">
        <v>3221</v>
      </c>
      <c r="B21" s="209" t="s">
        <v>3244</v>
      </c>
      <c r="C21" s="330">
        <v>100</v>
      </c>
      <c r="D21" s="328" t="s">
        <v>3197</v>
      </c>
      <c r="E21" s="330" t="s">
        <v>3199</v>
      </c>
      <c r="F21" s="330" t="s">
        <v>3222</v>
      </c>
      <c r="G21" s="323" t="s">
        <v>3251</v>
      </c>
      <c r="H21" s="331" t="s">
        <v>3249</v>
      </c>
      <c r="I21" s="323"/>
      <c r="J21" s="323"/>
      <c r="K21" s="323"/>
      <c r="L21" s="323"/>
      <c r="M21" s="323" t="s">
        <v>3208</v>
      </c>
      <c r="N21">
        <f>((0.3*0.45*0.45)+(0.2*0.3*0.15))*L4</f>
        <v>0.27900000000000003</v>
      </c>
      <c r="O21" s="323" t="s">
        <v>1035</v>
      </c>
      <c r="P21" s="323"/>
      <c r="Q21" s="323"/>
      <c r="R21" s="323"/>
      <c r="S21" s="323"/>
      <c r="T21" s="323"/>
      <c r="U21" s="323"/>
      <c r="V21" s="323"/>
      <c r="W21" s="323"/>
      <c r="X21" s="323"/>
      <c r="Y21" s="323"/>
      <c r="Z21" s="323"/>
    </row>
    <row r="22" spans="1:26" ht="18" customHeight="1">
      <c r="A22" s="329" t="s">
        <v>3252</v>
      </c>
      <c r="B22" s="209" t="s">
        <v>3244</v>
      </c>
      <c r="C22" s="330">
        <v>100</v>
      </c>
      <c r="D22" s="328" t="s">
        <v>3197</v>
      </c>
      <c r="E22" s="330" t="s">
        <v>3199</v>
      </c>
      <c r="F22" s="330" t="s">
        <v>3229</v>
      </c>
      <c r="G22" s="323"/>
      <c r="H22" s="323"/>
      <c r="I22" s="323"/>
      <c r="J22" s="323"/>
      <c r="K22" s="323"/>
      <c r="L22" s="323"/>
      <c r="M22" s="323" t="s">
        <v>3211</v>
      </c>
      <c r="N22" s="323">
        <f>N21*80</f>
        <v>22.32</v>
      </c>
      <c r="O22" s="323" t="s">
        <v>3212</v>
      </c>
      <c r="P22" s="323"/>
      <c r="Q22" s="323"/>
      <c r="R22" s="323"/>
      <c r="S22" s="323"/>
      <c r="T22" s="323"/>
      <c r="U22" s="323"/>
      <c r="V22" s="323"/>
      <c r="W22" s="323"/>
      <c r="X22" s="323"/>
      <c r="Y22" s="323"/>
      <c r="Z22" s="323"/>
    </row>
    <row r="23" spans="1:26" ht="18" customHeight="1">
      <c r="A23" s="326" t="s">
        <v>3253</v>
      </c>
      <c r="B23" s="208" t="s">
        <v>3254</v>
      </c>
      <c r="C23" s="327">
        <v>300</v>
      </c>
      <c r="D23" s="328" t="s">
        <v>16</v>
      </c>
      <c r="E23" s="327" t="s">
        <v>3199</v>
      </c>
      <c r="F23" s="327" t="s">
        <v>3222</v>
      </c>
      <c r="G23" s="323"/>
      <c r="H23" s="323"/>
      <c r="I23" s="323"/>
      <c r="J23" s="323"/>
      <c r="K23" s="323"/>
      <c r="L23" s="323"/>
      <c r="M23" s="323" t="s">
        <v>3255</v>
      </c>
      <c r="N23" s="323">
        <f>((3*1.31)+(2*1.04)+(4*1.31)+(3*0.81)+(3*1.61)+(2*0.71))*L4*0.245</f>
        <v>19.531399999999998</v>
      </c>
      <c r="O23" s="323" t="s">
        <v>3212</v>
      </c>
      <c r="P23" s="323"/>
      <c r="Q23" s="323"/>
      <c r="R23" s="323"/>
      <c r="S23" s="323"/>
      <c r="T23" s="323"/>
      <c r="U23" s="323"/>
      <c r="V23" s="323"/>
      <c r="W23" s="323"/>
      <c r="X23" s="323"/>
      <c r="Y23" s="323"/>
      <c r="Z23" s="323"/>
    </row>
    <row r="24" spans="1:26" ht="18" customHeight="1">
      <c r="A24" s="326" t="s">
        <v>3256</v>
      </c>
      <c r="B24" s="208" t="s">
        <v>3254</v>
      </c>
      <c r="C24" s="327">
        <v>250</v>
      </c>
      <c r="D24" s="328" t="s">
        <v>3197</v>
      </c>
      <c r="E24" s="327" t="s">
        <v>3199</v>
      </c>
      <c r="F24" s="327" t="s">
        <v>3222</v>
      </c>
      <c r="G24" s="323" t="s">
        <v>3216</v>
      </c>
      <c r="H24" s="323"/>
      <c r="I24" s="323"/>
      <c r="J24" s="323"/>
      <c r="K24" s="323"/>
      <c r="L24" s="323"/>
      <c r="M24" s="323" t="s">
        <v>3224</v>
      </c>
      <c r="N24" s="323">
        <f>((2*0.45*0.45)+(2*((0.5*0.45)-(0.2*0.3))))*L4</f>
        <v>2.9400000000000004</v>
      </c>
      <c r="O24" s="323" t="s">
        <v>294</v>
      </c>
      <c r="P24" s="323"/>
      <c r="Q24" s="323"/>
      <c r="R24" s="323"/>
      <c r="S24" s="323"/>
      <c r="T24" s="323"/>
      <c r="U24" s="323"/>
      <c r="V24" s="323"/>
      <c r="W24" s="323"/>
      <c r="X24" s="323"/>
      <c r="Y24" s="323"/>
      <c r="Z24" s="323"/>
    </row>
    <row r="25" spans="1:26" ht="18" customHeight="1">
      <c r="A25" s="326" t="s">
        <v>3257</v>
      </c>
      <c r="B25" s="208" t="s">
        <v>3254</v>
      </c>
      <c r="C25" s="327">
        <v>200</v>
      </c>
      <c r="D25" s="328" t="s">
        <v>16</v>
      </c>
      <c r="E25" s="327" t="s">
        <v>3199</v>
      </c>
      <c r="F25" s="327" t="s">
        <v>3222</v>
      </c>
      <c r="G25" s="323"/>
      <c r="H25" s="323"/>
      <c r="I25" s="323"/>
      <c r="J25" s="323"/>
      <c r="K25" s="323"/>
      <c r="L25" s="323"/>
      <c r="M25" s="323"/>
      <c r="N25" s="323"/>
      <c r="O25" s="323"/>
      <c r="P25" s="323"/>
      <c r="Q25" s="323"/>
      <c r="R25" s="323"/>
      <c r="S25" s="323"/>
      <c r="T25" s="323"/>
      <c r="U25" s="323"/>
      <c r="V25" s="323"/>
      <c r="W25" s="323"/>
      <c r="X25" s="323"/>
      <c r="Y25" s="323"/>
      <c r="Z25" s="323"/>
    </row>
    <row r="26" spans="1:26" ht="18" customHeight="1">
      <c r="A26" s="329" t="s">
        <v>3258</v>
      </c>
      <c r="B26" s="209" t="s">
        <v>3259</v>
      </c>
      <c r="C26" s="330">
        <v>300</v>
      </c>
      <c r="D26" s="328" t="s">
        <v>3235</v>
      </c>
      <c r="E26" s="330" t="s">
        <v>3199</v>
      </c>
      <c r="F26" s="330" t="s">
        <v>3222</v>
      </c>
      <c r="G26" s="323" t="s">
        <v>3216</v>
      </c>
      <c r="H26" s="323"/>
      <c r="I26" s="323"/>
      <c r="J26" s="323"/>
      <c r="K26" s="323"/>
      <c r="L26" s="323"/>
      <c r="M26" s="323"/>
      <c r="N26" s="323"/>
      <c r="O26" s="323"/>
      <c r="P26" s="323"/>
      <c r="Q26" s="323"/>
      <c r="R26" s="323"/>
      <c r="S26" s="323"/>
      <c r="T26" s="323"/>
      <c r="U26" s="323"/>
      <c r="V26" s="323"/>
      <c r="W26" s="323"/>
      <c r="X26" s="323"/>
      <c r="Y26" s="323"/>
      <c r="Z26" s="323"/>
    </row>
    <row r="27" spans="1:26" ht="18" customHeight="1">
      <c r="A27" s="329" t="s">
        <v>3260</v>
      </c>
      <c r="B27" s="209" t="s">
        <v>3259</v>
      </c>
      <c r="C27" s="330">
        <v>300</v>
      </c>
      <c r="D27" s="328" t="s">
        <v>16</v>
      </c>
      <c r="E27" s="330" t="s">
        <v>3199</v>
      </c>
      <c r="F27" s="330" t="s">
        <v>3229</v>
      </c>
      <c r="G27" s="323" t="s">
        <v>3261</v>
      </c>
      <c r="H27" s="323"/>
      <c r="I27" s="323"/>
      <c r="J27" s="323"/>
      <c r="K27" s="323"/>
      <c r="L27" s="323"/>
      <c r="M27" s="323"/>
      <c r="N27" s="323"/>
      <c r="O27" s="323"/>
      <c r="P27" s="323"/>
      <c r="Q27" s="323"/>
      <c r="R27" s="323"/>
      <c r="S27" s="323"/>
      <c r="T27" s="323"/>
      <c r="U27" s="323"/>
      <c r="V27" s="323"/>
      <c r="W27" s="323"/>
      <c r="X27" s="323"/>
      <c r="Y27" s="323"/>
      <c r="Z27" s="323"/>
    </row>
    <row r="28" spans="1:26" ht="18" customHeight="1">
      <c r="A28" s="326" t="s">
        <v>3262</v>
      </c>
      <c r="B28" s="208" t="s">
        <v>3259</v>
      </c>
      <c r="C28" s="327">
        <v>200</v>
      </c>
      <c r="D28" s="328" t="s">
        <v>3226</v>
      </c>
      <c r="E28" s="327" t="s">
        <v>3199</v>
      </c>
      <c r="F28" s="327" t="s">
        <v>3222</v>
      </c>
      <c r="G28" s="323"/>
      <c r="H28" s="323"/>
      <c r="I28" s="323"/>
      <c r="J28" s="323"/>
      <c r="K28" s="323"/>
      <c r="L28" s="323"/>
      <c r="M28" s="323"/>
      <c r="N28" s="323"/>
      <c r="O28" s="323"/>
      <c r="P28" s="323"/>
      <c r="Q28" s="323"/>
      <c r="R28" s="323"/>
      <c r="S28" s="323"/>
      <c r="T28" s="323"/>
      <c r="U28" s="323"/>
      <c r="V28" s="323"/>
      <c r="W28" s="323"/>
      <c r="X28" s="323"/>
      <c r="Y28" s="323"/>
      <c r="Z28" s="323"/>
    </row>
    <row r="29" spans="1:26" ht="18" customHeight="1">
      <c r="A29" s="329" t="s">
        <v>3263</v>
      </c>
      <c r="B29" s="209" t="s">
        <v>3259</v>
      </c>
      <c r="C29" s="330">
        <v>100</v>
      </c>
      <c r="D29" s="328" t="s">
        <v>16</v>
      </c>
      <c r="E29" s="330" t="s">
        <v>3199</v>
      </c>
      <c r="F29" s="330" t="s">
        <v>3222</v>
      </c>
      <c r="G29" s="323"/>
      <c r="H29" s="323"/>
      <c r="I29" s="323"/>
      <c r="J29" s="323"/>
      <c r="K29" s="323"/>
      <c r="L29" s="323"/>
      <c r="M29" s="323"/>
      <c r="N29" s="323"/>
      <c r="O29" s="323"/>
      <c r="P29" s="323"/>
      <c r="Q29" s="323"/>
      <c r="R29" s="323"/>
      <c r="S29" s="323"/>
      <c r="T29" s="323"/>
      <c r="U29" s="323"/>
      <c r="V29" s="323"/>
      <c r="W29" s="323"/>
      <c r="X29" s="323"/>
      <c r="Y29" s="323"/>
      <c r="Z29" s="323"/>
    </row>
    <row r="30" spans="1:26" ht="18" customHeight="1">
      <c r="A30" s="329" t="s">
        <v>3264</v>
      </c>
      <c r="B30" s="209" t="s">
        <v>3259</v>
      </c>
      <c r="C30" s="330">
        <v>100</v>
      </c>
      <c r="D30" s="328" t="s">
        <v>3197</v>
      </c>
      <c r="E30" s="330" t="s">
        <v>3199</v>
      </c>
      <c r="F30" s="330" t="s">
        <v>3229</v>
      </c>
      <c r="G30" s="323" t="s">
        <v>3265</v>
      </c>
      <c r="H30" s="331" t="s">
        <v>3249</v>
      </c>
      <c r="I30" s="323"/>
      <c r="J30" s="323"/>
      <c r="K30" s="323"/>
      <c r="L30" s="323"/>
      <c r="M30" s="323"/>
      <c r="N30" s="323"/>
      <c r="O30" s="323"/>
      <c r="P30" s="323"/>
      <c r="Q30" s="323"/>
      <c r="R30" s="323"/>
      <c r="S30" s="323"/>
      <c r="T30" s="323"/>
      <c r="U30" s="323"/>
      <c r="V30" s="323"/>
      <c r="W30" s="323"/>
      <c r="X30" s="323"/>
      <c r="Y30" s="323"/>
      <c r="Z30" s="323"/>
    </row>
    <row r="31" spans="1:26" ht="18" customHeight="1">
      <c r="A31" s="326" t="s">
        <v>3266</v>
      </c>
      <c r="B31" s="208" t="s">
        <v>3267</v>
      </c>
      <c r="C31" s="327">
        <v>100</v>
      </c>
      <c r="D31" s="328" t="s">
        <v>3197</v>
      </c>
      <c r="E31" s="327" t="s">
        <v>3199</v>
      </c>
      <c r="F31" s="327" t="s">
        <v>3222</v>
      </c>
      <c r="G31" s="323"/>
      <c r="H31" s="323"/>
      <c r="I31" s="323"/>
      <c r="J31" s="323"/>
      <c r="K31" s="323"/>
      <c r="L31" s="323"/>
      <c r="M31" s="323"/>
      <c r="N31" s="323"/>
      <c r="O31" s="323"/>
      <c r="P31" s="323"/>
      <c r="Q31" s="323"/>
      <c r="R31" s="323"/>
      <c r="S31" s="323"/>
      <c r="T31" s="323"/>
      <c r="U31" s="323"/>
      <c r="V31" s="323"/>
      <c r="W31" s="323"/>
      <c r="X31" s="323"/>
      <c r="Y31" s="323"/>
      <c r="Z31" s="323"/>
    </row>
    <row r="32" spans="1:26" ht="18" customHeight="1">
      <c r="A32" s="326" t="s">
        <v>3268</v>
      </c>
      <c r="B32" s="208" t="s">
        <v>3269</v>
      </c>
      <c r="C32" s="327">
        <v>300</v>
      </c>
      <c r="D32" s="328" t="s">
        <v>16</v>
      </c>
      <c r="E32" s="327" t="s">
        <v>3199</v>
      </c>
      <c r="F32" s="327" t="s">
        <v>3222</v>
      </c>
      <c r="G32" s="323"/>
      <c r="H32" s="323" t="s">
        <v>3217</v>
      </c>
      <c r="I32" s="323">
        <v>2</v>
      </c>
      <c r="J32" s="323"/>
      <c r="K32" s="323"/>
      <c r="L32" s="323"/>
      <c r="M32" s="323"/>
      <c r="N32" s="323"/>
      <c r="O32" s="323"/>
      <c r="P32" s="323"/>
      <c r="Q32" s="323"/>
      <c r="R32" s="323"/>
      <c r="S32" s="323"/>
      <c r="T32" s="323"/>
      <c r="U32" s="323"/>
      <c r="V32" s="323"/>
      <c r="W32" s="323"/>
      <c r="X32" s="323"/>
      <c r="Y32" s="323"/>
      <c r="Z32" s="323"/>
    </row>
    <row r="33" spans="1:26" ht="18" customHeight="1">
      <c r="A33" s="326" t="s">
        <v>3270</v>
      </c>
      <c r="B33" s="208" t="s">
        <v>3269</v>
      </c>
      <c r="C33" s="327">
        <v>200</v>
      </c>
      <c r="D33" s="328" t="s">
        <v>3209</v>
      </c>
      <c r="E33" s="327" t="s">
        <v>3199</v>
      </c>
      <c r="F33" s="327" t="s">
        <v>3222</v>
      </c>
      <c r="G33" s="323"/>
      <c r="H33" s="323" t="s">
        <v>3223</v>
      </c>
      <c r="I33" s="323">
        <v>3</v>
      </c>
      <c r="J33" s="323"/>
      <c r="K33" s="323"/>
      <c r="L33" s="323"/>
      <c r="M33" s="323"/>
      <c r="N33" s="323" t="s">
        <v>3207</v>
      </c>
      <c r="O33" s="323"/>
      <c r="P33" s="323"/>
      <c r="Q33" s="323"/>
      <c r="R33" s="323"/>
      <c r="S33" s="323"/>
      <c r="T33" s="323"/>
      <c r="U33" s="323"/>
      <c r="V33" s="323"/>
      <c r="W33" s="323"/>
      <c r="X33" s="323"/>
      <c r="Y33" s="323"/>
      <c r="Z33" s="323"/>
    </row>
    <row r="34" spans="1:26" ht="18" customHeight="1">
      <c r="A34" s="326" t="s">
        <v>3271</v>
      </c>
      <c r="B34" s="208" t="s">
        <v>3272</v>
      </c>
      <c r="C34" s="327">
        <v>300</v>
      </c>
      <c r="D34" s="326" t="s">
        <v>16</v>
      </c>
      <c r="E34" s="327" t="s">
        <v>3199</v>
      </c>
      <c r="F34" s="327" t="s">
        <v>3222</v>
      </c>
      <c r="G34" s="323" t="s">
        <v>3216</v>
      </c>
      <c r="H34" s="323"/>
      <c r="I34" s="323"/>
      <c r="J34" s="323"/>
      <c r="K34" s="323"/>
      <c r="L34" s="323"/>
      <c r="M34" s="323"/>
      <c r="N34" s="323"/>
      <c r="O34" s="323"/>
      <c r="P34" s="323"/>
      <c r="Q34" s="323"/>
      <c r="R34" s="323"/>
      <c r="S34" s="323"/>
      <c r="T34" s="323"/>
      <c r="U34" s="323"/>
      <c r="V34" s="323"/>
      <c r="W34" s="323"/>
      <c r="X34" s="323"/>
      <c r="Y34" s="323"/>
      <c r="Z34" s="323"/>
    </row>
    <row r="35" spans="1:26">
      <c r="A35" s="326" t="s">
        <v>3273</v>
      </c>
      <c r="B35" s="208" t="s">
        <v>3274</v>
      </c>
      <c r="C35" s="327">
        <v>200</v>
      </c>
      <c r="D35" s="326" t="s">
        <v>3209</v>
      </c>
      <c r="E35" s="327" t="s">
        <v>3199</v>
      </c>
      <c r="F35" s="327" t="s">
        <v>3222</v>
      </c>
      <c r="G35" s="323" t="s">
        <v>3216</v>
      </c>
      <c r="H35" s="323"/>
      <c r="I35" s="323"/>
      <c r="J35" s="323"/>
      <c r="K35" s="323"/>
      <c r="L35" s="323"/>
      <c r="M35" s="323" t="s">
        <v>3208</v>
      </c>
      <c r="N35">
        <f>((0.7*1.2*0.7)+(0.4*0.5*0.16))*L5</f>
        <v>3.7199999999999998</v>
      </c>
      <c r="O35" s="323" t="s">
        <v>1035</v>
      </c>
      <c r="P35" s="323"/>
      <c r="Q35" s="323"/>
      <c r="R35" s="323"/>
      <c r="S35" s="323"/>
      <c r="T35" s="323"/>
      <c r="U35" s="323"/>
      <c r="V35" s="323"/>
      <c r="W35" s="323"/>
      <c r="X35" s="323"/>
      <c r="Y35" s="323"/>
      <c r="Z35" s="323"/>
    </row>
    <row r="36" spans="1:26">
      <c r="A36" s="329" t="s">
        <v>3245</v>
      </c>
      <c r="B36" s="209" t="s">
        <v>3275</v>
      </c>
      <c r="C36" s="330">
        <v>300</v>
      </c>
      <c r="D36" s="329" t="s">
        <v>3197</v>
      </c>
      <c r="E36" s="330" t="s">
        <v>3199</v>
      </c>
      <c r="F36" s="330" t="s">
        <v>3229</v>
      </c>
      <c r="G36" s="323" t="s">
        <v>3276</v>
      </c>
      <c r="H36" s="323"/>
      <c r="I36" s="323"/>
      <c r="J36" s="323"/>
      <c r="K36" s="323"/>
      <c r="L36" s="323"/>
      <c r="M36" s="323" t="s">
        <v>3211</v>
      </c>
      <c r="N36" s="323">
        <f>N35*80</f>
        <v>297.59999999999997</v>
      </c>
      <c r="O36" s="323" t="s">
        <v>3212</v>
      </c>
      <c r="P36" s="323"/>
      <c r="Q36" s="323"/>
      <c r="R36" s="323"/>
      <c r="S36" s="323"/>
      <c r="T36" s="323"/>
      <c r="U36" s="323"/>
      <c r="V36" s="323"/>
      <c r="W36" s="323"/>
      <c r="X36" s="323"/>
      <c r="Y36" s="323"/>
      <c r="Z36" s="323"/>
    </row>
    <row r="37" spans="1:26" ht="18" customHeight="1">
      <c r="A37" s="326"/>
      <c r="B37" s="209" t="s">
        <v>3277</v>
      </c>
      <c r="C37" s="330">
        <v>300</v>
      </c>
      <c r="D37" s="329" t="s">
        <v>3278</v>
      </c>
      <c r="E37" s="330" t="s">
        <v>3199</v>
      </c>
      <c r="F37" s="330" t="s">
        <v>3279</v>
      </c>
      <c r="G37" s="323" t="s">
        <v>3216</v>
      </c>
      <c r="H37" s="323"/>
      <c r="I37" s="323"/>
      <c r="J37" s="323"/>
      <c r="K37" s="323"/>
      <c r="L37" s="323"/>
      <c r="M37" s="323" t="s">
        <v>3218</v>
      </c>
      <c r="N37" s="323">
        <f>((6*3.61)+(2*2.14)+(12*2.61)+(5*1.79)+(7*3.61)+(4*1.11))*L5*0.395</f>
        <v>227.3304</v>
      </c>
      <c r="O37" s="323" t="s">
        <v>3212</v>
      </c>
      <c r="P37" s="323"/>
      <c r="Q37" s="323"/>
      <c r="R37" s="323"/>
      <c r="S37" s="323"/>
      <c r="T37" s="323"/>
      <c r="U37" s="323"/>
      <c r="V37" s="323"/>
      <c r="W37" s="323"/>
      <c r="X37" s="323"/>
      <c r="Y37" s="323"/>
      <c r="Z37" s="323"/>
    </row>
    <row r="38" spans="1:26" ht="18" customHeight="1">
      <c r="A38" s="326"/>
      <c r="B38" s="209" t="s">
        <v>3277</v>
      </c>
      <c r="C38" s="330">
        <v>300</v>
      </c>
      <c r="D38" s="329" t="s">
        <v>3280</v>
      </c>
      <c r="E38" s="330" t="s">
        <v>3199</v>
      </c>
      <c r="F38" s="330" t="s">
        <v>3281</v>
      </c>
      <c r="G38" s="323"/>
      <c r="H38" s="323"/>
      <c r="I38" s="323"/>
      <c r="J38" s="323"/>
      <c r="K38" s="323"/>
      <c r="L38" s="323"/>
      <c r="M38" s="323" t="s">
        <v>3224</v>
      </c>
      <c r="N38" s="323">
        <f>((2*1.2*0.7)+(2*((1.1*0.7)-(0.4*0.54))))*L5</f>
        <v>16.728000000000002</v>
      </c>
      <c r="O38" s="323" t="s">
        <v>294</v>
      </c>
      <c r="P38" s="323"/>
      <c r="Q38" s="323"/>
      <c r="R38" s="323"/>
      <c r="S38" s="323"/>
      <c r="T38" s="323"/>
      <c r="U38" s="323"/>
      <c r="V38" s="323"/>
      <c r="W38" s="323"/>
      <c r="X38" s="323"/>
      <c r="Y38" s="323"/>
      <c r="Z38" s="323"/>
    </row>
    <row r="39" spans="1:26" ht="18" customHeight="1">
      <c r="A39" s="326"/>
      <c r="B39" s="208" t="s">
        <v>3277</v>
      </c>
      <c r="C39" s="327">
        <v>100</v>
      </c>
      <c r="D39" s="326" t="s">
        <v>3213</v>
      </c>
      <c r="E39" s="327" t="s">
        <v>3199</v>
      </c>
      <c r="F39" s="327" t="s">
        <v>3279</v>
      </c>
      <c r="G39" s="323" t="s">
        <v>3216</v>
      </c>
      <c r="H39" s="323"/>
      <c r="I39" s="323"/>
      <c r="J39" s="323"/>
      <c r="K39" s="323"/>
      <c r="L39" s="323"/>
      <c r="M39" s="323"/>
      <c r="N39" s="323"/>
      <c r="O39" s="323"/>
      <c r="P39" s="323"/>
      <c r="Q39" s="323"/>
      <c r="R39" s="323"/>
      <c r="S39" s="323"/>
      <c r="T39" s="323"/>
      <c r="U39" s="323"/>
      <c r="V39" s="323"/>
      <c r="W39" s="323"/>
      <c r="X39" s="323"/>
      <c r="Y39" s="323"/>
      <c r="Z39" s="323"/>
    </row>
    <row r="40" spans="1:26" ht="12.75" customHeight="1">
      <c r="A40" s="323"/>
      <c r="B40" s="323"/>
      <c r="C40" s="332"/>
      <c r="D40" s="333"/>
      <c r="E40" s="332"/>
      <c r="F40" s="332"/>
      <c r="G40" s="323"/>
      <c r="H40" s="323"/>
      <c r="I40" s="323"/>
      <c r="J40" s="323"/>
      <c r="K40" s="323"/>
      <c r="L40" s="323"/>
      <c r="M40" s="323"/>
      <c r="N40" s="323"/>
      <c r="O40" s="323"/>
      <c r="P40" s="323"/>
      <c r="Q40" s="323"/>
      <c r="R40" s="323"/>
      <c r="S40" s="323"/>
      <c r="T40" s="323"/>
      <c r="U40" s="323"/>
      <c r="V40" s="323"/>
      <c r="W40" s="323"/>
      <c r="X40" s="323"/>
      <c r="Y40" s="323"/>
      <c r="Z40" s="323"/>
    </row>
    <row r="41" spans="1:26" ht="12.75" customHeight="1">
      <c r="A41" s="323"/>
      <c r="B41" s="323"/>
      <c r="C41" s="332"/>
      <c r="D41" s="333"/>
      <c r="E41" s="332"/>
      <c r="F41" s="332"/>
      <c r="G41" s="323"/>
      <c r="H41" s="323"/>
      <c r="I41" s="323"/>
      <c r="J41" s="323"/>
      <c r="K41" s="323"/>
      <c r="L41" s="323"/>
      <c r="M41" s="323"/>
      <c r="N41" s="323"/>
      <c r="O41" s="323"/>
      <c r="P41" s="323"/>
      <c r="Q41" s="323"/>
      <c r="R41" s="323"/>
      <c r="S41" s="323"/>
      <c r="T41" s="323"/>
      <c r="U41" s="323"/>
      <c r="V41" s="323"/>
      <c r="W41" s="323"/>
      <c r="X41" s="323"/>
      <c r="Y41" s="323"/>
      <c r="Z41" s="323"/>
    </row>
    <row r="42" spans="1:26" ht="12.75" customHeight="1">
      <c r="A42" s="323"/>
      <c r="B42" s="323"/>
      <c r="C42" s="332"/>
      <c r="D42" s="333"/>
      <c r="E42" s="332"/>
      <c r="F42" s="332"/>
      <c r="G42" s="323"/>
      <c r="H42" s="323"/>
      <c r="I42" s="323"/>
      <c r="J42" s="323"/>
      <c r="K42" s="323"/>
      <c r="L42" s="323"/>
      <c r="M42" s="323"/>
      <c r="N42" s="323"/>
      <c r="O42" s="323"/>
      <c r="P42" s="323"/>
      <c r="Q42" s="323"/>
      <c r="R42" s="323"/>
      <c r="S42" s="323"/>
      <c r="T42" s="323"/>
      <c r="U42" s="323"/>
      <c r="V42" s="323"/>
      <c r="W42" s="323"/>
      <c r="X42" s="323"/>
      <c r="Y42" s="323"/>
      <c r="Z42" s="323"/>
    </row>
    <row r="43" spans="1:26" ht="12.75" customHeight="1">
      <c r="A43" s="323"/>
      <c r="B43" s="323"/>
      <c r="C43" s="332"/>
      <c r="D43" s="333"/>
      <c r="E43" s="332"/>
      <c r="F43" s="332"/>
      <c r="G43" s="323"/>
      <c r="H43" s="323"/>
      <c r="I43" s="323"/>
      <c r="J43" s="323"/>
      <c r="K43" s="323"/>
      <c r="L43" s="323"/>
      <c r="M43" s="323"/>
      <c r="N43" s="323"/>
      <c r="O43" s="323"/>
      <c r="P43" s="323"/>
      <c r="Q43" s="323"/>
      <c r="R43" s="323"/>
      <c r="S43" s="323"/>
      <c r="T43" s="323"/>
      <c r="U43" s="323"/>
      <c r="V43" s="323"/>
      <c r="W43" s="323"/>
      <c r="X43" s="323"/>
      <c r="Y43" s="323"/>
      <c r="Z43" s="323"/>
    </row>
    <row r="44" spans="1:26" ht="12.75" customHeight="1">
      <c r="A44" s="323"/>
      <c r="B44" s="323"/>
      <c r="C44" s="332"/>
      <c r="D44" s="333"/>
      <c r="E44" s="332"/>
      <c r="F44" s="332"/>
      <c r="G44" s="323"/>
      <c r="H44" s="323"/>
      <c r="I44" s="323"/>
      <c r="J44" s="323"/>
      <c r="K44" s="323"/>
      <c r="L44" s="323"/>
      <c r="M44" s="323"/>
      <c r="N44" s="323"/>
      <c r="O44" s="323"/>
      <c r="P44" s="323"/>
      <c r="Q44" s="323"/>
      <c r="R44" s="323"/>
      <c r="S44" s="323"/>
      <c r="T44" s="323"/>
      <c r="U44" s="323"/>
      <c r="V44" s="323"/>
      <c r="W44" s="323"/>
      <c r="X44" s="323"/>
      <c r="Y44" s="323"/>
      <c r="Z44" s="323"/>
    </row>
    <row r="45" spans="1:26" ht="12.75" customHeight="1">
      <c r="A45" s="323"/>
      <c r="B45" s="323"/>
      <c r="C45" s="332"/>
      <c r="D45" s="333"/>
      <c r="E45" s="332"/>
      <c r="F45" s="332"/>
      <c r="G45" s="323"/>
      <c r="H45" s="323"/>
      <c r="I45" s="323"/>
      <c r="J45" s="323"/>
      <c r="K45" s="323"/>
      <c r="L45" s="323"/>
      <c r="M45" s="323"/>
      <c r="N45" s="323"/>
      <c r="O45" s="323"/>
      <c r="P45" s="323"/>
      <c r="Q45" s="323"/>
      <c r="R45" s="323"/>
      <c r="S45" s="323"/>
      <c r="T45" s="323"/>
      <c r="U45" s="323"/>
      <c r="V45" s="323"/>
      <c r="W45" s="323"/>
      <c r="X45" s="323"/>
      <c r="Y45" s="323"/>
      <c r="Z45" s="323"/>
    </row>
    <row r="46" spans="1:26" ht="12.75" customHeight="1">
      <c r="A46" s="323"/>
      <c r="B46" s="323"/>
      <c r="C46" s="332"/>
      <c r="D46" s="333"/>
      <c r="E46" s="332"/>
      <c r="F46" s="332"/>
      <c r="G46" s="323"/>
      <c r="H46" s="323"/>
      <c r="I46" s="323"/>
      <c r="J46" s="323"/>
      <c r="K46" s="323"/>
      <c r="L46" s="323"/>
      <c r="M46" s="323"/>
      <c r="N46" s="323"/>
      <c r="O46" s="323"/>
      <c r="P46" s="323"/>
      <c r="Q46" s="323"/>
      <c r="R46" s="323"/>
      <c r="S46" s="323"/>
      <c r="T46" s="323"/>
      <c r="U46" s="323"/>
      <c r="V46" s="323"/>
      <c r="W46" s="323"/>
      <c r="X46" s="323"/>
      <c r="Y46" s="323"/>
      <c r="Z46" s="323"/>
    </row>
    <row r="47" spans="1:26" ht="12.75" customHeight="1">
      <c r="A47" s="323"/>
      <c r="B47" s="323"/>
      <c r="C47" s="332"/>
      <c r="D47" s="333"/>
      <c r="E47" s="332"/>
      <c r="F47" s="332"/>
      <c r="G47" s="323"/>
      <c r="H47" s="323"/>
      <c r="I47" s="323"/>
      <c r="J47" s="323"/>
      <c r="K47" s="323"/>
      <c r="L47" s="323"/>
      <c r="M47" s="323"/>
      <c r="N47" s="323"/>
      <c r="O47" s="323"/>
      <c r="P47" s="323"/>
      <c r="Q47" s="323"/>
      <c r="R47" s="323"/>
      <c r="S47" s="323"/>
      <c r="T47" s="323"/>
      <c r="U47" s="323"/>
      <c r="V47" s="323"/>
      <c r="W47" s="323"/>
      <c r="X47" s="323"/>
      <c r="Y47" s="323"/>
      <c r="Z47" s="323"/>
    </row>
    <row r="48" spans="1:26" ht="12.75" customHeight="1">
      <c r="A48" s="323"/>
      <c r="B48" s="323"/>
      <c r="C48" s="332"/>
      <c r="D48" s="333"/>
      <c r="E48" s="332"/>
      <c r="F48" s="332"/>
      <c r="G48" s="323"/>
      <c r="H48" s="323"/>
      <c r="I48" s="323"/>
      <c r="J48" s="323"/>
      <c r="K48" s="323"/>
      <c r="L48" s="323"/>
      <c r="M48" s="323"/>
      <c r="N48" s="323"/>
      <c r="O48" s="323"/>
      <c r="P48" s="323"/>
      <c r="Q48" s="323"/>
      <c r="R48" s="323"/>
      <c r="S48" s="323"/>
      <c r="T48" s="323"/>
      <c r="U48" s="323"/>
      <c r="V48" s="323"/>
      <c r="W48" s="323"/>
      <c r="X48" s="323"/>
      <c r="Y48" s="323"/>
      <c r="Z48" s="323"/>
    </row>
    <row r="49" spans="1:26" ht="12.75" customHeight="1">
      <c r="A49" s="323"/>
      <c r="B49" s="323"/>
      <c r="C49" s="332"/>
      <c r="D49" s="333"/>
      <c r="E49" s="332"/>
      <c r="F49" s="332"/>
      <c r="G49" s="323"/>
      <c r="H49" s="323"/>
      <c r="I49" s="323"/>
      <c r="J49" s="323"/>
      <c r="K49" s="323"/>
      <c r="L49" s="323"/>
      <c r="M49" s="323"/>
      <c r="N49" s="323"/>
      <c r="O49" s="323"/>
      <c r="P49" s="323"/>
      <c r="Q49" s="323"/>
      <c r="R49" s="323"/>
      <c r="S49" s="323"/>
      <c r="T49" s="323"/>
      <c r="U49" s="323"/>
      <c r="V49" s="323"/>
      <c r="W49" s="323"/>
      <c r="X49" s="323"/>
      <c r="Y49" s="323"/>
      <c r="Z49" s="323"/>
    </row>
    <row r="50" spans="1:26" ht="12.75" customHeight="1">
      <c r="A50" s="323"/>
      <c r="B50" s="323"/>
      <c r="C50" s="332"/>
      <c r="D50" s="333"/>
      <c r="E50" s="332"/>
      <c r="F50" s="332"/>
      <c r="G50" s="323"/>
      <c r="H50" s="323"/>
      <c r="I50" s="323"/>
      <c r="J50" s="323"/>
      <c r="K50" s="323"/>
      <c r="L50" s="323"/>
      <c r="M50" s="323"/>
      <c r="N50" s="323"/>
      <c r="O50" s="323"/>
      <c r="P50" s="323"/>
      <c r="Q50" s="323"/>
      <c r="R50" s="323"/>
      <c r="S50" s="323"/>
      <c r="T50" s="323"/>
      <c r="U50" s="323"/>
      <c r="V50" s="323"/>
      <c r="W50" s="323"/>
      <c r="X50" s="323"/>
      <c r="Y50" s="323"/>
      <c r="Z50" s="323"/>
    </row>
    <row r="51" spans="1:26" ht="12.75" customHeight="1">
      <c r="A51" s="323"/>
      <c r="B51" s="323"/>
      <c r="C51" s="332"/>
      <c r="D51" s="333"/>
      <c r="E51" s="332"/>
      <c r="F51" s="332"/>
      <c r="G51" s="323"/>
      <c r="H51" s="323"/>
      <c r="I51" s="323"/>
      <c r="J51" s="323"/>
      <c r="K51" s="323"/>
      <c r="L51" s="323"/>
      <c r="M51" s="323"/>
      <c r="N51" s="323" t="s">
        <v>3210</v>
      </c>
      <c r="O51" s="323"/>
      <c r="P51" s="323"/>
      <c r="Q51" s="323"/>
      <c r="R51" s="323"/>
      <c r="S51" s="323"/>
      <c r="T51" s="323"/>
      <c r="U51" s="323"/>
      <c r="V51" s="323"/>
      <c r="W51" s="323"/>
      <c r="X51" s="323"/>
      <c r="Y51" s="323"/>
      <c r="Z51" s="323"/>
    </row>
    <row r="52" spans="1:26" ht="12.75" customHeight="1">
      <c r="A52" s="323"/>
      <c r="B52" s="323"/>
      <c r="C52" s="332"/>
      <c r="D52" s="333"/>
      <c r="E52" s="332"/>
      <c r="F52" s="332"/>
      <c r="G52" s="323"/>
      <c r="H52" s="323"/>
      <c r="I52" s="323"/>
      <c r="J52" s="323"/>
      <c r="K52" s="323"/>
      <c r="L52" s="323"/>
      <c r="M52" s="323"/>
      <c r="N52" s="323"/>
      <c r="O52" s="323"/>
      <c r="P52" s="323"/>
      <c r="Q52" s="323"/>
      <c r="R52" s="323"/>
      <c r="S52" s="323"/>
      <c r="T52" s="323"/>
      <c r="U52" s="323"/>
      <c r="V52" s="323"/>
      <c r="W52" s="323"/>
      <c r="X52" s="323"/>
      <c r="Y52" s="323"/>
      <c r="Z52" s="323"/>
    </row>
    <row r="53" spans="1:26" ht="12.75" customHeight="1">
      <c r="A53" s="323"/>
      <c r="B53" s="323"/>
      <c r="C53" s="332"/>
      <c r="D53" s="333"/>
      <c r="E53" s="332"/>
      <c r="F53" s="332"/>
      <c r="G53" s="323"/>
      <c r="H53" s="323"/>
      <c r="I53" s="323"/>
      <c r="J53" s="323"/>
      <c r="K53" s="323"/>
      <c r="L53" s="323"/>
      <c r="M53" s="323" t="s">
        <v>3208</v>
      </c>
      <c r="N53">
        <f>((0.6*0.8*0.7)+(0.4*0.5*0.16))*L6</f>
        <v>5.52</v>
      </c>
      <c r="O53" s="323" t="s">
        <v>1035</v>
      </c>
      <c r="P53" s="323"/>
      <c r="Q53" s="323"/>
      <c r="R53" s="323"/>
      <c r="S53" s="323"/>
      <c r="T53" s="323"/>
      <c r="U53" s="323"/>
      <c r="V53" s="323"/>
      <c r="W53" s="323"/>
      <c r="X53" s="323"/>
      <c r="Y53" s="323"/>
      <c r="Z53" s="323"/>
    </row>
    <row r="54" spans="1:26" ht="12.75" customHeight="1">
      <c r="A54" s="323"/>
      <c r="B54" s="323"/>
      <c r="C54" s="332"/>
      <c r="D54" s="333"/>
      <c r="E54" s="332"/>
      <c r="F54" s="332"/>
      <c r="G54" s="323"/>
      <c r="H54" s="323"/>
      <c r="I54" s="323"/>
      <c r="J54" s="323"/>
      <c r="K54" s="323"/>
      <c r="L54" s="323"/>
      <c r="M54" s="323" t="s">
        <v>3211</v>
      </c>
      <c r="N54" s="323">
        <f>N53*80</f>
        <v>441.59999999999997</v>
      </c>
      <c r="O54" s="323" t="s">
        <v>3212</v>
      </c>
      <c r="P54" s="323"/>
      <c r="Q54" s="323"/>
      <c r="R54" s="323"/>
      <c r="S54" s="323"/>
      <c r="T54" s="323"/>
      <c r="U54" s="323"/>
      <c r="V54" s="323"/>
      <c r="W54" s="323"/>
      <c r="X54" s="323"/>
      <c r="Y54" s="323"/>
      <c r="Z54" s="323"/>
    </row>
    <row r="55" spans="1:26" ht="12.75" customHeight="1">
      <c r="A55" s="323"/>
      <c r="B55" s="323"/>
      <c r="C55" s="332"/>
      <c r="D55" s="333"/>
      <c r="E55" s="332"/>
      <c r="F55" s="332"/>
      <c r="G55" s="323"/>
      <c r="H55" s="323"/>
      <c r="I55" s="323"/>
      <c r="J55" s="323"/>
      <c r="K55" s="323"/>
      <c r="L55" s="323"/>
      <c r="M55" s="323" t="s">
        <v>3218</v>
      </c>
      <c r="N55" s="323">
        <f>((6*2.61)+(2*1.94)+(8*2.41)+(5*1.59)+(6*2.81)+(4*1.11))*L6*0.395</f>
        <v>403.31475000000006</v>
      </c>
      <c r="O55" s="323" t="s">
        <v>3212</v>
      </c>
      <c r="P55" s="323"/>
      <c r="Q55" s="323"/>
      <c r="R55" s="323"/>
      <c r="S55" s="323"/>
      <c r="T55" s="323"/>
      <c r="U55" s="323"/>
      <c r="V55" s="323"/>
      <c r="W55" s="323"/>
      <c r="X55" s="323"/>
      <c r="Y55" s="323"/>
      <c r="Z55" s="323"/>
    </row>
    <row r="56" spans="1:26" ht="12.75" customHeight="1">
      <c r="A56" s="323"/>
      <c r="B56" s="323"/>
      <c r="C56" s="332"/>
      <c r="D56" s="333"/>
      <c r="E56" s="332"/>
      <c r="F56" s="332"/>
      <c r="G56" s="323"/>
      <c r="H56" s="323"/>
      <c r="I56" s="323"/>
      <c r="J56" s="323"/>
      <c r="K56" s="323"/>
      <c r="L56" s="323"/>
      <c r="M56" s="323" t="s">
        <v>3224</v>
      </c>
      <c r="N56" s="323">
        <f>((2*0.8*0.7)+(2*((1.2*0.8)-(0.4*0.59))))*L6</f>
        <v>38.519999999999996</v>
      </c>
      <c r="O56" s="323" t="s">
        <v>294</v>
      </c>
      <c r="P56" s="323"/>
      <c r="Q56" s="323"/>
      <c r="R56" s="323"/>
      <c r="S56" s="323"/>
      <c r="T56" s="323"/>
      <c r="U56" s="323"/>
      <c r="V56" s="323"/>
      <c r="W56" s="323"/>
      <c r="X56" s="323"/>
      <c r="Y56" s="323"/>
      <c r="Z56" s="323"/>
    </row>
    <row r="57" spans="1:26" ht="12.75" customHeight="1">
      <c r="A57" s="323"/>
      <c r="B57" s="323"/>
      <c r="C57" s="332"/>
      <c r="D57" s="333"/>
      <c r="E57" s="332"/>
      <c r="F57" s="332"/>
      <c r="G57" s="323"/>
      <c r="H57" s="323"/>
      <c r="I57" s="323"/>
      <c r="J57" s="323"/>
      <c r="K57" s="323"/>
      <c r="L57" s="323"/>
      <c r="M57" s="323"/>
      <c r="N57" s="323"/>
      <c r="O57" s="323"/>
      <c r="P57" s="323"/>
      <c r="Q57" s="323"/>
      <c r="R57" s="323"/>
      <c r="S57" s="323"/>
      <c r="T57" s="323"/>
      <c r="U57" s="323"/>
      <c r="V57" s="323"/>
      <c r="W57" s="323"/>
      <c r="X57" s="323"/>
      <c r="Y57" s="323"/>
      <c r="Z57" s="323"/>
    </row>
    <row r="58" spans="1:26" ht="12.75" customHeight="1">
      <c r="A58" s="323"/>
      <c r="B58" s="323"/>
      <c r="C58" s="332"/>
      <c r="D58" s="333"/>
      <c r="E58" s="332"/>
      <c r="F58" s="332"/>
      <c r="G58" s="323"/>
      <c r="H58" s="323"/>
      <c r="I58" s="323"/>
      <c r="J58" s="323"/>
      <c r="K58" s="323"/>
      <c r="L58" s="323"/>
      <c r="M58" s="323"/>
      <c r="N58" s="323"/>
      <c r="O58" s="323"/>
      <c r="P58" s="323"/>
      <c r="Q58" s="323"/>
      <c r="R58" s="323"/>
      <c r="S58" s="323"/>
      <c r="T58" s="323"/>
      <c r="U58" s="323"/>
      <c r="V58" s="323"/>
      <c r="W58" s="323"/>
      <c r="X58" s="323"/>
      <c r="Y58" s="323"/>
      <c r="Z58" s="323"/>
    </row>
    <row r="59" spans="1:26" ht="12.75" customHeight="1">
      <c r="A59" s="323"/>
      <c r="B59" s="323"/>
      <c r="C59" s="332"/>
      <c r="D59" s="333"/>
      <c r="E59" s="332"/>
      <c r="F59" s="332"/>
      <c r="G59" s="323"/>
      <c r="H59" s="323"/>
      <c r="I59" s="323"/>
      <c r="J59" s="323"/>
      <c r="K59" s="323"/>
      <c r="L59" s="323"/>
      <c r="M59" s="323"/>
      <c r="N59" s="323"/>
      <c r="O59" s="323"/>
      <c r="P59" s="323"/>
      <c r="Q59" s="323"/>
      <c r="R59" s="323"/>
      <c r="S59" s="323"/>
      <c r="T59" s="323"/>
      <c r="U59" s="323"/>
      <c r="V59" s="323"/>
      <c r="W59" s="323"/>
      <c r="X59" s="323"/>
      <c r="Y59" s="323"/>
      <c r="Z59" s="323"/>
    </row>
    <row r="60" spans="1:26" ht="12.75" customHeight="1">
      <c r="A60" s="323"/>
      <c r="B60" s="323"/>
      <c r="C60" s="332"/>
      <c r="D60" s="333"/>
      <c r="E60" s="332"/>
      <c r="F60" s="332"/>
      <c r="G60" s="323"/>
      <c r="H60" s="323"/>
      <c r="I60" s="323"/>
      <c r="J60" s="323"/>
      <c r="K60" s="323"/>
      <c r="L60" s="323"/>
      <c r="M60" s="323"/>
      <c r="N60" s="323"/>
      <c r="O60" s="323"/>
      <c r="P60" s="323"/>
      <c r="Q60" s="323"/>
      <c r="R60" s="323"/>
      <c r="S60" s="323"/>
      <c r="T60" s="323"/>
      <c r="U60" s="323"/>
      <c r="V60" s="323"/>
      <c r="W60" s="323"/>
      <c r="X60" s="323"/>
      <c r="Y60" s="323"/>
      <c r="Z60" s="323"/>
    </row>
    <row r="61" spans="1:26" ht="12.75" customHeight="1">
      <c r="A61" s="323"/>
      <c r="B61" s="323"/>
      <c r="C61" s="332"/>
      <c r="D61" s="333"/>
      <c r="E61" s="332"/>
      <c r="F61" s="332"/>
      <c r="G61" s="323"/>
      <c r="H61" s="323"/>
      <c r="I61" s="323"/>
      <c r="J61" s="323"/>
      <c r="K61" s="323"/>
      <c r="L61" s="323"/>
      <c r="M61" s="323"/>
      <c r="N61" s="323"/>
      <c r="O61" s="323"/>
      <c r="P61" s="323"/>
      <c r="Q61" s="323"/>
      <c r="R61" s="323"/>
      <c r="S61" s="323"/>
      <c r="T61" s="323"/>
      <c r="U61" s="323"/>
      <c r="V61" s="323"/>
      <c r="W61" s="323"/>
      <c r="X61" s="323"/>
      <c r="Y61" s="323"/>
      <c r="Z61" s="323"/>
    </row>
    <row r="62" spans="1:26" ht="12.75" customHeight="1">
      <c r="A62" s="323"/>
      <c r="B62" s="323"/>
      <c r="C62" s="332"/>
      <c r="D62" s="333"/>
      <c r="E62" s="332"/>
      <c r="F62" s="332"/>
      <c r="G62" s="323"/>
      <c r="H62" s="323"/>
      <c r="I62" s="323"/>
      <c r="J62" s="323"/>
      <c r="K62" s="323"/>
      <c r="L62" s="323"/>
      <c r="M62" s="323"/>
      <c r="N62" s="323"/>
      <c r="O62" s="323"/>
      <c r="P62" s="323"/>
      <c r="Q62" s="323"/>
      <c r="R62" s="323"/>
      <c r="S62" s="323"/>
      <c r="T62" s="323"/>
      <c r="U62" s="323"/>
      <c r="V62" s="323"/>
      <c r="W62" s="323"/>
      <c r="X62" s="323"/>
      <c r="Y62" s="323"/>
      <c r="Z62" s="323"/>
    </row>
    <row r="63" spans="1:26" ht="12.75" customHeight="1">
      <c r="A63" s="323"/>
      <c r="B63" s="323"/>
      <c r="C63" s="332"/>
      <c r="D63" s="333"/>
      <c r="E63" s="332"/>
      <c r="F63" s="332"/>
      <c r="G63" s="323"/>
      <c r="H63" s="323"/>
      <c r="I63" s="323"/>
      <c r="J63" s="323"/>
      <c r="K63" s="323"/>
      <c r="L63" s="323"/>
      <c r="M63" s="323"/>
      <c r="N63" s="323"/>
      <c r="O63" s="323"/>
      <c r="P63" s="323"/>
      <c r="Q63" s="323"/>
      <c r="R63" s="323"/>
      <c r="S63" s="323"/>
      <c r="T63" s="323"/>
      <c r="U63" s="323"/>
      <c r="V63" s="323"/>
      <c r="W63" s="323"/>
      <c r="X63" s="323"/>
      <c r="Y63" s="323"/>
      <c r="Z63" s="323"/>
    </row>
    <row r="64" spans="1:26" ht="12.75" customHeight="1">
      <c r="A64" s="323"/>
      <c r="B64" s="323"/>
      <c r="C64" s="332"/>
      <c r="D64" s="333"/>
      <c r="E64" s="332"/>
      <c r="F64" s="332"/>
      <c r="G64" s="323"/>
      <c r="H64" s="323"/>
      <c r="I64" s="323"/>
      <c r="J64" s="323"/>
      <c r="K64" s="323"/>
      <c r="L64" s="323"/>
      <c r="M64" s="323"/>
      <c r="N64" s="323"/>
      <c r="O64" s="323"/>
      <c r="P64" s="323"/>
      <c r="Q64" s="323"/>
      <c r="R64" s="323"/>
      <c r="S64" s="323"/>
      <c r="T64" s="323"/>
      <c r="U64" s="323"/>
      <c r="V64" s="323"/>
      <c r="W64" s="323"/>
      <c r="X64" s="323"/>
      <c r="Y64" s="323"/>
      <c r="Z64" s="323"/>
    </row>
    <row r="65" spans="1:26" ht="12.75" customHeight="1">
      <c r="A65" s="323"/>
      <c r="B65" s="323"/>
      <c r="C65" s="332"/>
      <c r="D65" s="333"/>
      <c r="E65" s="332"/>
      <c r="F65" s="332"/>
      <c r="G65" s="323"/>
      <c r="H65" s="323"/>
      <c r="I65" s="323"/>
      <c r="J65" s="323"/>
      <c r="K65" s="323"/>
      <c r="L65" s="323"/>
      <c r="M65" s="323"/>
      <c r="N65" s="323"/>
      <c r="O65" s="323"/>
      <c r="P65" s="323"/>
      <c r="Q65" s="323"/>
      <c r="R65" s="323"/>
      <c r="S65" s="323"/>
      <c r="T65" s="323"/>
      <c r="U65" s="323"/>
      <c r="V65" s="323"/>
      <c r="W65" s="323"/>
      <c r="X65" s="323"/>
      <c r="Y65" s="323"/>
      <c r="Z65" s="323"/>
    </row>
    <row r="66" spans="1:26" ht="12.75" customHeight="1">
      <c r="A66" s="323"/>
      <c r="B66" s="323"/>
      <c r="C66" s="332"/>
      <c r="D66" s="333"/>
      <c r="E66" s="332"/>
      <c r="F66" s="332"/>
      <c r="G66" s="323"/>
      <c r="H66" s="323"/>
      <c r="I66" s="323"/>
      <c r="J66" s="323"/>
      <c r="K66" s="323"/>
      <c r="L66" s="323"/>
      <c r="M66" s="323"/>
      <c r="N66" s="323"/>
      <c r="O66" s="323"/>
      <c r="P66" s="323"/>
      <c r="Q66" s="323"/>
      <c r="R66" s="323"/>
      <c r="S66" s="323"/>
      <c r="T66" s="323"/>
      <c r="U66" s="323"/>
      <c r="V66" s="323"/>
      <c r="W66" s="323"/>
      <c r="X66" s="323"/>
      <c r="Y66" s="323"/>
      <c r="Z66" s="323"/>
    </row>
    <row r="67" spans="1:26" ht="12.75" customHeight="1">
      <c r="A67" s="323"/>
      <c r="B67" s="323"/>
      <c r="C67" s="332"/>
      <c r="D67" s="333"/>
      <c r="E67" s="332"/>
      <c r="F67" s="332"/>
      <c r="G67" s="323"/>
      <c r="H67" s="323"/>
      <c r="I67" s="323"/>
      <c r="J67" s="323"/>
      <c r="K67" s="323"/>
      <c r="L67" s="323"/>
      <c r="M67" s="323"/>
      <c r="N67" s="323"/>
      <c r="O67" s="323"/>
      <c r="P67" s="323"/>
      <c r="Q67" s="323"/>
      <c r="R67" s="323"/>
      <c r="S67" s="323"/>
      <c r="T67" s="323"/>
      <c r="U67" s="323"/>
      <c r="V67" s="323"/>
      <c r="W67" s="323"/>
      <c r="X67" s="323"/>
      <c r="Y67" s="323"/>
      <c r="Z67" s="323"/>
    </row>
    <row r="68" spans="1:26" ht="12.75" customHeight="1">
      <c r="A68" s="323"/>
      <c r="B68" s="323"/>
      <c r="C68" s="332"/>
      <c r="D68" s="333"/>
      <c r="E68" s="332"/>
      <c r="F68" s="332"/>
      <c r="G68" s="323"/>
      <c r="H68" s="323"/>
      <c r="I68" s="323"/>
      <c r="J68" s="323"/>
      <c r="K68" s="323"/>
      <c r="L68" s="323"/>
      <c r="M68" s="323"/>
      <c r="N68" s="323"/>
      <c r="O68" s="323"/>
      <c r="P68" s="323"/>
      <c r="Q68" s="323"/>
      <c r="R68" s="323"/>
      <c r="S68" s="323"/>
      <c r="T68" s="323"/>
      <c r="U68" s="323"/>
      <c r="V68" s="323"/>
      <c r="W68" s="323"/>
      <c r="X68" s="323"/>
      <c r="Y68" s="323"/>
      <c r="Z68" s="323"/>
    </row>
    <row r="69" spans="1:26" ht="12.75" customHeight="1">
      <c r="A69" s="323"/>
      <c r="B69" s="323"/>
      <c r="C69" s="332"/>
      <c r="D69" s="333"/>
      <c r="E69" s="332"/>
      <c r="F69" s="332"/>
      <c r="G69" s="323"/>
      <c r="H69" s="323"/>
      <c r="I69" s="323"/>
      <c r="J69" s="323"/>
      <c r="K69" s="323"/>
      <c r="L69" s="323"/>
      <c r="M69" s="323"/>
      <c r="N69" s="323"/>
      <c r="O69" s="323"/>
      <c r="P69" s="323"/>
      <c r="Q69" s="323"/>
      <c r="R69" s="323"/>
      <c r="S69" s="323"/>
      <c r="T69" s="323"/>
      <c r="U69" s="323"/>
      <c r="V69" s="323"/>
      <c r="W69" s="323"/>
      <c r="X69" s="323"/>
      <c r="Y69" s="323"/>
      <c r="Z69" s="323"/>
    </row>
    <row r="70" spans="1:26" ht="12.75" customHeight="1">
      <c r="A70" s="323"/>
      <c r="B70" s="323"/>
      <c r="C70" s="332"/>
      <c r="D70" s="333"/>
      <c r="E70" s="332"/>
      <c r="F70" s="332"/>
      <c r="G70" s="323"/>
      <c r="H70" s="323"/>
      <c r="I70" s="323"/>
      <c r="J70" s="323"/>
      <c r="K70" s="323"/>
      <c r="L70" s="323"/>
      <c r="M70" s="323"/>
      <c r="N70" s="323" t="s">
        <v>3217</v>
      </c>
      <c r="O70" s="323"/>
      <c r="P70" s="323"/>
      <c r="Q70" s="323"/>
      <c r="R70" s="323"/>
      <c r="S70" s="323"/>
      <c r="T70" s="323"/>
      <c r="U70" s="323"/>
      <c r="V70" s="323"/>
      <c r="W70" s="323"/>
      <c r="X70" s="323"/>
      <c r="Y70" s="323"/>
      <c r="Z70" s="323"/>
    </row>
    <row r="71" spans="1:26" ht="12.75" customHeight="1">
      <c r="A71" s="323"/>
      <c r="B71" s="323"/>
      <c r="C71" s="332"/>
      <c r="D71" s="333"/>
      <c r="E71" s="332"/>
      <c r="F71" s="332"/>
      <c r="G71" s="323"/>
      <c r="H71" s="323"/>
      <c r="I71" s="323"/>
      <c r="J71" s="323"/>
      <c r="K71" s="323"/>
      <c r="L71" s="323"/>
      <c r="M71" s="323"/>
      <c r="N71" s="323"/>
      <c r="O71" s="323"/>
      <c r="P71" s="323"/>
      <c r="Q71" s="323"/>
      <c r="R71" s="323"/>
      <c r="S71" s="323"/>
      <c r="T71" s="323"/>
      <c r="U71" s="323"/>
      <c r="V71" s="323"/>
      <c r="W71" s="323"/>
      <c r="X71" s="323"/>
      <c r="Y71" s="323"/>
      <c r="Z71" s="323"/>
    </row>
    <row r="72" spans="1:26" ht="12.75" customHeight="1">
      <c r="A72" s="323"/>
      <c r="B72" s="323"/>
      <c r="C72" s="332"/>
      <c r="D72" s="333"/>
      <c r="E72" s="332"/>
      <c r="F72" s="332"/>
      <c r="G72" s="323"/>
      <c r="H72" s="323"/>
      <c r="I72" s="323"/>
      <c r="J72" s="323"/>
      <c r="K72" s="323"/>
      <c r="L72" s="323"/>
      <c r="M72" s="323" t="s">
        <v>3208</v>
      </c>
      <c r="N72">
        <f>((0.8*1.3*0.8)+(0.4*0.6*0.21))*L7</f>
        <v>14.118400000000001</v>
      </c>
      <c r="O72" s="323" t="s">
        <v>1035</v>
      </c>
      <c r="P72" s="323"/>
      <c r="Q72" s="323"/>
      <c r="R72" s="323"/>
      <c r="S72" s="323"/>
      <c r="T72" s="323"/>
      <c r="U72" s="323"/>
      <c r="V72" s="323"/>
      <c r="W72" s="323"/>
      <c r="X72" s="323"/>
      <c r="Y72" s="323"/>
      <c r="Z72" s="323"/>
    </row>
    <row r="73" spans="1:26" ht="12.75" customHeight="1">
      <c r="A73" s="323"/>
      <c r="B73" s="323"/>
      <c r="C73" s="332"/>
      <c r="D73" s="333"/>
      <c r="E73" s="332"/>
      <c r="F73" s="332"/>
      <c r="G73" s="323"/>
      <c r="H73" s="323"/>
      <c r="I73" s="323"/>
      <c r="J73" s="323"/>
      <c r="K73" s="323"/>
      <c r="L73" s="323"/>
      <c r="M73" s="323" t="s">
        <v>3211</v>
      </c>
      <c r="N73" s="323">
        <f>N72*80</f>
        <v>1129.4720000000002</v>
      </c>
      <c r="O73" s="323" t="s">
        <v>3212</v>
      </c>
      <c r="P73" s="323"/>
      <c r="Q73" s="323"/>
      <c r="R73" s="323"/>
      <c r="S73" s="323"/>
      <c r="T73" s="323"/>
      <c r="U73" s="323"/>
      <c r="V73" s="323"/>
      <c r="W73" s="323"/>
      <c r="X73" s="323"/>
      <c r="Y73" s="323"/>
      <c r="Z73" s="323"/>
    </row>
    <row r="74" spans="1:26" ht="12.75" customHeight="1">
      <c r="A74" s="323"/>
      <c r="B74" s="323"/>
      <c r="C74" s="332"/>
      <c r="D74" s="333"/>
      <c r="E74" s="332"/>
      <c r="F74" s="332"/>
      <c r="G74" s="323"/>
      <c r="H74" s="323"/>
      <c r="I74" s="323"/>
      <c r="J74" s="323"/>
      <c r="K74" s="323"/>
      <c r="L74" s="323"/>
      <c r="M74" s="323" t="s">
        <v>3218</v>
      </c>
      <c r="N74" s="323">
        <f>((7*4.01)+(2*2.24)+(13*3.01)+(6*2.05)+(8*4.01)+(4*1.43))*L7*0.395</f>
        <v>769.64959999999996</v>
      </c>
      <c r="O74" s="323" t="s">
        <v>3212</v>
      </c>
      <c r="P74" s="323"/>
      <c r="Q74" s="323"/>
      <c r="R74" s="323"/>
      <c r="S74" s="323"/>
      <c r="T74" s="323"/>
      <c r="U74" s="323"/>
      <c r="V74" s="323"/>
      <c r="W74" s="323"/>
      <c r="X74" s="323"/>
      <c r="Y74" s="323"/>
      <c r="Z74" s="323"/>
    </row>
    <row r="75" spans="1:26" ht="12.75" customHeight="1">
      <c r="A75" s="323"/>
      <c r="B75" s="323"/>
      <c r="C75" s="332"/>
      <c r="D75" s="333"/>
      <c r="E75" s="332"/>
      <c r="F75" s="332"/>
      <c r="G75" s="323"/>
      <c r="H75" s="323"/>
      <c r="I75" s="323"/>
      <c r="J75" s="323"/>
      <c r="K75" s="323"/>
      <c r="L75" s="323"/>
      <c r="M75" s="323" t="s">
        <v>3224</v>
      </c>
      <c r="N75" s="323">
        <f>((2*1.3*0.8)+(2*((1.2*0.8)-(0.4*0.59))))*L7</f>
        <v>56.448</v>
      </c>
      <c r="O75" s="323" t="s">
        <v>294</v>
      </c>
      <c r="P75" s="323"/>
      <c r="Q75" s="323"/>
      <c r="R75" s="323"/>
      <c r="S75" s="323"/>
      <c r="T75" s="323"/>
      <c r="U75" s="323"/>
      <c r="V75" s="323"/>
      <c r="W75" s="323"/>
      <c r="X75" s="323"/>
      <c r="Y75" s="323"/>
      <c r="Z75" s="323"/>
    </row>
    <row r="76" spans="1:26" ht="12.75" customHeight="1">
      <c r="A76" s="323"/>
      <c r="B76" s="323"/>
      <c r="C76" s="332"/>
      <c r="D76" s="333"/>
      <c r="E76" s="332"/>
      <c r="F76" s="332"/>
      <c r="G76" s="323"/>
      <c r="H76" s="323"/>
      <c r="I76" s="323"/>
      <c r="J76" s="323"/>
      <c r="K76" s="323"/>
      <c r="L76" s="323"/>
      <c r="M76" s="323"/>
      <c r="N76" s="323"/>
      <c r="O76" s="323"/>
      <c r="P76" s="323"/>
      <c r="Q76" s="323"/>
      <c r="R76" s="323"/>
      <c r="S76" s="323"/>
      <c r="T76" s="323"/>
      <c r="U76" s="323"/>
      <c r="V76" s="323"/>
      <c r="W76" s="323"/>
      <c r="X76" s="323"/>
      <c r="Y76" s="323"/>
      <c r="Z76" s="323"/>
    </row>
    <row r="77" spans="1:26" ht="12.75" customHeight="1">
      <c r="A77" s="323"/>
      <c r="B77" s="323"/>
      <c r="C77" s="332"/>
      <c r="D77" s="333"/>
      <c r="E77" s="332"/>
      <c r="F77" s="332"/>
      <c r="G77" s="323"/>
      <c r="H77" s="323"/>
      <c r="I77" s="323"/>
      <c r="J77" s="323"/>
      <c r="K77" s="323"/>
      <c r="L77" s="323"/>
      <c r="M77" s="323"/>
      <c r="N77" s="323"/>
      <c r="O77" s="323"/>
      <c r="P77" s="323"/>
      <c r="Q77" s="323"/>
      <c r="R77" s="323"/>
      <c r="S77" s="323"/>
      <c r="T77" s="323"/>
      <c r="U77" s="323"/>
      <c r="V77" s="323"/>
      <c r="W77" s="323"/>
      <c r="X77" s="323"/>
      <c r="Y77" s="323"/>
      <c r="Z77" s="323"/>
    </row>
    <row r="78" spans="1:26" ht="12.75" customHeight="1">
      <c r="A78" s="323"/>
      <c r="B78" s="323"/>
      <c r="C78" s="332"/>
      <c r="D78" s="333"/>
      <c r="E78" s="332"/>
      <c r="F78" s="332"/>
      <c r="G78" s="323"/>
      <c r="H78" s="323"/>
      <c r="I78" s="323"/>
      <c r="J78" s="323"/>
      <c r="K78" s="323"/>
      <c r="L78" s="323"/>
      <c r="M78" s="323"/>
      <c r="N78" s="323"/>
      <c r="O78" s="323"/>
      <c r="P78" s="323"/>
      <c r="Q78" s="323"/>
      <c r="R78" s="323"/>
      <c r="S78" s="323"/>
      <c r="T78" s="323"/>
      <c r="U78" s="323"/>
      <c r="V78" s="323"/>
      <c r="W78" s="323"/>
      <c r="X78" s="323"/>
      <c r="Y78" s="323"/>
      <c r="Z78" s="323"/>
    </row>
    <row r="79" spans="1:26" ht="12.75" customHeight="1">
      <c r="A79" s="323"/>
      <c r="B79" s="323"/>
      <c r="C79" s="332"/>
      <c r="D79" s="333"/>
      <c r="E79" s="332"/>
      <c r="F79" s="332"/>
      <c r="G79" s="323"/>
      <c r="H79" s="323"/>
      <c r="I79" s="323"/>
      <c r="J79" s="323"/>
      <c r="K79" s="323"/>
      <c r="L79" s="323"/>
      <c r="M79" s="323"/>
      <c r="N79" s="323"/>
      <c r="O79" s="323"/>
      <c r="P79" s="323"/>
      <c r="Q79" s="323"/>
      <c r="R79" s="323"/>
      <c r="S79" s="323"/>
      <c r="T79" s="323"/>
      <c r="U79" s="323"/>
      <c r="V79" s="323"/>
      <c r="W79" s="323"/>
      <c r="X79" s="323"/>
      <c r="Y79" s="323"/>
      <c r="Z79" s="323"/>
    </row>
    <row r="80" spans="1:26" ht="12.75" customHeight="1">
      <c r="A80" s="323"/>
      <c r="B80" s="323"/>
      <c r="C80" s="332"/>
      <c r="D80" s="333"/>
      <c r="E80" s="332"/>
      <c r="F80" s="332"/>
      <c r="G80" s="323"/>
      <c r="H80" s="323"/>
      <c r="I80" s="323"/>
      <c r="J80" s="323"/>
      <c r="K80" s="323"/>
      <c r="L80" s="323"/>
      <c r="M80" s="323"/>
      <c r="N80" s="323"/>
      <c r="O80" s="323"/>
      <c r="P80" s="323"/>
      <c r="Q80" s="323"/>
      <c r="R80" s="323"/>
      <c r="S80" s="323"/>
      <c r="T80" s="323"/>
      <c r="U80" s="323"/>
      <c r="V80" s="323"/>
      <c r="W80" s="323"/>
      <c r="X80" s="323"/>
      <c r="Y80" s="323"/>
      <c r="Z80" s="323"/>
    </row>
    <row r="81" spans="1:26" ht="12.75" customHeight="1">
      <c r="A81" s="323"/>
      <c r="B81" s="323"/>
      <c r="C81" s="332"/>
      <c r="D81" s="333"/>
      <c r="E81" s="332"/>
      <c r="F81" s="332"/>
      <c r="G81" s="323"/>
      <c r="H81" s="323"/>
      <c r="I81" s="323"/>
      <c r="J81" s="323"/>
      <c r="K81" s="323"/>
      <c r="L81" s="323"/>
      <c r="M81" s="323"/>
      <c r="N81" s="323"/>
      <c r="O81" s="323"/>
      <c r="P81" s="323"/>
      <c r="Q81" s="323"/>
      <c r="R81" s="323"/>
      <c r="S81" s="323"/>
      <c r="T81" s="323"/>
      <c r="U81" s="323"/>
      <c r="V81" s="323"/>
      <c r="W81" s="323"/>
      <c r="X81" s="323"/>
      <c r="Y81" s="323"/>
      <c r="Z81" s="323"/>
    </row>
    <row r="82" spans="1:26" ht="12.75" customHeight="1">
      <c r="A82" s="323"/>
      <c r="B82" s="323"/>
      <c r="C82" s="332"/>
      <c r="D82" s="333"/>
      <c r="E82" s="332"/>
      <c r="F82" s="332"/>
      <c r="G82" s="323"/>
      <c r="H82" s="323"/>
      <c r="I82" s="323"/>
      <c r="J82" s="323"/>
      <c r="K82" s="323"/>
      <c r="L82" s="323"/>
      <c r="M82" s="323"/>
      <c r="N82" s="323"/>
      <c r="O82" s="323"/>
      <c r="P82" s="323"/>
      <c r="Q82" s="323"/>
      <c r="R82" s="323"/>
      <c r="S82" s="323"/>
      <c r="T82" s="323"/>
      <c r="U82" s="323"/>
      <c r="V82" s="323"/>
      <c r="W82" s="323"/>
      <c r="X82" s="323"/>
      <c r="Y82" s="323"/>
      <c r="Z82" s="323"/>
    </row>
    <row r="83" spans="1:26" ht="12.75" customHeight="1">
      <c r="A83" s="323"/>
      <c r="B83" s="323"/>
      <c r="C83" s="332"/>
      <c r="D83" s="333"/>
      <c r="E83" s="332"/>
      <c r="F83" s="332"/>
      <c r="G83" s="323"/>
      <c r="H83" s="323"/>
      <c r="I83" s="323"/>
      <c r="J83" s="323"/>
      <c r="K83" s="323"/>
      <c r="L83" s="323"/>
      <c r="M83" s="323"/>
      <c r="N83" s="323"/>
      <c r="O83" s="323"/>
      <c r="P83" s="323"/>
      <c r="Q83" s="323"/>
      <c r="R83" s="323"/>
      <c r="S83" s="323"/>
      <c r="T83" s="323"/>
      <c r="U83" s="323"/>
      <c r="V83" s="323"/>
      <c r="W83" s="323"/>
      <c r="X83" s="323"/>
      <c r="Y83" s="323"/>
      <c r="Z83" s="323"/>
    </row>
    <row r="84" spans="1:26" ht="12.75" customHeight="1">
      <c r="A84" s="323"/>
      <c r="B84" s="323"/>
      <c r="C84" s="332"/>
      <c r="D84" s="333"/>
      <c r="E84" s="332"/>
      <c r="F84" s="332"/>
      <c r="G84" s="323"/>
      <c r="H84" s="323"/>
      <c r="I84" s="323"/>
      <c r="J84" s="323"/>
      <c r="K84" s="323"/>
      <c r="L84" s="323"/>
      <c r="M84" s="323"/>
      <c r="N84" s="323"/>
      <c r="O84" s="323"/>
      <c r="P84" s="323"/>
      <c r="Q84" s="323"/>
      <c r="R84" s="323"/>
      <c r="S84" s="323"/>
      <c r="T84" s="323"/>
      <c r="U84" s="323"/>
      <c r="V84" s="323"/>
      <c r="W84" s="323"/>
      <c r="X84" s="323"/>
      <c r="Y84" s="323"/>
      <c r="Z84" s="323"/>
    </row>
    <row r="85" spans="1:26" ht="12.75" customHeight="1">
      <c r="A85" s="323"/>
      <c r="B85" s="323"/>
      <c r="C85" s="332"/>
      <c r="D85" s="333"/>
      <c r="E85" s="332"/>
      <c r="F85" s="332"/>
      <c r="G85" s="323"/>
      <c r="H85" s="323"/>
      <c r="I85" s="323"/>
      <c r="J85" s="323"/>
      <c r="K85" s="323"/>
      <c r="L85" s="323"/>
      <c r="M85" s="323"/>
      <c r="N85" s="323"/>
      <c r="O85" s="323"/>
      <c r="P85" s="323"/>
      <c r="Q85" s="323"/>
      <c r="R85" s="323"/>
      <c r="S85" s="323"/>
      <c r="T85" s="323"/>
      <c r="U85" s="323"/>
      <c r="V85" s="323"/>
      <c r="W85" s="323"/>
      <c r="X85" s="323"/>
      <c r="Y85" s="323"/>
      <c r="Z85" s="323"/>
    </row>
    <row r="86" spans="1:26" ht="12.75" customHeight="1">
      <c r="A86" s="323"/>
      <c r="B86" s="323"/>
      <c r="C86" s="332"/>
      <c r="D86" s="333"/>
      <c r="E86" s="332"/>
      <c r="F86" s="332"/>
      <c r="G86" s="323"/>
      <c r="H86" s="323"/>
      <c r="I86" s="323"/>
      <c r="J86" s="323"/>
      <c r="K86" s="323"/>
      <c r="L86" s="323"/>
      <c r="M86" s="323"/>
      <c r="N86" s="323"/>
      <c r="O86" s="323"/>
      <c r="P86" s="323"/>
      <c r="Q86" s="323"/>
      <c r="R86" s="323"/>
      <c r="S86" s="323"/>
      <c r="T86" s="323"/>
      <c r="U86" s="323"/>
      <c r="V86" s="323"/>
      <c r="W86" s="323"/>
      <c r="X86" s="323"/>
      <c r="Y86" s="323"/>
      <c r="Z86" s="323"/>
    </row>
    <row r="87" spans="1:26" ht="12.75" customHeight="1">
      <c r="A87" s="323"/>
      <c r="B87" s="323"/>
      <c r="C87" s="332"/>
      <c r="D87" s="333"/>
      <c r="E87" s="332"/>
      <c r="F87" s="332"/>
      <c r="G87" s="323"/>
      <c r="H87" s="323"/>
      <c r="I87" s="323"/>
      <c r="J87" s="323"/>
      <c r="K87" s="323"/>
      <c r="L87" s="323"/>
      <c r="M87" s="323"/>
      <c r="N87" s="323" t="s">
        <v>3223</v>
      </c>
      <c r="O87" s="323"/>
      <c r="P87" s="323"/>
      <c r="Q87" s="323"/>
      <c r="R87" s="323"/>
      <c r="S87" s="323"/>
      <c r="T87" s="323"/>
      <c r="U87" s="323"/>
      <c r="V87" s="323"/>
      <c r="W87" s="323"/>
      <c r="X87" s="323"/>
      <c r="Y87" s="323"/>
      <c r="Z87" s="323"/>
    </row>
    <row r="88" spans="1:26" ht="12.75" customHeight="1">
      <c r="A88" s="323"/>
      <c r="B88" s="323"/>
      <c r="C88" s="332"/>
      <c r="D88" s="333"/>
      <c r="E88" s="332"/>
      <c r="F88" s="332"/>
      <c r="G88" s="323"/>
      <c r="H88" s="323"/>
      <c r="I88" s="323"/>
      <c r="J88" s="323"/>
      <c r="K88" s="323"/>
      <c r="L88" s="323"/>
      <c r="M88" s="323"/>
      <c r="N88" s="323"/>
      <c r="O88" s="323"/>
      <c r="P88" s="323"/>
      <c r="Q88" s="323"/>
      <c r="R88" s="323"/>
      <c r="S88" s="323"/>
      <c r="T88" s="323"/>
      <c r="U88" s="323"/>
      <c r="V88" s="323"/>
      <c r="W88" s="323"/>
      <c r="X88" s="323"/>
      <c r="Y88" s="323"/>
      <c r="Z88" s="323"/>
    </row>
    <row r="89" spans="1:26" ht="12.75" customHeight="1">
      <c r="A89" s="323"/>
      <c r="B89" s="323"/>
      <c r="C89" s="332"/>
      <c r="D89" s="333"/>
      <c r="E89" s="332"/>
      <c r="F89" s="332"/>
      <c r="G89" s="323"/>
      <c r="H89" s="323"/>
      <c r="I89" s="323"/>
      <c r="J89" s="323"/>
      <c r="K89" s="323"/>
      <c r="L89" s="323"/>
      <c r="M89" s="323" t="s">
        <v>3208</v>
      </c>
      <c r="N89">
        <f>((0.4*0.8*0.5)+(0.25*0.4*0.15))*L8</f>
        <v>0.87500000000000022</v>
      </c>
      <c r="O89" s="323" t="s">
        <v>1035</v>
      </c>
      <c r="P89" s="323"/>
      <c r="Q89" s="323"/>
      <c r="R89" s="323"/>
      <c r="S89" s="323"/>
      <c r="T89" s="323"/>
      <c r="U89" s="323"/>
      <c r="V89" s="323"/>
      <c r="W89" s="323"/>
      <c r="X89" s="323"/>
      <c r="Y89" s="323"/>
      <c r="Z89" s="323"/>
    </row>
    <row r="90" spans="1:26" ht="12.75" customHeight="1">
      <c r="A90" s="323"/>
      <c r="B90" s="323"/>
      <c r="C90" s="332"/>
      <c r="D90" s="333"/>
      <c r="E90" s="332"/>
      <c r="F90" s="332"/>
      <c r="G90" s="323"/>
      <c r="H90" s="323"/>
      <c r="I90" s="323"/>
      <c r="J90" s="323"/>
      <c r="K90" s="323"/>
      <c r="L90" s="323"/>
      <c r="M90" s="323" t="s">
        <v>3211</v>
      </c>
      <c r="N90" s="323">
        <f>N89*80</f>
        <v>70.000000000000014</v>
      </c>
      <c r="O90" s="323" t="s">
        <v>3212</v>
      </c>
      <c r="P90" s="323"/>
      <c r="Q90" s="323"/>
      <c r="R90" s="323"/>
      <c r="S90" s="323"/>
      <c r="T90" s="323"/>
      <c r="U90" s="323"/>
      <c r="V90" s="323"/>
      <c r="W90" s="323"/>
      <c r="X90" s="323"/>
      <c r="Y90" s="323"/>
      <c r="Z90" s="323"/>
    </row>
    <row r="91" spans="1:26" ht="12.75" customHeight="1">
      <c r="A91" s="323"/>
      <c r="B91" s="323"/>
      <c r="C91" s="332"/>
      <c r="D91" s="333"/>
      <c r="E91" s="332"/>
      <c r="F91" s="332"/>
      <c r="G91" s="323"/>
      <c r="H91" s="323"/>
      <c r="I91" s="323"/>
      <c r="J91" s="323"/>
      <c r="K91" s="323"/>
      <c r="L91" s="323"/>
      <c r="M91" s="323" t="s">
        <v>3255</v>
      </c>
      <c r="N91" s="323">
        <f>((2*1.44)+(4*2.21)+(4*1.31)+(8*1.61)+(4*2.41)+(3*0.91))*L8*0.245</f>
        <v>51.707250000000002</v>
      </c>
      <c r="O91" s="323" t="s">
        <v>3212</v>
      </c>
      <c r="P91" s="323"/>
      <c r="Q91" s="323"/>
      <c r="R91" s="323"/>
      <c r="S91" s="323"/>
      <c r="T91" s="323"/>
      <c r="U91" s="323"/>
      <c r="V91" s="323"/>
      <c r="W91" s="323"/>
      <c r="X91" s="323"/>
      <c r="Y91" s="323"/>
      <c r="Z91" s="323"/>
    </row>
    <row r="92" spans="1:26" ht="12.75" customHeight="1">
      <c r="A92" s="323"/>
      <c r="B92" s="323"/>
      <c r="C92" s="332"/>
      <c r="D92" s="333"/>
      <c r="E92" s="332"/>
      <c r="F92" s="332"/>
      <c r="G92" s="323"/>
      <c r="H92" s="323"/>
      <c r="I92" s="323"/>
      <c r="J92" s="323"/>
      <c r="K92" s="323"/>
      <c r="L92" s="323"/>
      <c r="M92" s="323" t="s">
        <v>3224</v>
      </c>
      <c r="N92" s="323">
        <f>((2*0.8*0.5)+(2*((0.65*0.5)-(0.25*0.35))))*L8</f>
        <v>6.3750000000000009</v>
      </c>
      <c r="O92" s="323" t="s">
        <v>294</v>
      </c>
      <c r="P92" s="323"/>
      <c r="Q92" s="323"/>
      <c r="R92" s="323"/>
      <c r="S92" s="323"/>
      <c r="T92" s="323"/>
      <c r="U92" s="323"/>
      <c r="V92" s="323"/>
      <c r="W92" s="323"/>
      <c r="X92" s="323"/>
      <c r="Y92" s="323"/>
      <c r="Z92" s="323"/>
    </row>
    <row r="93" spans="1:26" ht="12.75" customHeight="1">
      <c r="A93" s="323"/>
      <c r="B93" s="323"/>
      <c r="C93" s="332"/>
      <c r="D93" s="333"/>
      <c r="E93" s="332"/>
      <c r="F93" s="332"/>
      <c r="G93" s="323"/>
      <c r="H93" s="323"/>
      <c r="I93" s="323"/>
      <c r="J93" s="323"/>
      <c r="K93" s="323"/>
      <c r="L93" s="323"/>
      <c r="M93" s="323"/>
      <c r="N93" s="323"/>
      <c r="O93" s="323"/>
      <c r="P93" s="323"/>
      <c r="Q93" s="323"/>
      <c r="R93" s="323"/>
      <c r="S93" s="323"/>
      <c r="T93" s="323"/>
      <c r="U93" s="323"/>
      <c r="V93" s="323"/>
      <c r="W93" s="323"/>
      <c r="X93" s="323"/>
      <c r="Y93" s="323"/>
      <c r="Z93" s="323"/>
    </row>
    <row r="94" spans="1:26" ht="12.75" customHeight="1">
      <c r="A94" s="323"/>
      <c r="B94" s="323"/>
      <c r="C94" s="332"/>
      <c r="D94" s="333"/>
      <c r="E94" s="332"/>
      <c r="F94" s="332"/>
      <c r="G94" s="323"/>
      <c r="H94" s="323"/>
      <c r="I94" s="323"/>
      <c r="J94" s="323"/>
      <c r="K94" s="323"/>
      <c r="L94" s="323"/>
      <c r="M94" s="323"/>
      <c r="N94" s="323"/>
      <c r="O94" s="323"/>
      <c r="P94" s="323"/>
      <c r="Q94" s="323"/>
      <c r="R94" s="323"/>
      <c r="S94" s="323"/>
      <c r="T94" s="323"/>
      <c r="U94" s="323"/>
      <c r="V94" s="323"/>
      <c r="W94" s="323"/>
      <c r="X94" s="323"/>
      <c r="Y94" s="323"/>
      <c r="Z94" s="323"/>
    </row>
    <row r="95" spans="1:26" ht="12.75" customHeight="1">
      <c r="A95" s="323"/>
      <c r="B95" s="323"/>
      <c r="C95" s="332"/>
      <c r="D95" s="333"/>
      <c r="E95" s="332"/>
      <c r="F95" s="332"/>
      <c r="G95" s="323"/>
      <c r="H95" s="323"/>
      <c r="I95" s="323"/>
      <c r="J95" s="323"/>
      <c r="K95" s="323"/>
      <c r="L95" s="323"/>
      <c r="M95" s="323"/>
      <c r="N95" s="323"/>
      <c r="O95" s="323"/>
      <c r="P95" s="323"/>
      <c r="Q95" s="323"/>
      <c r="R95" s="323"/>
      <c r="S95" s="323"/>
      <c r="T95" s="323"/>
      <c r="U95" s="323"/>
      <c r="V95" s="323"/>
      <c r="W95" s="323"/>
      <c r="X95" s="323"/>
      <c r="Y95" s="323"/>
      <c r="Z95" s="323"/>
    </row>
    <row r="96" spans="1:26" ht="12.75" customHeight="1">
      <c r="A96" s="323"/>
      <c r="B96" s="323"/>
      <c r="C96" s="332"/>
      <c r="D96" s="333"/>
      <c r="E96" s="332"/>
      <c r="F96" s="332"/>
      <c r="G96" s="323"/>
      <c r="H96" s="323"/>
      <c r="I96" s="323"/>
      <c r="J96" s="323"/>
      <c r="K96" s="323"/>
      <c r="L96" s="323"/>
      <c r="M96" s="323"/>
      <c r="N96" s="323"/>
      <c r="O96" s="323"/>
      <c r="P96" s="323"/>
      <c r="Q96" s="323"/>
      <c r="R96" s="323"/>
      <c r="S96" s="323"/>
      <c r="T96" s="323"/>
      <c r="U96" s="323"/>
      <c r="V96" s="323"/>
      <c r="W96" s="323"/>
      <c r="X96" s="323"/>
      <c r="Y96" s="323"/>
      <c r="Z96" s="323"/>
    </row>
    <row r="97" spans="1:26" ht="12.75" customHeight="1">
      <c r="A97" s="323"/>
      <c r="B97" s="323"/>
      <c r="C97" s="332"/>
      <c r="D97" s="333"/>
      <c r="E97" s="332"/>
      <c r="F97" s="332"/>
      <c r="G97" s="323"/>
      <c r="H97" s="323"/>
      <c r="I97" s="323"/>
      <c r="J97" s="323"/>
      <c r="K97" s="323"/>
      <c r="L97" s="323"/>
      <c r="M97" s="323"/>
      <c r="N97" s="323"/>
      <c r="O97" s="323"/>
      <c r="P97" s="323"/>
      <c r="Q97" s="323"/>
      <c r="R97" s="323"/>
      <c r="S97" s="323"/>
      <c r="T97" s="323"/>
      <c r="U97" s="323"/>
      <c r="V97" s="323"/>
      <c r="W97" s="323"/>
      <c r="X97" s="323"/>
      <c r="Y97" s="323"/>
      <c r="Z97" s="323"/>
    </row>
    <row r="98" spans="1:26" ht="12.75" customHeight="1">
      <c r="A98" s="323"/>
      <c r="B98" s="323"/>
      <c r="C98" s="332"/>
      <c r="D98" s="333"/>
      <c r="E98" s="332"/>
      <c r="F98" s="332"/>
      <c r="G98" s="323"/>
      <c r="H98" s="323"/>
      <c r="I98" s="323"/>
      <c r="J98" s="323"/>
      <c r="K98" s="323"/>
      <c r="L98" s="323"/>
      <c r="M98" s="323"/>
      <c r="N98" s="323"/>
      <c r="O98" s="323"/>
      <c r="P98" s="323"/>
      <c r="Q98" s="323"/>
      <c r="R98" s="323"/>
      <c r="S98" s="323"/>
      <c r="T98" s="323"/>
      <c r="U98" s="323"/>
      <c r="V98" s="323"/>
      <c r="W98" s="323"/>
      <c r="X98" s="323"/>
      <c r="Y98" s="323"/>
      <c r="Z98" s="323"/>
    </row>
    <row r="99" spans="1:26" ht="12.75" customHeight="1">
      <c r="A99" s="323"/>
      <c r="B99" s="323"/>
      <c r="C99" s="332"/>
      <c r="D99" s="333"/>
      <c r="E99" s="332"/>
      <c r="F99" s="332"/>
      <c r="G99" s="323"/>
      <c r="H99" s="323"/>
      <c r="I99" s="323"/>
      <c r="J99" s="323"/>
      <c r="K99" s="323"/>
      <c r="L99" s="323"/>
      <c r="M99" s="323"/>
      <c r="N99" s="323"/>
      <c r="O99" s="323"/>
      <c r="P99" s="323"/>
      <c r="Q99" s="323"/>
      <c r="R99" s="323"/>
      <c r="S99" s="323"/>
      <c r="T99" s="323"/>
      <c r="U99" s="323"/>
      <c r="V99" s="323"/>
      <c r="W99" s="323"/>
      <c r="X99" s="323"/>
      <c r="Y99" s="323"/>
      <c r="Z99" s="323"/>
    </row>
    <row r="100" spans="1:26" ht="12.75" customHeight="1">
      <c r="A100" s="323"/>
      <c r="B100" s="323"/>
      <c r="C100" s="332"/>
      <c r="D100" s="333"/>
      <c r="E100" s="332"/>
      <c r="F100" s="332"/>
      <c r="G100" s="323"/>
      <c r="H100" s="323"/>
      <c r="I100" s="323"/>
      <c r="J100" s="323"/>
      <c r="K100" s="323"/>
      <c r="L100" s="323"/>
      <c r="M100" s="323"/>
      <c r="N100" s="323"/>
      <c r="O100" s="323"/>
      <c r="P100" s="323"/>
      <c r="Q100" s="323"/>
      <c r="R100" s="323"/>
      <c r="S100" s="323"/>
      <c r="T100" s="323"/>
      <c r="U100" s="323"/>
      <c r="V100" s="323"/>
      <c r="W100" s="323"/>
      <c r="X100" s="323"/>
      <c r="Y100" s="323"/>
      <c r="Z100" s="323"/>
    </row>
    <row r="101" spans="1:26" ht="12.75" customHeight="1">
      <c r="A101" s="323"/>
      <c r="B101" s="323"/>
      <c r="C101" s="332"/>
      <c r="D101" s="333"/>
      <c r="E101" s="332"/>
      <c r="F101" s="332"/>
      <c r="G101" s="323"/>
      <c r="H101" s="323"/>
      <c r="I101" s="323"/>
      <c r="J101" s="323"/>
      <c r="K101" s="323"/>
      <c r="L101" s="323"/>
      <c r="M101" s="323"/>
      <c r="N101" s="323"/>
      <c r="O101" s="323"/>
      <c r="P101" s="323"/>
      <c r="Q101" s="323"/>
      <c r="R101" s="323"/>
      <c r="S101" s="323"/>
      <c r="T101" s="323"/>
      <c r="U101" s="323"/>
      <c r="V101" s="323"/>
      <c r="W101" s="323"/>
      <c r="X101" s="323"/>
      <c r="Y101" s="323"/>
      <c r="Z101" s="323"/>
    </row>
    <row r="102" spans="1:26" ht="12.75" customHeight="1">
      <c r="A102" s="323"/>
      <c r="B102" s="323"/>
      <c r="C102" s="332"/>
      <c r="D102" s="333"/>
      <c r="E102" s="332"/>
      <c r="F102" s="332"/>
      <c r="G102" s="323"/>
      <c r="H102" s="323"/>
      <c r="I102" s="323"/>
      <c r="J102" s="323"/>
      <c r="K102" s="323"/>
      <c r="L102" s="323"/>
      <c r="M102" s="323"/>
      <c r="N102" s="323"/>
      <c r="O102" s="323"/>
      <c r="P102" s="323"/>
      <c r="Q102" s="323"/>
      <c r="R102" s="323"/>
      <c r="S102" s="323"/>
      <c r="T102" s="323"/>
      <c r="U102" s="323"/>
      <c r="V102" s="323"/>
      <c r="W102" s="323"/>
      <c r="X102" s="323"/>
      <c r="Y102" s="323"/>
      <c r="Z102" s="323"/>
    </row>
    <row r="103" spans="1:26" ht="12.75" customHeight="1">
      <c r="A103" s="323"/>
      <c r="B103" s="323"/>
      <c r="C103" s="332"/>
      <c r="D103" s="333"/>
      <c r="E103" s="332"/>
      <c r="F103" s="332"/>
      <c r="G103" s="323"/>
      <c r="H103" s="323"/>
      <c r="I103" s="323"/>
      <c r="J103" s="323"/>
      <c r="K103" s="323"/>
      <c r="L103" s="323"/>
      <c r="M103" s="323"/>
      <c r="N103" s="323"/>
      <c r="O103" s="323"/>
      <c r="P103" s="323"/>
      <c r="Q103" s="323"/>
      <c r="R103" s="323"/>
      <c r="S103" s="323"/>
      <c r="T103" s="323"/>
      <c r="U103" s="323"/>
      <c r="V103" s="323"/>
      <c r="W103" s="323"/>
      <c r="X103" s="323"/>
      <c r="Y103" s="323"/>
      <c r="Z103" s="323"/>
    </row>
    <row r="104" spans="1:26" ht="12.75" customHeight="1">
      <c r="A104" s="323"/>
      <c r="B104" s="323"/>
      <c r="C104" s="332"/>
      <c r="D104" s="333"/>
      <c r="E104" s="332"/>
      <c r="F104" s="332"/>
      <c r="G104" s="323"/>
      <c r="H104" s="323"/>
      <c r="I104" s="323"/>
      <c r="J104" s="323"/>
      <c r="K104" s="323"/>
      <c r="L104" s="323"/>
      <c r="M104" s="323"/>
      <c r="N104" s="323"/>
      <c r="O104" s="323"/>
      <c r="P104" s="323"/>
      <c r="Q104" s="323"/>
      <c r="R104" s="323"/>
      <c r="S104" s="323"/>
      <c r="T104" s="323"/>
      <c r="U104" s="323"/>
      <c r="V104" s="323"/>
      <c r="W104" s="323"/>
      <c r="X104" s="323"/>
      <c r="Y104" s="323"/>
      <c r="Z104" s="323"/>
    </row>
    <row r="105" spans="1:26" ht="12.75" customHeight="1">
      <c r="A105" s="323"/>
      <c r="B105" s="323"/>
      <c r="C105" s="332"/>
      <c r="D105" s="333"/>
      <c r="E105" s="332"/>
      <c r="F105" s="332"/>
      <c r="G105" s="323"/>
      <c r="H105" s="323"/>
      <c r="I105" s="323"/>
      <c r="J105" s="323"/>
      <c r="K105" s="323"/>
      <c r="L105" s="323"/>
      <c r="M105" s="323"/>
      <c r="N105" s="323"/>
      <c r="O105" s="323"/>
      <c r="P105" s="323"/>
      <c r="Q105" s="323"/>
      <c r="R105" s="323"/>
      <c r="S105" s="323"/>
      <c r="T105" s="323"/>
      <c r="U105" s="323"/>
      <c r="V105" s="323"/>
      <c r="W105" s="323"/>
      <c r="X105" s="323"/>
      <c r="Y105" s="323"/>
      <c r="Z105" s="323"/>
    </row>
    <row r="106" spans="1:26" ht="12.75" customHeight="1">
      <c r="A106" s="323"/>
      <c r="B106" s="323"/>
      <c r="C106" s="332"/>
      <c r="D106" s="333"/>
      <c r="E106" s="332"/>
      <c r="F106" s="332"/>
      <c r="G106" s="323"/>
      <c r="H106" s="323"/>
      <c r="I106" s="323"/>
      <c r="J106" s="323"/>
      <c r="K106" s="323"/>
      <c r="L106" s="323"/>
      <c r="M106" s="323" t="s">
        <v>158</v>
      </c>
      <c r="N106" s="323"/>
      <c r="O106" s="323"/>
      <c r="P106" s="323"/>
      <c r="Q106" s="323"/>
      <c r="R106" s="323"/>
      <c r="S106" s="323"/>
      <c r="T106" s="323"/>
      <c r="U106" s="323"/>
      <c r="V106" s="323"/>
      <c r="W106" s="323"/>
      <c r="X106" s="323"/>
      <c r="Y106" s="323"/>
      <c r="Z106" s="323"/>
    </row>
    <row r="107" spans="1:26" ht="12.75" customHeight="1">
      <c r="A107" s="323"/>
      <c r="B107" s="323"/>
      <c r="C107" s="332"/>
      <c r="D107" s="333"/>
      <c r="E107" s="332"/>
      <c r="F107" s="332"/>
      <c r="G107" s="323"/>
      <c r="H107" s="323"/>
      <c r="I107" s="323"/>
      <c r="J107" s="323"/>
      <c r="K107" s="323"/>
      <c r="L107" s="323"/>
      <c r="M107" s="323"/>
      <c r="N107" s="323"/>
      <c r="O107" s="323"/>
      <c r="P107" s="323"/>
      <c r="Q107" s="323"/>
      <c r="R107" s="323"/>
      <c r="S107" s="323"/>
      <c r="T107" s="323"/>
      <c r="U107" s="323"/>
      <c r="V107" s="323"/>
      <c r="W107" s="323"/>
      <c r="X107" s="323"/>
      <c r="Y107" s="323"/>
      <c r="Z107" s="323"/>
    </row>
    <row r="108" spans="1:26" ht="12.75" customHeight="1">
      <c r="A108" s="323"/>
      <c r="B108" s="323"/>
      <c r="C108" s="332"/>
      <c r="D108" s="333"/>
      <c r="E108" s="332"/>
      <c r="F108" s="332"/>
      <c r="G108" s="323"/>
      <c r="H108" s="323"/>
      <c r="I108" s="323"/>
      <c r="J108" s="323"/>
      <c r="K108" s="323"/>
      <c r="L108" s="323"/>
      <c r="M108" s="323" t="s">
        <v>3208</v>
      </c>
      <c r="N108" s="323">
        <f>SUM(N5,N21,N35,N53,N72,N89)</f>
        <v>28.386000000000003</v>
      </c>
      <c r="O108" s="323" t="s">
        <v>1035</v>
      </c>
      <c r="P108" s="323"/>
      <c r="Q108" s="323"/>
      <c r="R108" s="323"/>
      <c r="S108" s="323"/>
      <c r="T108" s="323"/>
      <c r="U108" s="323"/>
      <c r="V108" s="323"/>
      <c r="W108" s="323"/>
      <c r="X108" s="323"/>
      <c r="Y108" s="323"/>
      <c r="Z108" s="323"/>
    </row>
    <row r="109" spans="1:26" ht="12.75" customHeight="1">
      <c r="A109" s="323"/>
      <c r="B109" s="323"/>
      <c r="C109" s="332"/>
      <c r="D109" s="333"/>
      <c r="E109" s="332"/>
      <c r="F109" s="332"/>
      <c r="G109" s="323"/>
      <c r="H109" s="323"/>
      <c r="I109" s="323"/>
      <c r="J109" s="323"/>
      <c r="K109" s="323"/>
      <c r="L109" s="323"/>
      <c r="M109" s="323" t="s">
        <v>3211</v>
      </c>
      <c r="N109" s="323">
        <f>SUM(N6,N22,N36,N54,N73,N90)</f>
        <v>2270.88</v>
      </c>
      <c r="O109" s="323" t="s">
        <v>3212</v>
      </c>
      <c r="P109" s="323"/>
      <c r="Q109" s="323"/>
      <c r="R109" s="323"/>
      <c r="S109" s="323"/>
      <c r="T109" s="323"/>
      <c r="U109" s="323"/>
      <c r="V109" s="323"/>
      <c r="W109" s="323"/>
      <c r="X109" s="323"/>
      <c r="Y109" s="323"/>
      <c r="Z109" s="323"/>
    </row>
    <row r="110" spans="1:26" ht="12.75" customHeight="1">
      <c r="A110" s="323"/>
      <c r="B110" s="323"/>
      <c r="C110" s="332"/>
      <c r="D110" s="333"/>
      <c r="E110" s="332"/>
      <c r="F110" s="332"/>
      <c r="G110" s="323"/>
      <c r="H110" s="323"/>
      <c r="I110" s="323"/>
      <c r="J110" s="323"/>
      <c r="K110" s="323"/>
      <c r="L110" s="323"/>
      <c r="M110" s="323" t="s">
        <v>3218</v>
      </c>
      <c r="N110" s="323">
        <f>SUM(N7,N37,N55,N74)</f>
        <v>1566.15525</v>
      </c>
      <c r="O110" s="323" t="s">
        <v>3212</v>
      </c>
      <c r="P110" s="323"/>
      <c r="Q110" s="323"/>
      <c r="R110" s="323"/>
      <c r="S110" s="323"/>
      <c r="T110" s="323"/>
      <c r="U110" s="323"/>
      <c r="V110" s="323"/>
      <c r="W110" s="323"/>
      <c r="X110" s="323"/>
      <c r="Y110" s="323"/>
      <c r="Z110" s="323"/>
    </row>
    <row r="111" spans="1:26" ht="12.75" customHeight="1">
      <c r="A111" s="323"/>
      <c r="B111" s="323"/>
      <c r="C111" s="332"/>
      <c r="D111" s="333"/>
      <c r="E111" s="332"/>
      <c r="F111" s="332"/>
      <c r="G111" s="323"/>
      <c r="H111" s="323"/>
      <c r="I111" s="323"/>
      <c r="J111" s="323"/>
      <c r="K111" s="323"/>
      <c r="L111" s="323"/>
      <c r="M111" s="323" t="s">
        <v>3255</v>
      </c>
      <c r="N111" s="323">
        <f>SUM(N23,N91)</f>
        <v>71.238650000000007</v>
      </c>
      <c r="O111" s="323" t="s">
        <v>3212</v>
      </c>
      <c r="P111" s="323"/>
      <c r="Q111" s="323"/>
      <c r="R111" s="323"/>
      <c r="S111" s="323"/>
      <c r="T111" s="323"/>
      <c r="U111" s="323"/>
      <c r="V111" s="323"/>
      <c r="W111" s="323"/>
      <c r="X111" s="323"/>
      <c r="Y111" s="323"/>
      <c r="Z111" s="323"/>
    </row>
    <row r="112" spans="1:26" ht="12.75" customHeight="1">
      <c r="A112" s="323"/>
      <c r="B112" s="323"/>
      <c r="C112" s="332"/>
      <c r="D112" s="333"/>
      <c r="E112" s="332"/>
      <c r="F112" s="332"/>
      <c r="G112" s="323"/>
      <c r="H112" s="323"/>
      <c r="I112" s="323"/>
      <c r="J112" s="323"/>
      <c r="K112" s="323"/>
      <c r="L112" s="323"/>
      <c r="M112" s="323" t="s">
        <v>3224</v>
      </c>
      <c r="N112" s="323">
        <f>SUM(N8,N24,N38,N56,N75,N92)</f>
        <v>131.88300000000001</v>
      </c>
      <c r="O112" s="323" t="s">
        <v>294</v>
      </c>
      <c r="P112" s="323"/>
      <c r="Q112" s="323"/>
      <c r="R112" s="323"/>
      <c r="S112" s="323"/>
      <c r="T112" s="323"/>
      <c r="U112" s="323"/>
      <c r="V112" s="323"/>
      <c r="W112" s="323"/>
      <c r="X112" s="323"/>
      <c r="Y112" s="323"/>
      <c r="Z112" s="323"/>
    </row>
    <row r="113" spans="1:26" ht="12.75" customHeight="1">
      <c r="A113" s="323"/>
      <c r="B113" s="323"/>
      <c r="C113" s="332"/>
      <c r="D113" s="333"/>
      <c r="E113" s="332"/>
      <c r="F113" s="332"/>
      <c r="G113" s="323"/>
      <c r="H113" s="323"/>
      <c r="I113" s="323"/>
      <c r="J113" s="323"/>
      <c r="K113" s="323"/>
      <c r="L113" s="323"/>
      <c r="M113" s="323"/>
      <c r="N113" s="323"/>
      <c r="O113" s="323"/>
      <c r="P113" s="323"/>
      <c r="Q113" s="323"/>
      <c r="R113" s="323"/>
      <c r="S113" s="323"/>
      <c r="T113" s="323"/>
      <c r="U113" s="323"/>
      <c r="V113" s="323"/>
      <c r="W113" s="323"/>
      <c r="X113" s="323"/>
      <c r="Y113" s="323"/>
      <c r="Z113" s="323"/>
    </row>
    <row r="114" spans="1:26" ht="12.75" customHeight="1">
      <c r="A114" s="323"/>
      <c r="B114" s="323"/>
      <c r="C114" s="332"/>
      <c r="D114" s="333"/>
      <c r="E114" s="332"/>
      <c r="F114" s="332"/>
      <c r="G114" s="323"/>
      <c r="H114" s="323"/>
      <c r="I114" s="323"/>
      <c r="J114" s="323"/>
      <c r="K114" s="323"/>
      <c r="L114" s="323"/>
      <c r="M114" s="323"/>
      <c r="N114" s="323"/>
      <c r="O114" s="323"/>
      <c r="P114" s="323"/>
      <c r="Q114" s="323"/>
      <c r="R114" s="323"/>
      <c r="S114" s="323"/>
      <c r="T114" s="323"/>
      <c r="U114" s="323"/>
      <c r="V114" s="323"/>
      <c r="W114" s="323"/>
      <c r="X114" s="323"/>
      <c r="Y114" s="323"/>
      <c r="Z114" s="323"/>
    </row>
    <row r="115" spans="1:26" ht="12.75" customHeight="1">
      <c r="A115" s="323"/>
      <c r="B115" s="323"/>
      <c r="C115" s="332"/>
      <c r="D115" s="333"/>
      <c r="E115" s="332"/>
      <c r="F115" s="332"/>
      <c r="G115" s="323"/>
      <c r="H115" s="323"/>
      <c r="I115" s="323"/>
      <c r="J115" s="323"/>
      <c r="K115" s="323"/>
      <c r="L115" s="323"/>
      <c r="M115" s="323"/>
      <c r="N115" s="323"/>
      <c r="O115" s="323"/>
      <c r="P115" s="323"/>
      <c r="Q115" s="323"/>
      <c r="R115" s="323"/>
      <c r="S115" s="323"/>
      <c r="T115" s="323"/>
      <c r="U115" s="323"/>
      <c r="V115" s="323"/>
      <c r="W115" s="323"/>
      <c r="X115" s="323"/>
      <c r="Y115" s="323"/>
      <c r="Z115" s="323"/>
    </row>
    <row r="116" spans="1:26" ht="12.75" customHeight="1">
      <c r="A116" s="323"/>
      <c r="B116" s="323"/>
      <c r="C116" s="332"/>
      <c r="D116" s="333"/>
      <c r="E116" s="332"/>
      <c r="F116" s="332"/>
      <c r="G116" s="323"/>
      <c r="H116" s="323"/>
      <c r="I116" s="323"/>
      <c r="J116" s="323"/>
      <c r="K116" s="323"/>
      <c r="L116" s="323"/>
      <c r="M116" s="323"/>
      <c r="N116" s="323"/>
      <c r="O116" s="323"/>
      <c r="P116" s="323"/>
      <c r="Q116" s="323"/>
      <c r="R116" s="323"/>
      <c r="S116" s="323"/>
      <c r="T116" s="323"/>
      <c r="U116" s="323"/>
      <c r="V116" s="323"/>
      <c r="W116" s="323"/>
      <c r="X116" s="323"/>
      <c r="Y116" s="323"/>
      <c r="Z116" s="323"/>
    </row>
    <row r="117" spans="1:26" ht="12.75" customHeight="1">
      <c r="A117" s="323"/>
      <c r="B117" s="323"/>
      <c r="C117" s="332"/>
      <c r="D117" s="333"/>
      <c r="E117" s="332"/>
      <c r="F117" s="332"/>
      <c r="G117" s="323"/>
      <c r="H117" s="323"/>
      <c r="I117" s="323"/>
      <c r="J117" s="323"/>
      <c r="K117" s="323"/>
      <c r="L117" s="323"/>
      <c r="M117" s="323"/>
      <c r="N117" s="323"/>
      <c r="O117" s="323"/>
      <c r="P117" s="323"/>
      <c r="Q117" s="323"/>
      <c r="R117" s="323"/>
      <c r="S117" s="323"/>
      <c r="T117" s="323"/>
      <c r="U117" s="323"/>
      <c r="V117" s="323"/>
      <c r="W117" s="323"/>
      <c r="X117" s="323"/>
      <c r="Y117" s="323"/>
      <c r="Z117" s="323"/>
    </row>
    <row r="118" spans="1:26" ht="12.75" customHeight="1">
      <c r="A118" s="323"/>
      <c r="B118" s="323"/>
      <c r="C118" s="332"/>
      <c r="D118" s="333"/>
      <c r="E118" s="332"/>
      <c r="F118" s="332"/>
      <c r="G118" s="323"/>
      <c r="H118" s="323"/>
      <c r="I118" s="323"/>
      <c r="J118" s="323"/>
      <c r="K118" s="323"/>
      <c r="L118" s="323"/>
      <c r="M118" s="323"/>
      <c r="N118" s="323"/>
      <c r="O118" s="323"/>
      <c r="P118" s="323"/>
      <c r="Q118" s="323"/>
      <c r="R118" s="323"/>
      <c r="S118" s="323"/>
      <c r="T118" s="323"/>
      <c r="U118" s="323"/>
      <c r="V118" s="323"/>
      <c r="W118" s="323"/>
      <c r="X118" s="323"/>
      <c r="Y118" s="323"/>
      <c r="Z118" s="323"/>
    </row>
    <row r="119" spans="1:26" ht="12.75" customHeight="1">
      <c r="A119" s="323"/>
      <c r="B119" s="323"/>
      <c r="C119" s="332"/>
      <c r="D119" s="333"/>
      <c r="E119" s="332"/>
      <c r="F119" s="332"/>
      <c r="G119" s="323"/>
      <c r="H119" s="323"/>
      <c r="I119" s="323"/>
      <c r="J119" s="323"/>
      <c r="K119" s="323"/>
      <c r="L119" s="323"/>
      <c r="M119" s="323"/>
      <c r="N119" s="323"/>
      <c r="O119" s="323"/>
      <c r="P119" s="323"/>
      <c r="Q119" s="323"/>
      <c r="R119" s="323"/>
      <c r="S119" s="323"/>
      <c r="T119" s="323"/>
      <c r="U119" s="323"/>
      <c r="V119" s="323"/>
      <c r="W119" s="323"/>
      <c r="X119" s="323"/>
      <c r="Y119" s="323"/>
      <c r="Z119" s="323"/>
    </row>
    <row r="120" spans="1:26" ht="12.75" customHeight="1">
      <c r="A120" s="323"/>
      <c r="B120" s="323"/>
      <c r="C120" s="332"/>
      <c r="D120" s="333"/>
      <c r="E120" s="332"/>
      <c r="F120" s="332"/>
      <c r="G120" s="323"/>
      <c r="H120" s="323"/>
      <c r="I120" s="323"/>
      <c r="J120" s="323"/>
      <c r="K120" s="323"/>
      <c r="L120" s="323"/>
      <c r="M120" s="323"/>
      <c r="N120" s="323"/>
      <c r="O120" s="323"/>
      <c r="P120" s="323"/>
      <c r="Q120" s="323"/>
      <c r="R120" s="323"/>
      <c r="S120" s="323"/>
      <c r="T120" s="323"/>
      <c r="U120" s="323"/>
      <c r="V120" s="323"/>
      <c r="W120" s="323"/>
      <c r="X120" s="323"/>
      <c r="Y120" s="323"/>
      <c r="Z120" s="323"/>
    </row>
    <row r="121" spans="1:26" ht="12.75" customHeight="1">
      <c r="A121" s="323"/>
      <c r="B121" s="323"/>
      <c r="C121" s="332"/>
      <c r="D121" s="333"/>
      <c r="E121" s="332"/>
      <c r="F121" s="332"/>
      <c r="G121" s="323"/>
      <c r="H121" s="323"/>
      <c r="I121" s="323"/>
      <c r="J121" s="323"/>
      <c r="K121" s="323"/>
      <c r="L121" s="323"/>
      <c r="M121" s="323"/>
      <c r="N121" s="323"/>
      <c r="O121" s="323"/>
      <c r="P121" s="323"/>
      <c r="Q121" s="323"/>
      <c r="R121" s="323"/>
      <c r="S121" s="323"/>
      <c r="T121" s="323"/>
      <c r="U121" s="323"/>
      <c r="V121" s="323"/>
      <c r="W121" s="323"/>
      <c r="X121" s="323"/>
      <c r="Y121" s="323"/>
      <c r="Z121" s="323"/>
    </row>
    <row r="122" spans="1:26" ht="12.75" customHeight="1">
      <c r="A122" s="323"/>
      <c r="B122" s="323"/>
      <c r="C122" s="332"/>
      <c r="D122" s="333"/>
      <c r="E122" s="332"/>
      <c r="F122" s="332"/>
      <c r="G122" s="323"/>
      <c r="H122" s="323"/>
      <c r="I122" s="323"/>
      <c r="J122" s="323"/>
      <c r="K122" s="323"/>
      <c r="L122" s="323"/>
      <c r="M122" s="323"/>
      <c r="N122" s="323"/>
      <c r="O122" s="323"/>
      <c r="P122" s="323"/>
      <c r="Q122" s="323"/>
      <c r="R122" s="323"/>
      <c r="S122" s="323"/>
      <c r="T122" s="323"/>
      <c r="U122" s="323"/>
      <c r="V122" s="323"/>
      <c r="W122" s="323"/>
      <c r="X122" s="323"/>
      <c r="Y122" s="323"/>
      <c r="Z122" s="323"/>
    </row>
    <row r="123" spans="1:26" ht="12.75" customHeight="1">
      <c r="A123" s="323"/>
      <c r="B123" s="323"/>
      <c r="C123" s="332"/>
      <c r="D123" s="333"/>
      <c r="E123" s="332"/>
      <c r="F123" s="332"/>
      <c r="G123" s="323"/>
      <c r="H123" s="323"/>
      <c r="I123" s="323"/>
      <c r="J123" s="323"/>
      <c r="K123" s="323"/>
      <c r="L123" s="323"/>
      <c r="M123" s="323"/>
      <c r="N123" s="323"/>
      <c r="O123" s="323"/>
      <c r="P123" s="323"/>
      <c r="Q123" s="323"/>
      <c r="R123" s="323"/>
      <c r="S123" s="323"/>
      <c r="T123" s="323"/>
      <c r="U123" s="323"/>
      <c r="V123" s="323"/>
      <c r="W123" s="323"/>
      <c r="X123" s="323"/>
      <c r="Y123" s="323"/>
      <c r="Z123" s="323"/>
    </row>
    <row r="124" spans="1:26" ht="12.75" customHeight="1">
      <c r="A124" s="323"/>
      <c r="B124" s="323"/>
      <c r="C124" s="332"/>
      <c r="D124" s="333"/>
      <c r="E124" s="332"/>
      <c r="F124" s="332"/>
      <c r="G124" s="323"/>
      <c r="H124" s="323"/>
      <c r="I124" s="323"/>
      <c r="J124" s="323"/>
      <c r="K124" s="323"/>
      <c r="L124" s="323"/>
      <c r="M124" s="323"/>
      <c r="N124" s="323"/>
      <c r="O124" s="323"/>
      <c r="P124" s="323"/>
      <c r="Q124" s="323"/>
      <c r="R124" s="323"/>
      <c r="S124" s="323"/>
      <c r="T124" s="323"/>
      <c r="U124" s="323"/>
      <c r="V124" s="323"/>
      <c r="W124" s="323"/>
      <c r="X124" s="323"/>
      <c r="Y124" s="323"/>
      <c r="Z124" s="323"/>
    </row>
    <row r="125" spans="1:26" ht="12.75" customHeight="1">
      <c r="A125" s="323"/>
      <c r="B125" s="323"/>
      <c r="C125" s="332"/>
      <c r="D125" s="333"/>
      <c r="E125" s="332"/>
      <c r="F125" s="332"/>
      <c r="G125" s="323"/>
      <c r="H125" s="323"/>
      <c r="I125" s="323"/>
      <c r="J125" s="323"/>
      <c r="K125" s="323"/>
      <c r="L125" s="323"/>
      <c r="M125" s="323"/>
      <c r="N125" s="323"/>
      <c r="O125" s="323"/>
      <c r="P125" s="323"/>
      <c r="Q125" s="323"/>
      <c r="R125" s="323"/>
      <c r="S125" s="323"/>
      <c r="T125" s="323"/>
      <c r="U125" s="323"/>
      <c r="V125" s="323"/>
      <c r="W125" s="323"/>
      <c r="X125" s="323"/>
      <c r="Y125" s="323"/>
      <c r="Z125" s="323"/>
    </row>
    <row r="126" spans="1:26" ht="12.75" customHeight="1">
      <c r="A126" s="323"/>
      <c r="B126" s="323"/>
      <c r="C126" s="332"/>
      <c r="D126" s="333"/>
      <c r="E126" s="332"/>
      <c r="F126" s="332"/>
      <c r="G126" s="323"/>
      <c r="H126" s="323"/>
      <c r="I126" s="323"/>
      <c r="J126" s="323"/>
      <c r="K126" s="323"/>
      <c r="L126" s="323"/>
      <c r="M126" s="323"/>
      <c r="N126" s="323"/>
      <c r="O126" s="323"/>
      <c r="P126" s="323"/>
      <c r="Q126" s="323"/>
      <c r="R126" s="323"/>
      <c r="S126" s="323"/>
      <c r="T126" s="323"/>
      <c r="U126" s="323"/>
      <c r="V126" s="323"/>
      <c r="W126" s="323"/>
      <c r="X126" s="323"/>
      <c r="Y126" s="323"/>
      <c r="Z126" s="323"/>
    </row>
    <row r="127" spans="1:26" ht="12.75" customHeight="1">
      <c r="A127" s="323"/>
      <c r="B127" s="323"/>
      <c r="C127" s="332"/>
      <c r="D127" s="333"/>
      <c r="E127" s="332"/>
      <c r="F127" s="332"/>
      <c r="G127" s="323"/>
      <c r="H127" s="323"/>
      <c r="I127" s="323"/>
      <c r="J127" s="323"/>
      <c r="K127" s="323"/>
      <c r="L127" s="323"/>
      <c r="M127" s="323"/>
      <c r="N127" s="323"/>
      <c r="O127" s="323"/>
      <c r="P127" s="323"/>
      <c r="Q127" s="323"/>
      <c r="R127" s="323"/>
      <c r="S127" s="323"/>
      <c r="T127" s="323"/>
      <c r="U127" s="323"/>
      <c r="V127" s="323"/>
      <c r="W127" s="323"/>
      <c r="X127" s="323"/>
      <c r="Y127" s="323"/>
      <c r="Z127" s="323"/>
    </row>
    <row r="128" spans="1:26" ht="12.75" customHeight="1">
      <c r="A128" s="323"/>
      <c r="B128" s="323"/>
      <c r="C128" s="332"/>
      <c r="D128" s="333"/>
      <c r="E128" s="332"/>
      <c r="F128" s="332"/>
      <c r="G128" s="323"/>
      <c r="H128" s="323"/>
      <c r="I128" s="323"/>
      <c r="J128" s="323"/>
      <c r="K128" s="323"/>
      <c r="L128" s="323"/>
      <c r="M128" s="323"/>
      <c r="N128" s="323"/>
      <c r="O128" s="323"/>
      <c r="P128" s="323"/>
      <c r="Q128" s="323"/>
      <c r="R128" s="323"/>
      <c r="S128" s="323"/>
      <c r="T128" s="323"/>
      <c r="U128" s="323"/>
      <c r="V128" s="323"/>
      <c r="W128" s="323"/>
      <c r="X128" s="323"/>
      <c r="Y128" s="323"/>
      <c r="Z128" s="323"/>
    </row>
    <row r="129" spans="1:26" ht="12.75" customHeight="1">
      <c r="A129" s="323"/>
      <c r="B129" s="323"/>
      <c r="C129" s="332"/>
      <c r="D129" s="333"/>
      <c r="E129" s="332"/>
      <c r="F129" s="332"/>
      <c r="G129" s="323"/>
      <c r="H129" s="323"/>
      <c r="I129" s="323"/>
      <c r="J129" s="323"/>
      <c r="K129" s="323"/>
      <c r="L129" s="323"/>
      <c r="M129" s="323"/>
      <c r="N129" s="323"/>
      <c r="O129" s="323"/>
      <c r="P129" s="323"/>
      <c r="Q129" s="323"/>
      <c r="R129" s="323"/>
      <c r="S129" s="323"/>
      <c r="T129" s="323"/>
      <c r="U129" s="323"/>
      <c r="V129" s="323"/>
      <c r="W129" s="323"/>
      <c r="X129" s="323"/>
      <c r="Y129" s="323"/>
      <c r="Z129" s="323"/>
    </row>
    <row r="130" spans="1:26" ht="12.75" customHeight="1">
      <c r="A130" s="323"/>
      <c r="B130" s="323"/>
      <c r="C130" s="332"/>
      <c r="D130" s="333"/>
      <c r="E130" s="332"/>
      <c r="F130" s="332"/>
      <c r="G130" s="323"/>
      <c r="H130" s="323"/>
      <c r="I130" s="323"/>
      <c r="J130" s="323"/>
      <c r="K130" s="323"/>
      <c r="L130" s="323"/>
      <c r="M130" s="323"/>
      <c r="N130" s="323"/>
      <c r="O130" s="323"/>
      <c r="P130" s="323"/>
      <c r="Q130" s="323"/>
      <c r="R130" s="323"/>
      <c r="S130" s="323"/>
      <c r="T130" s="323"/>
      <c r="U130" s="323"/>
      <c r="V130" s="323"/>
      <c r="W130" s="323"/>
      <c r="X130" s="323"/>
      <c r="Y130" s="323"/>
      <c r="Z130" s="323"/>
    </row>
    <row r="131" spans="1:26" ht="12.75" customHeight="1">
      <c r="A131" s="323"/>
      <c r="B131" s="323"/>
      <c r="C131" s="332"/>
      <c r="D131" s="333"/>
      <c r="E131" s="332"/>
      <c r="F131" s="332"/>
      <c r="G131" s="323"/>
      <c r="H131" s="323"/>
      <c r="I131" s="323"/>
      <c r="J131" s="323"/>
      <c r="K131" s="323"/>
      <c r="L131" s="323"/>
      <c r="M131" s="323"/>
      <c r="N131" s="323"/>
      <c r="O131" s="323"/>
      <c r="P131" s="323"/>
      <c r="Q131" s="323"/>
      <c r="R131" s="323"/>
      <c r="S131" s="323"/>
      <c r="T131" s="323"/>
      <c r="U131" s="323"/>
      <c r="V131" s="323"/>
      <c r="W131" s="323"/>
      <c r="X131" s="323"/>
      <c r="Y131" s="323"/>
      <c r="Z131" s="323"/>
    </row>
    <row r="132" spans="1:26" ht="12.75" customHeight="1">
      <c r="A132" s="323"/>
      <c r="B132" s="323"/>
      <c r="C132" s="332"/>
      <c r="D132" s="333"/>
      <c r="E132" s="332"/>
      <c r="F132" s="332"/>
      <c r="G132" s="323"/>
      <c r="H132" s="323"/>
      <c r="I132" s="323"/>
      <c r="J132" s="323"/>
      <c r="K132" s="323"/>
      <c r="L132" s="323"/>
      <c r="M132" s="323"/>
      <c r="N132" s="323"/>
      <c r="O132" s="323"/>
      <c r="P132" s="323"/>
      <c r="Q132" s="323"/>
      <c r="R132" s="323"/>
      <c r="S132" s="323"/>
      <c r="T132" s="323"/>
      <c r="U132" s="323"/>
      <c r="V132" s="323"/>
      <c r="W132" s="323"/>
      <c r="X132" s="323"/>
      <c r="Y132" s="323"/>
      <c r="Z132" s="323"/>
    </row>
    <row r="133" spans="1:26" ht="12.75" customHeight="1">
      <c r="A133" s="323"/>
      <c r="B133" s="323"/>
      <c r="C133" s="332"/>
      <c r="D133" s="333"/>
      <c r="E133" s="332"/>
      <c r="F133" s="332"/>
      <c r="G133" s="323"/>
      <c r="H133" s="323"/>
      <c r="I133" s="323"/>
      <c r="J133" s="323"/>
      <c r="K133" s="323"/>
      <c r="L133" s="323"/>
      <c r="M133" s="323"/>
      <c r="N133" s="323"/>
      <c r="O133" s="323"/>
      <c r="P133" s="323"/>
      <c r="Q133" s="323"/>
      <c r="R133" s="323"/>
      <c r="S133" s="323"/>
      <c r="T133" s="323"/>
      <c r="U133" s="323"/>
      <c r="V133" s="323"/>
      <c r="W133" s="323"/>
      <c r="X133" s="323"/>
      <c r="Y133" s="323"/>
      <c r="Z133" s="323"/>
    </row>
    <row r="134" spans="1:26" ht="12.75" customHeight="1">
      <c r="A134" s="323"/>
      <c r="B134" s="323"/>
      <c r="C134" s="332"/>
      <c r="D134" s="333"/>
      <c r="E134" s="332"/>
      <c r="F134" s="332"/>
      <c r="G134" s="323"/>
      <c r="H134" s="323"/>
      <c r="I134" s="323"/>
      <c r="J134" s="323"/>
      <c r="K134" s="323"/>
      <c r="L134" s="323"/>
      <c r="M134" s="323"/>
      <c r="N134" s="323"/>
      <c r="O134" s="323"/>
      <c r="P134" s="323"/>
      <c r="Q134" s="323"/>
      <c r="R134" s="323"/>
      <c r="S134" s="323"/>
      <c r="T134" s="323"/>
      <c r="U134" s="323"/>
      <c r="V134" s="323"/>
      <c r="W134" s="323"/>
      <c r="X134" s="323"/>
      <c r="Y134" s="323"/>
      <c r="Z134" s="323"/>
    </row>
    <row r="135" spans="1:26" ht="12.75" customHeight="1">
      <c r="A135" s="323"/>
      <c r="B135" s="323"/>
      <c r="C135" s="332"/>
      <c r="D135" s="333"/>
      <c r="E135" s="332"/>
      <c r="F135" s="332"/>
      <c r="G135" s="323"/>
      <c r="H135" s="323"/>
      <c r="I135" s="323"/>
      <c r="J135" s="323"/>
      <c r="K135" s="323"/>
      <c r="L135" s="323"/>
      <c r="M135" s="323"/>
      <c r="N135" s="323"/>
      <c r="O135" s="323"/>
      <c r="P135" s="323"/>
      <c r="Q135" s="323"/>
      <c r="R135" s="323"/>
      <c r="S135" s="323"/>
      <c r="T135" s="323"/>
      <c r="U135" s="323"/>
      <c r="V135" s="323"/>
      <c r="W135" s="323"/>
      <c r="X135" s="323"/>
      <c r="Y135" s="323"/>
      <c r="Z135" s="323"/>
    </row>
    <row r="136" spans="1:26" ht="12.75" customHeight="1">
      <c r="A136" s="323"/>
      <c r="B136" s="323"/>
      <c r="C136" s="332"/>
      <c r="D136" s="333"/>
      <c r="E136" s="332"/>
      <c r="F136" s="332"/>
      <c r="G136" s="323"/>
      <c r="H136" s="323"/>
      <c r="I136" s="323"/>
      <c r="J136" s="323"/>
      <c r="K136" s="323"/>
      <c r="L136" s="323"/>
      <c r="M136" s="323"/>
      <c r="N136" s="323"/>
      <c r="O136" s="323"/>
      <c r="P136" s="323"/>
      <c r="Q136" s="323"/>
      <c r="R136" s="323"/>
      <c r="S136" s="323"/>
      <c r="T136" s="323"/>
      <c r="U136" s="323"/>
      <c r="V136" s="323"/>
      <c r="W136" s="323"/>
      <c r="X136" s="323"/>
      <c r="Y136" s="323"/>
      <c r="Z136" s="323"/>
    </row>
    <row r="137" spans="1:26" ht="12.75" customHeight="1">
      <c r="A137" s="323"/>
      <c r="B137" s="323"/>
      <c r="C137" s="332"/>
      <c r="D137" s="333"/>
      <c r="E137" s="332"/>
      <c r="F137" s="332"/>
      <c r="G137" s="323"/>
      <c r="H137" s="323"/>
      <c r="I137" s="323"/>
      <c r="J137" s="323"/>
      <c r="K137" s="323"/>
      <c r="L137" s="323"/>
      <c r="M137" s="323"/>
      <c r="N137" s="323"/>
      <c r="O137" s="323"/>
      <c r="P137" s="323"/>
      <c r="Q137" s="323"/>
      <c r="R137" s="323"/>
      <c r="S137" s="323"/>
      <c r="T137" s="323"/>
      <c r="U137" s="323"/>
      <c r="V137" s="323"/>
      <c r="W137" s="323"/>
      <c r="X137" s="323"/>
      <c r="Y137" s="323"/>
      <c r="Z137" s="323"/>
    </row>
    <row r="138" spans="1:26" ht="12.75" customHeight="1">
      <c r="A138" s="323"/>
      <c r="B138" s="323"/>
      <c r="C138" s="332"/>
      <c r="D138" s="333"/>
      <c r="E138" s="332"/>
      <c r="F138" s="332"/>
      <c r="G138" s="323"/>
      <c r="H138" s="323"/>
      <c r="I138" s="323"/>
      <c r="J138" s="323"/>
      <c r="K138" s="323"/>
      <c r="L138" s="323"/>
      <c r="M138" s="323"/>
      <c r="N138" s="323"/>
      <c r="O138" s="323"/>
      <c r="P138" s="323"/>
      <c r="Q138" s="323"/>
      <c r="R138" s="323"/>
      <c r="S138" s="323"/>
      <c r="T138" s="323"/>
      <c r="U138" s="323"/>
      <c r="V138" s="323"/>
      <c r="W138" s="323"/>
      <c r="X138" s="323"/>
      <c r="Y138" s="323"/>
      <c r="Z138" s="323"/>
    </row>
    <row r="139" spans="1:26" ht="12.75" customHeight="1">
      <c r="A139" s="323"/>
      <c r="B139" s="323"/>
      <c r="C139" s="332"/>
      <c r="D139" s="333"/>
      <c r="E139" s="332"/>
      <c r="F139" s="332"/>
      <c r="G139" s="323"/>
      <c r="H139" s="323"/>
      <c r="I139" s="323"/>
      <c r="J139" s="323"/>
      <c r="K139" s="323"/>
      <c r="L139" s="323"/>
      <c r="M139" s="323"/>
      <c r="N139" s="323"/>
      <c r="O139" s="323"/>
      <c r="P139" s="323"/>
      <c r="Q139" s="323"/>
      <c r="R139" s="323"/>
      <c r="S139" s="323"/>
      <c r="T139" s="323"/>
      <c r="U139" s="323"/>
      <c r="V139" s="323"/>
      <c r="W139" s="323"/>
      <c r="X139" s="323"/>
      <c r="Y139" s="323"/>
      <c r="Z139" s="323"/>
    </row>
    <row r="140" spans="1:26" ht="12.75" customHeight="1">
      <c r="A140" s="323"/>
      <c r="B140" s="323"/>
      <c r="C140" s="332"/>
      <c r="D140" s="333"/>
      <c r="E140" s="332"/>
      <c r="F140" s="332"/>
      <c r="G140" s="323"/>
      <c r="H140" s="323"/>
      <c r="I140" s="323"/>
      <c r="J140" s="323"/>
      <c r="K140" s="323"/>
      <c r="L140" s="323"/>
      <c r="M140" s="323"/>
      <c r="N140" s="323"/>
      <c r="O140" s="323"/>
      <c r="P140" s="323"/>
      <c r="Q140" s="323"/>
      <c r="R140" s="323"/>
      <c r="S140" s="323"/>
      <c r="T140" s="323"/>
      <c r="U140" s="323"/>
      <c r="V140" s="323"/>
      <c r="W140" s="323"/>
      <c r="X140" s="323"/>
      <c r="Y140" s="323"/>
      <c r="Z140" s="323"/>
    </row>
    <row r="141" spans="1:26" ht="12.75" customHeight="1">
      <c r="A141" s="323"/>
      <c r="B141" s="323"/>
      <c r="C141" s="332"/>
      <c r="D141" s="333"/>
      <c r="E141" s="332"/>
      <c r="F141" s="332"/>
      <c r="G141" s="323"/>
      <c r="H141" s="323"/>
      <c r="I141" s="323"/>
      <c r="J141" s="323"/>
      <c r="K141" s="323"/>
      <c r="L141" s="323"/>
      <c r="M141" s="323"/>
      <c r="N141" s="323"/>
      <c r="O141" s="323"/>
      <c r="P141" s="323"/>
      <c r="Q141" s="323"/>
      <c r="R141" s="323"/>
      <c r="S141" s="323"/>
      <c r="T141" s="323"/>
      <c r="U141" s="323"/>
      <c r="V141" s="323"/>
      <c r="W141" s="323"/>
      <c r="X141" s="323"/>
      <c r="Y141" s="323"/>
      <c r="Z141" s="323"/>
    </row>
    <row r="142" spans="1:26" ht="12.75" customHeight="1">
      <c r="A142" s="323"/>
      <c r="B142" s="323"/>
      <c r="C142" s="332"/>
      <c r="D142" s="333"/>
      <c r="E142" s="332"/>
      <c r="F142" s="332"/>
      <c r="G142" s="323"/>
      <c r="H142" s="323"/>
      <c r="I142" s="323"/>
      <c r="J142" s="323"/>
      <c r="K142" s="323"/>
      <c r="L142" s="323"/>
      <c r="M142" s="323"/>
      <c r="N142" s="323"/>
      <c r="O142" s="323"/>
      <c r="P142" s="323"/>
      <c r="Q142" s="323"/>
      <c r="R142" s="323"/>
      <c r="S142" s="323"/>
      <c r="T142" s="323"/>
      <c r="U142" s="323"/>
      <c r="V142" s="323"/>
      <c r="W142" s="323"/>
      <c r="X142" s="323"/>
      <c r="Y142" s="323"/>
      <c r="Z142" s="323"/>
    </row>
    <row r="143" spans="1:26" ht="12.75" customHeight="1">
      <c r="A143" s="323"/>
      <c r="B143" s="323"/>
      <c r="C143" s="332"/>
      <c r="D143" s="333"/>
      <c r="E143" s="332"/>
      <c r="F143" s="332"/>
      <c r="G143" s="323"/>
      <c r="H143" s="323"/>
      <c r="I143" s="323"/>
      <c r="J143" s="323"/>
      <c r="K143" s="323"/>
      <c r="L143" s="323"/>
      <c r="M143" s="323"/>
      <c r="N143" s="323"/>
      <c r="O143" s="323"/>
      <c r="P143" s="323"/>
      <c r="Q143" s="323"/>
      <c r="R143" s="323"/>
      <c r="S143" s="323"/>
      <c r="T143" s="323"/>
      <c r="U143" s="323"/>
      <c r="V143" s="323"/>
      <c r="W143" s="323"/>
      <c r="X143" s="323"/>
      <c r="Y143" s="323"/>
      <c r="Z143" s="323"/>
    </row>
    <row r="144" spans="1:26" ht="12.75" customHeight="1">
      <c r="A144" s="323"/>
      <c r="B144" s="323"/>
      <c r="C144" s="332"/>
      <c r="D144" s="333"/>
      <c r="E144" s="332"/>
      <c r="F144" s="332"/>
      <c r="G144" s="323"/>
      <c r="H144" s="323"/>
      <c r="I144" s="323"/>
      <c r="J144" s="323"/>
      <c r="K144" s="323"/>
      <c r="L144" s="323"/>
      <c r="M144" s="323"/>
      <c r="N144" s="323"/>
      <c r="O144" s="323"/>
      <c r="P144" s="323"/>
      <c r="Q144" s="323"/>
      <c r="R144" s="323"/>
      <c r="S144" s="323"/>
      <c r="T144" s="323"/>
      <c r="U144" s="323"/>
      <c r="V144" s="323"/>
      <c r="W144" s="323"/>
      <c r="X144" s="323"/>
      <c r="Y144" s="323"/>
      <c r="Z144" s="323"/>
    </row>
    <row r="145" spans="1:26" ht="12.75" customHeight="1">
      <c r="A145" s="323"/>
      <c r="B145" s="323"/>
      <c r="C145" s="332"/>
      <c r="D145" s="333"/>
      <c r="E145" s="332"/>
      <c r="F145" s="332"/>
      <c r="G145" s="323"/>
      <c r="H145" s="323"/>
      <c r="I145" s="323"/>
      <c r="J145" s="323"/>
      <c r="K145" s="323"/>
      <c r="L145" s="323"/>
      <c r="M145" s="323"/>
      <c r="N145" s="323"/>
      <c r="O145" s="323"/>
      <c r="P145" s="323"/>
      <c r="Q145" s="323"/>
      <c r="R145" s="323"/>
      <c r="S145" s="323"/>
      <c r="T145" s="323"/>
      <c r="U145" s="323"/>
      <c r="V145" s="323"/>
      <c r="W145" s="323"/>
      <c r="X145" s="323"/>
      <c r="Y145" s="323"/>
      <c r="Z145" s="323"/>
    </row>
    <row r="146" spans="1:26" ht="12.75" customHeight="1">
      <c r="A146" s="323"/>
      <c r="B146" s="323"/>
      <c r="C146" s="332"/>
      <c r="D146" s="333"/>
      <c r="E146" s="332"/>
      <c r="F146" s="332"/>
      <c r="G146" s="323"/>
      <c r="H146" s="323"/>
      <c r="I146" s="323"/>
      <c r="J146" s="323"/>
      <c r="K146" s="323"/>
      <c r="L146" s="323"/>
      <c r="M146" s="323"/>
      <c r="N146" s="323"/>
      <c r="O146" s="323"/>
      <c r="P146" s="323"/>
      <c r="Q146" s="323"/>
      <c r="R146" s="323"/>
      <c r="S146" s="323"/>
      <c r="T146" s="323"/>
      <c r="U146" s="323"/>
      <c r="V146" s="323"/>
      <c r="W146" s="323"/>
      <c r="X146" s="323"/>
      <c r="Y146" s="323"/>
      <c r="Z146" s="323"/>
    </row>
    <row r="147" spans="1:26" ht="12.75" customHeight="1">
      <c r="A147" s="323"/>
      <c r="B147" s="323"/>
      <c r="C147" s="332"/>
      <c r="D147" s="333"/>
      <c r="E147" s="332"/>
      <c r="F147" s="332"/>
      <c r="G147" s="323"/>
      <c r="H147" s="323"/>
      <c r="I147" s="323"/>
      <c r="J147" s="323"/>
      <c r="K147" s="323"/>
      <c r="L147" s="323"/>
      <c r="M147" s="323"/>
      <c r="N147" s="323"/>
      <c r="O147" s="323"/>
      <c r="P147" s="323"/>
      <c r="Q147" s="323"/>
      <c r="R147" s="323"/>
      <c r="S147" s="323"/>
      <c r="T147" s="323"/>
      <c r="U147" s="323"/>
      <c r="V147" s="323"/>
      <c r="W147" s="323"/>
      <c r="X147" s="323"/>
      <c r="Y147" s="323"/>
      <c r="Z147" s="323"/>
    </row>
    <row r="148" spans="1:26" ht="12.75" customHeight="1">
      <c r="A148" s="323"/>
      <c r="B148" s="323"/>
      <c r="C148" s="332"/>
      <c r="D148" s="333"/>
      <c r="E148" s="332"/>
      <c r="F148" s="332"/>
      <c r="G148" s="323"/>
      <c r="H148" s="323"/>
      <c r="I148" s="323"/>
      <c r="J148" s="323"/>
      <c r="K148" s="323"/>
      <c r="L148" s="323"/>
      <c r="M148" s="323"/>
      <c r="N148" s="323"/>
      <c r="O148" s="323"/>
      <c r="P148" s="323"/>
      <c r="Q148" s="323"/>
      <c r="R148" s="323"/>
      <c r="S148" s="323"/>
      <c r="T148" s="323"/>
      <c r="U148" s="323"/>
      <c r="V148" s="323"/>
      <c r="W148" s="323"/>
      <c r="X148" s="323"/>
      <c r="Y148" s="323"/>
      <c r="Z148" s="323"/>
    </row>
    <row r="149" spans="1:26" ht="12.75" customHeight="1">
      <c r="A149" s="323"/>
      <c r="B149" s="323"/>
      <c r="C149" s="332"/>
      <c r="D149" s="333"/>
      <c r="E149" s="332"/>
      <c r="F149" s="332"/>
      <c r="G149" s="323"/>
      <c r="H149" s="323"/>
      <c r="I149" s="323"/>
      <c r="J149" s="323"/>
      <c r="K149" s="323"/>
      <c r="L149" s="323"/>
      <c r="M149" s="323"/>
      <c r="N149" s="323"/>
      <c r="O149" s="323"/>
      <c r="P149" s="323"/>
      <c r="Q149" s="323"/>
      <c r="R149" s="323"/>
      <c r="S149" s="323"/>
      <c r="T149" s="323"/>
      <c r="U149" s="323"/>
      <c r="V149" s="323"/>
      <c r="W149" s="323"/>
      <c r="X149" s="323"/>
      <c r="Y149" s="323"/>
      <c r="Z149" s="323"/>
    </row>
    <row r="150" spans="1:26" ht="12.75" customHeight="1">
      <c r="A150" s="323"/>
      <c r="B150" s="323"/>
      <c r="C150" s="332"/>
      <c r="D150" s="333"/>
      <c r="E150" s="332"/>
      <c r="F150" s="332"/>
      <c r="G150" s="323"/>
      <c r="H150" s="323"/>
      <c r="I150" s="323"/>
      <c r="J150" s="323"/>
      <c r="K150" s="323"/>
      <c r="L150" s="323"/>
      <c r="M150" s="323"/>
      <c r="N150" s="323"/>
      <c r="O150" s="323"/>
      <c r="P150" s="323"/>
      <c r="Q150" s="323"/>
      <c r="R150" s="323"/>
      <c r="S150" s="323"/>
      <c r="T150" s="323"/>
      <c r="U150" s="323"/>
      <c r="V150" s="323"/>
      <c r="W150" s="323"/>
      <c r="X150" s="323"/>
      <c r="Y150" s="323"/>
      <c r="Z150" s="323"/>
    </row>
    <row r="151" spans="1:26" ht="12.75" customHeight="1">
      <c r="A151" s="323"/>
      <c r="B151" s="323"/>
      <c r="C151" s="332"/>
      <c r="D151" s="333"/>
      <c r="E151" s="332"/>
      <c r="F151" s="332"/>
      <c r="G151" s="323"/>
      <c r="H151" s="323"/>
      <c r="I151" s="323"/>
      <c r="J151" s="323"/>
      <c r="K151" s="323"/>
      <c r="L151" s="323"/>
      <c r="M151" s="323"/>
      <c r="N151" s="323"/>
      <c r="O151" s="323"/>
      <c r="P151" s="323"/>
      <c r="Q151" s="323"/>
      <c r="R151" s="323"/>
      <c r="S151" s="323"/>
      <c r="T151" s="323"/>
      <c r="U151" s="323"/>
      <c r="V151" s="323"/>
      <c r="W151" s="323"/>
      <c r="X151" s="323"/>
      <c r="Y151" s="323"/>
      <c r="Z151" s="323"/>
    </row>
    <row r="152" spans="1:26" ht="12.75" customHeight="1">
      <c r="A152" s="323"/>
      <c r="B152" s="323"/>
      <c r="C152" s="332"/>
      <c r="D152" s="333"/>
      <c r="E152" s="332"/>
      <c r="F152" s="332"/>
      <c r="G152" s="323"/>
      <c r="H152" s="323"/>
      <c r="I152" s="323"/>
      <c r="J152" s="323"/>
      <c r="K152" s="323"/>
      <c r="L152" s="323"/>
      <c r="M152" s="323"/>
      <c r="N152" s="323"/>
      <c r="O152" s="323"/>
      <c r="P152" s="323"/>
      <c r="Q152" s="323"/>
      <c r="R152" s="323"/>
      <c r="S152" s="323"/>
      <c r="T152" s="323"/>
      <c r="U152" s="323"/>
      <c r="V152" s="323"/>
      <c r="W152" s="323"/>
      <c r="X152" s="323"/>
      <c r="Y152" s="323"/>
      <c r="Z152" s="323"/>
    </row>
    <row r="153" spans="1:26" ht="12.75" customHeight="1">
      <c r="A153" s="323"/>
      <c r="B153" s="323"/>
      <c r="C153" s="332"/>
      <c r="D153" s="333"/>
      <c r="E153" s="332"/>
      <c r="F153" s="332"/>
      <c r="G153" s="323"/>
      <c r="H153" s="323"/>
      <c r="I153" s="323"/>
      <c r="J153" s="323"/>
      <c r="K153" s="323"/>
      <c r="L153" s="323"/>
      <c r="M153" s="323"/>
      <c r="N153" s="323"/>
      <c r="O153" s="323"/>
      <c r="P153" s="323"/>
      <c r="Q153" s="323"/>
      <c r="R153" s="323"/>
      <c r="S153" s="323"/>
      <c r="T153" s="323"/>
      <c r="U153" s="323"/>
      <c r="V153" s="323"/>
      <c r="W153" s="323"/>
      <c r="X153" s="323"/>
      <c r="Y153" s="323"/>
      <c r="Z153" s="323"/>
    </row>
    <row r="154" spans="1:26" ht="12.75" customHeight="1">
      <c r="A154" s="323"/>
      <c r="B154" s="323"/>
      <c r="C154" s="332"/>
      <c r="D154" s="333"/>
      <c r="E154" s="332"/>
      <c r="F154" s="332"/>
      <c r="G154" s="323"/>
      <c r="H154" s="323"/>
      <c r="I154" s="323"/>
      <c r="J154" s="323"/>
      <c r="K154" s="323"/>
      <c r="L154" s="323"/>
      <c r="M154" s="323"/>
      <c r="N154" s="323"/>
      <c r="O154" s="323"/>
      <c r="P154" s="323"/>
      <c r="Q154" s="323"/>
      <c r="R154" s="323"/>
      <c r="S154" s="323"/>
      <c r="T154" s="323"/>
      <c r="U154" s="323"/>
      <c r="V154" s="323"/>
      <c r="W154" s="323"/>
      <c r="X154" s="323"/>
      <c r="Y154" s="323"/>
      <c r="Z154" s="323"/>
    </row>
    <row r="155" spans="1:26" ht="12.75" customHeight="1">
      <c r="A155" s="323"/>
      <c r="B155" s="323"/>
      <c r="C155" s="332"/>
      <c r="D155" s="333"/>
      <c r="E155" s="332"/>
      <c r="F155" s="332"/>
      <c r="G155" s="323"/>
      <c r="H155" s="323"/>
      <c r="I155" s="323"/>
      <c r="J155" s="323"/>
      <c r="K155" s="323"/>
      <c r="L155" s="323"/>
      <c r="M155" s="323"/>
      <c r="N155" s="323"/>
      <c r="O155" s="323"/>
      <c r="P155" s="323"/>
      <c r="Q155" s="323"/>
      <c r="R155" s="323"/>
      <c r="S155" s="323"/>
      <c r="T155" s="323"/>
      <c r="U155" s="323"/>
      <c r="V155" s="323"/>
      <c r="W155" s="323"/>
      <c r="X155" s="323"/>
      <c r="Y155" s="323"/>
      <c r="Z155" s="323"/>
    </row>
    <row r="156" spans="1:26" ht="12.75" customHeight="1">
      <c r="A156" s="323"/>
      <c r="B156" s="323"/>
      <c r="C156" s="332"/>
      <c r="D156" s="333"/>
      <c r="E156" s="332"/>
      <c r="F156" s="332"/>
      <c r="G156" s="323"/>
      <c r="H156" s="323"/>
      <c r="I156" s="323"/>
      <c r="J156" s="323"/>
      <c r="K156" s="323"/>
      <c r="L156" s="323"/>
      <c r="M156" s="323"/>
      <c r="N156" s="323"/>
      <c r="O156" s="323"/>
      <c r="P156" s="323"/>
      <c r="Q156" s="323"/>
      <c r="R156" s="323"/>
      <c r="S156" s="323"/>
      <c r="T156" s="323"/>
      <c r="U156" s="323"/>
      <c r="V156" s="323"/>
      <c r="W156" s="323"/>
      <c r="X156" s="323"/>
      <c r="Y156" s="323"/>
      <c r="Z156" s="323"/>
    </row>
    <row r="157" spans="1:26" ht="12.75" customHeight="1">
      <c r="A157" s="323"/>
      <c r="B157" s="323"/>
      <c r="C157" s="332"/>
      <c r="D157" s="333"/>
      <c r="E157" s="332"/>
      <c r="F157" s="332"/>
      <c r="G157" s="323"/>
      <c r="H157" s="323"/>
      <c r="I157" s="323"/>
      <c r="J157" s="323"/>
      <c r="K157" s="323"/>
      <c r="L157" s="323"/>
      <c r="M157" s="323"/>
      <c r="N157" s="323"/>
      <c r="O157" s="323"/>
      <c r="P157" s="323"/>
      <c r="Q157" s="323"/>
      <c r="R157" s="323"/>
      <c r="S157" s="323"/>
      <c r="T157" s="323"/>
      <c r="U157" s="323"/>
      <c r="V157" s="323"/>
      <c r="W157" s="323"/>
      <c r="X157" s="323"/>
      <c r="Y157" s="323"/>
      <c r="Z157" s="323"/>
    </row>
    <row r="158" spans="1:26" ht="12.75" customHeight="1">
      <c r="A158" s="323"/>
      <c r="B158" s="323"/>
      <c r="C158" s="332"/>
      <c r="D158" s="333"/>
      <c r="E158" s="332"/>
      <c r="F158" s="332"/>
      <c r="G158" s="323"/>
      <c r="H158" s="323"/>
      <c r="I158" s="323"/>
      <c r="J158" s="323"/>
      <c r="K158" s="323"/>
      <c r="L158" s="323"/>
      <c r="M158" s="323"/>
      <c r="N158" s="323"/>
      <c r="O158" s="323"/>
      <c r="P158" s="323"/>
      <c r="Q158" s="323"/>
      <c r="R158" s="323"/>
      <c r="S158" s="323"/>
      <c r="T158" s="323"/>
      <c r="U158" s="323"/>
      <c r="V158" s="323"/>
      <c r="W158" s="323"/>
      <c r="X158" s="323"/>
      <c r="Y158" s="323"/>
      <c r="Z158" s="323"/>
    </row>
    <row r="159" spans="1:26" ht="12.75" customHeight="1">
      <c r="A159" s="323"/>
      <c r="B159" s="323"/>
      <c r="C159" s="332"/>
      <c r="D159" s="333"/>
      <c r="E159" s="332"/>
      <c r="F159" s="332"/>
      <c r="G159" s="323"/>
      <c r="H159" s="323"/>
      <c r="I159" s="323"/>
      <c r="J159" s="323"/>
      <c r="K159" s="323"/>
      <c r="L159" s="323"/>
      <c r="M159" s="323"/>
      <c r="N159" s="323"/>
      <c r="O159" s="323"/>
      <c r="P159" s="323"/>
      <c r="Q159" s="323"/>
      <c r="R159" s="323"/>
      <c r="S159" s="323"/>
      <c r="T159" s="323"/>
      <c r="U159" s="323"/>
      <c r="V159" s="323"/>
      <c r="W159" s="323"/>
      <c r="X159" s="323"/>
      <c r="Y159" s="323"/>
      <c r="Z159" s="323"/>
    </row>
    <row r="160" spans="1:26" ht="12.75" customHeight="1">
      <c r="A160" s="323"/>
      <c r="B160" s="323"/>
      <c r="C160" s="332"/>
      <c r="D160" s="333"/>
      <c r="E160" s="332"/>
      <c r="F160" s="332"/>
      <c r="G160" s="323"/>
      <c r="H160" s="323"/>
      <c r="I160" s="323"/>
      <c r="J160" s="323"/>
      <c r="K160" s="323"/>
      <c r="L160" s="323"/>
      <c r="M160" s="323"/>
      <c r="N160" s="323"/>
      <c r="O160" s="323"/>
      <c r="P160" s="323"/>
      <c r="Q160" s="323"/>
      <c r="R160" s="323"/>
      <c r="S160" s="323"/>
      <c r="T160" s="323"/>
      <c r="U160" s="323"/>
      <c r="V160" s="323"/>
      <c r="W160" s="323"/>
      <c r="X160" s="323"/>
      <c r="Y160" s="323"/>
      <c r="Z160" s="323"/>
    </row>
    <row r="161" spans="1:26" ht="12.75" customHeight="1">
      <c r="A161" s="323"/>
      <c r="B161" s="323"/>
      <c r="C161" s="332"/>
      <c r="D161" s="333"/>
      <c r="E161" s="332"/>
      <c r="F161" s="332"/>
      <c r="G161" s="323"/>
      <c r="H161" s="323"/>
      <c r="I161" s="323"/>
      <c r="J161" s="323"/>
      <c r="K161" s="323"/>
      <c r="L161" s="323"/>
      <c r="M161" s="323"/>
      <c r="N161" s="323"/>
      <c r="O161" s="323"/>
      <c r="P161" s="323"/>
      <c r="Q161" s="323"/>
      <c r="R161" s="323"/>
      <c r="S161" s="323"/>
      <c r="T161" s="323"/>
      <c r="U161" s="323"/>
      <c r="V161" s="323"/>
      <c r="W161" s="323"/>
      <c r="X161" s="323"/>
      <c r="Y161" s="323"/>
      <c r="Z161" s="323"/>
    </row>
    <row r="162" spans="1:26" ht="12.75" customHeight="1">
      <c r="A162" s="323"/>
      <c r="B162" s="323"/>
      <c r="C162" s="332"/>
      <c r="D162" s="333"/>
      <c r="E162" s="332"/>
      <c r="F162" s="332"/>
      <c r="G162" s="323"/>
      <c r="H162" s="323"/>
      <c r="I162" s="323"/>
      <c r="J162" s="323"/>
      <c r="K162" s="323"/>
      <c r="L162" s="323"/>
      <c r="M162" s="323"/>
      <c r="N162" s="323"/>
      <c r="O162" s="323"/>
      <c r="P162" s="323"/>
      <c r="Q162" s="323"/>
      <c r="R162" s="323"/>
      <c r="S162" s="323"/>
      <c r="T162" s="323"/>
      <c r="U162" s="323"/>
      <c r="V162" s="323"/>
      <c r="W162" s="323"/>
      <c r="X162" s="323"/>
      <c r="Y162" s="323"/>
      <c r="Z162" s="323"/>
    </row>
    <row r="163" spans="1:26" ht="12.75" customHeight="1">
      <c r="A163" s="323"/>
      <c r="B163" s="323"/>
      <c r="C163" s="332"/>
      <c r="D163" s="333"/>
      <c r="E163" s="332"/>
      <c r="F163" s="332"/>
      <c r="G163" s="323"/>
      <c r="H163" s="323"/>
      <c r="I163" s="323"/>
      <c r="J163" s="323"/>
      <c r="K163" s="323"/>
      <c r="L163" s="323"/>
      <c r="M163" s="323"/>
      <c r="N163" s="323"/>
      <c r="O163" s="323"/>
      <c r="P163" s="323"/>
      <c r="Q163" s="323"/>
      <c r="R163" s="323"/>
      <c r="S163" s="323"/>
      <c r="T163" s="323"/>
      <c r="U163" s="323"/>
      <c r="V163" s="323"/>
      <c r="W163" s="323"/>
      <c r="X163" s="323"/>
      <c r="Y163" s="323"/>
      <c r="Z163" s="323"/>
    </row>
    <row r="164" spans="1:26" ht="12.75" customHeight="1">
      <c r="A164" s="323"/>
      <c r="B164" s="323"/>
      <c r="C164" s="332"/>
      <c r="D164" s="333"/>
      <c r="E164" s="332"/>
      <c r="F164" s="332"/>
      <c r="G164" s="323"/>
      <c r="H164" s="323"/>
      <c r="I164" s="323"/>
      <c r="J164" s="323"/>
      <c r="K164" s="323"/>
      <c r="L164" s="323"/>
      <c r="M164" s="323"/>
      <c r="N164" s="323"/>
      <c r="O164" s="323"/>
      <c r="P164" s="323"/>
      <c r="Q164" s="323"/>
      <c r="R164" s="323"/>
      <c r="S164" s="323"/>
      <c r="T164" s="323"/>
      <c r="U164" s="323"/>
      <c r="V164" s="323"/>
      <c r="W164" s="323"/>
      <c r="X164" s="323"/>
      <c r="Y164" s="323"/>
      <c r="Z164" s="323"/>
    </row>
    <row r="165" spans="1:26" ht="12.75" customHeight="1">
      <c r="A165" s="323"/>
      <c r="B165" s="323"/>
      <c r="C165" s="332"/>
      <c r="D165" s="333"/>
      <c r="E165" s="332"/>
      <c r="F165" s="332"/>
      <c r="G165" s="323"/>
      <c r="H165" s="323"/>
      <c r="I165" s="323"/>
      <c r="J165" s="323"/>
      <c r="K165" s="323"/>
      <c r="L165" s="323"/>
      <c r="M165" s="323"/>
      <c r="N165" s="323"/>
      <c r="O165" s="323"/>
      <c r="P165" s="323"/>
      <c r="Q165" s="323"/>
      <c r="R165" s="323"/>
      <c r="S165" s="323"/>
      <c r="T165" s="323"/>
      <c r="U165" s="323"/>
      <c r="V165" s="323"/>
      <c r="W165" s="323"/>
      <c r="X165" s="323"/>
      <c r="Y165" s="323"/>
      <c r="Z165" s="323"/>
    </row>
    <row r="166" spans="1:26" ht="12.75" customHeight="1">
      <c r="A166" s="323"/>
      <c r="B166" s="323"/>
      <c r="C166" s="332"/>
      <c r="D166" s="333"/>
      <c r="E166" s="332"/>
      <c r="F166" s="332"/>
      <c r="G166" s="323"/>
      <c r="H166" s="323"/>
      <c r="I166" s="323"/>
      <c r="J166" s="323"/>
      <c r="K166" s="323"/>
      <c r="L166" s="323"/>
      <c r="M166" s="323"/>
      <c r="N166" s="323"/>
      <c r="O166" s="323"/>
      <c r="P166" s="323"/>
      <c r="Q166" s="323"/>
      <c r="R166" s="323"/>
      <c r="S166" s="323"/>
      <c r="T166" s="323"/>
      <c r="U166" s="323"/>
      <c r="V166" s="323"/>
      <c r="W166" s="323"/>
      <c r="X166" s="323"/>
      <c r="Y166" s="323"/>
      <c r="Z166" s="323"/>
    </row>
    <row r="167" spans="1:26" ht="12.75" customHeight="1">
      <c r="A167" s="323"/>
      <c r="B167" s="323"/>
      <c r="C167" s="332"/>
      <c r="D167" s="333"/>
      <c r="E167" s="332"/>
      <c r="F167" s="332"/>
      <c r="G167" s="323"/>
      <c r="H167" s="323"/>
      <c r="I167" s="323"/>
      <c r="J167" s="323"/>
      <c r="K167" s="323"/>
      <c r="L167" s="323"/>
      <c r="M167" s="323"/>
      <c r="N167" s="323"/>
      <c r="O167" s="323"/>
      <c r="P167" s="323"/>
      <c r="Q167" s="323"/>
      <c r="R167" s="323"/>
      <c r="S167" s="323"/>
      <c r="T167" s="323"/>
      <c r="U167" s="323"/>
      <c r="V167" s="323"/>
      <c r="W167" s="323"/>
      <c r="X167" s="323"/>
      <c r="Y167" s="323"/>
      <c r="Z167" s="323"/>
    </row>
    <row r="168" spans="1:26" ht="12.75" customHeight="1">
      <c r="A168" s="323"/>
      <c r="B168" s="323"/>
      <c r="C168" s="332"/>
      <c r="D168" s="333"/>
      <c r="E168" s="332"/>
      <c r="F168" s="332"/>
      <c r="G168" s="323"/>
      <c r="H168" s="323"/>
      <c r="I168" s="323"/>
      <c r="J168" s="323"/>
      <c r="K168" s="323"/>
      <c r="L168" s="323"/>
      <c r="M168" s="323"/>
      <c r="N168" s="323"/>
      <c r="O168" s="323"/>
      <c r="P168" s="323"/>
      <c r="Q168" s="323"/>
      <c r="R168" s="323"/>
      <c r="S168" s="323"/>
      <c r="T168" s="323"/>
      <c r="U168" s="323"/>
      <c r="V168" s="323"/>
      <c r="W168" s="323"/>
      <c r="X168" s="323"/>
      <c r="Y168" s="323"/>
      <c r="Z168" s="323"/>
    </row>
    <row r="169" spans="1:26" ht="12.75" customHeight="1">
      <c r="A169" s="323"/>
      <c r="B169" s="323"/>
      <c r="C169" s="332"/>
      <c r="D169" s="333"/>
      <c r="E169" s="332"/>
      <c r="F169" s="332"/>
      <c r="G169" s="323"/>
      <c r="H169" s="323"/>
      <c r="I169" s="323"/>
      <c r="J169" s="323"/>
      <c r="K169" s="323"/>
      <c r="L169" s="323"/>
      <c r="M169" s="323"/>
      <c r="N169" s="323"/>
      <c r="O169" s="323"/>
      <c r="P169" s="323"/>
      <c r="Q169" s="323"/>
      <c r="R169" s="323"/>
      <c r="S169" s="323"/>
      <c r="T169" s="323"/>
      <c r="U169" s="323"/>
      <c r="V169" s="323"/>
      <c r="W169" s="323"/>
      <c r="X169" s="323"/>
      <c r="Y169" s="323"/>
      <c r="Z169" s="323"/>
    </row>
    <row r="170" spans="1:26" ht="12.75" customHeight="1">
      <c r="A170" s="323"/>
      <c r="B170" s="323"/>
      <c r="C170" s="332"/>
      <c r="D170" s="333"/>
      <c r="E170" s="332"/>
      <c r="F170" s="332"/>
      <c r="G170" s="323"/>
      <c r="H170" s="323"/>
      <c r="I170" s="323"/>
      <c r="J170" s="323"/>
      <c r="K170" s="323"/>
      <c r="L170" s="323"/>
      <c r="M170" s="323"/>
      <c r="N170" s="323"/>
      <c r="O170" s="323"/>
      <c r="P170" s="323"/>
      <c r="Q170" s="323"/>
      <c r="R170" s="323"/>
      <c r="S170" s="323"/>
      <c r="T170" s="323"/>
      <c r="U170" s="323"/>
      <c r="V170" s="323"/>
      <c r="W170" s="323"/>
      <c r="X170" s="323"/>
      <c r="Y170" s="323"/>
      <c r="Z170" s="323"/>
    </row>
    <row r="171" spans="1:26" ht="12.75" customHeight="1">
      <c r="A171" s="323"/>
      <c r="B171" s="323"/>
      <c r="C171" s="332"/>
      <c r="D171" s="333"/>
      <c r="E171" s="332"/>
      <c r="F171" s="332"/>
      <c r="G171" s="323"/>
      <c r="H171" s="323"/>
      <c r="I171" s="323"/>
      <c r="J171" s="323"/>
      <c r="K171" s="323"/>
      <c r="L171" s="323"/>
      <c r="M171" s="323"/>
      <c r="N171" s="323"/>
      <c r="O171" s="323"/>
      <c r="P171" s="323"/>
      <c r="Q171" s="323"/>
      <c r="R171" s="323"/>
      <c r="S171" s="323"/>
      <c r="T171" s="323"/>
      <c r="U171" s="323"/>
      <c r="V171" s="323"/>
      <c r="W171" s="323"/>
      <c r="X171" s="323"/>
      <c r="Y171" s="323"/>
      <c r="Z171" s="323"/>
    </row>
    <row r="172" spans="1:26" ht="12.75" customHeight="1">
      <c r="A172" s="323"/>
      <c r="B172" s="323"/>
      <c r="C172" s="332"/>
      <c r="D172" s="333"/>
      <c r="E172" s="332"/>
      <c r="F172" s="332"/>
      <c r="G172" s="323"/>
      <c r="H172" s="323"/>
      <c r="I172" s="323"/>
      <c r="J172" s="323"/>
      <c r="K172" s="323"/>
      <c r="L172" s="323"/>
      <c r="M172" s="323"/>
      <c r="N172" s="323"/>
      <c r="O172" s="323"/>
      <c r="P172" s="323"/>
      <c r="Q172" s="323"/>
      <c r="R172" s="323"/>
      <c r="S172" s="323"/>
      <c r="T172" s="323"/>
      <c r="U172" s="323"/>
      <c r="V172" s="323"/>
      <c r="W172" s="323"/>
      <c r="X172" s="323"/>
      <c r="Y172" s="323"/>
      <c r="Z172" s="323"/>
    </row>
    <row r="173" spans="1:26" ht="12.75" customHeight="1">
      <c r="A173" s="323"/>
      <c r="B173" s="323"/>
      <c r="C173" s="332"/>
      <c r="D173" s="333"/>
      <c r="E173" s="332"/>
      <c r="F173" s="332"/>
      <c r="G173" s="323"/>
      <c r="H173" s="323"/>
      <c r="I173" s="323"/>
      <c r="J173" s="323"/>
      <c r="K173" s="323"/>
      <c r="L173" s="323"/>
      <c r="M173" s="323"/>
      <c r="N173" s="323"/>
      <c r="O173" s="323"/>
      <c r="P173" s="323"/>
      <c r="Q173" s="323"/>
      <c r="R173" s="323"/>
      <c r="S173" s="323"/>
      <c r="T173" s="323"/>
      <c r="U173" s="323"/>
      <c r="V173" s="323"/>
      <c r="W173" s="323"/>
      <c r="X173" s="323"/>
      <c r="Y173" s="323"/>
      <c r="Z173" s="323"/>
    </row>
    <row r="174" spans="1:26" ht="12.75" customHeight="1">
      <c r="A174" s="323"/>
      <c r="B174" s="323"/>
      <c r="C174" s="332"/>
      <c r="D174" s="333"/>
      <c r="E174" s="332"/>
      <c r="F174" s="332"/>
      <c r="G174" s="323"/>
      <c r="H174" s="323"/>
      <c r="I174" s="323"/>
      <c r="J174" s="323"/>
      <c r="K174" s="323"/>
      <c r="L174" s="323"/>
      <c r="M174" s="323"/>
      <c r="N174" s="323"/>
      <c r="O174" s="323"/>
      <c r="P174" s="323"/>
      <c r="Q174" s="323"/>
      <c r="R174" s="323"/>
      <c r="S174" s="323"/>
      <c r="T174" s="323"/>
      <c r="U174" s="323"/>
      <c r="V174" s="323"/>
      <c r="W174" s="323"/>
      <c r="X174" s="323"/>
      <c r="Y174" s="323"/>
      <c r="Z174" s="323"/>
    </row>
    <row r="175" spans="1:26" ht="12.75" customHeight="1">
      <c r="A175" s="323"/>
      <c r="B175" s="323"/>
      <c r="C175" s="332"/>
      <c r="D175" s="333"/>
      <c r="E175" s="332"/>
      <c r="F175" s="332"/>
      <c r="G175" s="323"/>
      <c r="H175" s="323"/>
      <c r="I175" s="323"/>
      <c r="J175" s="323"/>
      <c r="K175" s="323"/>
      <c r="L175" s="323"/>
      <c r="M175" s="323"/>
      <c r="N175" s="323"/>
      <c r="O175" s="323"/>
      <c r="P175" s="323"/>
      <c r="Q175" s="323"/>
      <c r="R175" s="323"/>
      <c r="S175" s="323"/>
      <c r="T175" s="323"/>
      <c r="U175" s="323"/>
      <c r="V175" s="323"/>
      <c r="W175" s="323"/>
      <c r="X175" s="323"/>
      <c r="Y175" s="323"/>
      <c r="Z175" s="323"/>
    </row>
    <row r="176" spans="1:26" ht="12.75" customHeight="1">
      <c r="A176" s="323"/>
      <c r="B176" s="323"/>
      <c r="C176" s="332"/>
      <c r="D176" s="333"/>
      <c r="E176" s="332"/>
      <c r="F176" s="332"/>
      <c r="G176" s="323"/>
      <c r="H176" s="323"/>
      <c r="I176" s="323"/>
      <c r="J176" s="323"/>
      <c r="K176" s="323"/>
      <c r="L176" s="323"/>
      <c r="M176" s="323"/>
      <c r="N176" s="323"/>
      <c r="O176" s="323"/>
      <c r="P176" s="323"/>
      <c r="Q176" s="323"/>
      <c r="R176" s="323"/>
      <c r="S176" s="323"/>
      <c r="T176" s="323"/>
      <c r="U176" s="323"/>
      <c r="V176" s="323"/>
      <c r="W176" s="323"/>
      <c r="X176" s="323"/>
      <c r="Y176" s="323"/>
      <c r="Z176" s="323"/>
    </row>
    <row r="177" spans="1:26" ht="12.75" customHeight="1">
      <c r="A177" s="323"/>
      <c r="B177" s="323"/>
      <c r="C177" s="332"/>
      <c r="D177" s="333"/>
      <c r="E177" s="332"/>
      <c r="F177" s="332"/>
      <c r="G177" s="323"/>
      <c r="H177" s="323"/>
      <c r="I177" s="323"/>
      <c r="J177" s="323"/>
      <c r="K177" s="323"/>
      <c r="L177" s="323"/>
      <c r="M177" s="323"/>
      <c r="N177" s="323"/>
      <c r="O177" s="323"/>
      <c r="P177" s="323"/>
      <c r="Q177" s="323"/>
      <c r="R177" s="323"/>
      <c r="S177" s="323"/>
      <c r="T177" s="323"/>
      <c r="U177" s="323"/>
      <c r="V177" s="323"/>
      <c r="W177" s="323"/>
      <c r="X177" s="323"/>
      <c r="Y177" s="323"/>
      <c r="Z177" s="323"/>
    </row>
    <row r="178" spans="1:26" ht="12.75" customHeight="1">
      <c r="A178" s="323"/>
      <c r="B178" s="323"/>
      <c r="C178" s="332"/>
      <c r="D178" s="333"/>
      <c r="E178" s="332"/>
      <c r="F178" s="332"/>
      <c r="G178" s="323"/>
      <c r="H178" s="323"/>
      <c r="I178" s="323"/>
      <c r="J178" s="323"/>
      <c r="K178" s="323"/>
      <c r="L178" s="323"/>
      <c r="M178" s="323"/>
      <c r="N178" s="323"/>
      <c r="O178" s="323"/>
      <c r="P178" s="323"/>
      <c r="Q178" s="323"/>
      <c r="R178" s="323"/>
      <c r="S178" s="323"/>
      <c r="T178" s="323"/>
      <c r="U178" s="323"/>
      <c r="V178" s="323"/>
      <c r="W178" s="323"/>
      <c r="X178" s="323"/>
      <c r="Y178" s="323"/>
      <c r="Z178" s="323"/>
    </row>
    <row r="179" spans="1:26" ht="12.75" customHeight="1">
      <c r="A179" s="323"/>
      <c r="B179" s="323"/>
      <c r="C179" s="332"/>
      <c r="D179" s="333"/>
      <c r="E179" s="332"/>
      <c r="F179" s="332"/>
      <c r="G179" s="323"/>
      <c r="H179" s="323"/>
      <c r="I179" s="323"/>
      <c r="J179" s="323"/>
      <c r="K179" s="323"/>
      <c r="L179" s="323"/>
      <c r="M179" s="323"/>
      <c r="N179" s="323"/>
      <c r="O179" s="323"/>
      <c r="P179" s="323"/>
      <c r="Q179" s="323"/>
      <c r="R179" s="323"/>
      <c r="S179" s="323"/>
      <c r="T179" s="323"/>
      <c r="U179" s="323"/>
      <c r="V179" s="323"/>
      <c r="W179" s="323"/>
      <c r="X179" s="323"/>
      <c r="Y179" s="323"/>
      <c r="Z179" s="323"/>
    </row>
    <row r="180" spans="1:26" ht="12.75" customHeight="1">
      <c r="A180" s="323"/>
      <c r="B180" s="323"/>
      <c r="C180" s="332"/>
      <c r="D180" s="333"/>
      <c r="E180" s="332"/>
      <c r="F180" s="332"/>
      <c r="G180" s="323"/>
      <c r="H180" s="323"/>
      <c r="I180" s="323"/>
      <c r="J180" s="323"/>
      <c r="K180" s="323"/>
      <c r="L180" s="323"/>
      <c r="M180" s="323"/>
      <c r="N180" s="323"/>
      <c r="O180" s="323"/>
      <c r="P180" s="323"/>
      <c r="Q180" s="323"/>
      <c r="R180" s="323"/>
      <c r="S180" s="323"/>
      <c r="T180" s="323"/>
      <c r="U180" s="323"/>
      <c r="V180" s="323"/>
      <c r="W180" s="323"/>
      <c r="X180" s="323"/>
      <c r="Y180" s="323"/>
      <c r="Z180" s="323"/>
    </row>
    <row r="181" spans="1:26" ht="12.75" customHeight="1">
      <c r="A181" s="323"/>
      <c r="B181" s="323"/>
      <c r="C181" s="332"/>
      <c r="D181" s="333"/>
      <c r="E181" s="332"/>
      <c r="F181" s="332"/>
      <c r="G181" s="323"/>
      <c r="H181" s="323"/>
      <c r="I181" s="323"/>
      <c r="J181" s="323"/>
      <c r="K181" s="323"/>
      <c r="L181" s="323"/>
      <c r="M181" s="323"/>
      <c r="N181" s="323"/>
      <c r="O181" s="323"/>
      <c r="P181" s="323"/>
      <c r="Q181" s="323"/>
      <c r="R181" s="323"/>
      <c r="S181" s="323"/>
      <c r="T181" s="323"/>
      <c r="U181" s="323"/>
      <c r="V181" s="323"/>
      <c r="W181" s="323"/>
      <c r="X181" s="323"/>
      <c r="Y181" s="323"/>
      <c r="Z181" s="323"/>
    </row>
    <row r="182" spans="1:26" ht="12.75" customHeight="1">
      <c r="A182" s="323"/>
      <c r="B182" s="323"/>
      <c r="C182" s="332"/>
      <c r="D182" s="333"/>
      <c r="E182" s="332"/>
      <c r="F182" s="332"/>
      <c r="G182" s="323"/>
      <c r="H182" s="323"/>
      <c r="I182" s="323"/>
      <c r="J182" s="323"/>
      <c r="K182" s="323"/>
      <c r="L182" s="323"/>
      <c r="M182" s="323"/>
      <c r="N182" s="323"/>
      <c r="O182" s="323"/>
      <c r="P182" s="323"/>
      <c r="Q182" s="323"/>
      <c r="R182" s="323"/>
      <c r="S182" s="323"/>
      <c r="T182" s="323"/>
      <c r="U182" s="323"/>
      <c r="V182" s="323"/>
      <c r="W182" s="323"/>
      <c r="X182" s="323"/>
      <c r="Y182" s="323"/>
      <c r="Z182" s="323"/>
    </row>
    <row r="183" spans="1:26" ht="12.75" customHeight="1">
      <c r="A183" s="323"/>
      <c r="B183" s="323"/>
      <c r="C183" s="332"/>
      <c r="D183" s="333"/>
      <c r="E183" s="332"/>
      <c r="F183" s="332"/>
      <c r="G183" s="323"/>
      <c r="H183" s="323"/>
      <c r="I183" s="323"/>
      <c r="J183" s="323"/>
      <c r="K183" s="323"/>
      <c r="L183" s="323"/>
      <c r="M183" s="323"/>
      <c r="N183" s="323"/>
      <c r="O183" s="323"/>
      <c r="P183" s="323"/>
      <c r="Q183" s="323"/>
      <c r="R183" s="323"/>
      <c r="S183" s="323"/>
      <c r="T183" s="323"/>
      <c r="U183" s="323"/>
      <c r="V183" s="323"/>
      <c r="W183" s="323"/>
      <c r="X183" s="323"/>
      <c r="Y183" s="323"/>
      <c r="Z183" s="323"/>
    </row>
    <row r="184" spans="1:26" ht="12.75" customHeight="1">
      <c r="A184" s="323"/>
      <c r="B184" s="323"/>
      <c r="C184" s="332"/>
      <c r="D184" s="333"/>
      <c r="E184" s="332"/>
      <c r="F184" s="332"/>
      <c r="G184" s="323"/>
      <c r="H184" s="323"/>
      <c r="I184" s="323"/>
      <c r="J184" s="323"/>
      <c r="K184" s="323"/>
      <c r="L184" s="323"/>
      <c r="M184" s="323"/>
      <c r="N184" s="323"/>
      <c r="O184" s="323"/>
      <c r="P184" s="323"/>
      <c r="Q184" s="323"/>
      <c r="R184" s="323"/>
      <c r="S184" s="323"/>
      <c r="T184" s="323"/>
      <c r="U184" s="323"/>
      <c r="V184" s="323"/>
      <c r="W184" s="323"/>
      <c r="X184" s="323"/>
      <c r="Y184" s="323"/>
      <c r="Z184" s="323"/>
    </row>
    <row r="185" spans="1:26" ht="12.75" customHeight="1">
      <c r="A185" s="323"/>
      <c r="B185" s="323"/>
      <c r="C185" s="332"/>
      <c r="D185" s="333"/>
      <c r="E185" s="332"/>
      <c r="F185" s="332"/>
      <c r="G185" s="323"/>
      <c r="H185" s="323"/>
      <c r="I185" s="323"/>
      <c r="J185" s="323"/>
      <c r="K185" s="323"/>
      <c r="L185" s="323"/>
      <c r="M185" s="323"/>
      <c r="N185" s="323"/>
      <c r="O185" s="323"/>
      <c r="P185" s="323"/>
      <c r="Q185" s="323"/>
      <c r="R185" s="323"/>
      <c r="S185" s="323"/>
      <c r="T185" s="323"/>
      <c r="U185" s="323"/>
      <c r="V185" s="323"/>
      <c r="W185" s="323"/>
      <c r="X185" s="323"/>
      <c r="Y185" s="323"/>
      <c r="Z185" s="323"/>
    </row>
    <row r="186" spans="1:26" ht="12.75" customHeight="1">
      <c r="A186" s="323"/>
      <c r="B186" s="323"/>
      <c r="C186" s="332"/>
      <c r="D186" s="333"/>
      <c r="E186" s="332"/>
      <c r="F186" s="332"/>
      <c r="G186" s="323"/>
      <c r="H186" s="323"/>
      <c r="I186" s="323"/>
      <c r="J186" s="323"/>
      <c r="K186" s="323"/>
      <c r="L186" s="323"/>
      <c r="M186" s="323"/>
      <c r="N186" s="323"/>
      <c r="O186" s="323"/>
      <c r="P186" s="323"/>
      <c r="Q186" s="323"/>
      <c r="R186" s="323"/>
      <c r="S186" s="323"/>
      <c r="T186" s="323"/>
      <c r="U186" s="323"/>
      <c r="V186" s="323"/>
      <c r="W186" s="323"/>
      <c r="X186" s="323"/>
      <c r="Y186" s="323"/>
      <c r="Z186" s="323"/>
    </row>
    <row r="187" spans="1:26" ht="12.75" customHeight="1">
      <c r="A187" s="323"/>
      <c r="B187" s="323"/>
      <c r="C187" s="332"/>
      <c r="D187" s="333"/>
      <c r="E187" s="332"/>
      <c r="F187" s="332"/>
      <c r="G187" s="323"/>
      <c r="H187" s="323"/>
      <c r="I187" s="323"/>
      <c r="J187" s="323"/>
      <c r="K187" s="323"/>
      <c r="L187" s="323"/>
      <c r="M187" s="323"/>
      <c r="N187" s="323"/>
      <c r="O187" s="323"/>
      <c r="P187" s="323"/>
      <c r="Q187" s="323"/>
      <c r="R187" s="323"/>
      <c r="S187" s="323"/>
      <c r="T187" s="323"/>
      <c r="U187" s="323"/>
      <c r="V187" s="323"/>
      <c r="W187" s="323"/>
      <c r="X187" s="323"/>
      <c r="Y187" s="323"/>
      <c r="Z187" s="323"/>
    </row>
    <row r="188" spans="1:26" ht="12.75" customHeight="1">
      <c r="A188" s="323"/>
      <c r="B188" s="323"/>
      <c r="C188" s="332"/>
      <c r="D188" s="333"/>
      <c r="E188" s="332"/>
      <c r="F188" s="332"/>
      <c r="G188" s="323"/>
      <c r="H188" s="323"/>
      <c r="I188" s="323"/>
      <c r="J188" s="323"/>
      <c r="K188" s="323"/>
      <c r="L188" s="323"/>
      <c r="M188" s="323"/>
      <c r="N188" s="323"/>
      <c r="O188" s="323"/>
      <c r="P188" s="323"/>
      <c r="Q188" s="323"/>
      <c r="R188" s="323"/>
      <c r="S188" s="323"/>
      <c r="T188" s="323"/>
      <c r="U188" s="323"/>
      <c r="V188" s="323"/>
      <c r="W188" s="323"/>
      <c r="X188" s="323"/>
      <c r="Y188" s="323"/>
      <c r="Z188" s="323"/>
    </row>
    <row r="189" spans="1:26" ht="12.75" customHeight="1">
      <c r="A189" s="323"/>
      <c r="B189" s="323"/>
      <c r="C189" s="332"/>
      <c r="D189" s="333"/>
      <c r="E189" s="332"/>
      <c r="F189" s="332"/>
      <c r="G189" s="323"/>
      <c r="H189" s="323"/>
      <c r="I189" s="323"/>
      <c r="J189" s="323"/>
      <c r="K189" s="323"/>
      <c r="L189" s="323"/>
      <c r="M189" s="323"/>
      <c r="N189" s="323"/>
      <c r="O189" s="323"/>
      <c r="P189" s="323"/>
      <c r="Q189" s="323"/>
      <c r="R189" s="323"/>
      <c r="S189" s="323"/>
      <c r="T189" s="323"/>
      <c r="U189" s="323"/>
      <c r="V189" s="323"/>
      <c r="W189" s="323"/>
      <c r="X189" s="323"/>
      <c r="Y189" s="323"/>
      <c r="Z189" s="323"/>
    </row>
    <row r="190" spans="1:26" ht="12.75" customHeight="1">
      <c r="A190" s="323"/>
      <c r="B190" s="323"/>
      <c r="C190" s="332"/>
      <c r="D190" s="333"/>
      <c r="E190" s="332"/>
      <c r="F190" s="332"/>
      <c r="G190" s="323"/>
      <c r="H190" s="323"/>
      <c r="I190" s="323"/>
      <c r="J190" s="323"/>
      <c r="K190" s="323"/>
      <c r="L190" s="323"/>
      <c r="M190" s="323"/>
      <c r="N190" s="323"/>
      <c r="O190" s="323"/>
      <c r="P190" s="323"/>
      <c r="Q190" s="323"/>
      <c r="R190" s="323"/>
      <c r="S190" s="323"/>
      <c r="T190" s="323"/>
      <c r="U190" s="323"/>
      <c r="V190" s="323"/>
      <c r="W190" s="323"/>
      <c r="X190" s="323"/>
      <c r="Y190" s="323"/>
      <c r="Z190" s="323"/>
    </row>
    <row r="191" spans="1:26" ht="12.75" customHeight="1">
      <c r="A191" s="323"/>
      <c r="B191" s="323"/>
      <c r="C191" s="332"/>
      <c r="D191" s="333"/>
      <c r="E191" s="332"/>
      <c r="F191" s="332"/>
      <c r="G191" s="323"/>
      <c r="H191" s="323"/>
      <c r="I191" s="323"/>
      <c r="J191" s="323"/>
      <c r="K191" s="323"/>
      <c r="L191" s="323"/>
      <c r="M191" s="323"/>
      <c r="N191" s="323"/>
      <c r="O191" s="323"/>
      <c r="P191" s="323"/>
      <c r="Q191" s="323"/>
      <c r="R191" s="323"/>
      <c r="S191" s="323"/>
      <c r="T191" s="323"/>
      <c r="U191" s="323"/>
      <c r="V191" s="323"/>
      <c r="W191" s="323"/>
      <c r="X191" s="323"/>
      <c r="Y191" s="323"/>
      <c r="Z191" s="323"/>
    </row>
    <row r="192" spans="1:26" ht="12.75" customHeight="1">
      <c r="A192" s="323"/>
      <c r="B192" s="323"/>
      <c r="C192" s="332"/>
      <c r="D192" s="333"/>
      <c r="E192" s="332"/>
      <c r="F192" s="332"/>
      <c r="G192" s="323"/>
      <c r="H192" s="323"/>
      <c r="I192" s="323"/>
      <c r="J192" s="323"/>
      <c r="K192" s="323"/>
      <c r="L192" s="323"/>
      <c r="M192" s="323"/>
      <c r="N192" s="323"/>
      <c r="O192" s="323"/>
      <c r="P192" s="323"/>
      <c r="Q192" s="323"/>
      <c r="R192" s="323"/>
      <c r="S192" s="323"/>
      <c r="T192" s="323"/>
      <c r="U192" s="323"/>
      <c r="V192" s="323"/>
      <c r="W192" s="323"/>
      <c r="X192" s="323"/>
      <c r="Y192" s="323"/>
      <c r="Z192" s="323"/>
    </row>
    <row r="193" spans="1:26" ht="12.75" customHeight="1">
      <c r="A193" s="323"/>
      <c r="B193" s="323"/>
      <c r="C193" s="332"/>
      <c r="D193" s="333"/>
      <c r="E193" s="332"/>
      <c r="F193" s="332"/>
      <c r="G193" s="323"/>
      <c r="H193" s="323"/>
      <c r="I193" s="323"/>
      <c r="J193" s="323"/>
      <c r="K193" s="323"/>
      <c r="L193" s="323"/>
      <c r="M193" s="323"/>
      <c r="N193" s="323"/>
      <c r="O193" s="323"/>
      <c r="P193" s="323"/>
      <c r="Q193" s="323"/>
      <c r="R193" s="323"/>
      <c r="S193" s="323"/>
      <c r="T193" s="323"/>
      <c r="U193" s="323"/>
      <c r="V193" s="323"/>
      <c r="W193" s="323"/>
      <c r="X193" s="323"/>
      <c r="Y193" s="323"/>
      <c r="Z193" s="323"/>
    </row>
    <row r="194" spans="1:26" ht="12.75" customHeight="1">
      <c r="A194" s="323"/>
      <c r="B194" s="323"/>
      <c r="C194" s="332"/>
      <c r="D194" s="333"/>
      <c r="E194" s="332"/>
      <c r="F194" s="332"/>
      <c r="G194" s="323"/>
      <c r="H194" s="323"/>
      <c r="I194" s="323"/>
      <c r="J194" s="323"/>
      <c r="K194" s="323"/>
      <c r="L194" s="323"/>
      <c r="M194" s="323"/>
      <c r="N194" s="323"/>
      <c r="O194" s="323"/>
      <c r="P194" s="323"/>
      <c r="Q194" s="323"/>
      <c r="R194" s="323"/>
      <c r="S194" s="323"/>
      <c r="T194" s="323"/>
      <c r="U194" s="323"/>
      <c r="V194" s="323"/>
      <c r="W194" s="323"/>
      <c r="X194" s="323"/>
      <c r="Y194" s="323"/>
      <c r="Z194" s="323"/>
    </row>
    <row r="195" spans="1:26" ht="12.75" customHeight="1">
      <c r="A195" s="323"/>
      <c r="B195" s="323"/>
      <c r="C195" s="332"/>
      <c r="D195" s="333"/>
      <c r="E195" s="332"/>
      <c r="F195" s="332"/>
      <c r="G195" s="323"/>
      <c r="H195" s="323"/>
      <c r="I195" s="323"/>
      <c r="J195" s="323"/>
      <c r="K195" s="323"/>
      <c r="L195" s="323"/>
      <c r="M195" s="323"/>
      <c r="N195" s="323"/>
      <c r="O195" s="323"/>
      <c r="P195" s="323"/>
      <c r="Q195" s="323"/>
      <c r="R195" s="323"/>
      <c r="S195" s="323"/>
      <c r="T195" s="323"/>
      <c r="U195" s="323"/>
      <c r="V195" s="323"/>
      <c r="W195" s="323"/>
      <c r="X195" s="323"/>
      <c r="Y195" s="323"/>
      <c r="Z195" s="323"/>
    </row>
    <row r="196" spans="1:26" ht="12.75" customHeight="1">
      <c r="A196" s="323"/>
      <c r="B196" s="323"/>
      <c r="C196" s="332"/>
      <c r="D196" s="333"/>
      <c r="E196" s="332"/>
      <c r="F196" s="332"/>
      <c r="G196" s="323"/>
      <c r="H196" s="323"/>
      <c r="I196" s="323"/>
      <c r="J196" s="323"/>
      <c r="K196" s="323"/>
      <c r="L196" s="323"/>
      <c r="M196" s="323"/>
      <c r="N196" s="323"/>
      <c r="O196" s="323"/>
      <c r="P196" s="323"/>
      <c r="Q196" s="323"/>
      <c r="R196" s="323"/>
      <c r="S196" s="323"/>
      <c r="T196" s="323"/>
      <c r="U196" s="323"/>
      <c r="V196" s="323"/>
      <c r="W196" s="323"/>
      <c r="X196" s="323"/>
      <c r="Y196" s="323"/>
      <c r="Z196" s="323"/>
    </row>
    <row r="197" spans="1:26" ht="12.75" customHeight="1">
      <c r="A197" s="323"/>
      <c r="B197" s="323"/>
      <c r="C197" s="332"/>
      <c r="D197" s="333"/>
      <c r="E197" s="332"/>
      <c r="F197" s="332"/>
      <c r="G197" s="323"/>
      <c r="H197" s="323"/>
      <c r="I197" s="323"/>
      <c r="J197" s="323"/>
      <c r="K197" s="323"/>
      <c r="L197" s="323"/>
      <c r="M197" s="323"/>
      <c r="N197" s="323"/>
      <c r="O197" s="323"/>
      <c r="P197" s="323"/>
      <c r="Q197" s="323"/>
      <c r="R197" s="323"/>
      <c r="S197" s="323"/>
      <c r="T197" s="323"/>
      <c r="U197" s="323"/>
      <c r="V197" s="323"/>
      <c r="W197" s="323"/>
      <c r="X197" s="323"/>
      <c r="Y197" s="323"/>
      <c r="Z197" s="323"/>
    </row>
    <row r="198" spans="1:26" ht="12.75" customHeight="1">
      <c r="A198" s="323"/>
      <c r="B198" s="323"/>
      <c r="C198" s="332"/>
      <c r="D198" s="333"/>
      <c r="E198" s="332"/>
      <c r="F198" s="332"/>
      <c r="G198" s="323"/>
      <c r="H198" s="323"/>
      <c r="I198" s="323"/>
      <c r="J198" s="323"/>
      <c r="K198" s="323"/>
      <c r="L198" s="323"/>
      <c r="M198" s="323"/>
      <c r="N198" s="323"/>
      <c r="O198" s="323"/>
      <c r="P198" s="323"/>
      <c r="Q198" s="323"/>
      <c r="R198" s="323"/>
      <c r="S198" s="323"/>
      <c r="T198" s="323"/>
      <c r="U198" s="323"/>
      <c r="V198" s="323"/>
      <c r="W198" s="323"/>
      <c r="X198" s="323"/>
      <c r="Y198" s="323"/>
      <c r="Z198" s="323"/>
    </row>
    <row r="199" spans="1:26" ht="12.75" customHeight="1">
      <c r="A199" s="323"/>
      <c r="B199" s="323"/>
      <c r="C199" s="332"/>
      <c r="D199" s="333"/>
      <c r="E199" s="332"/>
      <c r="F199" s="332"/>
      <c r="G199" s="323"/>
      <c r="H199" s="323"/>
      <c r="I199" s="323"/>
      <c r="J199" s="323"/>
      <c r="K199" s="323"/>
      <c r="L199" s="323"/>
      <c r="M199" s="323"/>
      <c r="N199" s="323"/>
      <c r="O199" s="323"/>
      <c r="P199" s="323"/>
      <c r="Q199" s="323"/>
      <c r="R199" s="323"/>
      <c r="S199" s="323"/>
      <c r="T199" s="323"/>
      <c r="U199" s="323"/>
      <c r="V199" s="323"/>
      <c r="W199" s="323"/>
      <c r="X199" s="323"/>
      <c r="Y199" s="323"/>
      <c r="Z199" s="323"/>
    </row>
    <row r="200" spans="1:26" ht="12.75" customHeight="1">
      <c r="A200" s="323"/>
      <c r="B200" s="323"/>
      <c r="C200" s="332"/>
      <c r="D200" s="333"/>
      <c r="E200" s="332"/>
      <c r="F200" s="332"/>
      <c r="G200" s="323"/>
      <c r="H200" s="323"/>
      <c r="I200" s="323"/>
      <c r="J200" s="323"/>
      <c r="K200" s="323"/>
      <c r="L200" s="323"/>
      <c r="M200" s="323"/>
      <c r="N200" s="323"/>
      <c r="O200" s="323"/>
      <c r="P200" s="323"/>
      <c r="Q200" s="323"/>
      <c r="R200" s="323"/>
      <c r="S200" s="323"/>
      <c r="T200" s="323"/>
      <c r="U200" s="323"/>
      <c r="V200" s="323"/>
      <c r="W200" s="323"/>
      <c r="X200" s="323"/>
      <c r="Y200" s="323"/>
      <c r="Z200" s="323"/>
    </row>
    <row r="201" spans="1:26" ht="12.75" customHeight="1">
      <c r="A201" s="323"/>
      <c r="B201" s="323"/>
      <c r="C201" s="332"/>
      <c r="D201" s="333"/>
      <c r="E201" s="332"/>
      <c r="F201" s="332"/>
      <c r="G201" s="323"/>
      <c r="H201" s="323"/>
      <c r="I201" s="323"/>
      <c r="J201" s="323"/>
      <c r="K201" s="323"/>
      <c r="L201" s="323"/>
      <c r="M201" s="323"/>
      <c r="N201" s="323"/>
      <c r="O201" s="323"/>
      <c r="P201" s="323"/>
      <c r="Q201" s="323"/>
      <c r="R201" s="323"/>
      <c r="S201" s="323"/>
      <c r="T201" s="323"/>
      <c r="U201" s="323"/>
      <c r="V201" s="323"/>
      <c r="W201" s="323"/>
      <c r="X201" s="323"/>
      <c r="Y201" s="323"/>
      <c r="Z201" s="323"/>
    </row>
    <row r="202" spans="1:26" ht="12.75" customHeight="1">
      <c r="A202" s="323"/>
      <c r="B202" s="323"/>
      <c r="C202" s="332"/>
      <c r="D202" s="333"/>
      <c r="E202" s="332"/>
      <c r="F202" s="332"/>
      <c r="G202" s="323"/>
      <c r="H202" s="323"/>
      <c r="I202" s="323"/>
      <c r="J202" s="323"/>
      <c r="K202" s="323"/>
      <c r="L202" s="323"/>
      <c r="M202" s="323"/>
      <c r="N202" s="323"/>
      <c r="O202" s="323"/>
      <c r="P202" s="323"/>
      <c r="Q202" s="323"/>
      <c r="R202" s="323"/>
      <c r="S202" s="323"/>
      <c r="T202" s="323"/>
      <c r="U202" s="323"/>
      <c r="V202" s="323"/>
      <c r="W202" s="323"/>
      <c r="X202" s="323"/>
      <c r="Y202" s="323"/>
      <c r="Z202" s="323"/>
    </row>
    <row r="203" spans="1:26" ht="12.75" customHeight="1">
      <c r="A203" s="323"/>
      <c r="B203" s="323"/>
      <c r="C203" s="332"/>
      <c r="D203" s="333"/>
      <c r="E203" s="332"/>
      <c r="F203" s="332"/>
      <c r="G203" s="323"/>
      <c r="H203" s="323"/>
      <c r="I203" s="323"/>
      <c r="J203" s="323"/>
      <c r="K203" s="323"/>
      <c r="L203" s="323"/>
      <c r="M203" s="323"/>
      <c r="N203" s="323"/>
      <c r="O203" s="323"/>
      <c r="P203" s="323"/>
      <c r="Q203" s="323"/>
      <c r="R203" s="323"/>
      <c r="S203" s="323"/>
      <c r="T203" s="323"/>
      <c r="U203" s="323"/>
      <c r="V203" s="323"/>
      <c r="W203" s="323"/>
      <c r="X203" s="323"/>
      <c r="Y203" s="323"/>
      <c r="Z203" s="323"/>
    </row>
    <row r="204" spans="1:26" ht="12.75" customHeight="1">
      <c r="A204" s="323"/>
      <c r="B204" s="323"/>
      <c r="C204" s="332"/>
      <c r="D204" s="333"/>
      <c r="E204" s="332"/>
      <c r="F204" s="332"/>
      <c r="G204" s="323"/>
      <c r="H204" s="323"/>
      <c r="I204" s="323"/>
      <c r="J204" s="323"/>
      <c r="K204" s="323"/>
      <c r="L204" s="323"/>
      <c r="M204" s="323"/>
      <c r="N204" s="323"/>
      <c r="O204" s="323"/>
      <c r="P204" s="323"/>
      <c r="Q204" s="323"/>
      <c r="R204" s="323"/>
      <c r="S204" s="323"/>
      <c r="T204" s="323"/>
      <c r="U204" s="323"/>
      <c r="V204" s="323"/>
      <c r="W204" s="323"/>
      <c r="X204" s="323"/>
      <c r="Y204" s="323"/>
      <c r="Z204" s="323"/>
    </row>
    <row r="205" spans="1:26" ht="12.75" customHeight="1">
      <c r="A205" s="323"/>
      <c r="B205" s="323"/>
      <c r="C205" s="332"/>
      <c r="D205" s="333"/>
      <c r="E205" s="332"/>
      <c r="F205" s="332"/>
      <c r="G205" s="323"/>
      <c r="H205" s="323"/>
      <c r="I205" s="323"/>
      <c r="J205" s="323"/>
      <c r="K205" s="323"/>
      <c r="L205" s="323"/>
      <c r="M205" s="323"/>
      <c r="N205" s="323"/>
      <c r="O205" s="323"/>
      <c r="P205" s="323"/>
      <c r="Q205" s="323"/>
      <c r="R205" s="323"/>
      <c r="S205" s="323"/>
      <c r="T205" s="323"/>
      <c r="U205" s="323"/>
      <c r="V205" s="323"/>
      <c r="W205" s="323"/>
      <c r="X205" s="323"/>
      <c r="Y205" s="323"/>
      <c r="Z205" s="323"/>
    </row>
    <row r="206" spans="1:26" ht="12.75" customHeight="1">
      <c r="A206" s="323"/>
      <c r="B206" s="323"/>
      <c r="C206" s="332"/>
      <c r="D206" s="333"/>
      <c r="E206" s="332"/>
      <c r="F206" s="332"/>
      <c r="G206" s="323"/>
      <c r="H206" s="323"/>
      <c r="I206" s="323"/>
      <c r="J206" s="323"/>
      <c r="K206" s="323"/>
      <c r="L206" s="323"/>
      <c r="M206" s="323"/>
      <c r="N206" s="323"/>
      <c r="O206" s="323"/>
      <c r="P206" s="323"/>
      <c r="Q206" s="323"/>
      <c r="R206" s="323"/>
      <c r="S206" s="323"/>
      <c r="T206" s="323"/>
      <c r="U206" s="323"/>
      <c r="V206" s="323"/>
      <c r="W206" s="323"/>
      <c r="X206" s="323"/>
      <c r="Y206" s="323"/>
      <c r="Z206" s="323"/>
    </row>
    <row r="207" spans="1:26" ht="12.75" customHeight="1">
      <c r="A207" s="323"/>
      <c r="B207" s="323"/>
      <c r="C207" s="332"/>
      <c r="D207" s="333"/>
      <c r="E207" s="332"/>
      <c r="F207" s="332"/>
      <c r="G207" s="323"/>
      <c r="H207" s="323"/>
      <c r="I207" s="323"/>
      <c r="J207" s="323"/>
      <c r="K207" s="323"/>
      <c r="L207" s="323"/>
      <c r="M207" s="323"/>
      <c r="N207" s="323"/>
      <c r="O207" s="323"/>
      <c r="P207" s="323"/>
      <c r="Q207" s="323"/>
      <c r="R207" s="323"/>
      <c r="S207" s="323"/>
      <c r="T207" s="323"/>
      <c r="U207" s="323"/>
      <c r="V207" s="323"/>
      <c r="W207" s="323"/>
      <c r="X207" s="323"/>
      <c r="Y207" s="323"/>
      <c r="Z207" s="323"/>
    </row>
    <row r="208" spans="1:26" ht="12.75" customHeight="1">
      <c r="A208" s="323"/>
      <c r="B208" s="323"/>
      <c r="C208" s="332"/>
      <c r="D208" s="333"/>
      <c r="E208" s="332"/>
      <c r="F208" s="332"/>
      <c r="G208" s="323"/>
      <c r="H208" s="323"/>
      <c r="I208" s="323"/>
      <c r="J208" s="323"/>
      <c r="K208" s="323"/>
      <c r="L208" s="323"/>
      <c r="M208" s="323"/>
      <c r="N208" s="323"/>
      <c r="O208" s="323"/>
      <c r="P208" s="323"/>
      <c r="Q208" s="323"/>
      <c r="R208" s="323"/>
      <c r="S208" s="323"/>
      <c r="T208" s="323"/>
      <c r="U208" s="323"/>
      <c r="V208" s="323"/>
      <c r="W208" s="323"/>
      <c r="X208" s="323"/>
      <c r="Y208" s="323"/>
      <c r="Z208" s="323"/>
    </row>
    <row r="209" spans="1:26" ht="12.75" customHeight="1">
      <c r="A209" s="323"/>
      <c r="B209" s="323"/>
      <c r="C209" s="332"/>
      <c r="D209" s="333"/>
      <c r="E209" s="332"/>
      <c r="F209" s="332"/>
      <c r="G209" s="323"/>
      <c r="H209" s="323"/>
      <c r="I209" s="323"/>
      <c r="J209" s="323"/>
      <c r="K209" s="323"/>
      <c r="L209" s="323"/>
      <c r="M209" s="323"/>
      <c r="N209" s="323"/>
      <c r="O209" s="323"/>
      <c r="P209" s="323"/>
      <c r="Q209" s="323"/>
      <c r="R209" s="323"/>
      <c r="S209" s="323"/>
      <c r="T209" s="323"/>
      <c r="U209" s="323"/>
      <c r="V209" s="323"/>
      <c r="W209" s="323"/>
      <c r="X209" s="323"/>
      <c r="Y209" s="323"/>
      <c r="Z209" s="323"/>
    </row>
    <row r="210" spans="1:26" ht="12.75" customHeight="1">
      <c r="A210" s="323"/>
      <c r="B210" s="323"/>
      <c r="C210" s="332"/>
      <c r="D210" s="333"/>
      <c r="E210" s="332"/>
      <c r="F210" s="332"/>
      <c r="G210" s="323"/>
      <c r="H210" s="323"/>
      <c r="I210" s="323"/>
      <c r="J210" s="323"/>
      <c r="K210" s="323"/>
      <c r="L210" s="323"/>
      <c r="M210" s="323"/>
      <c r="N210" s="323"/>
      <c r="O210" s="323"/>
      <c r="P210" s="323"/>
      <c r="Q210" s="323"/>
      <c r="R210" s="323"/>
      <c r="S210" s="323"/>
      <c r="T210" s="323"/>
      <c r="U210" s="323"/>
      <c r="V210" s="323"/>
      <c r="W210" s="323"/>
      <c r="X210" s="323"/>
      <c r="Y210" s="323"/>
      <c r="Z210" s="323"/>
    </row>
    <row r="211" spans="1:26" ht="12.75" customHeight="1">
      <c r="A211" s="323"/>
      <c r="B211" s="323"/>
      <c r="C211" s="332"/>
      <c r="D211" s="333"/>
      <c r="E211" s="332"/>
      <c r="F211" s="332"/>
      <c r="G211" s="323"/>
      <c r="H211" s="323"/>
      <c r="I211" s="323"/>
      <c r="J211" s="323"/>
      <c r="K211" s="323"/>
      <c r="L211" s="323"/>
      <c r="M211" s="323"/>
      <c r="N211" s="323"/>
      <c r="O211" s="323"/>
      <c r="P211" s="323"/>
      <c r="Q211" s="323"/>
      <c r="R211" s="323"/>
      <c r="S211" s="323"/>
      <c r="T211" s="323"/>
      <c r="U211" s="323"/>
      <c r="V211" s="323"/>
      <c r="W211" s="323"/>
      <c r="X211" s="323"/>
      <c r="Y211" s="323"/>
      <c r="Z211" s="323"/>
    </row>
    <row r="212" spans="1:26" ht="12.75" customHeight="1">
      <c r="A212" s="323"/>
      <c r="B212" s="323"/>
      <c r="C212" s="332"/>
      <c r="D212" s="333"/>
      <c r="E212" s="332"/>
      <c r="F212" s="332"/>
      <c r="G212" s="323"/>
      <c r="H212" s="323"/>
      <c r="I212" s="323"/>
      <c r="J212" s="323"/>
      <c r="K212" s="323"/>
      <c r="L212" s="323"/>
      <c r="M212" s="323"/>
      <c r="N212" s="323"/>
      <c r="O212" s="323"/>
      <c r="P212" s="323"/>
      <c r="Q212" s="323"/>
      <c r="R212" s="323"/>
      <c r="S212" s="323"/>
      <c r="T212" s="323"/>
      <c r="U212" s="323"/>
      <c r="V212" s="323"/>
      <c r="W212" s="323"/>
      <c r="X212" s="323"/>
      <c r="Y212" s="323"/>
      <c r="Z212" s="323"/>
    </row>
    <row r="213" spans="1:26" ht="12.75" customHeight="1">
      <c r="A213" s="323"/>
      <c r="B213" s="323"/>
      <c r="C213" s="332"/>
      <c r="D213" s="333"/>
      <c r="E213" s="332"/>
      <c r="F213" s="332"/>
      <c r="G213" s="323"/>
      <c r="H213" s="323"/>
      <c r="I213" s="323"/>
      <c r="J213" s="323"/>
      <c r="K213" s="323"/>
      <c r="L213" s="323"/>
      <c r="M213" s="323"/>
      <c r="N213" s="323"/>
      <c r="O213" s="323"/>
      <c r="P213" s="323"/>
      <c r="Q213" s="323"/>
      <c r="R213" s="323"/>
      <c r="S213" s="323"/>
      <c r="T213" s="323"/>
      <c r="U213" s="323"/>
      <c r="V213" s="323"/>
      <c r="W213" s="323"/>
      <c r="X213" s="323"/>
      <c r="Y213" s="323"/>
      <c r="Z213" s="323"/>
    </row>
    <row r="214" spans="1:26" ht="12.75" customHeight="1">
      <c r="A214" s="323"/>
      <c r="B214" s="323"/>
      <c r="C214" s="332"/>
      <c r="D214" s="333"/>
      <c r="E214" s="332"/>
      <c r="F214" s="332"/>
      <c r="G214" s="323"/>
      <c r="H214" s="323"/>
      <c r="I214" s="323"/>
      <c r="J214" s="323"/>
      <c r="K214" s="323"/>
      <c r="L214" s="323"/>
      <c r="M214" s="323"/>
      <c r="N214" s="323"/>
      <c r="O214" s="323"/>
      <c r="P214" s="323"/>
      <c r="Q214" s="323"/>
      <c r="R214" s="323"/>
      <c r="S214" s="323"/>
      <c r="T214" s="323"/>
      <c r="U214" s="323"/>
      <c r="V214" s="323"/>
      <c r="W214" s="323"/>
      <c r="X214" s="323"/>
      <c r="Y214" s="323"/>
      <c r="Z214" s="323"/>
    </row>
    <row r="215" spans="1:26" ht="12.75" customHeight="1">
      <c r="A215" s="323"/>
      <c r="B215" s="323"/>
      <c r="C215" s="332"/>
      <c r="D215" s="333"/>
      <c r="E215" s="332"/>
      <c r="F215" s="332"/>
      <c r="G215" s="323"/>
      <c r="H215" s="323"/>
      <c r="I215" s="323"/>
      <c r="J215" s="323"/>
      <c r="K215" s="323"/>
      <c r="L215" s="323"/>
      <c r="M215" s="323"/>
      <c r="N215" s="323"/>
      <c r="O215" s="323"/>
      <c r="P215" s="323"/>
      <c r="Q215" s="323"/>
      <c r="R215" s="323"/>
      <c r="S215" s="323"/>
      <c r="T215" s="323"/>
      <c r="U215" s="323"/>
      <c r="V215" s="323"/>
      <c r="W215" s="323"/>
      <c r="X215" s="323"/>
      <c r="Y215" s="323"/>
      <c r="Z215" s="323"/>
    </row>
    <row r="216" spans="1:26" ht="12.75" customHeight="1">
      <c r="A216" s="323"/>
      <c r="B216" s="323"/>
      <c r="C216" s="332"/>
      <c r="D216" s="333"/>
      <c r="E216" s="332"/>
      <c r="F216" s="332"/>
      <c r="G216" s="323"/>
      <c r="H216" s="323"/>
      <c r="I216" s="323"/>
      <c r="J216" s="323"/>
      <c r="K216" s="323"/>
      <c r="L216" s="323"/>
      <c r="M216" s="323"/>
      <c r="N216" s="323"/>
      <c r="O216" s="323"/>
      <c r="P216" s="323"/>
      <c r="Q216" s="323"/>
      <c r="R216" s="323"/>
      <c r="S216" s="323"/>
      <c r="T216" s="323"/>
      <c r="U216" s="323"/>
      <c r="V216" s="323"/>
      <c r="W216" s="323"/>
      <c r="X216" s="323"/>
      <c r="Y216" s="323"/>
      <c r="Z216" s="323"/>
    </row>
    <row r="217" spans="1:26" ht="12.75" customHeight="1">
      <c r="A217" s="323"/>
      <c r="B217" s="323"/>
      <c r="C217" s="332"/>
      <c r="D217" s="333"/>
      <c r="E217" s="332"/>
      <c r="F217" s="332"/>
      <c r="G217" s="323"/>
      <c r="H217" s="323"/>
      <c r="I217" s="323"/>
      <c r="J217" s="323"/>
      <c r="K217" s="323"/>
      <c r="L217" s="323"/>
      <c r="M217" s="323"/>
      <c r="N217" s="323"/>
      <c r="O217" s="323"/>
      <c r="P217" s="323"/>
      <c r="Q217" s="323"/>
      <c r="R217" s="323"/>
      <c r="S217" s="323"/>
      <c r="T217" s="323"/>
      <c r="U217" s="323"/>
      <c r="V217" s="323"/>
      <c r="W217" s="323"/>
      <c r="X217" s="323"/>
      <c r="Y217" s="323"/>
      <c r="Z217" s="323"/>
    </row>
    <row r="218" spans="1:26" ht="12.75" customHeight="1">
      <c r="A218" s="323"/>
      <c r="B218" s="323"/>
      <c r="C218" s="332"/>
      <c r="D218" s="333"/>
      <c r="E218" s="332"/>
      <c r="F218" s="332"/>
      <c r="G218" s="323"/>
      <c r="H218" s="323"/>
      <c r="I218" s="323"/>
      <c r="J218" s="323"/>
      <c r="K218" s="323"/>
      <c r="L218" s="323"/>
      <c r="M218" s="323"/>
      <c r="N218" s="323"/>
      <c r="O218" s="323"/>
      <c r="P218" s="323"/>
      <c r="Q218" s="323"/>
      <c r="R218" s="323"/>
      <c r="S218" s="323"/>
      <c r="T218" s="323"/>
      <c r="U218" s="323"/>
      <c r="V218" s="323"/>
      <c r="W218" s="323"/>
      <c r="X218" s="323"/>
      <c r="Y218" s="323"/>
      <c r="Z218" s="323"/>
    </row>
    <row r="219" spans="1:26" ht="12.75" customHeight="1">
      <c r="A219" s="323"/>
      <c r="B219" s="323"/>
      <c r="C219" s="332"/>
      <c r="D219" s="333"/>
      <c r="E219" s="332"/>
      <c r="F219" s="332"/>
      <c r="G219" s="323"/>
      <c r="H219" s="323"/>
      <c r="I219" s="323"/>
      <c r="J219" s="323"/>
      <c r="K219" s="323"/>
      <c r="L219" s="323"/>
      <c r="M219" s="323"/>
      <c r="N219" s="323"/>
      <c r="O219" s="323"/>
      <c r="P219" s="323"/>
      <c r="Q219" s="323"/>
      <c r="R219" s="323"/>
      <c r="S219" s="323"/>
      <c r="T219" s="323"/>
      <c r="U219" s="323"/>
      <c r="V219" s="323"/>
      <c r="W219" s="323"/>
      <c r="X219" s="323"/>
      <c r="Y219" s="323"/>
      <c r="Z219" s="323"/>
    </row>
    <row r="220" spans="1:26" ht="12.75" customHeight="1">
      <c r="A220" s="323"/>
      <c r="B220" s="323"/>
      <c r="C220" s="332"/>
      <c r="D220" s="333"/>
      <c r="E220" s="332"/>
      <c r="F220" s="332"/>
      <c r="G220" s="323"/>
      <c r="H220" s="323"/>
      <c r="I220" s="323"/>
      <c r="J220" s="323"/>
      <c r="K220" s="323"/>
      <c r="L220" s="323"/>
      <c r="M220" s="323"/>
      <c r="N220" s="323"/>
      <c r="O220" s="323"/>
      <c r="P220" s="323"/>
      <c r="Q220" s="323"/>
      <c r="R220" s="323"/>
      <c r="S220" s="323"/>
      <c r="T220" s="323"/>
      <c r="U220" s="323"/>
      <c r="V220" s="323"/>
      <c r="W220" s="323"/>
      <c r="X220" s="323"/>
      <c r="Y220" s="323"/>
      <c r="Z220" s="323"/>
    </row>
    <row r="221" spans="1:26" ht="12.75" customHeight="1">
      <c r="A221" s="323"/>
      <c r="B221" s="323"/>
      <c r="C221" s="332"/>
      <c r="D221" s="333"/>
      <c r="E221" s="332"/>
      <c r="F221" s="332"/>
      <c r="G221" s="323"/>
      <c r="H221" s="323"/>
      <c r="I221" s="323"/>
      <c r="J221" s="323"/>
      <c r="K221" s="323"/>
      <c r="L221" s="323"/>
      <c r="M221" s="323"/>
      <c r="N221" s="323"/>
      <c r="O221" s="323"/>
      <c r="P221" s="323"/>
      <c r="Q221" s="323"/>
      <c r="R221" s="323"/>
      <c r="S221" s="323"/>
      <c r="T221" s="323"/>
      <c r="U221" s="323"/>
      <c r="V221" s="323"/>
      <c r="W221" s="323"/>
      <c r="X221" s="323"/>
      <c r="Y221" s="323"/>
      <c r="Z221" s="323"/>
    </row>
    <row r="222" spans="1:26" ht="12.75" customHeight="1">
      <c r="A222" s="323"/>
      <c r="B222" s="323"/>
      <c r="C222" s="332"/>
      <c r="D222" s="333"/>
      <c r="E222" s="332"/>
      <c r="F222" s="332"/>
      <c r="G222" s="323"/>
      <c r="H222" s="323"/>
      <c r="I222" s="323"/>
      <c r="J222" s="323"/>
      <c r="K222" s="323"/>
      <c r="L222" s="323"/>
      <c r="M222" s="323"/>
      <c r="N222" s="323"/>
      <c r="O222" s="323"/>
      <c r="P222" s="323"/>
      <c r="Q222" s="323"/>
      <c r="R222" s="323"/>
      <c r="S222" s="323"/>
      <c r="T222" s="323"/>
      <c r="U222" s="323"/>
      <c r="V222" s="323"/>
      <c r="W222" s="323"/>
      <c r="X222" s="323"/>
      <c r="Y222" s="323"/>
      <c r="Z222" s="323"/>
    </row>
    <row r="223" spans="1:26" ht="12.75" customHeight="1">
      <c r="A223" s="323"/>
      <c r="B223" s="323"/>
      <c r="C223" s="332"/>
      <c r="D223" s="333"/>
      <c r="E223" s="332"/>
      <c r="F223" s="332"/>
      <c r="G223" s="323"/>
      <c r="H223" s="323"/>
      <c r="I223" s="323"/>
      <c r="J223" s="323"/>
      <c r="K223" s="323"/>
      <c r="L223" s="323"/>
      <c r="M223" s="323"/>
      <c r="N223" s="323"/>
      <c r="O223" s="323"/>
      <c r="P223" s="323"/>
      <c r="Q223" s="323"/>
      <c r="R223" s="323"/>
      <c r="S223" s="323"/>
      <c r="T223" s="323"/>
      <c r="U223" s="323"/>
      <c r="V223" s="323"/>
      <c r="W223" s="323"/>
      <c r="X223" s="323"/>
      <c r="Y223" s="323"/>
      <c r="Z223" s="323"/>
    </row>
    <row r="224" spans="1:26" ht="12.75" customHeight="1">
      <c r="A224" s="323"/>
      <c r="B224" s="323"/>
      <c r="C224" s="332"/>
      <c r="D224" s="333"/>
      <c r="E224" s="332"/>
      <c r="F224" s="332"/>
      <c r="G224" s="323"/>
      <c r="H224" s="323"/>
      <c r="I224" s="323"/>
      <c r="J224" s="323"/>
      <c r="K224" s="323"/>
      <c r="L224" s="323"/>
      <c r="M224" s="323"/>
      <c r="N224" s="323"/>
      <c r="O224" s="323"/>
      <c r="P224" s="323"/>
      <c r="Q224" s="323"/>
      <c r="R224" s="323"/>
      <c r="S224" s="323"/>
      <c r="T224" s="323"/>
      <c r="U224" s="323"/>
      <c r="V224" s="323"/>
      <c r="W224" s="323"/>
      <c r="X224" s="323"/>
      <c r="Y224" s="323"/>
      <c r="Z224" s="323"/>
    </row>
    <row r="225" spans="1:26" ht="12.75" customHeight="1">
      <c r="A225" s="323"/>
      <c r="B225" s="323"/>
      <c r="C225" s="332"/>
      <c r="D225" s="333"/>
      <c r="E225" s="332"/>
      <c r="F225" s="332"/>
      <c r="G225" s="323"/>
      <c r="H225" s="323"/>
      <c r="I225" s="323"/>
      <c r="J225" s="323"/>
      <c r="K225" s="323"/>
      <c r="L225" s="323"/>
      <c r="M225" s="323"/>
      <c r="N225" s="323"/>
      <c r="O225" s="323"/>
      <c r="P225" s="323"/>
      <c r="Q225" s="323"/>
      <c r="R225" s="323"/>
      <c r="S225" s="323"/>
      <c r="T225" s="323"/>
      <c r="U225" s="323"/>
      <c r="V225" s="323"/>
      <c r="W225" s="323"/>
      <c r="X225" s="323"/>
      <c r="Y225" s="323"/>
      <c r="Z225" s="323"/>
    </row>
    <row r="226" spans="1:26" ht="12.75" customHeight="1">
      <c r="A226" s="323"/>
      <c r="B226" s="323"/>
      <c r="C226" s="332"/>
      <c r="D226" s="333"/>
      <c r="E226" s="332"/>
      <c r="F226" s="332"/>
      <c r="G226" s="323"/>
      <c r="H226" s="323"/>
      <c r="I226" s="323"/>
      <c r="J226" s="323"/>
      <c r="K226" s="323"/>
      <c r="L226" s="323"/>
      <c r="M226" s="323"/>
      <c r="N226" s="323"/>
      <c r="O226" s="323"/>
      <c r="P226" s="323"/>
      <c r="Q226" s="323"/>
      <c r="R226" s="323"/>
      <c r="S226" s="323"/>
      <c r="T226" s="323"/>
      <c r="U226" s="323"/>
      <c r="V226" s="323"/>
      <c r="W226" s="323"/>
      <c r="X226" s="323"/>
      <c r="Y226" s="323"/>
      <c r="Z226" s="323"/>
    </row>
    <row r="227" spans="1:26" ht="12.75" customHeight="1">
      <c r="A227" s="323"/>
      <c r="B227" s="323"/>
      <c r="C227" s="332"/>
      <c r="D227" s="333"/>
      <c r="E227" s="332"/>
      <c r="F227" s="332"/>
      <c r="G227" s="323"/>
      <c r="H227" s="323"/>
      <c r="I227" s="323"/>
      <c r="J227" s="323"/>
      <c r="K227" s="323"/>
      <c r="L227" s="323"/>
      <c r="M227" s="323"/>
      <c r="N227" s="323"/>
      <c r="O227" s="323"/>
      <c r="P227" s="323"/>
      <c r="Q227" s="323"/>
      <c r="R227" s="323"/>
      <c r="S227" s="323"/>
      <c r="T227" s="323"/>
      <c r="U227" s="323"/>
      <c r="V227" s="323"/>
      <c r="W227" s="323"/>
      <c r="X227" s="323"/>
      <c r="Y227" s="323"/>
      <c r="Z227" s="323"/>
    </row>
    <row r="228" spans="1:26" ht="12.75" customHeight="1">
      <c r="A228" s="323"/>
      <c r="B228" s="323"/>
      <c r="C228" s="332"/>
      <c r="D228" s="333"/>
      <c r="E228" s="332"/>
      <c r="F228" s="332"/>
      <c r="G228" s="323"/>
      <c r="H228" s="323"/>
      <c r="I228" s="323"/>
      <c r="J228" s="323"/>
      <c r="K228" s="323"/>
      <c r="L228" s="323"/>
      <c r="M228" s="323"/>
      <c r="N228" s="323"/>
      <c r="O228" s="323"/>
      <c r="P228" s="323"/>
      <c r="Q228" s="323"/>
      <c r="R228" s="323"/>
      <c r="S228" s="323"/>
      <c r="T228" s="323"/>
      <c r="U228" s="323"/>
      <c r="V228" s="323"/>
      <c r="W228" s="323"/>
      <c r="X228" s="323"/>
      <c r="Y228" s="323"/>
      <c r="Z228" s="323"/>
    </row>
    <row r="229" spans="1:26" ht="12.75" customHeight="1">
      <c r="A229" s="323"/>
      <c r="B229" s="323"/>
      <c r="C229" s="332"/>
      <c r="D229" s="333"/>
      <c r="E229" s="332"/>
      <c r="F229" s="332"/>
      <c r="G229" s="323"/>
      <c r="H229" s="323"/>
      <c r="I229" s="323"/>
      <c r="J229" s="323"/>
      <c r="K229" s="323"/>
      <c r="L229" s="323"/>
      <c r="M229" s="323"/>
      <c r="N229" s="323"/>
      <c r="O229" s="323"/>
      <c r="P229" s="323"/>
      <c r="Q229" s="323"/>
      <c r="R229" s="323"/>
      <c r="S229" s="323"/>
      <c r="T229" s="323"/>
      <c r="U229" s="323"/>
      <c r="V229" s="323"/>
      <c r="W229" s="323"/>
      <c r="X229" s="323"/>
      <c r="Y229" s="323"/>
      <c r="Z229" s="323"/>
    </row>
    <row r="230" spans="1:26" ht="12.75" customHeight="1">
      <c r="A230" s="323"/>
      <c r="B230" s="323"/>
      <c r="C230" s="332"/>
      <c r="D230" s="333"/>
      <c r="E230" s="332"/>
      <c r="F230" s="332"/>
      <c r="G230" s="323"/>
      <c r="H230" s="323"/>
      <c r="I230" s="323"/>
      <c r="J230" s="323"/>
      <c r="K230" s="323"/>
      <c r="L230" s="323"/>
      <c r="M230" s="323"/>
      <c r="N230" s="323"/>
      <c r="O230" s="323"/>
      <c r="P230" s="323"/>
      <c r="Q230" s="323"/>
      <c r="R230" s="323"/>
      <c r="S230" s="323"/>
      <c r="T230" s="323"/>
      <c r="U230" s="323"/>
      <c r="V230" s="323"/>
      <c r="W230" s="323"/>
      <c r="X230" s="323"/>
      <c r="Y230" s="323"/>
      <c r="Z230" s="323"/>
    </row>
    <row r="231" spans="1:26" ht="12.75" customHeight="1">
      <c r="A231" s="323"/>
      <c r="B231" s="323"/>
      <c r="C231" s="332"/>
      <c r="D231" s="333"/>
      <c r="E231" s="332"/>
      <c r="F231" s="332"/>
      <c r="G231" s="323"/>
      <c r="H231" s="323"/>
      <c r="I231" s="323"/>
      <c r="J231" s="323"/>
      <c r="K231" s="323"/>
      <c r="L231" s="323"/>
      <c r="M231" s="323"/>
      <c r="N231" s="323"/>
      <c r="O231" s="323"/>
      <c r="P231" s="323"/>
      <c r="Q231" s="323"/>
      <c r="R231" s="323"/>
      <c r="S231" s="323"/>
      <c r="T231" s="323"/>
      <c r="U231" s="323"/>
      <c r="V231" s="323"/>
      <c r="W231" s="323"/>
      <c r="X231" s="323"/>
      <c r="Y231" s="323"/>
      <c r="Z231" s="323"/>
    </row>
    <row r="232" spans="1:26" ht="12.75" customHeight="1">
      <c r="A232" s="323"/>
      <c r="B232" s="323"/>
      <c r="C232" s="332"/>
      <c r="D232" s="333"/>
      <c r="E232" s="332"/>
      <c r="F232" s="332"/>
      <c r="G232" s="323"/>
      <c r="H232" s="323"/>
      <c r="I232" s="323"/>
      <c r="J232" s="323"/>
      <c r="K232" s="323"/>
      <c r="L232" s="323"/>
      <c r="M232" s="323"/>
      <c r="N232" s="323"/>
      <c r="O232" s="323"/>
      <c r="P232" s="323"/>
      <c r="Q232" s="323"/>
      <c r="R232" s="323"/>
      <c r="S232" s="323"/>
      <c r="T232" s="323"/>
      <c r="U232" s="323"/>
      <c r="V232" s="323"/>
      <c r="W232" s="323"/>
      <c r="X232" s="323"/>
      <c r="Y232" s="323"/>
      <c r="Z232" s="323"/>
    </row>
    <row r="233" spans="1:26" ht="12.75" customHeight="1">
      <c r="A233" s="323"/>
      <c r="B233" s="323"/>
      <c r="C233" s="332"/>
      <c r="D233" s="333"/>
      <c r="E233" s="332"/>
      <c r="F233" s="332"/>
      <c r="G233" s="323"/>
      <c r="H233" s="323"/>
      <c r="I233" s="323"/>
      <c r="J233" s="323"/>
      <c r="K233" s="323"/>
      <c r="L233" s="323"/>
      <c r="M233" s="323"/>
      <c r="N233" s="323"/>
      <c r="O233" s="323"/>
      <c r="P233" s="323"/>
      <c r="Q233" s="323"/>
      <c r="R233" s="323"/>
      <c r="S233" s="323"/>
      <c r="T233" s="323"/>
      <c r="U233" s="323"/>
      <c r="V233" s="323"/>
      <c r="W233" s="323"/>
      <c r="X233" s="323"/>
      <c r="Y233" s="323"/>
      <c r="Z233" s="323"/>
    </row>
    <row r="234" spans="1:26" ht="12.75" customHeight="1">
      <c r="A234" s="323"/>
      <c r="B234" s="323"/>
      <c r="C234" s="332"/>
      <c r="D234" s="333"/>
      <c r="E234" s="332"/>
      <c r="F234" s="332"/>
      <c r="G234" s="323"/>
      <c r="H234" s="323"/>
      <c r="I234" s="323"/>
      <c r="J234" s="323"/>
      <c r="K234" s="323"/>
      <c r="L234" s="323"/>
      <c r="M234" s="323"/>
      <c r="N234" s="323"/>
      <c r="O234" s="323"/>
      <c r="P234" s="323"/>
      <c r="Q234" s="323"/>
      <c r="R234" s="323"/>
      <c r="S234" s="323"/>
      <c r="T234" s="323"/>
      <c r="U234" s="323"/>
      <c r="V234" s="323"/>
      <c r="W234" s="323"/>
      <c r="X234" s="323"/>
      <c r="Y234" s="323"/>
      <c r="Z234" s="323"/>
    </row>
    <row r="235" spans="1:26" ht="12.75" customHeight="1">
      <c r="A235" s="323"/>
      <c r="B235" s="323"/>
      <c r="C235" s="332"/>
      <c r="D235" s="333"/>
      <c r="E235" s="332"/>
      <c r="F235" s="332"/>
      <c r="G235" s="323"/>
      <c r="H235" s="323"/>
      <c r="I235" s="323"/>
      <c r="J235" s="323"/>
      <c r="K235" s="323"/>
      <c r="L235" s="323"/>
      <c r="M235" s="323"/>
      <c r="N235" s="323"/>
      <c r="O235" s="323"/>
      <c r="P235" s="323"/>
      <c r="Q235" s="323"/>
      <c r="R235" s="323"/>
      <c r="S235" s="323"/>
      <c r="T235" s="323"/>
      <c r="U235" s="323"/>
      <c r="V235" s="323"/>
      <c r="W235" s="323"/>
      <c r="X235" s="323"/>
      <c r="Y235" s="323"/>
      <c r="Z235" s="323"/>
    </row>
    <row r="236" spans="1:26" ht="12.75" customHeight="1">
      <c r="A236" s="323"/>
      <c r="B236" s="323"/>
      <c r="C236" s="332"/>
      <c r="D236" s="333"/>
      <c r="E236" s="332"/>
      <c r="F236" s="332"/>
      <c r="G236" s="323"/>
      <c r="H236" s="323"/>
      <c r="I236" s="323"/>
      <c r="J236" s="323"/>
      <c r="K236" s="323"/>
      <c r="L236" s="323"/>
      <c r="M236" s="323"/>
      <c r="N236" s="323"/>
      <c r="O236" s="323"/>
      <c r="P236" s="323"/>
      <c r="Q236" s="323"/>
      <c r="R236" s="323"/>
      <c r="S236" s="323"/>
      <c r="T236" s="323"/>
      <c r="U236" s="323"/>
      <c r="V236" s="323"/>
      <c r="W236" s="323"/>
      <c r="X236" s="323"/>
      <c r="Y236" s="323"/>
      <c r="Z236" s="323"/>
    </row>
    <row r="237" spans="1:26" ht="12.75" customHeight="1">
      <c r="A237" s="323"/>
      <c r="B237" s="323"/>
      <c r="C237" s="332"/>
      <c r="D237" s="333"/>
      <c r="E237" s="332"/>
      <c r="F237" s="332"/>
      <c r="G237" s="323"/>
      <c r="H237" s="323"/>
      <c r="I237" s="323"/>
      <c r="J237" s="323"/>
      <c r="K237" s="323"/>
      <c r="L237" s="323"/>
      <c r="M237" s="323"/>
      <c r="N237" s="323"/>
      <c r="O237" s="323"/>
      <c r="P237" s="323"/>
      <c r="Q237" s="323"/>
      <c r="R237" s="323"/>
      <c r="S237" s="323"/>
      <c r="T237" s="323"/>
      <c r="U237" s="323"/>
      <c r="V237" s="323"/>
      <c r="W237" s="323"/>
      <c r="X237" s="323"/>
      <c r="Y237" s="323"/>
      <c r="Z237" s="323"/>
    </row>
    <row r="238" spans="1:26" ht="12.75" customHeight="1">
      <c r="A238" s="323"/>
      <c r="B238" s="323"/>
      <c r="C238" s="332"/>
      <c r="D238" s="333"/>
      <c r="E238" s="332"/>
      <c r="F238" s="332"/>
      <c r="G238" s="323"/>
      <c r="H238" s="323"/>
      <c r="I238" s="323"/>
      <c r="J238" s="323"/>
      <c r="K238" s="323"/>
      <c r="L238" s="323"/>
      <c r="M238" s="323"/>
      <c r="N238" s="323"/>
      <c r="O238" s="323"/>
      <c r="P238" s="323"/>
      <c r="Q238" s="323"/>
      <c r="R238" s="323"/>
      <c r="S238" s="323"/>
      <c r="T238" s="323"/>
      <c r="U238" s="323"/>
      <c r="V238" s="323"/>
      <c r="W238" s="323"/>
      <c r="X238" s="323"/>
      <c r="Y238" s="323"/>
      <c r="Z238" s="323"/>
    </row>
    <row r="239" spans="1:26" ht="12.75" customHeight="1">
      <c r="A239" s="323"/>
      <c r="B239" s="323"/>
      <c r="C239" s="332"/>
      <c r="D239" s="333"/>
      <c r="E239" s="332"/>
      <c r="F239" s="332"/>
      <c r="G239" s="323"/>
      <c r="H239" s="323"/>
      <c r="I239" s="323"/>
      <c r="J239" s="323"/>
      <c r="K239" s="323"/>
      <c r="L239" s="323"/>
      <c r="M239" s="323"/>
      <c r="N239" s="323"/>
      <c r="O239" s="323"/>
      <c r="P239" s="323"/>
      <c r="Q239" s="323"/>
      <c r="R239" s="323"/>
      <c r="S239" s="323"/>
      <c r="T239" s="323"/>
      <c r="U239" s="323"/>
      <c r="V239" s="323"/>
      <c r="W239" s="323"/>
      <c r="X239" s="323"/>
      <c r="Y239" s="323"/>
      <c r="Z239" s="323"/>
    </row>
    <row r="240" spans="1:26" ht="12.75" customHeight="1">
      <c r="A240" s="323"/>
      <c r="B240" s="323"/>
      <c r="C240" s="332"/>
      <c r="D240" s="333"/>
      <c r="E240" s="332"/>
      <c r="F240" s="332"/>
      <c r="G240" s="323"/>
      <c r="H240" s="323"/>
      <c r="I240" s="323"/>
      <c r="J240" s="323"/>
      <c r="K240" s="323"/>
      <c r="L240" s="323"/>
      <c r="M240" s="323"/>
      <c r="N240" s="323"/>
      <c r="O240" s="323"/>
      <c r="P240" s="323"/>
      <c r="Q240" s="323"/>
      <c r="R240" s="323"/>
      <c r="S240" s="323"/>
      <c r="T240" s="323"/>
      <c r="U240" s="323"/>
      <c r="V240" s="323"/>
      <c r="W240" s="323"/>
      <c r="X240" s="323"/>
      <c r="Y240" s="323"/>
      <c r="Z240" s="323"/>
    </row>
    <row r="241" spans="1:26" ht="12.75" customHeight="1">
      <c r="A241" s="323"/>
      <c r="B241" s="323"/>
      <c r="C241" s="332"/>
      <c r="D241" s="333"/>
      <c r="E241" s="332"/>
      <c r="F241" s="332"/>
      <c r="G241" s="323"/>
      <c r="H241" s="323"/>
      <c r="I241" s="323"/>
      <c r="J241" s="323"/>
      <c r="K241" s="323"/>
      <c r="L241" s="323"/>
      <c r="M241" s="323"/>
      <c r="N241" s="323"/>
      <c r="O241" s="323"/>
      <c r="P241" s="323"/>
      <c r="Q241" s="323"/>
      <c r="R241" s="323"/>
      <c r="S241" s="323"/>
      <c r="T241" s="323"/>
      <c r="U241" s="323"/>
      <c r="V241" s="323"/>
      <c r="W241" s="323"/>
      <c r="X241" s="323"/>
      <c r="Y241" s="323"/>
      <c r="Z241" s="323"/>
    </row>
    <row r="242" spans="1:26" ht="12.75" customHeight="1">
      <c r="A242" s="323"/>
      <c r="B242" s="323"/>
      <c r="C242" s="332"/>
      <c r="D242" s="333"/>
      <c r="E242" s="332"/>
      <c r="F242" s="332"/>
      <c r="G242" s="323"/>
      <c r="H242" s="323"/>
      <c r="I242" s="323"/>
      <c r="J242" s="323"/>
      <c r="K242" s="323"/>
      <c r="L242" s="323"/>
      <c r="M242" s="323"/>
      <c r="N242" s="323"/>
      <c r="O242" s="323"/>
      <c r="P242" s="323"/>
      <c r="Q242" s="323"/>
      <c r="R242" s="323"/>
      <c r="S242" s="323"/>
      <c r="T242" s="323"/>
      <c r="U242" s="323"/>
      <c r="V242" s="323"/>
      <c r="W242" s="323"/>
      <c r="X242" s="323"/>
      <c r="Y242" s="323"/>
      <c r="Z242" s="323"/>
    </row>
    <row r="243" spans="1:26" ht="12.75" customHeight="1">
      <c r="A243" s="323"/>
      <c r="B243" s="323"/>
      <c r="C243" s="332"/>
      <c r="D243" s="333"/>
      <c r="E243" s="332"/>
      <c r="F243" s="332"/>
      <c r="G243" s="323"/>
      <c r="H243" s="323"/>
      <c r="I243" s="323"/>
      <c r="J243" s="323"/>
      <c r="K243" s="323"/>
      <c r="L243" s="323"/>
      <c r="M243" s="323"/>
      <c r="N243" s="323"/>
      <c r="O243" s="323"/>
      <c r="P243" s="323"/>
      <c r="Q243" s="323"/>
      <c r="R243" s="323"/>
      <c r="S243" s="323"/>
      <c r="T243" s="323"/>
      <c r="U243" s="323"/>
      <c r="V243" s="323"/>
      <c r="W243" s="323"/>
      <c r="X243" s="323"/>
      <c r="Y243" s="323"/>
      <c r="Z243" s="323"/>
    </row>
    <row r="244" spans="1:26" ht="12.75" customHeight="1">
      <c r="A244" s="323"/>
      <c r="B244" s="323"/>
      <c r="C244" s="332"/>
      <c r="D244" s="333"/>
      <c r="E244" s="332"/>
      <c r="F244" s="332"/>
      <c r="G244" s="323"/>
      <c r="H244" s="323"/>
      <c r="I244" s="323"/>
      <c r="J244" s="323"/>
      <c r="K244" s="323"/>
      <c r="L244" s="323"/>
      <c r="M244" s="323"/>
      <c r="N244" s="323"/>
      <c r="O244" s="323"/>
      <c r="P244" s="323"/>
      <c r="Q244" s="323"/>
      <c r="R244" s="323"/>
      <c r="S244" s="323"/>
      <c r="T244" s="323"/>
      <c r="U244" s="323"/>
      <c r="V244" s="323"/>
      <c r="W244" s="323"/>
      <c r="X244" s="323"/>
      <c r="Y244" s="323"/>
      <c r="Z244" s="323"/>
    </row>
    <row r="245" spans="1:26" ht="12.75" customHeight="1">
      <c r="A245" s="323"/>
      <c r="B245" s="323"/>
      <c r="C245" s="332"/>
      <c r="D245" s="333"/>
      <c r="E245" s="332"/>
      <c r="F245" s="332"/>
      <c r="G245" s="323"/>
      <c r="H245" s="323"/>
      <c r="I245" s="323"/>
      <c r="J245" s="323"/>
      <c r="K245" s="323"/>
      <c r="L245" s="323"/>
      <c r="M245" s="323"/>
      <c r="N245" s="323"/>
      <c r="O245" s="323"/>
      <c r="P245" s="323"/>
      <c r="Q245" s="323"/>
      <c r="R245" s="323"/>
      <c r="S245" s="323"/>
      <c r="T245" s="323"/>
      <c r="U245" s="323"/>
      <c r="V245" s="323"/>
      <c r="W245" s="323"/>
      <c r="X245" s="323"/>
      <c r="Y245" s="323"/>
      <c r="Z245" s="323"/>
    </row>
    <row r="246" spans="1:26" ht="12.75" customHeight="1">
      <c r="A246" s="323"/>
      <c r="B246" s="323"/>
      <c r="C246" s="332"/>
      <c r="D246" s="333"/>
      <c r="E246" s="332"/>
      <c r="F246" s="332"/>
      <c r="G246" s="323"/>
      <c r="H246" s="323"/>
      <c r="I246" s="323"/>
      <c r="J246" s="323"/>
      <c r="K246" s="323"/>
      <c r="L246" s="323"/>
      <c r="M246" s="323"/>
      <c r="N246" s="323"/>
      <c r="O246" s="323"/>
      <c r="P246" s="323"/>
      <c r="Q246" s="323"/>
      <c r="R246" s="323"/>
      <c r="S246" s="323"/>
      <c r="T246" s="323"/>
      <c r="U246" s="323"/>
      <c r="V246" s="323"/>
      <c r="W246" s="323"/>
      <c r="X246" s="323"/>
      <c r="Y246" s="323"/>
      <c r="Z246" s="323"/>
    </row>
    <row r="247" spans="1:26" ht="12.75" customHeight="1">
      <c r="A247" s="323"/>
      <c r="B247" s="323"/>
      <c r="C247" s="332"/>
      <c r="D247" s="333"/>
      <c r="E247" s="332"/>
      <c r="F247" s="332"/>
      <c r="G247" s="323"/>
      <c r="H247" s="323"/>
      <c r="I247" s="323"/>
      <c r="J247" s="323"/>
      <c r="K247" s="323"/>
      <c r="L247" s="323"/>
      <c r="M247" s="323"/>
      <c r="N247" s="323"/>
      <c r="O247" s="323"/>
      <c r="P247" s="323"/>
      <c r="Q247" s="323"/>
      <c r="R247" s="323"/>
      <c r="S247" s="323"/>
      <c r="T247" s="323"/>
      <c r="U247" s="323"/>
      <c r="V247" s="323"/>
      <c r="W247" s="323"/>
      <c r="X247" s="323"/>
      <c r="Y247" s="323"/>
      <c r="Z247" s="323"/>
    </row>
    <row r="248" spans="1:26" ht="12.75" customHeight="1">
      <c r="A248" s="323"/>
      <c r="B248" s="323"/>
      <c r="C248" s="332"/>
      <c r="D248" s="333"/>
      <c r="E248" s="332"/>
      <c r="F248" s="332"/>
      <c r="G248" s="323"/>
      <c r="H248" s="323"/>
      <c r="I248" s="323"/>
      <c r="J248" s="323"/>
      <c r="K248" s="323"/>
      <c r="L248" s="323"/>
      <c r="M248" s="323"/>
      <c r="N248" s="323"/>
      <c r="O248" s="323"/>
      <c r="P248" s="323"/>
      <c r="Q248" s="323"/>
      <c r="R248" s="323"/>
      <c r="S248" s="323"/>
      <c r="T248" s="323"/>
      <c r="U248" s="323"/>
      <c r="V248" s="323"/>
      <c r="W248" s="323"/>
      <c r="X248" s="323"/>
      <c r="Y248" s="323"/>
      <c r="Z248" s="323"/>
    </row>
    <row r="249" spans="1:26" ht="12.75" customHeight="1">
      <c r="A249" s="323"/>
      <c r="B249" s="323"/>
      <c r="C249" s="332"/>
      <c r="D249" s="333"/>
      <c r="E249" s="332"/>
      <c r="F249" s="332"/>
      <c r="G249" s="323"/>
      <c r="H249" s="323"/>
      <c r="I249" s="323"/>
      <c r="J249" s="323"/>
      <c r="K249" s="323"/>
      <c r="L249" s="323"/>
      <c r="M249" s="323"/>
      <c r="N249" s="323"/>
      <c r="O249" s="323"/>
      <c r="P249" s="323"/>
      <c r="Q249" s="323"/>
      <c r="R249" s="323"/>
      <c r="S249" s="323"/>
      <c r="T249" s="323"/>
      <c r="U249" s="323"/>
      <c r="V249" s="323"/>
      <c r="W249" s="323"/>
      <c r="X249" s="323"/>
      <c r="Y249" s="323"/>
      <c r="Z249" s="323"/>
    </row>
    <row r="250" spans="1:26" ht="12.75" customHeight="1">
      <c r="A250" s="323"/>
      <c r="B250" s="323"/>
      <c r="C250" s="332"/>
      <c r="D250" s="333"/>
      <c r="E250" s="332"/>
      <c r="F250" s="332"/>
      <c r="G250" s="323"/>
      <c r="H250" s="323"/>
      <c r="I250" s="323"/>
      <c r="J250" s="323"/>
      <c r="K250" s="323"/>
      <c r="L250" s="323"/>
      <c r="M250" s="323"/>
      <c r="N250" s="323"/>
      <c r="O250" s="323"/>
      <c r="P250" s="323"/>
      <c r="Q250" s="323"/>
      <c r="R250" s="323"/>
      <c r="S250" s="323"/>
      <c r="T250" s="323"/>
      <c r="U250" s="323"/>
      <c r="V250" s="323"/>
      <c r="W250" s="323"/>
      <c r="X250" s="323"/>
      <c r="Y250" s="323"/>
      <c r="Z250" s="323"/>
    </row>
    <row r="251" spans="1:26" ht="12.75" customHeight="1">
      <c r="A251" s="323"/>
      <c r="B251" s="323"/>
      <c r="C251" s="332"/>
      <c r="D251" s="333"/>
      <c r="E251" s="332"/>
      <c r="F251" s="332"/>
      <c r="G251" s="323"/>
      <c r="H251" s="323"/>
      <c r="I251" s="323"/>
      <c r="J251" s="323"/>
      <c r="K251" s="323"/>
      <c r="L251" s="323"/>
      <c r="M251" s="323"/>
      <c r="N251" s="323"/>
      <c r="O251" s="323"/>
      <c r="P251" s="323"/>
      <c r="Q251" s="323"/>
      <c r="R251" s="323"/>
      <c r="S251" s="323"/>
      <c r="T251" s="323"/>
      <c r="U251" s="323"/>
      <c r="V251" s="323"/>
      <c r="W251" s="323"/>
      <c r="X251" s="323"/>
      <c r="Y251" s="323"/>
      <c r="Z251" s="323"/>
    </row>
    <row r="252" spans="1:26" ht="12.75" customHeight="1">
      <c r="A252" s="323"/>
      <c r="B252" s="323"/>
      <c r="C252" s="332"/>
      <c r="D252" s="333"/>
      <c r="E252" s="332"/>
      <c r="F252" s="332"/>
      <c r="G252" s="323"/>
      <c r="H252" s="323"/>
      <c r="I252" s="323"/>
      <c r="J252" s="323"/>
      <c r="K252" s="323"/>
      <c r="L252" s="323"/>
      <c r="M252" s="323"/>
      <c r="N252" s="323"/>
      <c r="O252" s="323"/>
      <c r="P252" s="323"/>
      <c r="Q252" s="323"/>
      <c r="R252" s="323"/>
      <c r="S252" s="323"/>
      <c r="T252" s="323"/>
      <c r="U252" s="323"/>
      <c r="V252" s="323"/>
      <c r="W252" s="323"/>
      <c r="X252" s="323"/>
      <c r="Y252" s="323"/>
      <c r="Z252" s="323"/>
    </row>
    <row r="253" spans="1:26" ht="12.75" customHeight="1">
      <c r="A253" s="323"/>
      <c r="B253" s="323"/>
      <c r="C253" s="332"/>
      <c r="D253" s="333"/>
      <c r="E253" s="332"/>
      <c r="F253" s="332"/>
      <c r="G253" s="323"/>
      <c r="H253" s="323"/>
      <c r="I253" s="323"/>
      <c r="J253" s="323"/>
      <c r="K253" s="323"/>
      <c r="L253" s="323"/>
      <c r="M253" s="323"/>
      <c r="N253" s="323"/>
      <c r="O253" s="323"/>
      <c r="P253" s="323"/>
      <c r="Q253" s="323"/>
      <c r="R253" s="323"/>
      <c r="S253" s="323"/>
      <c r="T253" s="323"/>
      <c r="U253" s="323"/>
      <c r="V253" s="323"/>
      <c r="W253" s="323"/>
      <c r="X253" s="323"/>
      <c r="Y253" s="323"/>
      <c r="Z253" s="323"/>
    </row>
    <row r="254" spans="1:26" ht="12.75" customHeight="1">
      <c r="A254" s="323"/>
      <c r="B254" s="323"/>
      <c r="C254" s="332"/>
      <c r="D254" s="333"/>
      <c r="E254" s="332"/>
      <c r="F254" s="332"/>
      <c r="G254" s="323"/>
      <c r="H254" s="323"/>
      <c r="I254" s="323"/>
      <c r="J254" s="323"/>
      <c r="K254" s="323"/>
      <c r="L254" s="323"/>
      <c r="M254" s="323"/>
      <c r="N254" s="323"/>
      <c r="O254" s="323"/>
      <c r="P254" s="323"/>
      <c r="Q254" s="323"/>
      <c r="R254" s="323"/>
      <c r="S254" s="323"/>
      <c r="T254" s="323"/>
      <c r="U254" s="323"/>
      <c r="V254" s="323"/>
      <c r="W254" s="323"/>
      <c r="X254" s="323"/>
      <c r="Y254" s="323"/>
      <c r="Z254" s="323"/>
    </row>
    <row r="255" spans="1:26" ht="12.75" customHeight="1">
      <c r="A255" s="323"/>
      <c r="B255" s="323"/>
      <c r="C255" s="332"/>
      <c r="D255" s="333"/>
      <c r="E255" s="332"/>
      <c r="F255" s="332"/>
      <c r="G255" s="323"/>
      <c r="H255" s="323"/>
      <c r="I255" s="323"/>
      <c r="J255" s="323"/>
      <c r="K255" s="323"/>
      <c r="L255" s="323"/>
      <c r="M255" s="323"/>
      <c r="N255" s="323"/>
      <c r="O255" s="323"/>
      <c r="P255" s="323"/>
      <c r="Q255" s="323"/>
      <c r="R255" s="323"/>
      <c r="S255" s="323"/>
      <c r="T255" s="323"/>
      <c r="U255" s="323"/>
      <c r="V255" s="323"/>
      <c r="W255" s="323"/>
      <c r="X255" s="323"/>
      <c r="Y255" s="323"/>
      <c r="Z255" s="323"/>
    </row>
    <row r="256" spans="1:26" ht="12.75" customHeight="1">
      <c r="A256" s="323"/>
      <c r="B256" s="323"/>
      <c r="C256" s="332"/>
      <c r="D256" s="333"/>
      <c r="E256" s="332"/>
      <c r="F256" s="332"/>
      <c r="G256" s="323"/>
      <c r="H256" s="323"/>
      <c r="I256" s="323"/>
      <c r="J256" s="323"/>
      <c r="K256" s="323"/>
      <c r="L256" s="323"/>
      <c r="M256" s="323"/>
      <c r="N256" s="323"/>
      <c r="O256" s="323"/>
      <c r="P256" s="323"/>
      <c r="Q256" s="323"/>
      <c r="R256" s="323"/>
      <c r="S256" s="323"/>
      <c r="T256" s="323"/>
      <c r="U256" s="323"/>
      <c r="V256" s="323"/>
      <c r="W256" s="323"/>
      <c r="X256" s="323"/>
      <c r="Y256" s="323"/>
      <c r="Z256" s="323"/>
    </row>
    <row r="257" spans="1:26" ht="12.75" customHeight="1">
      <c r="A257" s="323"/>
      <c r="B257" s="323"/>
      <c r="C257" s="332"/>
      <c r="D257" s="333"/>
      <c r="E257" s="332"/>
      <c r="F257" s="332"/>
      <c r="G257" s="323"/>
      <c r="H257" s="323"/>
      <c r="I257" s="323"/>
      <c r="J257" s="323"/>
      <c r="K257" s="323"/>
      <c r="L257" s="323"/>
      <c r="M257" s="323"/>
      <c r="N257" s="323"/>
      <c r="O257" s="323"/>
      <c r="P257" s="323"/>
      <c r="Q257" s="323"/>
      <c r="R257" s="323"/>
      <c r="S257" s="323"/>
      <c r="T257" s="323"/>
      <c r="U257" s="323"/>
      <c r="V257" s="323"/>
      <c r="W257" s="323"/>
      <c r="X257" s="323"/>
      <c r="Y257" s="323"/>
      <c r="Z257" s="323"/>
    </row>
    <row r="258" spans="1:26" ht="15.75" customHeight="1"/>
    <row r="259" spans="1:26" ht="15.75" customHeight="1"/>
    <row r="260" spans="1:26" ht="15.75" customHeight="1"/>
    <row r="261" spans="1:26" ht="15.75" customHeight="1"/>
    <row r="262" spans="1:26" ht="15.75" customHeight="1"/>
    <row r="263" spans="1:26" ht="15.75" customHeight="1"/>
    <row r="264" spans="1:26" ht="15.75" customHeight="1"/>
    <row r="265" spans="1:26" ht="15.75" customHeight="1"/>
    <row r="266" spans="1:26" ht="15.75" customHeight="1"/>
    <row r="267" spans="1:26" ht="15.75" customHeight="1"/>
    <row r="268" spans="1:26" ht="15.75" customHeight="1"/>
    <row r="269" spans="1:26" ht="15.75" customHeight="1"/>
    <row r="270" spans="1:26" ht="15.75" customHeight="1"/>
    <row r="271" spans="1:26" ht="15.75" customHeight="1"/>
    <row r="272" spans="1:26"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sheetData>
  <mergeCells count="1">
    <mergeCell ref="A1:F1"/>
  </mergeCells>
  <pageMargins left="0.70866141732283472" right="0.70866141732283472" top="0.74803149606299213" bottom="0.74803149606299213" header="0.31496062992125984" footer="0.31496062992125984"/>
  <pageSetup paperSize="9" scale="24" fitToHeight="0" orientation="landscape" r:id="rId1"/>
  <headerFooter>
    <oddHeader>&amp;C&amp;G</oddHeader>
    <oddFooter>&amp;L&amp;P de &amp;N&amp;C&amp;A&amp;R&amp;D</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91A87-6AAC-44F9-A2F5-CEEB44426CAE}">
  <sheetPr>
    <pageSetUpPr fitToPage="1"/>
  </sheetPr>
  <dimension ref="A1:L58"/>
  <sheetViews>
    <sheetView view="pageBreakPreview" topLeftCell="A13" zoomScale="80" zoomScaleNormal="80" zoomScaleSheetLayoutView="80" workbookViewId="0">
      <selection activeCell="I33" sqref="I33"/>
    </sheetView>
  </sheetViews>
  <sheetFormatPr defaultRowHeight="15"/>
  <cols>
    <col min="1" max="1" width="7.28515625" bestFit="1" customWidth="1"/>
    <col min="2" max="2" width="26.42578125" customWidth="1"/>
    <col min="3" max="3" width="15.5703125" customWidth="1"/>
    <col min="4" max="4" width="9" customWidth="1"/>
    <col min="6" max="6" width="5.85546875" bestFit="1" customWidth="1"/>
    <col min="7" max="7" width="2" customWidth="1"/>
    <col min="8" max="8" width="34.140625" customWidth="1"/>
    <col min="9" max="9" width="35" bestFit="1" customWidth="1"/>
    <col min="10" max="10" width="2.140625" customWidth="1"/>
    <col min="11" max="11" width="31" customWidth="1"/>
    <col min="12" max="12" width="30.85546875" customWidth="1"/>
  </cols>
  <sheetData>
    <row r="1" spans="1:12" s="97" customFormat="1" ht="16.5" thickBot="1">
      <c r="A1" s="284" t="s">
        <v>170</v>
      </c>
      <c r="B1" s="284"/>
      <c r="C1" s="284"/>
      <c r="D1" s="284"/>
      <c r="E1" s="284"/>
      <c r="F1" s="284"/>
      <c r="G1" s="284"/>
      <c r="H1" s="284"/>
      <c r="I1" s="284"/>
      <c r="J1" s="284"/>
      <c r="K1" s="284"/>
      <c r="L1" s="284"/>
    </row>
    <row r="2" spans="1:12" ht="16.5" thickTop="1" thickBot="1">
      <c r="A2" s="285" t="s">
        <v>171</v>
      </c>
      <c r="B2" s="286"/>
      <c r="C2" s="286"/>
      <c r="D2" s="286"/>
      <c r="E2" s="286"/>
      <c r="F2" s="287"/>
      <c r="G2" s="98"/>
      <c r="H2" s="277" t="s">
        <v>107</v>
      </c>
      <c r="I2" s="278"/>
      <c r="J2" s="98"/>
      <c r="K2" s="277" t="s">
        <v>108</v>
      </c>
      <c r="L2" s="278"/>
    </row>
    <row r="3" spans="1:12" ht="16.5" thickTop="1" thickBot="1">
      <c r="A3" s="288"/>
      <c r="B3" s="289"/>
      <c r="C3" s="99" t="s">
        <v>172</v>
      </c>
      <c r="D3" s="290" t="s">
        <v>173</v>
      </c>
      <c r="E3" s="291"/>
      <c r="F3" s="292"/>
      <c r="G3" s="98"/>
      <c r="H3" s="100"/>
      <c r="I3" s="101"/>
      <c r="J3" s="98"/>
      <c r="K3" s="102" t="s">
        <v>120</v>
      </c>
      <c r="L3" s="51" t="s">
        <v>47</v>
      </c>
    </row>
    <row r="4" spans="1:12" ht="15.75" thickBot="1">
      <c r="A4" s="293" t="s">
        <v>174</v>
      </c>
      <c r="B4" s="294"/>
      <c r="C4" s="99" t="s">
        <v>175</v>
      </c>
      <c r="D4" s="295" t="s">
        <v>175</v>
      </c>
      <c r="E4" s="296"/>
      <c r="F4" s="297"/>
      <c r="G4" s="103"/>
      <c r="H4" s="50" t="s">
        <v>118</v>
      </c>
      <c r="I4" s="51" t="s">
        <v>119</v>
      </c>
      <c r="J4" s="103"/>
      <c r="K4" s="55" t="s">
        <v>124</v>
      </c>
      <c r="L4" s="54" t="s">
        <v>109</v>
      </c>
    </row>
    <row r="5" spans="1:12" ht="15.75" thickBot="1">
      <c r="A5" s="298"/>
      <c r="B5" s="299"/>
      <c r="C5" s="99" t="s">
        <v>168</v>
      </c>
      <c r="D5" s="104" t="s">
        <v>168</v>
      </c>
      <c r="E5" s="104" t="s">
        <v>176</v>
      </c>
      <c r="F5" s="99" t="s">
        <v>177</v>
      </c>
      <c r="G5" s="103"/>
      <c r="H5" s="53" t="s">
        <v>122</v>
      </c>
      <c r="I5" s="54" t="s">
        <v>123</v>
      </c>
      <c r="J5" s="103"/>
      <c r="K5" s="55" t="s">
        <v>127</v>
      </c>
      <c r="L5" s="279" t="s">
        <v>128</v>
      </c>
    </row>
    <row r="6" spans="1:12" ht="15.75" thickBot="1">
      <c r="A6" s="282" t="s">
        <v>178</v>
      </c>
      <c r="B6" s="283"/>
      <c r="C6" s="54" t="s">
        <v>179</v>
      </c>
      <c r="D6" s="105" t="s">
        <v>179</v>
      </c>
      <c r="E6" s="105" t="s">
        <v>179</v>
      </c>
      <c r="F6" s="54" t="s">
        <v>180</v>
      </c>
      <c r="G6" s="103"/>
      <c r="H6" s="53" t="s">
        <v>125</v>
      </c>
      <c r="I6" s="54" t="s">
        <v>126</v>
      </c>
      <c r="J6" s="103"/>
      <c r="K6" s="55" t="s">
        <v>131</v>
      </c>
      <c r="L6" s="280"/>
    </row>
    <row r="7" spans="1:12" ht="15.75" thickBot="1">
      <c r="A7" s="282" t="s">
        <v>181</v>
      </c>
      <c r="B7" s="283"/>
      <c r="C7" s="54" t="s">
        <v>179</v>
      </c>
      <c r="D7" s="105" t="s">
        <v>179</v>
      </c>
      <c r="E7" s="105" t="s">
        <v>179</v>
      </c>
      <c r="F7" s="54" t="s">
        <v>180</v>
      </c>
      <c r="G7" s="103"/>
      <c r="H7" s="53" t="s">
        <v>129</v>
      </c>
      <c r="I7" s="54" t="s">
        <v>130</v>
      </c>
      <c r="J7" s="103"/>
      <c r="K7" s="55" t="s">
        <v>134</v>
      </c>
      <c r="L7" s="54" t="s">
        <v>135</v>
      </c>
    </row>
    <row r="8" spans="1:12" ht="15.75" thickBot="1">
      <c r="A8" s="282" t="s">
        <v>182</v>
      </c>
      <c r="B8" s="283"/>
      <c r="C8" s="54" t="s">
        <v>179</v>
      </c>
      <c r="D8" s="105" t="s">
        <v>179</v>
      </c>
      <c r="E8" s="105" t="s">
        <v>179</v>
      </c>
      <c r="F8" s="54" t="s">
        <v>180</v>
      </c>
      <c r="G8" s="103"/>
      <c r="H8" s="53" t="s">
        <v>132</v>
      </c>
      <c r="I8" s="54" t="s">
        <v>133</v>
      </c>
      <c r="J8" s="103"/>
      <c r="K8" s="55" t="s">
        <v>138</v>
      </c>
      <c r="L8" s="54" t="s">
        <v>139</v>
      </c>
    </row>
    <row r="9" spans="1:12" ht="24.75" thickBot="1">
      <c r="A9" s="282" t="s">
        <v>183</v>
      </c>
      <c r="B9" s="283"/>
      <c r="C9" s="54" t="s">
        <v>180</v>
      </c>
      <c r="D9" s="105" t="s">
        <v>180</v>
      </c>
      <c r="E9" s="105" t="s">
        <v>180</v>
      </c>
      <c r="F9" s="54" t="s">
        <v>184</v>
      </c>
      <c r="G9" s="103"/>
      <c r="H9" s="56" t="s">
        <v>136</v>
      </c>
      <c r="I9" s="57" t="s">
        <v>137</v>
      </c>
      <c r="J9" s="103"/>
      <c r="K9" s="55" t="s">
        <v>140</v>
      </c>
      <c r="L9" s="54" t="s">
        <v>141</v>
      </c>
    </row>
    <row r="10" spans="1:12" ht="15.75" thickBot="1">
      <c r="A10" s="282" t="s">
        <v>185</v>
      </c>
      <c r="B10" s="283"/>
      <c r="C10" s="54" t="s">
        <v>180</v>
      </c>
      <c r="D10" s="105" t="s">
        <v>180</v>
      </c>
      <c r="E10" s="105" t="s">
        <v>180</v>
      </c>
      <c r="F10" s="54" t="s">
        <v>184</v>
      </c>
      <c r="G10" s="103"/>
      <c r="H10" s="103"/>
      <c r="I10" s="103"/>
      <c r="J10" s="103"/>
      <c r="K10" s="275" t="s">
        <v>143</v>
      </c>
      <c r="L10" s="276"/>
    </row>
    <row r="11" spans="1:12" ht="16.5" thickTop="1" thickBot="1">
      <c r="A11" s="282" t="s">
        <v>186</v>
      </c>
      <c r="B11" s="283"/>
      <c r="C11" s="54" t="s">
        <v>180</v>
      </c>
      <c r="D11" s="105" t="s">
        <v>180</v>
      </c>
      <c r="E11" s="105" t="s">
        <v>180</v>
      </c>
      <c r="F11" s="54" t="s">
        <v>184</v>
      </c>
      <c r="G11" s="103"/>
      <c r="H11" s="277" t="s">
        <v>142</v>
      </c>
      <c r="I11" s="278"/>
      <c r="J11" s="103"/>
      <c r="K11" s="102" t="s">
        <v>120</v>
      </c>
      <c r="L11" s="51" t="s">
        <v>47</v>
      </c>
    </row>
    <row r="12" spans="1:12" ht="15.75" thickBot="1">
      <c r="A12" s="282" t="s">
        <v>187</v>
      </c>
      <c r="B12" s="283"/>
      <c r="C12" s="54" t="s">
        <v>188</v>
      </c>
      <c r="D12" s="105" t="s">
        <v>188</v>
      </c>
      <c r="E12" s="105" t="s">
        <v>180</v>
      </c>
      <c r="F12" s="54" t="s">
        <v>184</v>
      </c>
      <c r="G12" s="103"/>
      <c r="H12" s="106"/>
      <c r="I12" s="107"/>
      <c r="J12" s="103"/>
      <c r="K12" s="55" t="s">
        <v>147</v>
      </c>
      <c r="L12" s="54" t="s">
        <v>139</v>
      </c>
    </row>
    <row r="13" spans="1:12" ht="24.75" thickBot="1">
      <c r="A13" s="282" t="s">
        <v>189</v>
      </c>
      <c r="B13" s="283"/>
      <c r="C13" s="54" t="s">
        <v>188</v>
      </c>
      <c r="D13" s="105" t="s">
        <v>188</v>
      </c>
      <c r="E13" s="105" t="s">
        <v>180</v>
      </c>
      <c r="F13" s="54" t="s">
        <v>184</v>
      </c>
      <c r="G13" s="103"/>
      <c r="H13" s="58" t="s">
        <v>118</v>
      </c>
      <c r="I13" s="59" t="s">
        <v>144</v>
      </c>
      <c r="J13" s="103"/>
      <c r="K13" s="60" t="s">
        <v>140</v>
      </c>
      <c r="L13" s="57" t="s">
        <v>141</v>
      </c>
    </row>
    <row r="14" spans="1:12" ht="15.75" thickBot="1">
      <c r="A14" s="282" t="s">
        <v>190</v>
      </c>
      <c r="B14" s="283"/>
      <c r="C14" s="54" t="s">
        <v>188</v>
      </c>
      <c r="D14" s="105" t="s">
        <v>188</v>
      </c>
      <c r="E14" s="105" t="s">
        <v>180</v>
      </c>
      <c r="F14" s="54" t="s">
        <v>184</v>
      </c>
      <c r="G14" s="103"/>
      <c r="H14" s="108"/>
      <c r="I14" s="109"/>
      <c r="J14" s="103"/>
      <c r="K14" s="103"/>
      <c r="L14" s="103"/>
    </row>
    <row r="15" spans="1:12" ht="15.75" thickBot="1">
      <c r="A15" s="282" t="s">
        <v>191</v>
      </c>
      <c r="B15" s="283"/>
      <c r="C15" s="54" t="s">
        <v>184</v>
      </c>
      <c r="D15" s="105" t="s">
        <v>184</v>
      </c>
      <c r="E15" s="105" t="s">
        <v>180</v>
      </c>
      <c r="F15" s="54" t="s">
        <v>184</v>
      </c>
      <c r="G15" s="103"/>
      <c r="H15" s="53" t="s">
        <v>145</v>
      </c>
      <c r="I15" s="54" t="s">
        <v>146</v>
      </c>
      <c r="J15" s="103"/>
      <c r="K15" s="103"/>
      <c r="L15" s="103"/>
    </row>
    <row r="16" spans="1:12" ht="15.75" thickBot="1">
      <c r="A16" s="282" t="s">
        <v>192</v>
      </c>
      <c r="B16" s="283"/>
      <c r="C16" s="54" t="s">
        <v>184</v>
      </c>
      <c r="D16" s="105" t="s">
        <v>184</v>
      </c>
      <c r="E16" s="105" t="s">
        <v>180</v>
      </c>
      <c r="F16" s="54" t="s">
        <v>184</v>
      </c>
      <c r="G16" s="103"/>
      <c r="H16" s="53" t="s">
        <v>148</v>
      </c>
      <c r="I16" s="54" t="s">
        <v>149</v>
      </c>
      <c r="J16" s="103"/>
      <c r="K16" s="103"/>
      <c r="L16" s="103"/>
    </row>
    <row r="17" spans="1:12" ht="15.75" thickBot="1">
      <c r="A17" s="282" t="s">
        <v>193</v>
      </c>
      <c r="B17" s="283"/>
      <c r="C17" s="54" t="s">
        <v>184</v>
      </c>
      <c r="D17" s="105" t="s">
        <v>184</v>
      </c>
      <c r="E17" s="105" t="s">
        <v>180</v>
      </c>
      <c r="F17" s="54" t="s">
        <v>184</v>
      </c>
      <c r="G17" s="103"/>
      <c r="H17" s="56" t="s">
        <v>150</v>
      </c>
      <c r="I17" s="57" t="s">
        <v>151</v>
      </c>
      <c r="J17" s="103"/>
      <c r="K17" s="103"/>
      <c r="L17" s="103"/>
    </row>
    <row r="18" spans="1:12" ht="15.75" thickBot="1">
      <c r="A18" s="282" t="s">
        <v>194</v>
      </c>
      <c r="B18" s="283"/>
      <c r="C18" s="54" t="s">
        <v>195</v>
      </c>
      <c r="D18" s="105" t="s">
        <v>195</v>
      </c>
      <c r="E18" s="105" t="s">
        <v>180</v>
      </c>
      <c r="F18" s="54" t="s">
        <v>184</v>
      </c>
      <c r="G18" s="103"/>
      <c r="H18" s="103"/>
      <c r="I18" s="103"/>
      <c r="J18" s="103"/>
      <c r="K18" s="103"/>
      <c r="L18" s="103"/>
    </row>
    <row r="19" spans="1:12" ht="16.5" thickTop="1" thickBot="1">
      <c r="A19" s="282" t="s">
        <v>196</v>
      </c>
      <c r="B19" s="283"/>
      <c r="C19" s="54" t="s">
        <v>195</v>
      </c>
      <c r="D19" s="105" t="s">
        <v>195</v>
      </c>
      <c r="E19" s="105" t="s">
        <v>180</v>
      </c>
      <c r="F19" s="54" t="s">
        <v>184</v>
      </c>
      <c r="G19" s="103"/>
      <c r="H19" s="300" t="s">
        <v>197</v>
      </c>
      <c r="I19" s="301"/>
      <c r="J19" s="301"/>
      <c r="K19" s="301"/>
      <c r="L19" s="302"/>
    </row>
    <row r="20" spans="1:12" ht="15.75" thickBot="1">
      <c r="A20" s="282" t="s">
        <v>198</v>
      </c>
      <c r="B20" s="283"/>
      <c r="C20" s="54" t="s">
        <v>199</v>
      </c>
      <c r="D20" s="105" t="s">
        <v>199</v>
      </c>
      <c r="E20" s="105" t="s">
        <v>180</v>
      </c>
      <c r="F20" s="54" t="s">
        <v>184</v>
      </c>
      <c r="G20" s="103"/>
      <c r="H20" s="110" t="s">
        <v>2685</v>
      </c>
      <c r="I20" s="111"/>
      <c r="J20" s="98"/>
      <c r="K20" s="98"/>
      <c r="L20" s="112"/>
    </row>
    <row r="21" spans="1:12" ht="16.5" thickTop="1" thickBot="1">
      <c r="A21" s="303" t="s">
        <v>200</v>
      </c>
      <c r="B21" s="304"/>
      <c r="C21" s="57" t="s">
        <v>199</v>
      </c>
      <c r="D21" s="113" t="s">
        <v>199</v>
      </c>
      <c r="E21" s="113" t="s">
        <v>180</v>
      </c>
      <c r="F21" s="57" t="s">
        <v>184</v>
      </c>
      <c r="G21" s="103"/>
      <c r="H21" s="305" t="s">
        <v>219</v>
      </c>
      <c r="I21" s="306"/>
      <c r="J21" s="103"/>
      <c r="K21" s="305" t="s">
        <v>221</v>
      </c>
      <c r="L21" s="306"/>
    </row>
    <row r="22" spans="1:12" ht="16.5" thickTop="1" thickBot="1">
      <c r="A22" s="103"/>
      <c r="B22" s="103"/>
      <c r="C22" s="103"/>
      <c r="D22" s="103"/>
      <c r="E22" s="103"/>
      <c r="F22" s="103"/>
      <c r="G22" s="103"/>
      <c r="H22" s="50" t="s">
        <v>41</v>
      </c>
      <c r="I22" s="51" t="s">
        <v>201</v>
      </c>
      <c r="J22" s="103"/>
      <c r="K22" s="50" t="s">
        <v>41</v>
      </c>
      <c r="L22" s="51" t="s">
        <v>201</v>
      </c>
    </row>
    <row r="23" spans="1:12" ht="37.5" thickTop="1" thickBot="1">
      <c r="A23" s="277" t="s">
        <v>202</v>
      </c>
      <c r="B23" s="308"/>
      <c r="C23" s="308"/>
      <c r="D23" s="308"/>
      <c r="E23" s="308"/>
      <c r="F23" s="278"/>
      <c r="G23" s="103"/>
      <c r="H23" s="114" t="s">
        <v>203</v>
      </c>
      <c r="I23" s="115">
        <v>10.4</v>
      </c>
      <c r="J23" s="103"/>
      <c r="K23" s="114" t="s">
        <v>204</v>
      </c>
      <c r="L23" s="115">
        <v>23.6</v>
      </c>
    </row>
    <row r="24" spans="1:12" ht="36.75" thickBot="1">
      <c r="A24" s="50" t="s">
        <v>205</v>
      </c>
      <c r="B24" s="309" t="s">
        <v>206</v>
      </c>
      <c r="C24" s="310"/>
      <c r="D24" s="310"/>
      <c r="E24" s="311"/>
      <c r="F24" s="51" t="s">
        <v>207</v>
      </c>
      <c r="G24" s="103"/>
      <c r="H24" s="114" t="s">
        <v>208</v>
      </c>
      <c r="I24" s="115">
        <v>9</v>
      </c>
      <c r="J24" s="103"/>
      <c r="K24" s="114" t="s">
        <v>209</v>
      </c>
      <c r="L24" s="115">
        <v>50.3</v>
      </c>
    </row>
    <row r="25" spans="1:12" ht="36.75" thickBot="1">
      <c r="A25" s="53">
        <v>1</v>
      </c>
      <c r="B25" s="312" t="s">
        <v>210</v>
      </c>
      <c r="C25" s="313"/>
      <c r="D25" s="313"/>
      <c r="E25" s="314"/>
      <c r="F25" s="116">
        <v>0.5</v>
      </c>
      <c r="G25" s="103"/>
      <c r="H25" s="114" t="s">
        <v>263</v>
      </c>
      <c r="I25" s="115">
        <v>15.4</v>
      </c>
      <c r="J25" s="103"/>
      <c r="K25" s="114" t="s">
        <v>212</v>
      </c>
      <c r="L25" s="115">
        <v>9</v>
      </c>
    </row>
    <row r="26" spans="1:12" ht="15.75" thickBot="1">
      <c r="A26" s="53">
        <v>2</v>
      </c>
      <c r="B26" s="312" t="s">
        <v>213</v>
      </c>
      <c r="C26" s="313" t="s">
        <v>213</v>
      </c>
      <c r="D26" s="313">
        <v>0.3</v>
      </c>
      <c r="E26" s="314"/>
      <c r="F26" s="116">
        <v>0.3</v>
      </c>
      <c r="G26" s="103"/>
      <c r="H26" s="117" t="s">
        <v>214</v>
      </c>
      <c r="I26" s="118">
        <f>AVERAGE(I23:I25)</f>
        <v>11.6</v>
      </c>
      <c r="J26" s="103"/>
      <c r="K26" s="117" t="s">
        <v>214</v>
      </c>
      <c r="L26" s="118">
        <f>AVERAGE(L23:L25)</f>
        <v>27.633333333333336</v>
      </c>
    </row>
    <row r="27" spans="1:12" ht="16.5" thickTop="1" thickBot="1">
      <c r="A27" s="56">
        <v>3</v>
      </c>
      <c r="B27" s="315" t="s">
        <v>215</v>
      </c>
      <c r="C27" s="316" t="s">
        <v>215</v>
      </c>
      <c r="D27" s="316">
        <v>0.12</v>
      </c>
      <c r="E27" s="317"/>
      <c r="F27" s="119">
        <v>0.12</v>
      </c>
      <c r="G27" s="103"/>
      <c r="H27" s="305" t="s">
        <v>220</v>
      </c>
      <c r="I27" s="306"/>
      <c r="J27" s="103"/>
      <c r="K27" s="305"/>
      <c r="L27" s="306"/>
    </row>
    <row r="28" spans="1:12" ht="16.5" thickTop="1" thickBot="1">
      <c r="A28" s="103"/>
      <c r="B28" s="103"/>
      <c r="C28" s="103"/>
      <c r="D28" s="103"/>
      <c r="E28" s="103"/>
      <c r="F28" s="103"/>
      <c r="G28" s="103"/>
      <c r="H28" s="50" t="s">
        <v>41</v>
      </c>
      <c r="I28" s="51" t="s">
        <v>201</v>
      </c>
      <c r="J28" s="103"/>
      <c r="K28" s="50" t="s">
        <v>41</v>
      </c>
      <c r="L28" s="51" t="s">
        <v>201</v>
      </c>
    </row>
    <row r="29" spans="1:12" ht="24.75" thickBot="1">
      <c r="A29" s="103"/>
      <c r="B29" s="103"/>
      <c r="C29" s="103"/>
      <c r="D29" s="103"/>
      <c r="E29" s="103"/>
      <c r="F29" s="103"/>
      <c r="G29" s="103"/>
      <c r="H29" s="114" t="s">
        <v>216</v>
      </c>
      <c r="I29" s="115">
        <v>16.7</v>
      </c>
      <c r="J29" s="103"/>
      <c r="K29" s="114"/>
      <c r="L29" s="115"/>
    </row>
    <row r="30" spans="1:12" ht="24.75" thickBot="1">
      <c r="A30" s="103"/>
      <c r="B30" s="103"/>
      <c r="C30" s="103"/>
      <c r="D30" s="103"/>
      <c r="E30" s="103"/>
      <c r="F30" s="103"/>
      <c r="G30" s="103"/>
      <c r="H30" s="114" t="s">
        <v>211</v>
      </c>
      <c r="I30" s="115">
        <v>11.3</v>
      </c>
      <c r="J30" s="103"/>
      <c r="K30" s="114"/>
      <c r="L30" s="120"/>
    </row>
    <row r="31" spans="1:12" ht="24.75" thickBot="1">
      <c r="A31" s="103"/>
      <c r="B31" s="103"/>
      <c r="C31" s="103"/>
      <c r="D31" s="103"/>
      <c r="E31" s="103"/>
      <c r="F31" s="103"/>
      <c r="G31" s="103"/>
      <c r="H31" s="114" t="s">
        <v>225</v>
      </c>
      <c r="I31" s="115">
        <v>30.8</v>
      </c>
      <c r="J31" s="103"/>
      <c r="K31" s="114"/>
      <c r="L31" s="120"/>
    </row>
    <row r="32" spans="1:12" ht="24.75" thickBot="1">
      <c r="A32" s="103"/>
      <c r="B32" s="103"/>
      <c r="C32" s="103"/>
      <c r="D32" s="103"/>
      <c r="E32" s="103"/>
      <c r="F32" s="103"/>
      <c r="G32" s="103"/>
      <c r="H32" s="114" t="s">
        <v>217</v>
      </c>
      <c r="I32" s="115">
        <v>39.9</v>
      </c>
      <c r="J32" s="103"/>
      <c r="K32" s="114"/>
      <c r="L32" s="120"/>
    </row>
    <row r="33" spans="1:12" ht="15.75" thickBot="1">
      <c r="A33" s="103"/>
      <c r="B33" s="103"/>
      <c r="C33" s="103"/>
      <c r="D33" s="103"/>
      <c r="E33" s="103"/>
      <c r="F33" s="103"/>
      <c r="G33" s="103"/>
      <c r="H33" s="117" t="s">
        <v>214</v>
      </c>
      <c r="I33" s="121">
        <f>AVERAGE(I29:I30)</f>
        <v>14</v>
      </c>
      <c r="J33" s="122"/>
      <c r="K33" s="117" t="s">
        <v>214</v>
      </c>
      <c r="L33" s="121" t="e">
        <f>AVERAGE(L29:L32)</f>
        <v>#DIV/0!</v>
      </c>
    </row>
    <row r="34" spans="1:12" ht="16.5" thickTop="1" thickBot="1">
      <c r="A34" s="103"/>
      <c r="B34" s="103"/>
      <c r="C34" s="103"/>
      <c r="D34" s="103"/>
      <c r="E34" s="103"/>
      <c r="F34" s="103"/>
      <c r="G34" s="103"/>
      <c r="H34" s="103"/>
      <c r="I34" s="103"/>
      <c r="J34" s="103"/>
      <c r="K34" s="103"/>
      <c r="L34" s="103"/>
    </row>
    <row r="35" spans="1:12" ht="16.5" customHeight="1" thickTop="1" thickBot="1">
      <c r="A35" s="305" t="s">
        <v>218</v>
      </c>
      <c r="B35" s="307"/>
      <c r="C35" s="307"/>
      <c r="D35" s="307"/>
      <c r="E35" s="307"/>
      <c r="F35" s="307"/>
      <c r="G35" s="307"/>
      <c r="H35" s="307"/>
      <c r="I35" s="307"/>
      <c r="J35" s="307"/>
      <c r="K35" s="307"/>
      <c r="L35" s="306"/>
    </row>
    <row r="36" spans="1:12" ht="16.5" customHeight="1" thickTop="1" thickBot="1">
      <c r="A36" s="305" t="s">
        <v>222</v>
      </c>
      <c r="B36" s="307"/>
      <c r="C36" s="307"/>
      <c r="D36" s="307"/>
      <c r="E36" s="307"/>
      <c r="F36" s="307"/>
      <c r="G36" s="307"/>
      <c r="H36" s="307"/>
      <c r="I36" s="307"/>
      <c r="J36" s="307"/>
      <c r="K36" s="307"/>
      <c r="L36" s="306"/>
    </row>
    <row r="37" spans="1:12" ht="16.5" customHeight="1" thickTop="1" thickBot="1">
      <c r="A37" s="305" t="s">
        <v>2686</v>
      </c>
      <c r="B37" s="307"/>
      <c r="C37" s="307"/>
      <c r="D37" s="307"/>
      <c r="E37" s="307"/>
      <c r="F37" s="307"/>
      <c r="G37" s="307"/>
      <c r="H37" s="307"/>
      <c r="I37" s="307"/>
      <c r="J37" s="307"/>
      <c r="K37" s="307"/>
      <c r="L37" s="306"/>
    </row>
    <row r="38" spans="1:12" ht="345" customHeight="1" thickBot="1">
      <c r="A38" s="318"/>
      <c r="B38" s="318"/>
      <c r="C38" s="318"/>
      <c r="D38" s="318"/>
      <c r="E38" s="318"/>
      <c r="F38" s="318"/>
      <c r="G38" s="318"/>
      <c r="H38" s="318"/>
      <c r="I38" s="318"/>
      <c r="J38" s="318"/>
      <c r="K38" s="318"/>
      <c r="L38" s="318"/>
    </row>
    <row r="39" spans="1:12" ht="16.5" customHeight="1" thickTop="1" thickBot="1">
      <c r="A39" s="305" t="s">
        <v>2687</v>
      </c>
      <c r="B39" s="307"/>
      <c r="C39" s="307"/>
      <c r="D39" s="307"/>
      <c r="E39" s="307"/>
      <c r="F39" s="307"/>
      <c r="G39" s="307"/>
      <c r="H39" s="307"/>
      <c r="I39" s="307"/>
      <c r="J39" s="307"/>
      <c r="K39" s="307"/>
      <c r="L39" s="306"/>
    </row>
    <row r="40" spans="1:12" ht="345" customHeight="1" thickBot="1">
      <c r="A40" s="318"/>
      <c r="B40" s="318"/>
      <c r="C40" s="318"/>
      <c r="D40" s="318"/>
      <c r="E40" s="318"/>
      <c r="F40" s="318"/>
      <c r="G40" s="318"/>
      <c r="H40" s="318"/>
      <c r="I40" s="318"/>
      <c r="J40" s="318"/>
      <c r="K40" s="318"/>
      <c r="L40" s="318"/>
    </row>
    <row r="41" spans="1:12" ht="16.5" customHeight="1" thickTop="1" thickBot="1">
      <c r="A41" s="305" t="s">
        <v>2688</v>
      </c>
      <c r="B41" s="307"/>
      <c r="C41" s="307"/>
      <c r="D41" s="307"/>
      <c r="E41" s="307"/>
      <c r="F41" s="307"/>
      <c r="G41" s="307"/>
      <c r="H41" s="307"/>
      <c r="I41" s="307"/>
      <c r="J41" s="307"/>
      <c r="K41" s="307"/>
      <c r="L41" s="306"/>
    </row>
    <row r="42" spans="1:12" ht="345" customHeight="1" thickBot="1">
      <c r="A42" s="318"/>
      <c r="B42" s="318"/>
      <c r="C42" s="318"/>
      <c r="D42" s="318"/>
      <c r="E42" s="318"/>
      <c r="F42" s="318"/>
      <c r="G42" s="318"/>
      <c r="H42" s="318"/>
      <c r="I42" s="318"/>
      <c r="J42" s="318"/>
      <c r="K42" s="318"/>
      <c r="L42" s="318"/>
    </row>
    <row r="43" spans="1:12" ht="16.5" customHeight="1" thickTop="1" thickBot="1">
      <c r="A43" s="305" t="s">
        <v>223</v>
      </c>
      <c r="B43" s="307"/>
      <c r="C43" s="307"/>
      <c r="D43" s="307"/>
      <c r="E43" s="307"/>
      <c r="F43" s="307"/>
      <c r="G43" s="307"/>
      <c r="H43" s="307"/>
      <c r="I43" s="307"/>
      <c r="J43" s="307"/>
      <c r="K43" s="307"/>
      <c r="L43" s="306"/>
    </row>
    <row r="44" spans="1:12" ht="16.5" customHeight="1" thickTop="1" thickBot="1">
      <c r="A44" s="305" t="s">
        <v>2689</v>
      </c>
      <c r="B44" s="307"/>
      <c r="C44" s="307"/>
      <c r="D44" s="307"/>
      <c r="E44" s="307"/>
      <c r="F44" s="307"/>
      <c r="G44" s="307"/>
      <c r="H44" s="307"/>
      <c r="I44" s="307"/>
      <c r="J44" s="307"/>
      <c r="K44" s="307"/>
      <c r="L44" s="306"/>
    </row>
    <row r="45" spans="1:12" ht="345" customHeight="1" thickBot="1">
      <c r="A45" s="318"/>
      <c r="B45" s="318"/>
      <c r="C45" s="318"/>
      <c r="D45" s="318"/>
      <c r="E45" s="318"/>
      <c r="F45" s="318"/>
      <c r="G45" s="318"/>
      <c r="H45" s="318"/>
      <c r="I45" s="318"/>
      <c r="J45" s="318"/>
      <c r="K45" s="318"/>
      <c r="L45" s="318"/>
    </row>
    <row r="46" spans="1:12" ht="16.5" customHeight="1" thickTop="1" thickBot="1">
      <c r="A46" s="305" t="s">
        <v>2690</v>
      </c>
      <c r="B46" s="307"/>
      <c r="C46" s="307"/>
      <c r="D46" s="307"/>
      <c r="E46" s="307"/>
      <c r="F46" s="307"/>
      <c r="G46" s="307"/>
      <c r="H46" s="307"/>
      <c r="I46" s="307"/>
      <c r="J46" s="307"/>
      <c r="K46" s="307"/>
      <c r="L46" s="306"/>
    </row>
    <row r="47" spans="1:12" ht="345" customHeight="1" thickBot="1">
      <c r="A47" s="318"/>
      <c r="B47" s="318"/>
      <c r="C47" s="318"/>
      <c r="D47" s="318"/>
      <c r="E47" s="318"/>
      <c r="F47" s="318"/>
      <c r="G47" s="318"/>
      <c r="H47" s="318"/>
      <c r="I47" s="318"/>
      <c r="J47" s="318"/>
      <c r="K47" s="318"/>
      <c r="L47" s="318"/>
    </row>
    <row r="48" spans="1:12" ht="16.5" customHeight="1" thickTop="1" thickBot="1">
      <c r="A48" s="305" t="s">
        <v>2691</v>
      </c>
      <c r="B48" s="307"/>
      <c r="C48" s="307"/>
      <c r="D48" s="307"/>
      <c r="E48" s="307"/>
      <c r="F48" s="307"/>
      <c r="G48" s="307"/>
      <c r="H48" s="307"/>
      <c r="I48" s="307"/>
      <c r="J48" s="307"/>
      <c r="K48" s="307"/>
      <c r="L48" s="306"/>
    </row>
    <row r="49" spans="1:12" ht="345" customHeight="1" thickBot="1">
      <c r="A49" s="318"/>
      <c r="B49" s="318"/>
      <c r="C49" s="318"/>
      <c r="D49" s="318"/>
      <c r="E49" s="318"/>
      <c r="F49" s="318"/>
      <c r="G49" s="318"/>
      <c r="H49" s="318"/>
      <c r="I49" s="318"/>
      <c r="J49" s="318"/>
      <c r="K49" s="318"/>
      <c r="L49" s="318"/>
    </row>
    <row r="50" spans="1:12" ht="16.5" customHeight="1" thickTop="1" thickBot="1">
      <c r="A50" s="305" t="s">
        <v>2692</v>
      </c>
      <c r="B50" s="307"/>
      <c r="C50" s="307"/>
      <c r="D50" s="307"/>
      <c r="E50" s="307"/>
      <c r="F50" s="307"/>
      <c r="G50" s="307"/>
      <c r="H50" s="307"/>
      <c r="I50" s="307"/>
      <c r="J50" s="307"/>
      <c r="K50" s="307"/>
      <c r="L50" s="306"/>
    </row>
    <row r="51" spans="1:12" ht="345" customHeight="1" thickBot="1">
      <c r="A51" s="318"/>
      <c r="B51" s="318"/>
      <c r="C51" s="318"/>
      <c r="D51" s="318"/>
      <c r="E51" s="318"/>
      <c r="F51" s="318"/>
      <c r="G51" s="318"/>
      <c r="H51" s="318"/>
      <c r="I51" s="318"/>
      <c r="J51" s="318"/>
      <c r="K51" s="318"/>
      <c r="L51" s="318"/>
    </row>
    <row r="52" spans="1:12" ht="16.5" customHeight="1" thickTop="1" thickBot="1">
      <c r="A52" s="305" t="s">
        <v>224</v>
      </c>
      <c r="B52" s="307"/>
      <c r="C52" s="307"/>
      <c r="D52" s="307"/>
      <c r="E52" s="307"/>
      <c r="F52" s="307"/>
      <c r="G52" s="307"/>
      <c r="H52" s="307"/>
      <c r="I52" s="307"/>
      <c r="J52" s="307"/>
      <c r="K52" s="307"/>
      <c r="L52" s="306"/>
    </row>
    <row r="53" spans="1:12" ht="16.5" customHeight="1" thickTop="1" thickBot="1">
      <c r="A53" s="305" t="s">
        <v>2693</v>
      </c>
      <c r="B53" s="307"/>
      <c r="C53" s="307"/>
      <c r="D53" s="307"/>
      <c r="E53" s="307"/>
      <c r="F53" s="307"/>
      <c r="G53" s="307"/>
      <c r="H53" s="307"/>
      <c r="I53" s="307"/>
      <c r="J53" s="307"/>
      <c r="K53" s="307"/>
      <c r="L53" s="306"/>
    </row>
    <row r="54" spans="1:12" ht="345" customHeight="1" thickBot="1">
      <c r="A54" s="318"/>
      <c r="B54" s="318"/>
      <c r="C54" s="318"/>
      <c r="D54" s="318"/>
      <c r="E54" s="318"/>
      <c r="F54" s="318"/>
      <c r="G54" s="318"/>
      <c r="H54" s="318"/>
      <c r="I54" s="318"/>
      <c r="J54" s="318"/>
      <c r="K54" s="318"/>
      <c r="L54" s="318"/>
    </row>
    <row r="55" spans="1:12" ht="16.5" thickTop="1" thickBot="1">
      <c r="A55" s="305" t="s">
        <v>2694</v>
      </c>
      <c r="B55" s="307"/>
      <c r="C55" s="307"/>
      <c r="D55" s="307"/>
      <c r="E55" s="307"/>
      <c r="F55" s="307"/>
      <c r="G55" s="307"/>
      <c r="H55" s="307"/>
      <c r="I55" s="307"/>
      <c r="J55" s="307"/>
      <c r="K55" s="307"/>
      <c r="L55" s="306"/>
    </row>
    <row r="56" spans="1:12" ht="345" customHeight="1" thickBot="1">
      <c r="A56" s="318"/>
      <c r="B56" s="318"/>
      <c r="C56" s="318"/>
      <c r="D56" s="318"/>
      <c r="E56" s="318"/>
      <c r="F56" s="318"/>
      <c r="G56" s="318"/>
      <c r="H56" s="318"/>
      <c r="I56" s="318"/>
      <c r="J56" s="318"/>
      <c r="K56" s="318"/>
      <c r="L56" s="318"/>
    </row>
    <row r="57" spans="1:12" ht="16.5" thickTop="1" thickBot="1">
      <c r="A57" s="305" t="s">
        <v>2695</v>
      </c>
      <c r="B57" s="307"/>
      <c r="C57" s="307"/>
      <c r="D57" s="307"/>
      <c r="E57" s="307"/>
      <c r="F57" s="307"/>
      <c r="G57" s="307"/>
      <c r="H57" s="307"/>
      <c r="I57" s="307"/>
      <c r="J57" s="307"/>
      <c r="K57" s="307"/>
      <c r="L57" s="306"/>
    </row>
    <row r="58" spans="1:12" ht="345" customHeight="1">
      <c r="A58" s="318"/>
      <c r="B58" s="318"/>
      <c r="C58" s="318"/>
      <c r="D58" s="318"/>
      <c r="E58" s="318"/>
      <c r="F58" s="318"/>
      <c r="G58" s="318"/>
      <c r="H58" s="318"/>
      <c r="I58" s="318"/>
      <c r="J58" s="318"/>
      <c r="K58" s="318"/>
      <c r="L58" s="318"/>
    </row>
  </sheetData>
  <mergeCells count="62">
    <mergeCell ref="A58:L58"/>
    <mergeCell ref="A52:L52"/>
    <mergeCell ref="A53:L53"/>
    <mergeCell ref="A54:L54"/>
    <mergeCell ref="A55:L55"/>
    <mergeCell ref="A56:L56"/>
    <mergeCell ref="A57:L57"/>
    <mergeCell ref="A51:L51"/>
    <mergeCell ref="A40:L40"/>
    <mergeCell ref="A41:L41"/>
    <mergeCell ref="A42:L42"/>
    <mergeCell ref="A43:L43"/>
    <mergeCell ref="A44:L44"/>
    <mergeCell ref="A45:L45"/>
    <mergeCell ref="A46:L46"/>
    <mergeCell ref="A47:L47"/>
    <mergeCell ref="A48:L48"/>
    <mergeCell ref="A49:L49"/>
    <mergeCell ref="A50:L50"/>
    <mergeCell ref="A39:L39"/>
    <mergeCell ref="A23:F23"/>
    <mergeCell ref="B24:E24"/>
    <mergeCell ref="B25:E25"/>
    <mergeCell ref="B26:E26"/>
    <mergeCell ref="B27:E27"/>
    <mergeCell ref="H27:I27"/>
    <mergeCell ref="K27:L27"/>
    <mergeCell ref="A35:L35"/>
    <mergeCell ref="A36:L36"/>
    <mergeCell ref="A37:L37"/>
    <mergeCell ref="A38:L38"/>
    <mergeCell ref="A18:B18"/>
    <mergeCell ref="A19:B19"/>
    <mergeCell ref="H19:L19"/>
    <mergeCell ref="A20:B20"/>
    <mergeCell ref="A21:B21"/>
    <mergeCell ref="H21:I21"/>
    <mergeCell ref="K21:L21"/>
    <mergeCell ref="A17:B17"/>
    <mergeCell ref="A8:B8"/>
    <mergeCell ref="A9:B9"/>
    <mergeCell ref="A10:B10"/>
    <mergeCell ref="K10:L10"/>
    <mergeCell ref="A11:B11"/>
    <mergeCell ref="H11:I11"/>
    <mergeCell ref="A12:B12"/>
    <mergeCell ref="A13:B13"/>
    <mergeCell ref="A14:B14"/>
    <mergeCell ref="A15:B15"/>
    <mergeCell ref="A16:B16"/>
    <mergeCell ref="A7:B7"/>
    <mergeCell ref="A1:L1"/>
    <mergeCell ref="A2:F2"/>
    <mergeCell ref="H2:I2"/>
    <mergeCell ref="K2:L2"/>
    <mergeCell ref="A3:B3"/>
    <mergeCell ref="D3:F3"/>
    <mergeCell ref="A4:B4"/>
    <mergeCell ref="D4:F4"/>
    <mergeCell ref="A5:B5"/>
    <mergeCell ref="L5:L6"/>
    <mergeCell ref="A6:B6"/>
  </mergeCells>
  <pageMargins left="0.51181102362204722" right="0.51181102362204722" top="0.78740157480314965" bottom="0.78740157480314965" header="0.31496062992125984" footer="0.31496062992125984"/>
  <pageSetup paperSize="9" scale="65" fitToHeight="0" orientation="landscape" r:id="rId1"/>
  <headerFooter>
    <oddHeader>&amp;C&amp;G</oddHeader>
    <oddFooter>&amp;L&amp;P de &amp;N&amp;C&amp;A&amp;R&amp;D</oddFooter>
  </headerFooter>
  <rowBreaks count="5" manualBreakCount="5">
    <brk id="34" max="11" man="1"/>
    <brk id="40" max="11" man="1"/>
    <brk id="45" max="11" man="1"/>
    <brk id="49" max="11" man="1"/>
    <brk id="54" max="11"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812A3-DDE0-4F19-AF2A-C96B8C21770F}">
  <dimension ref="A1:AE40"/>
  <sheetViews>
    <sheetView workbookViewId="0">
      <pane xSplit="4" ySplit="2" topLeftCell="E12" activePane="bottomRight" state="frozen"/>
      <selection pane="topRight" activeCell="E1" sqref="E1"/>
      <selection pane="bottomLeft" activeCell="A3" sqref="A3"/>
      <selection pane="bottomRight" activeCell="J38" sqref="J38:N40"/>
    </sheetView>
  </sheetViews>
  <sheetFormatPr defaultRowHeight="15"/>
  <cols>
    <col min="1" max="1" width="16.42578125" customWidth="1"/>
    <col min="2" max="2" width="58.42578125" customWidth="1"/>
    <col min="3" max="3" width="10" customWidth="1"/>
    <col min="4" max="4" width="11.42578125" bestFit="1" customWidth="1"/>
    <col min="5" max="5" width="9.5703125" style="1" bestFit="1" customWidth="1"/>
    <col min="6" max="6" width="9" customWidth="1"/>
    <col min="7" max="7" width="8.28515625" customWidth="1"/>
    <col min="8" max="8" width="26" style="1" customWidth="1"/>
    <col min="9" max="9" width="12.5703125" customWidth="1"/>
    <col min="10" max="10" width="12.28515625" customWidth="1"/>
    <col min="11" max="12" width="13.28515625" customWidth="1"/>
    <col min="13" max="13" width="26.140625" customWidth="1"/>
    <col min="14" max="14" width="12.5703125" customWidth="1"/>
    <col min="15" max="16" width="14.85546875" customWidth="1"/>
    <col min="17" max="17" width="9.140625" customWidth="1"/>
    <col min="18" max="18" width="22.28515625" customWidth="1"/>
    <col min="19" max="19" width="12.5703125" customWidth="1"/>
    <col min="20" max="20" width="9.140625" hidden="1" customWidth="1"/>
    <col min="21" max="21" width="14.85546875" hidden="1" customWidth="1"/>
    <col min="22" max="22" width="10.140625" hidden="1" customWidth="1"/>
    <col min="23" max="23" width="9.140625" hidden="1" customWidth="1"/>
    <col min="24" max="24" width="13.7109375" hidden="1" customWidth="1"/>
    <col min="25" max="26" width="12.5703125" customWidth="1"/>
    <col min="27" max="28" width="10.7109375" bestFit="1" customWidth="1"/>
    <col min="31" max="56" width="12.42578125" bestFit="1" customWidth="1"/>
  </cols>
  <sheetData>
    <row r="1" spans="1:31" s="29" customFormat="1" ht="46.5" customHeight="1" thickBot="1">
      <c r="A1" s="19"/>
      <c r="B1" s="20"/>
      <c r="C1" s="21"/>
      <c r="D1" s="21"/>
      <c r="E1" s="79" t="s">
        <v>35</v>
      </c>
      <c r="F1" s="23"/>
      <c r="G1" s="24"/>
      <c r="H1" s="43"/>
      <c r="I1" s="25"/>
      <c r="J1" s="22" t="s">
        <v>36</v>
      </c>
      <c r="K1" s="23"/>
      <c r="L1" s="24"/>
      <c r="M1" s="24"/>
      <c r="N1" s="25"/>
      <c r="O1" s="22" t="s">
        <v>37</v>
      </c>
      <c r="P1" s="23"/>
      <c r="Q1" s="24"/>
      <c r="R1" s="24"/>
      <c r="S1" s="25"/>
      <c r="T1" s="22" t="s">
        <v>38</v>
      </c>
      <c r="U1" s="23"/>
      <c r="V1" s="24"/>
      <c r="W1" s="24"/>
      <c r="X1" s="25"/>
      <c r="Y1" s="26"/>
      <c r="Z1" s="27"/>
      <c r="AA1" s="28"/>
    </row>
    <row r="2" spans="1:31" s="29" customFormat="1" ht="39" thickBot="1">
      <c r="A2" s="30" t="s">
        <v>0</v>
      </c>
      <c r="B2" s="31" t="s">
        <v>39</v>
      </c>
      <c r="C2" s="32" t="s">
        <v>40</v>
      </c>
      <c r="D2" s="78" t="s">
        <v>5</v>
      </c>
      <c r="E2" s="33" t="s">
        <v>41</v>
      </c>
      <c r="F2" s="34" t="s">
        <v>42</v>
      </c>
      <c r="G2" s="35" t="s">
        <v>43</v>
      </c>
      <c r="H2" s="35" t="s">
        <v>44</v>
      </c>
      <c r="I2" s="36" t="s">
        <v>45</v>
      </c>
      <c r="J2" s="37" t="s">
        <v>41</v>
      </c>
      <c r="K2" s="34" t="s">
        <v>42</v>
      </c>
      <c r="L2" s="35" t="s">
        <v>43</v>
      </c>
      <c r="M2" s="35" t="s">
        <v>44</v>
      </c>
      <c r="N2" s="36" t="s">
        <v>45</v>
      </c>
      <c r="O2" s="37" t="s">
        <v>41</v>
      </c>
      <c r="P2" s="34" t="s">
        <v>42</v>
      </c>
      <c r="Q2" s="35" t="s">
        <v>43</v>
      </c>
      <c r="R2" s="35" t="s">
        <v>44</v>
      </c>
      <c r="S2" s="36" t="s">
        <v>45</v>
      </c>
      <c r="T2" s="37" t="s">
        <v>41</v>
      </c>
      <c r="U2" s="34" t="s">
        <v>42</v>
      </c>
      <c r="V2" s="35" t="s">
        <v>43</v>
      </c>
      <c r="W2" s="35" t="s">
        <v>44</v>
      </c>
      <c r="X2" s="36" t="s">
        <v>45</v>
      </c>
      <c r="Y2" s="38" t="s">
        <v>46</v>
      </c>
      <c r="Z2" s="39" t="s">
        <v>47</v>
      </c>
      <c r="AA2" s="40" t="s">
        <v>48</v>
      </c>
      <c r="AB2" s="29" t="s">
        <v>49</v>
      </c>
      <c r="AC2" s="29" t="s">
        <v>50</v>
      </c>
      <c r="AD2" s="29" t="s">
        <v>51</v>
      </c>
    </row>
    <row r="3" spans="1:31" ht="30">
      <c r="A3" s="41" t="s">
        <v>356</v>
      </c>
      <c r="B3" s="63" t="s">
        <v>357</v>
      </c>
      <c r="C3" s="64" t="s">
        <v>19</v>
      </c>
      <c r="D3" s="64">
        <v>1</v>
      </c>
      <c r="E3" s="80" t="s">
        <v>358</v>
      </c>
      <c r="F3" s="42">
        <v>45498</v>
      </c>
      <c r="G3" s="65" t="s">
        <v>359</v>
      </c>
      <c r="H3" s="66" t="s">
        <v>360</v>
      </c>
      <c r="I3" s="67">
        <v>23.89</v>
      </c>
      <c r="J3" s="80" t="s">
        <v>361</v>
      </c>
      <c r="K3" s="42">
        <v>45498</v>
      </c>
      <c r="L3" s="65" t="s">
        <v>362</v>
      </c>
      <c r="M3" s="66" t="s">
        <v>363</v>
      </c>
      <c r="N3" s="67">
        <v>22.81</v>
      </c>
      <c r="O3" s="68"/>
      <c r="P3" s="69"/>
      <c r="Q3" s="70"/>
      <c r="R3" s="71"/>
      <c r="S3" s="72"/>
      <c r="T3" s="68"/>
      <c r="U3" s="69"/>
      <c r="V3" s="70"/>
      <c r="W3" s="71"/>
      <c r="X3" s="72"/>
      <c r="Y3" s="73">
        <f t="shared" ref="Y3" si="0">IFERROR(ROUND(AVERAGEIFS(E3:X3,$E$2:$X$2,"R$ UNITÁRIO",E3:X3,"&gt;0"),2),0)</f>
        <v>23.35</v>
      </c>
      <c r="Z3" s="74" t="s">
        <v>52</v>
      </c>
      <c r="AA3" s="75">
        <f>COUNT(I3,N3,S3,X3)</f>
        <v>2</v>
      </c>
      <c r="AB3" s="76">
        <f>(Y3-MIN(I3,N3,S3,X3))/Y3</f>
        <v>2.312633832976457E-2</v>
      </c>
      <c r="AC3" s="76">
        <f>(MAX(I3,N3,S3,X3)-Y3)/Y3</f>
        <v>2.3126338329764417E-2</v>
      </c>
      <c r="AD3" s="76">
        <f>LARGE(AB3:AC3,1)</f>
        <v>2.312633832976457E-2</v>
      </c>
      <c r="AE3" s="77" t="b">
        <f>ROUND(SUM(I3,N3,S3,X3)/COUNT(I3,N3,S3,X3),2)=Y3</f>
        <v>1</v>
      </c>
    </row>
    <row r="4" spans="1:31" ht="30">
      <c r="A4" s="41" t="s">
        <v>364</v>
      </c>
      <c r="B4" s="63" t="s">
        <v>369</v>
      </c>
      <c r="C4" s="64" t="s">
        <v>19</v>
      </c>
      <c r="D4" s="64">
        <v>1</v>
      </c>
      <c r="E4" s="80" t="s">
        <v>366</v>
      </c>
      <c r="F4" s="42">
        <v>45649</v>
      </c>
      <c r="G4" s="65" t="s">
        <v>367</v>
      </c>
      <c r="H4" s="66" t="s">
        <v>368</v>
      </c>
      <c r="I4" s="67">
        <f>77*2.2</f>
        <v>169.4</v>
      </c>
      <c r="J4" s="80" t="s">
        <v>371</v>
      </c>
      <c r="K4" s="42">
        <v>45649</v>
      </c>
      <c r="L4" s="65"/>
      <c r="M4" s="66" t="s">
        <v>370</v>
      </c>
      <c r="N4" s="67">
        <f>73*2.2</f>
        <v>160.60000000000002</v>
      </c>
      <c r="O4" s="68"/>
      <c r="P4" s="69"/>
      <c r="Q4" s="70"/>
      <c r="R4" s="71"/>
      <c r="S4" s="72"/>
      <c r="T4" s="68"/>
      <c r="U4" s="69"/>
      <c r="V4" s="70"/>
      <c r="W4" s="71"/>
      <c r="X4" s="72"/>
      <c r="Y4" s="73">
        <f>IFERROR(ROUND(SMALL(E4:W4,1),2),0)</f>
        <v>160.6</v>
      </c>
      <c r="Z4" s="74" t="s">
        <v>52</v>
      </c>
      <c r="AA4" s="75">
        <f>COUNT(I4,N4,S4,X4)</f>
        <v>2</v>
      </c>
      <c r="AB4" s="76">
        <f>(Y4-MIN(I4,N4,S4,X4))/Y4</f>
        <v>-1.7697203879454552E-16</v>
      </c>
      <c r="AC4" s="76">
        <f>(MAX(I4,N4,S4,X4)-Y4)/Y4</f>
        <v>5.4794520547945279E-2</v>
      </c>
      <c r="AD4" s="76">
        <f>LARGE(AB4:AC4,1)</f>
        <v>5.4794520547945279E-2</v>
      </c>
      <c r="AE4" s="77" t="b">
        <f>ROUND(SUM(I4,N4,S4,X4)/COUNT(I4,N4,S4,X4),2)=Y4</f>
        <v>0</v>
      </c>
    </row>
    <row r="5" spans="1:31" ht="33.75">
      <c r="A5" s="41" t="s">
        <v>2587</v>
      </c>
      <c r="B5" s="208" t="s">
        <v>2619</v>
      </c>
      <c r="C5" s="64" t="s">
        <v>40</v>
      </c>
      <c r="D5" s="64">
        <v>2</v>
      </c>
      <c r="E5" s="80" t="s">
        <v>2621</v>
      </c>
      <c r="F5" s="42">
        <v>45861</v>
      </c>
      <c r="G5" s="65" t="s">
        <v>2622</v>
      </c>
      <c r="H5" s="66" t="s">
        <v>2623</v>
      </c>
      <c r="I5" s="67">
        <v>2570.14</v>
      </c>
      <c r="J5" s="80" t="s">
        <v>2624</v>
      </c>
      <c r="K5" s="42">
        <v>45861</v>
      </c>
      <c r="L5" s="65" t="s">
        <v>2683</v>
      </c>
      <c r="M5" s="66" t="s">
        <v>2684</v>
      </c>
      <c r="N5" s="67">
        <v>2032.46</v>
      </c>
      <c r="O5" s="80" t="s">
        <v>2696</v>
      </c>
      <c r="P5" s="42">
        <v>45866</v>
      </c>
      <c r="Q5" s="65" t="s">
        <v>2697</v>
      </c>
      <c r="R5" s="66" t="s">
        <v>2698</v>
      </c>
      <c r="S5" s="67">
        <v>1905.65</v>
      </c>
      <c r="T5" s="80" t="s">
        <v>2644</v>
      </c>
      <c r="U5" s="42">
        <v>45200</v>
      </c>
      <c r="V5" s="65"/>
      <c r="W5" s="66"/>
      <c r="X5" s="67">
        <v>1390</v>
      </c>
      <c r="Y5" s="73">
        <f>IFERROR(ROUND(AVERAGEIFS(E5:W5,$E$2:$W$2,"R$ UNITÁRIO",E5:W5,"&gt;0"),2),0)</f>
        <v>2169.42</v>
      </c>
      <c r="Z5" s="74" t="s">
        <v>52</v>
      </c>
      <c r="AA5" s="75">
        <f t="shared" ref="AA5:AA40" si="1">COUNT(I5,N5,S5,X5)</f>
        <v>4</v>
      </c>
      <c r="AB5" s="76">
        <f t="shared" ref="AB5:AB40" si="2">(Y5-MIN(I5,N5,S5,X5))/Y5</f>
        <v>0.35927575112241983</v>
      </c>
      <c r="AC5" s="76">
        <f t="shared" ref="AC5:AC40" si="3">(MAX(I5,N5,S5,X5)-Y5)/Y5</f>
        <v>0.18471296475555668</v>
      </c>
      <c r="AD5" s="76">
        <f t="shared" ref="AD5:AD40" si="4">LARGE(AB5:AC5,1)</f>
        <v>0.35927575112241983</v>
      </c>
      <c r="AE5" s="77" t="b">
        <f t="shared" ref="AE5:AE40" si="5">ROUND(SUM(I5,N5,S5,X5)/COUNT(I5,N5,S5,X5),2)=Y5</f>
        <v>0</v>
      </c>
    </row>
    <row r="6" spans="1:31" ht="33.75">
      <c r="A6" s="41" t="s">
        <v>2588</v>
      </c>
      <c r="B6" s="208" t="s">
        <v>2627</v>
      </c>
      <c r="C6" s="64" t="s">
        <v>40</v>
      </c>
      <c r="D6" s="64">
        <v>1</v>
      </c>
      <c r="E6" s="80" t="s">
        <v>2621</v>
      </c>
      <c r="F6" s="42">
        <v>45861</v>
      </c>
      <c r="G6" s="65" t="s">
        <v>2622</v>
      </c>
      <c r="H6" s="66" t="s">
        <v>2623</v>
      </c>
      <c r="I6" s="67">
        <v>512.84</v>
      </c>
      <c r="J6" s="80" t="s">
        <v>2624</v>
      </c>
      <c r="K6" s="42">
        <v>45861</v>
      </c>
      <c r="L6" s="65" t="s">
        <v>2683</v>
      </c>
      <c r="M6" s="66" t="s">
        <v>2684</v>
      </c>
      <c r="N6" s="67">
        <v>405.52</v>
      </c>
      <c r="O6" s="80" t="s">
        <v>2696</v>
      </c>
      <c r="P6" s="42">
        <v>45866</v>
      </c>
      <c r="Q6" s="65" t="s">
        <v>2697</v>
      </c>
      <c r="R6" s="66" t="s">
        <v>2698</v>
      </c>
      <c r="S6" s="67">
        <v>380.24</v>
      </c>
      <c r="T6" s="80" t="s">
        <v>2644</v>
      </c>
      <c r="U6" s="42">
        <v>45352</v>
      </c>
      <c r="V6" s="65"/>
      <c r="W6" s="66"/>
      <c r="X6" s="67">
        <v>348</v>
      </c>
      <c r="Y6" s="73">
        <f>IFERROR(ROUND(AVERAGEIFS(E6:W6,$E$2:$W$2,"R$ UNITÁRIO",E6:W6,"&gt;0"),2),0)</f>
        <v>432.87</v>
      </c>
      <c r="Z6" s="74" t="s">
        <v>52</v>
      </c>
      <c r="AA6" s="75">
        <f t="shared" si="1"/>
        <v>4</v>
      </c>
      <c r="AB6" s="76">
        <f t="shared" si="2"/>
        <v>0.1960634832628734</v>
      </c>
      <c r="AC6" s="76">
        <f t="shared" si="3"/>
        <v>0.18474368748122999</v>
      </c>
      <c r="AD6" s="76">
        <f t="shared" si="4"/>
        <v>0.1960634832628734</v>
      </c>
      <c r="AE6" s="77" t="b">
        <f t="shared" si="5"/>
        <v>0</v>
      </c>
    </row>
    <row r="7" spans="1:31" ht="33.75">
      <c r="A7" s="334" t="s">
        <v>2589</v>
      </c>
      <c r="B7" s="335" t="s">
        <v>2628</v>
      </c>
      <c r="C7" s="64" t="s">
        <v>40</v>
      </c>
      <c r="D7" s="64">
        <v>1</v>
      </c>
      <c r="E7" s="80" t="s">
        <v>2621</v>
      </c>
      <c r="F7" s="42">
        <v>45861</v>
      </c>
      <c r="G7" s="65" t="s">
        <v>2622</v>
      </c>
      <c r="H7" s="66" t="s">
        <v>2623</v>
      </c>
      <c r="I7" s="67">
        <v>512.84</v>
      </c>
      <c r="J7" s="80" t="s">
        <v>2624</v>
      </c>
      <c r="K7" s="42">
        <v>45861</v>
      </c>
      <c r="L7" s="65" t="s">
        <v>2683</v>
      </c>
      <c r="M7" s="66" t="s">
        <v>2684</v>
      </c>
      <c r="N7" s="67">
        <v>405.52</v>
      </c>
      <c r="O7" s="80" t="s">
        <v>2696</v>
      </c>
      <c r="P7" s="42">
        <v>45866</v>
      </c>
      <c r="Q7" s="65" t="s">
        <v>2697</v>
      </c>
      <c r="R7" s="66" t="s">
        <v>2698</v>
      </c>
      <c r="S7" s="67">
        <v>380.24</v>
      </c>
      <c r="T7" s="80" t="s">
        <v>2644</v>
      </c>
      <c r="U7" s="42">
        <v>45139</v>
      </c>
      <c r="V7" s="65"/>
      <c r="W7" s="66" t="s">
        <v>2645</v>
      </c>
      <c r="X7" s="67">
        <v>326.27</v>
      </c>
      <c r="Y7" s="73">
        <f t="shared" ref="Y7:Y37" si="6">IFERROR(ROUND(AVERAGEIFS(E7:W7,$E$2:$W$2,"R$ UNITÁRIO",E7:W7,"&gt;0"),2),0)</f>
        <v>432.87</v>
      </c>
      <c r="Z7" s="74" t="s">
        <v>52</v>
      </c>
      <c r="AA7" s="75">
        <f t="shared" si="1"/>
        <v>4</v>
      </c>
      <c r="AB7" s="76">
        <f t="shared" si="2"/>
        <v>0.24626331231085549</v>
      </c>
      <c r="AC7" s="76">
        <f t="shared" si="3"/>
        <v>0.18474368748122999</v>
      </c>
      <c r="AD7" s="76">
        <f t="shared" si="4"/>
        <v>0.24626331231085549</v>
      </c>
      <c r="AE7" s="77" t="b">
        <f t="shared" si="5"/>
        <v>0</v>
      </c>
    </row>
    <row r="8" spans="1:31" ht="33.75">
      <c r="A8" s="334" t="s">
        <v>2590</v>
      </c>
      <c r="B8" s="335" t="s">
        <v>2620</v>
      </c>
      <c r="C8" s="64" t="s">
        <v>40</v>
      </c>
      <c r="D8" s="64">
        <v>2</v>
      </c>
      <c r="E8" s="80" t="s">
        <v>2621</v>
      </c>
      <c r="F8" s="42">
        <v>45861</v>
      </c>
      <c r="G8" s="65" t="s">
        <v>2622</v>
      </c>
      <c r="H8" s="66" t="s">
        <v>2623</v>
      </c>
      <c r="I8" s="67">
        <v>448.85</v>
      </c>
      <c r="J8" s="80" t="s">
        <v>2624</v>
      </c>
      <c r="K8" s="42">
        <v>45861</v>
      </c>
      <c r="L8" s="65" t="s">
        <v>2683</v>
      </c>
      <c r="M8" s="66" t="s">
        <v>2684</v>
      </c>
      <c r="N8" s="67">
        <v>354.94</v>
      </c>
      <c r="O8" s="80" t="s">
        <v>2696</v>
      </c>
      <c r="P8" s="42">
        <v>45866</v>
      </c>
      <c r="Q8" s="65" t="s">
        <v>2697</v>
      </c>
      <c r="R8" s="66" t="s">
        <v>2698</v>
      </c>
      <c r="S8" s="67">
        <v>332.81</v>
      </c>
      <c r="T8" s="80" t="s">
        <v>2644</v>
      </c>
      <c r="U8" s="42">
        <v>45839</v>
      </c>
      <c r="V8" s="65"/>
      <c r="W8" s="66"/>
      <c r="X8" s="67">
        <v>208</v>
      </c>
      <c r="Y8" s="73">
        <f t="shared" si="6"/>
        <v>378.87</v>
      </c>
      <c r="Z8" s="74" t="s">
        <v>52</v>
      </c>
      <c r="AA8" s="75">
        <f t="shared" si="1"/>
        <v>4</v>
      </c>
      <c r="AB8" s="76">
        <f t="shared" si="2"/>
        <v>0.45099902341172432</v>
      </c>
      <c r="AC8" s="76">
        <f t="shared" si="3"/>
        <v>0.1847071554886901</v>
      </c>
      <c r="AD8" s="76">
        <f t="shared" si="4"/>
        <v>0.45099902341172432</v>
      </c>
      <c r="AE8" s="77" t="b">
        <f t="shared" si="5"/>
        <v>0</v>
      </c>
    </row>
    <row r="9" spans="1:31" ht="33.75">
      <c r="A9" s="334" t="s">
        <v>2591</v>
      </c>
      <c r="B9" s="335" t="s">
        <v>2649</v>
      </c>
      <c r="C9" s="64" t="s">
        <v>40</v>
      </c>
      <c r="D9" s="64">
        <v>6</v>
      </c>
      <c r="E9" s="80" t="s">
        <v>2621</v>
      </c>
      <c r="F9" s="42">
        <v>45859</v>
      </c>
      <c r="G9" s="65" t="s">
        <v>2622</v>
      </c>
      <c r="H9" s="66" t="s">
        <v>2623</v>
      </c>
      <c r="I9" s="67">
        <v>1793.53</v>
      </c>
      <c r="J9" s="80" t="s">
        <v>2624</v>
      </c>
      <c r="K9" s="42">
        <v>45860</v>
      </c>
      <c r="L9" s="65" t="s">
        <v>2625</v>
      </c>
      <c r="M9" s="66" t="s">
        <v>2626</v>
      </c>
      <c r="N9" s="67">
        <v>1418.33</v>
      </c>
      <c r="O9" s="80" t="s">
        <v>2696</v>
      </c>
      <c r="P9" s="42">
        <v>45866</v>
      </c>
      <c r="Q9" s="65" t="s">
        <v>2697</v>
      </c>
      <c r="R9" s="66" t="s">
        <v>2698</v>
      </c>
      <c r="S9" s="67">
        <v>1329.82</v>
      </c>
      <c r="T9" s="80"/>
      <c r="U9" s="42"/>
      <c r="V9" s="65"/>
      <c r="W9" s="66"/>
      <c r="X9" s="67"/>
      <c r="Y9" s="73">
        <f t="shared" si="6"/>
        <v>1513.89</v>
      </c>
      <c r="Z9" s="74" t="s">
        <v>52</v>
      </c>
      <c r="AA9" s="75">
        <f t="shared" si="1"/>
        <v>3</v>
      </c>
      <c r="AB9" s="76">
        <f t="shared" si="2"/>
        <v>0.12158743369729647</v>
      </c>
      <c r="AC9" s="76">
        <f t="shared" si="3"/>
        <v>0.1847161947037102</v>
      </c>
      <c r="AD9" s="76">
        <f t="shared" si="4"/>
        <v>0.1847161947037102</v>
      </c>
      <c r="AE9" s="77" t="b">
        <f t="shared" si="5"/>
        <v>1</v>
      </c>
    </row>
    <row r="10" spans="1:31" ht="33.75">
      <c r="A10" s="334" t="s">
        <v>2592</v>
      </c>
      <c r="B10" s="335" t="s">
        <v>2650</v>
      </c>
      <c r="C10" s="64" t="s">
        <v>40</v>
      </c>
      <c r="D10" s="64">
        <v>12</v>
      </c>
      <c r="E10" s="80" t="s">
        <v>2621</v>
      </c>
      <c r="F10" s="42">
        <v>45861</v>
      </c>
      <c r="G10" s="65" t="s">
        <v>2622</v>
      </c>
      <c r="H10" s="66" t="s">
        <v>2623</v>
      </c>
      <c r="I10" s="67">
        <v>1421.29</v>
      </c>
      <c r="J10" s="80" t="s">
        <v>2624</v>
      </c>
      <c r="K10" s="42">
        <v>45861</v>
      </c>
      <c r="L10" s="65" t="s">
        <v>2683</v>
      </c>
      <c r="M10" s="66" t="s">
        <v>2684</v>
      </c>
      <c r="N10" s="67">
        <v>1124.01</v>
      </c>
      <c r="O10" s="80" t="s">
        <v>2696</v>
      </c>
      <c r="P10" s="42">
        <v>45866</v>
      </c>
      <c r="Q10" s="65" t="s">
        <v>2697</v>
      </c>
      <c r="R10" s="66" t="s">
        <v>2698</v>
      </c>
      <c r="S10" s="67">
        <v>1053.83</v>
      </c>
      <c r="T10" s="80" t="s">
        <v>2644</v>
      </c>
      <c r="U10" s="42">
        <v>45200</v>
      </c>
      <c r="V10" s="65"/>
      <c r="W10" s="66"/>
      <c r="X10" s="67">
        <v>780</v>
      </c>
      <c r="Y10" s="73">
        <f t="shared" si="6"/>
        <v>1199.71</v>
      </c>
      <c r="Z10" s="74" t="s">
        <v>52</v>
      </c>
      <c r="AA10" s="75">
        <f t="shared" si="1"/>
        <v>4</v>
      </c>
      <c r="AB10" s="76">
        <f t="shared" si="2"/>
        <v>0.34984287869568481</v>
      </c>
      <c r="AC10" s="76">
        <f t="shared" si="3"/>
        <v>0.18469463453667964</v>
      </c>
      <c r="AD10" s="76">
        <f t="shared" si="4"/>
        <v>0.34984287869568481</v>
      </c>
      <c r="AE10" s="77" t="b">
        <f t="shared" si="5"/>
        <v>0</v>
      </c>
    </row>
    <row r="11" spans="1:31" ht="33.75">
      <c r="A11" s="334" t="s">
        <v>2593</v>
      </c>
      <c r="B11" s="335" t="s">
        <v>2651</v>
      </c>
      <c r="C11" s="64" t="s">
        <v>40</v>
      </c>
      <c r="D11" s="64">
        <v>3</v>
      </c>
      <c r="E11" s="80" t="s">
        <v>2621</v>
      </c>
      <c r="F11" s="42">
        <v>45861</v>
      </c>
      <c r="G11" s="65" t="s">
        <v>2622</v>
      </c>
      <c r="H11" s="66" t="s">
        <v>2623</v>
      </c>
      <c r="I11" s="67">
        <v>1174.04</v>
      </c>
      <c r="J11" s="80" t="s">
        <v>2624</v>
      </c>
      <c r="K11" s="42">
        <v>45861</v>
      </c>
      <c r="L11" s="65" t="s">
        <v>2683</v>
      </c>
      <c r="M11" s="66" t="s">
        <v>2684</v>
      </c>
      <c r="N11" s="67">
        <v>928.46</v>
      </c>
      <c r="O11" s="80" t="s">
        <v>2696</v>
      </c>
      <c r="P11" s="42">
        <v>45866</v>
      </c>
      <c r="Q11" s="65" t="s">
        <v>2697</v>
      </c>
      <c r="R11" s="66" t="s">
        <v>2698</v>
      </c>
      <c r="S11" s="67">
        <v>870.5</v>
      </c>
      <c r="T11" s="80" t="s">
        <v>2644</v>
      </c>
      <c r="U11" s="42">
        <v>45139</v>
      </c>
      <c r="V11" s="65"/>
      <c r="W11" s="66"/>
      <c r="X11" s="67">
        <v>757.66</v>
      </c>
      <c r="Y11" s="73">
        <f t="shared" si="6"/>
        <v>991</v>
      </c>
      <c r="Z11" s="74" t="s">
        <v>52</v>
      </c>
      <c r="AA11" s="75">
        <f t="shared" si="1"/>
        <v>4</v>
      </c>
      <c r="AB11" s="76">
        <f t="shared" si="2"/>
        <v>0.2354591321897074</v>
      </c>
      <c r="AC11" s="76">
        <f t="shared" si="3"/>
        <v>0.18470232088799188</v>
      </c>
      <c r="AD11" s="76">
        <f t="shared" si="4"/>
        <v>0.2354591321897074</v>
      </c>
      <c r="AE11" s="77" t="b">
        <f t="shared" si="5"/>
        <v>0</v>
      </c>
    </row>
    <row r="12" spans="1:31" ht="33.75">
      <c r="A12" s="334" t="s">
        <v>2594</v>
      </c>
      <c r="B12" s="335" t="s">
        <v>2629</v>
      </c>
      <c r="C12" s="64" t="s">
        <v>40</v>
      </c>
      <c r="D12" s="64">
        <v>5</v>
      </c>
      <c r="E12" s="80" t="s">
        <v>2621</v>
      </c>
      <c r="F12" s="42">
        <v>45859</v>
      </c>
      <c r="G12" s="65" t="s">
        <v>2622</v>
      </c>
      <c r="H12" s="66" t="s">
        <v>2623</v>
      </c>
      <c r="I12" s="67">
        <v>5621.32</v>
      </c>
      <c r="J12" s="80" t="s">
        <v>2624</v>
      </c>
      <c r="K12" s="42">
        <v>45860</v>
      </c>
      <c r="L12" s="65" t="s">
        <v>2625</v>
      </c>
      <c r="M12" s="66" t="s">
        <v>2626</v>
      </c>
      <c r="N12" s="67">
        <v>4445.3599999999997</v>
      </c>
      <c r="O12" s="80" t="s">
        <v>2696</v>
      </c>
      <c r="P12" s="42">
        <v>45866</v>
      </c>
      <c r="Q12" s="65" t="s">
        <v>2697</v>
      </c>
      <c r="R12" s="66" t="s">
        <v>2698</v>
      </c>
      <c r="S12" s="67">
        <v>4167.97</v>
      </c>
      <c r="T12" s="80"/>
      <c r="U12" s="42"/>
      <c r="V12" s="65"/>
      <c r="W12" s="66"/>
      <c r="X12" s="67"/>
      <c r="Y12" s="73">
        <f t="shared" ref="Y12:Y19" si="7">IFERROR(ROUND(SMALL(E12:W12,1),2),0)</f>
        <v>4167.97</v>
      </c>
      <c r="Z12" s="74" t="s">
        <v>52</v>
      </c>
      <c r="AA12" s="75">
        <f t="shared" si="1"/>
        <v>3</v>
      </c>
      <c r="AB12" s="76">
        <f t="shared" si="2"/>
        <v>0</v>
      </c>
      <c r="AC12" s="76">
        <f t="shared" si="3"/>
        <v>0.3486949282264506</v>
      </c>
      <c r="AD12" s="76">
        <f t="shared" si="4"/>
        <v>0.3486949282264506</v>
      </c>
      <c r="AE12" s="77" t="b">
        <f t="shared" si="5"/>
        <v>0</v>
      </c>
    </row>
    <row r="13" spans="1:31" ht="33.75">
      <c r="A13" s="334" t="s">
        <v>2595</v>
      </c>
      <c r="B13" s="335" t="s">
        <v>2630</v>
      </c>
      <c r="C13" s="64" t="s">
        <v>40</v>
      </c>
      <c r="D13" s="64">
        <v>1</v>
      </c>
      <c r="E13" s="80" t="s">
        <v>2621</v>
      </c>
      <c r="F13" s="42">
        <v>45861</v>
      </c>
      <c r="G13" s="65" t="s">
        <v>2622</v>
      </c>
      <c r="H13" s="66" t="s">
        <v>2623</v>
      </c>
      <c r="I13" s="67">
        <v>5728.49</v>
      </c>
      <c r="J13" s="80" t="s">
        <v>2624</v>
      </c>
      <c r="K13" s="42">
        <v>45861</v>
      </c>
      <c r="L13" s="65" t="s">
        <v>2683</v>
      </c>
      <c r="M13" s="66" t="s">
        <v>2684</v>
      </c>
      <c r="N13" s="67">
        <v>4530.2</v>
      </c>
      <c r="O13" s="80" t="s">
        <v>2696</v>
      </c>
      <c r="P13" s="42">
        <v>45866</v>
      </c>
      <c r="Q13" s="65" t="s">
        <v>2697</v>
      </c>
      <c r="R13" s="66" t="s">
        <v>2698</v>
      </c>
      <c r="S13" s="67">
        <v>4247.43</v>
      </c>
      <c r="T13" s="80"/>
      <c r="U13" s="42"/>
      <c r="V13" s="65"/>
      <c r="W13" s="66"/>
      <c r="X13" s="67"/>
      <c r="Y13" s="73">
        <f t="shared" si="7"/>
        <v>4247.43</v>
      </c>
      <c r="Z13" s="74" t="s">
        <v>52</v>
      </c>
      <c r="AA13" s="75">
        <f t="shared" si="1"/>
        <v>3</v>
      </c>
      <c r="AB13" s="76">
        <f t="shared" si="2"/>
        <v>0</v>
      </c>
      <c r="AC13" s="76">
        <f t="shared" si="3"/>
        <v>0.34869556414113934</v>
      </c>
      <c r="AD13" s="76">
        <f t="shared" si="4"/>
        <v>0.34869556414113934</v>
      </c>
      <c r="AE13" s="77" t="b">
        <f t="shared" si="5"/>
        <v>0</v>
      </c>
    </row>
    <row r="14" spans="1:31" ht="33.75">
      <c r="A14" s="334" t="s">
        <v>2596</v>
      </c>
      <c r="B14" s="335" t="s">
        <v>2652</v>
      </c>
      <c r="C14" s="64" t="s">
        <v>40</v>
      </c>
      <c r="D14" s="64">
        <v>2</v>
      </c>
      <c r="E14" s="80" t="s">
        <v>2621</v>
      </c>
      <c r="F14" s="42">
        <v>45861</v>
      </c>
      <c r="G14" s="65" t="s">
        <v>2622</v>
      </c>
      <c r="H14" s="66" t="s">
        <v>2623</v>
      </c>
      <c r="I14" s="67">
        <v>1793.96</v>
      </c>
      <c r="J14" s="80" t="s">
        <v>2624</v>
      </c>
      <c r="K14" s="42">
        <v>45861</v>
      </c>
      <c r="L14" s="65" t="s">
        <v>2683</v>
      </c>
      <c r="M14" s="66" t="s">
        <v>2684</v>
      </c>
      <c r="N14" s="67">
        <v>1418.66</v>
      </c>
      <c r="O14" s="80" t="s">
        <v>2696</v>
      </c>
      <c r="P14" s="42">
        <v>45866</v>
      </c>
      <c r="Q14" s="65" t="s">
        <v>2697</v>
      </c>
      <c r="R14" s="66" t="s">
        <v>2698</v>
      </c>
      <c r="S14" s="67">
        <v>1330.15</v>
      </c>
      <c r="T14" s="80" t="s">
        <v>2644</v>
      </c>
      <c r="U14" s="42">
        <v>44621</v>
      </c>
      <c r="V14" s="65"/>
      <c r="W14" s="66"/>
      <c r="X14" s="67">
        <v>1153.58</v>
      </c>
      <c r="Y14" s="73">
        <f t="shared" si="7"/>
        <v>1330.15</v>
      </c>
      <c r="Z14" s="74" t="s">
        <v>52</v>
      </c>
      <c r="AA14" s="75">
        <f t="shared" si="1"/>
        <v>4</v>
      </c>
      <c r="AB14" s="76">
        <f t="shared" si="2"/>
        <v>0.13274442732022715</v>
      </c>
      <c r="AC14" s="76">
        <f t="shared" si="3"/>
        <v>0.34868999736871775</v>
      </c>
      <c r="AD14" s="76">
        <f t="shared" si="4"/>
        <v>0.34868999736871775</v>
      </c>
      <c r="AE14" s="77" t="b">
        <f t="shared" si="5"/>
        <v>0</v>
      </c>
    </row>
    <row r="15" spans="1:31" ht="33.75">
      <c r="A15" s="334" t="s">
        <v>2597</v>
      </c>
      <c r="B15" s="335" t="s">
        <v>2653</v>
      </c>
      <c r="C15" s="64" t="s">
        <v>40</v>
      </c>
      <c r="D15" s="64">
        <v>2</v>
      </c>
      <c r="E15" s="80" t="s">
        <v>2621</v>
      </c>
      <c r="F15" s="42">
        <v>45861</v>
      </c>
      <c r="G15" s="65" t="s">
        <v>2622</v>
      </c>
      <c r="H15" s="66" t="s">
        <v>2623</v>
      </c>
      <c r="I15" s="67">
        <v>2687.95</v>
      </c>
      <c r="J15" s="80" t="s">
        <v>2624</v>
      </c>
      <c r="K15" s="42">
        <v>45861</v>
      </c>
      <c r="L15" s="65" t="s">
        <v>2683</v>
      </c>
      <c r="M15" s="66" t="s">
        <v>2684</v>
      </c>
      <c r="N15" s="67">
        <v>2125.58</v>
      </c>
      <c r="O15" s="80" t="s">
        <v>2696</v>
      </c>
      <c r="P15" s="42">
        <v>45866</v>
      </c>
      <c r="Q15" s="65" t="s">
        <v>2697</v>
      </c>
      <c r="R15" s="66" t="s">
        <v>2698</v>
      </c>
      <c r="S15" s="67">
        <v>1993</v>
      </c>
      <c r="T15" s="80" t="s">
        <v>2644</v>
      </c>
      <c r="U15" s="42">
        <v>45352</v>
      </c>
      <c r="V15" s="65"/>
      <c r="W15" s="66"/>
      <c r="X15" s="67">
        <v>1518</v>
      </c>
      <c r="Y15" s="73">
        <f t="shared" si="7"/>
        <v>1993</v>
      </c>
      <c r="Z15" s="74" t="s">
        <v>52</v>
      </c>
      <c r="AA15" s="75">
        <f t="shared" si="1"/>
        <v>4</v>
      </c>
      <c r="AB15" s="76">
        <f t="shared" si="2"/>
        <v>0.23833416959357753</v>
      </c>
      <c r="AC15" s="76">
        <f t="shared" si="3"/>
        <v>0.34869543401906666</v>
      </c>
      <c r="AD15" s="76">
        <f t="shared" si="4"/>
        <v>0.34869543401906666</v>
      </c>
      <c r="AE15" s="77" t="b">
        <f t="shared" si="5"/>
        <v>0</v>
      </c>
    </row>
    <row r="16" spans="1:31" ht="33.75">
      <c r="A16" s="334" t="s">
        <v>2598</v>
      </c>
      <c r="B16" s="335" t="s">
        <v>2654</v>
      </c>
      <c r="C16" s="64" t="s">
        <v>40</v>
      </c>
      <c r="D16" s="64">
        <v>5</v>
      </c>
      <c r="E16" s="80" t="s">
        <v>2621</v>
      </c>
      <c r="F16" s="42">
        <v>45861</v>
      </c>
      <c r="G16" s="65" t="s">
        <v>2622</v>
      </c>
      <c r="H16" s="66" t="s">
        <v>2623</v>
      </c>
      <c r="I16" s="67">
        <v>5211.5600000000004</v>
      </c>
      <c r="J16" s="80" t="s">
        <v>2624</v>
      </c>
      <c r="K16" s="42">
        <v>45861</v>
      </c>
      <c r="L16" s="65" t="s">
        <v>2683</v>
      </c>
      <c r="M16" s="66" t="s">
        <v>2684</v>
      </c>
      <c r="N16" s="67">
        <v>4121.3</v>
      </c>
      <c r="O16" s="80" t="s">
        <v>2696</v>
      </c>
      <c r="P16" s="42">
        <v>45866</v>
      </c>
      <c r="Q16" s="65" t="s">
        <v>2697</v>
      </c>
      <c r="R16" s="66" t="s">
        <v>2698</v>
      </c>
      <c r="S16" s="67">
        <v>3864.14</v>
      </c>
      <c r="T16" s="80" t="s">
        <v>2644</v>
      </c>
      <c r="U16" s="42">
        <v>44470</v>
      </c>
      <c r="V16" s="65"/>
      <c r="W16" s="66"/>
      <c r="X16" s="67">
        <v>2758.1</v>
      </c>
      <c r="Y16" s="73">
        <f t="shared" si="7"/>
        <v>3864.14</v>
      </c>
      <c r="Z16" s="74" t="s">
        <v>52</v>
      </c>
      <c r="AA16" s="75">
        <f t="shared" si="1"/>
        <v>4</v>
      </c>
      <c r="AB16" s="76">
        <f t="shared" si="2"/>
        <v>0.28623186530508726</v>
      </c>
      <c r="AC16" s="76">
        <f t="shared" si="3"/>
        <v>0.34869854611892959</v>
      </c>
      <c r="AD16" s="76">
        <f t="shared" si="4"/>
        <v>0.34869854611892959</v>
      </c>
      <c r="AE16" s="77" t="b">
        <f t="shared" si="5"/>
        <v>0</v>
      </c>
    </row>
    <row r="17" spans="1:31" ht="33.75">
      <c r="A17" s="334" t="s">
        <v>2599</v>
      </c>
      <c r="B17" s="335" t="s">
        <v>2655</v>
      </c>
      <c r="C17" s="64" t="s">
        <v>40</v>
      </c>
      <c r="D17" s="64">
        <v>1</v>
      </c>
      <c r="E17" s="80" t="s">
        <v>2621</v>
      </c>
      <c r="F17" s="42">
        <v>45859</v>
      </c>
      <c r="G17" s="65" t="s">
        <v>2622</v>
      </c>
      <c r="H17" s="66" t="s">
        <v>2623</v>
      </c>
      <c r="I17" s="67">
        <v>4811.71</v>
      </c>
      <c r="J17" s="80" t="s">
        <v>2624</v>
      </c>
      <c r="K17" s="42">
        <v>45860</v>
      </c>
      <c r="L17" s="65" t="s">
        <v>2625</v>
      </c>
      <c r="M17" s="66" t="s">
        <v>2626</v>
      </c>
      <c r="N17" s="67">
        <v>3805.14</v>
      </c>
      <c r="O17" s="80" t="s">
        <v>2696</v>
      </c>
      <c r="P17" s="42">
        <v>45866</v>
      </c>
      <c r="Q17" s="65" t="s">
        <v>2697</v>
      </c>
      <c r="R17" s="66" t="s">
        <v>2698</v>
      </c>
      <c r="S17" s="67">
        <v>3567.69</v>
      </c>
      <c r="T17" s="80"/>
      <c r="U17" s="42"/>
      <c r="V17" s="65"/>
      <c r="W17" s="66"/>
      <c r="X17" s="67"/>
      <c r="Y17" s="73">
        <f t="shared" si="7"/>
        <v>3567.69</v>
      </c>
      <c r="Z17" s="74" t="s">
        <v>52</v>
      </c>
      <c r="AA17" s="75">
        <f t="shared" si="1"/>
        <v>3</v>
      </c>
      <c r="AB17" s="76">
        <f t="shared" si="2"/>
        <v>0</v>
      </c>
      <c r="AC17" s="76">
        <f t="shared" si="3"/>
        <v>0.34869060932984647</v>
      </c>
      <c r="AD17" s="76">
        <f t="shared" si="4"/>
        <v>0.34869060932984647</v>
      </c>
      <c r="AE17" s="77" t="b">
        <f t="shared" si="5"/>
        <v>0</v>
      </c>
    </row>
    <row r="18" spans="1:31" ht="22.5">
      <c r="A18" s="334" t="s">
        <v>2600</v>
      </c>
      <c r="B18" s="335" t="s">
        <v>2656</v>
      </c>
      <c r="C18" s="64" t="s">
        <v>40</v>
      </c>
      <c r="D18" s="64">
        <v>4</v>
      </c>
      <c r="E18" s="80" t="s">
        <v>2621</v>
      </c>
      <c r="F18" s="42">
        <v>45861</v>
      </c>
      <c r="G18" s="65" t="s">
        <v>2622</v>
      </c>
      <c r="H18" s="66" t="s">
        <v>2623</v>
      </c>
      <c r="I18" s="67">
        <v>2811.98</v>
      </c>
      <c r="J18" s="337"/>
      <c r="K18" s="69"/>
      <c r="L18" s="70"/>
      <c r="M18" s="71"/>
      <c r="N18" s="338"/>
      <c r="O18" s="68"/>
      <c r="P18" s="69"/>
      <c r="Q18" s="70"/>
      <c r="R18" s="71"/>
      <c r="S18" s="72"/>
      <c r="T18" s="80" t="s">
        <v>2644</v>
      </c>
      <c r="U18" s="42">
        <v>45139</v>
      </c>
      <c r="V18" s="65"/>
      <c r="W18" s="66"/>
      <c r="X18" s="67">
        <v>929</v>
      </c>
      <c r="Y18" s="73">
        <f t="shared" si="7"/>
        <v>2811.98</v>
      </c>
      <c r="Z18" s="74" t="s">
        <v>52</v>
      </c>
      <c r="AA18" s="75">
        <f t="shared" si="1"/>
        <v>2</v>
      </c>
      <c r="AB18" s="76">
        <f t="shared" si="2"/>
        <v>0.66962780674115752</v>
      </c>
      <c r="AC18" s="76">
        <f t="shared" si="3"/>
        <v>0</v>
      </c>
      <c r="AD18" s="76">
        <f t="shared" si="4"/>
        <v>0.66962780674115752</v>
      </c>
      <c r="AE18" s="77" t="b">
        <f t="shared" si="5"/>
        <v>0</v>
      </c>
    </row>
    <row r="19" spans="1:31" ht="22.5">
      <c r="A19" s="334" t="s">
        <v>2601</v>
      </c>
      <c r="B19" s="335" t="s">
        <v>2657</v>
      </c>
      <c r="C19" s="64" t="s">
        <v>40</v>
      </c>
      <c r="D19" s="64">
        <v>2</v>
      </c>
      <c r="E19" s="80" t="s">
        <v>2621</v>
      </c>
      <c r="F19" s="42">
        <v>45861</v>
      </c>
      <c r="G19" s="65" t="s">
        <v>2622</v>
      </c>
      <c r="H19" s="66" t="s">
        <v>2623</v>
      </c>
      <c r="I19" s="67">
        <v>4058.52</v>
      </c>
      <c r="J19" s="337"/>
      <c r="K19" s="69"/>
      <c r="L19" s="70"/>
      <c r="M19" s="71"/>
      <c r="N19" s="338"/>
      <c r="O19" s="68"/>
      <c r="P19" s="69"/>
      <c r="Q19" s="70"/>
      <c r="R19" s="71"/>
      <c r="S19" s="72"/>
      <c r="T19" s="80" t="s">
        <v>2644</v>
      </c>
      <c r="U19" s="42">
        <v>45778</v>
      </c>
      <c r="V19" s="65"/>
      <c r="W19" s="66"/>
      <c r="X19" s="67">
        <v>1593.82</v>
      </c>
      <c r="Y19" s="73">
        <f t="shared" si="7"/>
        <v>4058.52</v>
      </c>
      <c r="Z19" s="74" t="s">
        <v>52</v>
      </c>
      <c r="AA19" s="75">
        <f t="shared" si="1"/>
        <v>2</v>
      </c>
      <c r="AB19" s="76">
        <f t="shared" si="2"/>
        <v>0.60729034229226408</v>
      </c>
      <c r="AC19" s="76">
        <f t="shared" si="3"/>
        <v>0</v>
      </c>
      <c r="AD19" s="76">
        <f t="shared" si="4"/>
        <v>0.60729034229226408</v>
      </c>
      <c r="AE19" s="77" t="b">
        <f t="shared" si="5"/>
        <v>0</v>
      </c>
    </row>
    <row r="20" spans="1:31" ht="33.75">
      <c r="A20" s="334" t="s">
        <v>2602</v>
      </c>
      <c r="B20" s="335" t="s">
        <v>2631</v>
      </c>
      <c r="C20" s="64" t="s">
        <v>40</v>
      </c>
      <c r="D20" s="64">
        <v>23</v>
      </c>
      <c r="E20" s="80" t="s">
        <v>2621</v>
      </c>
      <c r="F20" s="42">
        <v>45861</v>
      </c>
      <c r="G20" s="65" t="s">
        <v>2622</v>
      </c>
      <c r="H20" s="66" t="s">
        <v>2623</v>
      </c>
      <c r="I20" s="67">
        <v>1478.4</v>
      </c>
      <c r="J20" s="80" t="s">
        <v>2624</v>
      </c>
      <c r="K20" s="42">
        <v>45861</v>
      </c>
      <c r="L20" s="65" t="s">
        <v>2683</v>
      </c>
      <c r="M20" s="66" t="s">
        <v>2684</v>
      </c>
      <c r="N20" s="67">
        <v>1169.1400000000001</v>
      </c>
      <c r="O20" s="80" t="s">
        <v>2696</v>
      </c>
      <c r="P20" s="42">
        <v>45866</v>
      </c>
      <c r="Q20" s="65" t="s">
        <v>2697</v>
      </c>
      <c r="R20" s="66" t="s">
        <v>2698</v>
      </c>
      <c r="S20" s="67">
        <v>1096.18</v>
      </c>
      <c r="T20" s="80" t="s">
        <v>2644</v>
      </c>
      <c r="U20" s="42">
        <v>45839</v>
      </c>
      <c r="V20" s="65"/>
      <c r="W20" s="66"/>
      <c r="X20" s="67">
        <v>790</v>
      </c>
      <c r="Y20" s="73">
        <f>IFERROR(ROUND(AVERAGEIFS(E20:W20,$E$2:$W$2,"R$ UNITÁRIO",E20:W20,"&gt;0"),2),0)</f>
        <v>1247.9100000000001</v>
      </c>
      <c r="Z20" s="74" t="s">
        <v>52</v>
      </c>
      <c r="AA20" s="75">
        <f t="shared" si="1"/>
        <v>4</v>
      </c>
      <c r="AB20" s="76">
        <f t="shared" si="2"/>
        <v>0.36694152623185972</v>
      </c>
      <c r="AC20" s="76">
        <f t="shared" si="3"/>
        <v>0.18470081977065653</v>
      </c>
      <c r="AD20" s="76">
        <f t="shared" si="4"/>
        <v>0.36694152623185972</v>
      </c>
      <c r="AE20" s="77" t="b">
        <f t="shared" si="5"/>
        <v>0</v>
      </c>
    </row>
    <row r="21" spans="1:31" ht="33.75">
      <c r="A21" s="334" t="s">
        <v>2603</v>
      </c>
      <c r="B21" s="335" t="s">
        <v>2632</v>
      </c>
      <c r="C21" s="64" t="s">
        <v>40</v>
      </c>
      <c r="D21" s="64">
        <v>3</v>
      </c>
      <c r="E21" s="80" t="s">
        <v>2621</v>
      </c>
      <c r="F21" s="42">
        <v>45861</v>
      </c>
      <c r="G21" s="65" t="s">
        <v>2622</v>
      </c>
      <c r="H21" s="66" t="s">
        <v>2623</v>
      </c>
      <c r="I21" s="67">
        <v>1539.53</v>
      </c>
      <c r="J21" s="80" t="s">
        <v>2624</v>
      </c>
      <c r="K21" s="42">
        <v>45861</v>
      </c>
      <c r="L21" s="65" t="s">
        <v>2683</v>
      </c>
      <c r="M21" s="66" t="s">
        <v>2684</v>
      </c>
      <c r="N21" s="67">
        <v>1217.48</v>
      </c>
      <c r="O21" s="80" t="s">
        <v>2696</v>
      </c>
      <c r="P21" s="42">
        <v>45866</v>
      </c>
      <c r="Q21" s="65" t="s">
        <v>2697</v>
      </c>
      <c r="R21" s="66" t="s">
        <v>2698</v>
      </c>
      <c r="S21" s="67">
        <v>1141.49</v>
      </c>
      <c r="T21" s="80"/>
      <c r="U21" s="42"/>
      <c r="V21" s="65"/>
      <c r="W21" s="66"/>
      <c r="X21" s="67"/>
      <c r="Y21" s="73">
        <f t="shared" si="6"/>
        <v>1299.5</v>
      </c>
      <c r="Z21" s="74" t="s">
        <v>52</v>
      </c>
      <c r="AA21" s="75">
        <f t="shared" si="1"/>
        <v>3</v>
      </c>
      <c r="AB21" s="76">
        <f t="shared" si="2"/>
        <v>0.1215929203539823</v>
      </c>
      <c r="AC21" s="76">
        <f t="shared" si="3"/>
        <v>0.18470950365525199</v>
      </c>
      <c r="AD21" s="76">
        <f t="shared" si="4"/>
        <v>0.18470950365525199</v>
      </c>
      <c r="AE21" s="77" t="b">
        <f t="shared" si="5"/>
        <v>1</v>
      </c>
    </row>
    <row r="22" spans="1:31" ht="33.75">
      <c r="A22" s="334" t="s">
        <v>2604</v>
      </c>
      <c r="B22" s="335" t="s">
        <v>2658</v>
      </c>
      <c r="C22" s="64" t="s">
        <v>40</v>
      </c>
      <c r="D22" s="64">
        <v>8</v>
      </c>
      <c r="E22" s="80" t="s">
        <v>2621</v>
      </c>
      <c r="F22" s="42">
        <v>45861</v>
      </c>
      <c r="G22" s="65" t="s">
        <v>2622</v>
      </c>
      <c r="H22" s="66" t="s">
        <v>2623</v>
      </c>
      <c r="I22" s="67">
        <v>826.39</v>
      </c>
      <c r="J22" s="80" t="s">
        <v>2624</v>
      </c>
      <c r="K22" s="42">
        <v>45861</v>
      </c>
      <c r="L22" s="65" t="s">
        <v>2683</v>
      </c>
      <c r="M22" s="66" t="s">
        <v>2684</v>
      </c>
      <c r="N22" s="67">
        <v>653.54</v>
      </c>
      <c r="O22" s="80" t="s">
        <v>2696</v>
      </c>
      <c r="P22" s="42">
        <v>45866</v>
      </c>
      <c r="Q22" s="65" t="s">
        <v>2697</v>
      </c>
      <c r="R22" s="66" t="s">
        <v>2698</v>
      </c>
      <c r="S22" s="67">
        <v>612.73</v>
      </c>
      <c r="T22" s="80" t="s">
        <v>2644</v>
      </c>
      <c r="U22" s="42">
        <v>45627</v>
      </c>
      <c r="V22" s="65"/>
      <c r="W22" s="66"/>
      <c r="X22" s="67">
        <v>480</v>
      </c>
      <c r="Y22" s="73">
        <f t="shared" si="6"/>
        <v>697.55</v>
      </c>
      <c r="Z22" s="74" t="s">
        <v>52</v>
      </c>
      <c r="AA22" s="75">
        <f t="shared" si="1"/>
        <v>4</v>
      </c>
      <c r="AB22" s="76">
        <f t="shared" si="2"/>
        <v>0.3118772847824528</v>
      </c>
      <c r="AC22" s="76">
        <f t="shared" si="3"/>
        <v>0.18470360547631001</v>
      </c>
      <c r="AD22" s="76">
        <f t="shared" si="4"/>
        <v>0.3118772847824528</v>
      </c>
      <c r="AE22" s="77" t="b">
        <f t="shared" si="5"/>
        <v>0</v>
      </c>
    </row>
    <row r="23" spans="1:31" ht="33.75">
      <c r="A23" s="334" t="s">
        <v>2605</v>
      </c>
      <c r="B23" s="335" t="s">
        <v>2633</v>
      </c>
      <c r="C23" s="64" t="s">
        <v>40</v>
      </c>
      <c r="D23" s="64">
        <v>1</v>
      </c>
      <c r="E23" s="80" t="s">
        <v>2621</v>
      </c>
      <c r="F23" s="42">
        <v>45861</v>
      </c>
      <c r="G23" s="65" t="s">
        <v>2622</v>
      </c>
      <c r="H23" s="66" t="s">
        <v>2623</v>
      </c>
      <c r="I23" s="67">
        <v>431.74</v>
      </c>
      <c r="J23" s="80" t="s">
        <v>2624</v>
      </c>
      <c r="K23" s="42">
        <v>45861</v>
      </c>
      <c r="L23" s="65" t="s">
        <v>2683</v>
      </c>
      <c r="M23" s="66" t="s">
        <v>2684</v>
      </c>
      <c r="N23" s="67">
        <v>341.42</v>
      </c>
      <c r="O23" s="80" t="s">
        <v>2696</v>
      </c>
      <c r="P23" s="42">
        <v>45866</v>
      </c>
      <c r="Q23" s="65" t="s">
        <v>2697</v>
      </c>
      <c r="R23" s="66" t="s">
        <v>2698</v>
      </c>
      <c r="S23" s="67">
        <v>320.11</v>
      </c>
      <c r="T23" s="80" t="s">
        <v>2644</v>
      </c>
      <c r="U23" s="42">
        <v>45839</v>
      </c>
      <c r="V23" s="65"/>
      <c r="W23" s="66"/>
      <c r="X23" s="67">
        <v>220</v>
      </c>
      <c r="Y23" s="73">
        <f t="shared" si="6"/>
        <v>364.42</v>
      </c>
      <c r="Z23" s="74" t="s">
        <v>52</v>
      </c>
      <c r="AA23" s="75">
        <f t="shared" si="1"/>
        <v>4</v>
      </c>
      <c r="AB23" s="76">
        <f t="shared" si="2"/>
        <v>0.39630097140661874</v>
      </c>
      <c r="AC23" s="76">
        <f t="shared" si="3"/>
        <v>0.18473190274957463</v>
      </c>
      <c r="AD23" s="76">
        <f t="shared" si="4"/>
        <v>0.39630097140661874</v>
      </c>
      <c r="AE23" s="77" t="b">
        <f t="shared" si="5"/>
        <v>0</v>
      </c>
    </row>
    <row r="24" spans="1:31" ht="33.75">
      <c r="A24" s="334" t="s">
        <v>2606</v>
      </c>
      <c r="B24" s="335" t="s">
        <v>2634</v>
      </c>
      <c r="C24" s="64" t="s">
        <v>40</v>
      </c>
      <c r="D24" s="64">
        <v>1</v>
      </c>
      <c r="E24" s="80" t="s">
        <v>2621</v>
      </c>
      <c r="F24" s="42">
        <v>45861</v>
      </c>
      <c r="G24" s="65" t="s">
        <v>2622</v>
      </c>
      <c r="H24" s="66" t="s">
        <v>2623</v>
      </c>
      <c r="I24" s="67">
        <v>431.74</v>
      </c>
      <c r="J24" s="80" t="s">
        <v>2624</v>
      </c>
      <c r="K24" s="42">
        <v>45861</v>
      </c>
      <c r="L24" s="65" t="s">
        <v>2683</v>
      </c>
      <c r="M24" s="66" t="s">
        <v>2684</v>
      </c>
      <c r="N24" s="67">
        <v>341.42</v>
      </c>
      <c r="O24" s="80" t="s">
        <v>2696</v>
      </c>
      <c r="P24" s="42">
        <v>45866</v>
      </c>
      <c r="Q24" s="65" t="s">
        <v>2697</v>
      </c>
      <c r="R24" s="66" t="s">
        <v>2698</v>
      </c>
      <c r="S24" s="67">
        <v>320.11</v>
      </c>
      <c r="T24" s="80"/>
      <c r="U24" s="42"/>
      <c r="V24" s="65"/>
      <c r="W24" s="66"/>
      <c r="X24" s="67"/>
      <c r="Y24" s="73">
        <f t="shared" si="6"/>
        <v>364.42</v>
      </c>
      <c r="Z24" s="74" t="s">
        <v>52</v>
      </c>
      <c r="AA24" s="75">
        <f t="shared" si="1"/>
        <v>3</v>
      </c>
      <c r="AB24" s="76">
        <f t="shared" si="2"/>
        <v>0.12159047253169419</v>
      </c>
      <c r="AC24" s="76">
        <f t="shared" si="3"/>
        <v>0.18473190274957463</v>
      </c>
      <c r="AD24" s="76">
        <f t="shared" si="4"/>
        <v>0.18473190274957463</v>
      </c>
      <c r="AE24" s="77" t="b">
        <f t="shared" si="5"/>
        <v>1</v>
      </c>
    </row>
    <row r="25" spans="1:31" ht="33.75">
      <c r="A25" s="334" t="s">
        <v>2607</v>
      </c>
      <c r="B25" s="335" t="s">
        <v>2659</v>
      </c>
      <c r="C25" s="64" t="s">
        <v>40</v>
      </c>
      <c r="D25" s="64">
        <v>2</v>
      </c>
      <c r="E25" s="80" t="s">
        <v>2621</v>
      </c>
      <c r="F25" s="42">
        <v>45861</v>
      </c>
      <c r="G25" s="65" t="s">
        <v>2622</v>
      </c>
      <c r="H25" s="66" t="s">
        <v>2623</v>
      </c>
      <c r="I25" s="67">
        <v>1686.89</v>
      </c>
      <c r="J25" s="80" t="s">
        <v>2624</v>
      </c>
      <c r="K25" s="42">
        <v>45861</v>
      </c>
      <c r="L25" s="65" t="s">
        <v>2683</v>
      </c>
      <c r="M25" s="66" t="s">
        <v>2684</v>
      </c>
      <c r="N25" s="67">
        <v>1576.42</v>
      </c>
      <c r="O25" s="80" t="s">
        <v>2696</v>
      </c>
      <c r="P25" s="42">
        <v>45866</v>
      </c>
      <c r="Q25" s="65" t="s">
        <v>2697</v>
      </c>
      <c r="R25" s="66" t="s">
        <v>2698</v>
      </c>
      <c r="S25" s="67">
        <v>1250.76</v>
      </c>
      <c r="T25" s="80" t="s">
        <v>2644</v>
      </c>
      <c r="U25" s="42">
        <v>44958</v>
      </c>
      <c r="V25" s="65"/>
      <c r="W25" s="66"/>
      <c r="X25" s="67">
        <v>670</v>
      </c>
      <c r="Y25" s="73">
        <f t="shared" si="6"/>
        <v>1504.69</v>
      </c>
      <c r="Z25" s="74" t="s">
        <v>52</v>
      </c>
      <c r="AA25" s="75">
        <f t="shared" si="1"/>
        <v>4</v>
      </c>
      <c r="AB25" s="76">
        <f t="shared" si="2"/>
        <v>0.55472555808837698</v>
      </c>
      <c r="AC25" s="76">
        <f t="shared" si="3"/>
        <v>0.12108806465119064</v>
      </c>
      <c r="AD25" s="76">
        <f t="shared" si="4"/>
        <v>0.55472555808837698</v>
      </c>
      <c r="AE25" s="77" t="b">
        <f t="shared" si="5"/>
        <v>0</v>
      </c>
    </row>
    <row r="26" spans="1:31" ht="33.75">
      <c r="A26" s="334" t="s">
        <v>2608</v>
      </c>
      <c r="B26" s="335" t="s">
        <v>2660</v>
      </c>
      <c r="C26" s="64" t="s">
        <v>40</v>
      </c>
      <c r="D26" s="64">
        <v>1</v>
      </c>
      <c r="E26" s="80" t="s">
        <v>2621</v>
      </c>
      <c r="F26" s="42">
        <v>45859</v>
      </c>
      <c r="G26" s="65" t="s">
        <v>2622</v>
      </c>
      <c r="H26" s="66" t="s">
        <v>2623</v>
      </c>
      <c r="I26" s="67">
        <v>1364.01</v>
      </c>
      <c r="J26" s="80" t="s">
        <v>2624</v>
      </c>
      <c r="K26" s="42">
        <v>45860</v>
      </c>
      <c r="L26" s="65" t="s">
        <v>2625</v>
      </c>
      <c r="M26" s="66" t="s">
        <v>2626</v>
      </c>
      <c r="N26" s="67">
        <v>1063.69</v>
      </c>
      <c r="O26" s="80" t="s">
        <v>2696</v>
      </c>
      <c r="P26" s="42">
        <v>45866</v>
      </c>
      <c r="Q26" s="65" t="s">
        <v>2697</v>
      </c>
      <c r="R26" s="66" t="s">
        <v>2698</v>
      </c>
      <c r="S26" s="67">
        <v>1011.35</v>
      </c>
      <c r="T26" s="80"/>
      <c r="U26" s="42"/>
      <c r="V26" s="65"/>
      <c r="W26" s="66"/>
      <c r="X26" s="67"/>
      <c r="Y26" s="73">
        <f t="shared" si="6"/>
        <v>1146.3499999999999</v>
      </c>
      <c r="Z26" s="74" t="s">
        <v>52</v>
      </c>
      <c r="AA26" s="75">
        <f t="shared" si="1"/>
        <v>3</v>
      </c>
      <c r="AB26" s="76">
        <f t="shared" si="2"/>
        <v>0.1177650804728049</v>
      </c>
      <c r="AC26" s="76">
        <f t="shared" si="3"/>
        <v>0.18987220307933886</v>
      </c>
      <c r="AD26" s="76">
        <f t="shared" si="4"/>
        <v>0.18987220307933886</v>
      </c>
      <c r="AE26" s="77" t="b">
        <f t="shared" si="5"/>
        <v>1</v>
      </c>
    </row>
    <row r="27" spans="1:31" ht="33.75">
      <c r="A27" s="334" t="s">
        <v>2609</v>
      </c>
      <c r="B27" s="335" t="s">
        <v>2661</v>
      </c>
      <c r="C27" s="64" t="s">
        <v>40</v>
      </c>
      <c r="D27" s="64">
        <v>2</v>
      </c>
      <c r="E27" s="80" t="s">
        <v>2621</v>
      </c>
      <c r="F27" s="42">
        <v>45861</v>
      </c>
      <c r="G27" s="65" t="s">
        <v>2622</v>
      </c>
      <c r="H27" s="66" t="s">
        <v>2623</v>
      </c>
      <c r="I27" s="67">
        <v>1017.39</v>
      </c>
      <c r="J27" s="80" t="s">
        <v>2624</v>
      </c>
      <c r="K27" s="42">
        <v>45861</v>
      </c>
      <c r="L27" s="65" t="s">
        <v>2683</v>
      </c>
      <c r="M27" s="66" t="s">
        <v>2684</v>
      </c>
      <c r="N27" s="67">
        <v>642.16999999999996</v>
      </c>
      <c r="O27" s="80" t="s">
        <v>2696</v>
      </c>
      <c r="P27" s="42">
        <v>45866</v>
      </c>
      <c r="Q27" s="65" t="s">
        <v>2697</v>
      </c>
      <c r="R27" s="66" t="s">
        <v>2698</v>
      </c>
      <c r="S27" s="67">
        <v>754.35</v>
      </c>
      <c r="T27" s="80" t="s">
        <v>2644</v>
      </c>
      <c r="U27" s="42">
        <v>45383</v>
      </c>
      <c r="V27" s="65"/>
      <c r="W27" s="66"/>
      <c r="X27" s="67">
        <v>379</v>
      </c>
      <c r="Y27" s="73">
        <f t="shared" si="6"/>
        <v>804.64</v>
      </c>
      <c r="Z27" s="74" t="s">
        <v>52</v>
      </c>
      <c r="AA27" s="75">
        <f t="shared" si="1"/>
        <v>4</v>
      </c>
      <c r="AB27" s="76">
        <f t="shared" si="2"/>
        <v>0.5289819049512825</v>
      </c>
      <c r="AC27" s="76">
        <f t="shared" si="3"/>
        <v>0.26440395704911512</v>
      </c>
      <c r="AD27" s="76">
        <f t="shared" si="4"/>
        <v>0.5289819049512825</v>
      </c>
      <c r="AE27" s="77" t="b">
        <f t="shared" si="5"/>
        <v>0</v>
      </c>
    </row>
    <row r="28" spans="1:31" ht="33.75">
      <c r="A28" s="334" t="s">
        <v>2610</v>
      </c>
      <c r="B28" s="336" t="s">
        <v>2635</v>
      </c>
      <c r="C28" s="64" t="s">
        <v>40</v>
      </c>
      <c r="D28" s="64">
        <v>9</v>
      </c>
      <c r="E28" s="80" t="s">
        <v>2621</v>
      </c>
      <c r="F28" s="42">
        <v>45859</v>
      </c>
      <c r="G28" s="65" t="s">
        <v>2622</v>
      </c>
      <c r="H28" s="66" t="s">
        <v>2623</v>
      </c>
      <c r="I28" s="67">
        <v>8603.31</v>
      </c>
      <c r="J28" s="80" t="s">
        <v>2624</v>
      </c>
      <c r="K28" s="42">
        <v>45860</v>
      </c>
      <c r="L28" s="65" t="s">
        <v>2625</v>
      </c>
      <c r="M28" s="66" t="s">
        <v>2626</v>
      </c>
      <c r="N28" s="67">
        <v>9840.86</v>
      </c>
      <c r="O28" s="80" t="s">
        <v>2696</v>
      </c>
      <c r="P28" s="42">
        <v>45866</v>
      </c>
      <c r="Q28" s="65" t="s">
        <v>2697</v>
      </c>
      <c r="R28" s="66" t="s">
        <v>2698</v>
      </c>
      <c r="S28" s="67">
        <v>7948.2</v>
      </c>
      <c r="T28" s="80"/>
      <c r="U28" s="42"/>
      <c r="V28" s="65"/>
      <c r="W28" s="66"/>
      <c r="X28" s="67"/>
      <c r="Y28" s="73">
        <f>IFERROR(ROUND(SMALL(E28:W28,1),2),0)</f>
        <v>7948.2</v>
      </c>
      <c r="Z28" s="74" t="s">
        <v>52</v>
      </c>
      <c r="AA28" s="75">
        <f t="shared" si="1"/>
        <v>3</v>
      </c>
      <c r="AB28" s="76">
        <f t="shared" si="2"/>
        <v>0</v>
      </c>
      <c r="AC28" s="76">
        <f t="shared" si="3"/>
        <v>0.23812435519991959</v>
      </c>
      <c r="AD28" s="76">
        <f t="shared" si="4"/>
        <v>0.23812435519991959</v>
      </c>
      <c r="AE28" s="77" t="b">
        <f t="shared" si="5"/>
        <v>0</v>
      </c>
    </row>
    <row r="29" spans="1:31" ht="33.75">
      <c r="A29" s="334" t="s">
        <v>2611</v>
      </c>
      <c r="B29" s="336" t="s">
        <v>2636</v>
      </c>
      <c r="C29" s="64" t="s">
        <v>40</v>
      </c>
      <c r="D29" s="64">
        <v>2</v>
      </c>
      <c r="E29" s="80" t="s">
        <v>2621</v>
      </c>
      <c r="F29" s="42">
        <v>45861</v>
      </c>
      <c r="G29" s="65" t="s">
        <v>2622</v>
      </c>
      <c r="H29" s="66" t="s">
        <v>2623</v>
      </c>
      <c r="I29" s="67">
        <v>10605.67</v>
      </c>
      <c r="J29" s="80" t="s">
        <v>2624</v>
      </c>
      <c r="K29" s="42">
        <v>45861</v>
      </c>
      <c r="L29" s="65" t="s">
        <v>2683</v>
      </c>
      <c r="M29" s="66" t="s">
        <v>2684</v>
      </c>
      <c r="N29" s="67">
        <v>10035.93</v>
      </c>
      <c r="O29" s="80" t="s">
        <v>2696</v>
      </c>
      <c r="P29" s="42">
        <v>45866</v>
      </c>
      <c r="Q29" s="65" t="s">
        <v>2697</v>
      </c>
      <c r="R29" s="66" t="s">
        <v>2698</v>
      </c>
      <c r="S29" s="67">
        <v>8106.16</v>
      </c>
      <c r="T29" s="80"/>
      <c r="U29" s="42"/>
      <c r="V29" s="65"/>
      <c r="W29" s="66"/>
      <c r="X29" s="67"/>
      <c r="Y29" s="73">
        <f>IFERROR(ROUND(SMALL(E29:W29,1),2),0)</f>
        <v>8106.16</v>
      </c>
      <c r="Z29" s="74" t="s">
        <v>52</v>
      </c>
      <c r="AA29" s="75">
        <f t="shared" si="1"/>
        <v>3</v>
      </c>
      <c r="AB29" s="76">
        <f t="shared" si="2"/>
        <v>0</v>
      </c>
      <c r="AC29" s="76">
        <f t="shared" si="3"/>
        <v>0.30834698550238343</v>
      </c>
      <c r="AD29" s="76">
        <f t="shared" si="4"/>
        <v>0.30834698550238343</v>
      </c>
      <c r="AE29" s="77" t="b">
        <f t="shared" si="5"/>
        <v>0</v>
      </c>
    </row>
    <row r="30" spans="1:31" ht="33.75">
      <c r="A30" s="334" t="s">
        <v>2612</v>
      </c>
      <c r="B30" s="336" t="s">
        <v>2662</v>
      </c>
      <c r="C30" s="64" t="s">
        <v>40</v>
      </c>
      <c r="D30" s="64">
        <v>7</v>
      </c>
      <c r="E30" s="80" t="s">
        <v>2621</v>
      </c>
      <c r="F30" s="42">
        <v>45861</v>
      </c>
      <c r="G30" s="65" t="s">
        <v>2622</v>
      </c>
      <c r="H30" s="66" t="s">
        <v>2623</v>
      </c>
      <c r="I30" s="67">
        <v>3861.54</v>
      </c>
      <c r="J30" s="80" t="s">
        <v>2624</v>
      </c>
      <c r="K30" s="42">
        <v>45861</v>
      </c>
      <c r="L30" s="65" t="s">
        <v>2683</v>
      </c>
      <c r="M30" s="66" t="s">
        <v>2684</v>
      </c>
      <c r="N30" s="67">
        <v>3573.22</v>
      </c>
      <c r="O30" s="80" t="s">
        <v>2696</v>
      </c>
      <c r="P30" s="42">
        <v>45866</v>
      </c>
      <c r="Q30" s="65" t="s">
        <v>2697</v>
      </c>
      <c r="R30" s="66" t="s">
        <v>2698</v>
      </c>
      <c r="S30" s="67">
        <v>2893.96</v>
      </c>
      <c r="T30" s="80" t="s">
        <v>2644</v>
      </c>
      <c r="U30" s="42">
        <v>45839</v>
      </c>
      <c r="V30" s="65"/>
      <c r="W30" s="66"/>
      <c r="X30" s="67">
        <v>1650</v>
      </c>
      <c r="Y30" s="73">
        <f>IFERROR(ROUND(SMALL(E30:W30,1),2),0)</f>
        <v>2893.96</v>
      </c>
      <c r="Z30" s="74" t="s">
        <v>52</v>
      </c>
      <c r="AA30" s="75">
        <f t="shared" si="1"/>
        <v>4</v>
      </c>
      <c r="AB30" s="76">
        <f t="shared" si="2"/>
        <v>0.42984699166539969</v>
      </c>
      <c r="AC30" s="76">
        <f t="shared" si="3"/>
        <v>0.33434463503296519</v>
      </c>
      <c r="AD30" s="76">
        <f t="shared" si="4"/>
        <v>0.42984699166539969</v>
      </c>
      <c r="AE30" s="77" t="b">
        <f t="shared" si="5"/>
        <v>0</v>
      </c>
    </row>
    <row r="31" spans="1:31" ht="33.75">
      <c r="A31" s="334" t="s">
        <v>2613</v>
      </c>
      <c r="B31" s="336" t="s">
        <v>2646</v>
      </c>
      <c r="C31" s="64" t="s">
        <v>40</v>
      </c>
      <c r="D31" s="64">
        <v>2</v>
      </c>
      <c r="E31" s="80" t="s">
        <v>2621</v>
      </c>
      <c r="F31" s="42">
        <v>45861</v>
      </c>
      <c r="G31" s="65" t="s">
        <v>2622</v>
      </c>
      <c r="H31" s="66" t="s">
        <v>2623</v>
      </c>
      <c r="I31" s="67">
        <v>1357.85</v>
      </c>
      <c r="J31" s="80" t="s">
        <v>2624</v>
      </c>
      <c r="K31" s="42">
        <v>45861</v>
      </c>
      <c r="L31" s="65" t="s">
        <v>2683</v>
      </c>
      <c r="M31" s="66" t="s">
        <v>2684</v>
      </c>
      <c r="N31" s="67">
        <v>1257.18</v>
      </c>
      <c r="O31" s="80" t="s">
        <v>2696</v>
      </c>
      <c r="P31" s="42">
        <v>45866</v>
      </c>
      <c r="Q31" s="65" t="s">
        <v>2697</v>
      </c>
      <c r="R31" s="66" t="s">
        <v>2698</v>
      </c>
      <c r="S31" s="67">
        <v>1017.61</v>
      </c>
      <c r="T31" s="80" t="s">
        <v>2644</v>
      </c>
      <c r="U31" s="42">
        <v>45839</v>
      </c>
      <c r="V31" s="65"/>
      <c r="W31" s="66"/>
      <c r="X31" s="67">
        <v>610</v>
      </c>
      <c r="Y31" s="73">
        <f t="shared" si="6"/>
        <v>1210.8800000000001</v>
      </c>
      <c r="Z31" s="74" t="s">
        <v>52</v>
      </c>
      <c r="AA31" s="75">
        <f t="shared" si="1"/>
        <v>4</v>
      </c>
      <c r="AB31" s="76">
        <f t="shared" si="2"/>
        <v>0.49623414376321356</v>
      </c>
      <c r="AC31" s="76">
        <f t="shared" si="3"/>
        <v>0.12137453752642688</v>
      </c>
      <c r="AD31" s="76">
        <f t="shared" si="4"/>
        <v>0.49623414376321356</v>
      </c>
      <c r="AE31" s="77" t="b">
        <f t="shared" si="5"/>
        <v>0</v>
      </c>
    </row>
    <row r="32" spans="1:31" ht="33.75">
      <c r="A32" s="334" t="s">
        <v>2614</v>
      </c>
      <c r="B32" s="335" t="s">
        <v>2663</v>
      </c>
      <c r="C32" s="64" t="s">
        <v>40</v>
      </c>
      <c r="D32" s="64">
        <v>1</v>
      </c>
      <c r="E32" s="80" t="s">
        <v>2621</v>
      </c>
      <c r="F32" s="42">
        <v>45861</v>
      </c>
      <c r="G32" s="65" t="s">
        <v>2622</v>
      </c>
      <c r="H32" s="66" t="s">
        <v>2623</v>
      </c>
      <c r="I32" s="67">
        <v>594</v>
      </c>
      <c r="J32" s="80" t="s">
        <v>2624</v>
      </c>
      <c r="K32" s="42">
        <v>45861</v>
      </c>
      <c r="L32" s="65" t="s">
        <v>2683</v>
      </c>
      <c r="M32" s="66" t="s">
        <v>2684</v>
      </c>
      <c r="N32" s="67">
        <v>3817.94</v>
      </c>
      <c r="O32" s="80" t="s">
        <v>2696</v>
      </c>
      <c r="P32" s="42">
        <v>45866</v>
      </c>
      <c r="Q32" s="65" t="s">
        <v>2697</v>
      </c>
      <c r="R32" s="66" t="s">
        <v>2698</v>
      </c>
      <c r="S32" s="67">
        <v>3840.67</v>
      </c>
      <c r="T32" s="80" t="s">
        <v>2644</v>
      </c>
      <c r="U32" s="42">
        <v>45444</v>
      </c>
      <c r="V32" s="65"/>
      <c r="W32" s="66"/>
      <c r="X32" s="67">
        <v>786</v>
      </c>
      <c r="Y32" s="73">
        <f t="shared" si="6"/>
        <v>2750.87</v>
      </c>
      <c r="Z32" s="74" t="s">
        <v>52</v>
      </c>
      <c r="AA32" s="75">
        <f t="shared" si="1"/>
        <v>4</v>
      </c>
      <c r="AB32" s="76">
        <f t="shared" si="2"/>
        <v>0.78406831293372636</v>
      </c>
      <c r="AC32" s="76">
        <f t="shared" si="3"/>
        <v>0.39616557670845959</v>
      </c>
      <c r="AD32" s="76">
        <f t="shared" si="4"/>
        <v>0.78406831293372636</v>
      </c>
      <c r="AE32" s="77" t="b">
        <f t="shared" si="5"/>
        <v>0</v>
      </c>
    </row>
    <row r="33" spans="1:31" ht="33.75">
      <c r="A33" s="334" t="s">
        <v>2615</v>
      </c>
      <c r="B33" s="335" t="s">
        <v>2664</v>
      </c>
      <c r="C33" s="64" t="s">
        <v>40</v>
      </c>
      <c r="D33" s="64">
        <v>2</v>
      </c>
      <c r="E33" s="80" t="s">
        <v>2621</v>
      </c>
      <c r="F33" s="42">
        <v>45861</v>
      </c>
      <c r="G33" s="65" t="s">
        <v>2622</v>
      </c>
      <c r="H33" s="66" t="s">
        <v>2623</v>
      </c>
      <c r="I33" s="67">
        <v>1704.83</v>
      </c>
      <c r="J33" s="80" t="s">
        <v>2624</v>
      </c>
      <c r="K33" s="42">
        <v>45861</v>
      </c>
      <c r="L33" s="65" t="s">
        <v>2683</v>
      </c>
      <c r="M33" s="66" t="s">
        <v>2684</v>
      </c>
      <c r="N33" s="67">
        <v>1348.18</v>
      </c>
      <c r="O33" s="80" t="s">
        <v>2696</v>
      </c>
      <c r="P33" s="42">
        <v>45866</v>
      </c>
      <c r="Q33" s="65" t="s">
        <v>2697</v>
      </c>
      <c r="R33" s="66" t="s">
        <v>2698</v>
      </c>
      <c r="S33" s="67">
        <v>1264.06</v>
      </c>
      <c r="T33" s="80" t="s">
        <v>2644</v>
      </c>
      <c r="U33" s="42">
        <v>45597</v>
      </c>
      <c r="V33" s="65"/>
      <c r="W33" s="66"/>
      <c r="X33" s="67">
        <v>558</v>
      </c>
      <c r="Y33" s="73">
        <f t="shared" si="6"/>
        <v>1439.02</v>
      </c>
      <c r="Z33" s="74" t="s">
        <v>52</v>
      </c>
      <c r="AA33" s="75">
        <f t="shared" si="1"/>
        <v>4</v>
      </c>
      <c r="AB33" s="76">
        <f t="shared" si="2"/>
        <v>0.61223610512710036</v>
      </c>
      <c r="AC33" s="76">
        <f t="shared" si="3"/>
        <v>0.18471598726911367</v>
      </c>
      <c r="AD33" s="76">
        <f t="shared" si="4"/>
        <v>0.61223610512710036</v>
      </c>
      <c r="AE33" s="77" t="b">
        <f t="shared" si="5"/>
        <v>0</v>
      </c>
    </row>
    <row r="34" spans="1:31" ht="33.75">
      <c r="A34" s="334" t="s">
        <v>2616</v>
      </c>
      <c r="B34" s="335" t="s">
        <v>2665</v>
      </c>
      <c r="C34" s="64" t="s">
        <v>40</v>
      </c>
      <c r="D34" s="64">
        <v>3</v>
      </c>
      <c r="E34" s="80" t="s">
        <v>2621</v>
      </c>
      <c r="F34" s="42">
        <v>45861</v>
      </c>
      <c r="G34" s="65" t="s">
        <v>2622</v>
      </c>
      <c r="H34" s="66" t="s">
        <v>2623</v>
      </c>
      <c r="I34" s="67">
        <v>556.38</v>
      </c>
      <c r="J34" s="80" t="s">
        <v>2624</v>
      </c>
      <c r="K34" s="42">
        <v>45861</v>
      </c>
      <c r="L34" s="65" t="s">
        <v>2683</v>
      </c>
      <c r="M34" s="66" t="s">
        <v>2684</v>
      </c>
      <c r="N34" s="67">
        <v>439.95</v>
      </c>
      <c r="O34" s="80" t="s">
        <v>2696</v>
      </c>
      <c r="P34" s="42">
        <v>45866</v>
      </c>
      <c r="Q34" s="65" t="s">
        <v>2697</v>
      </c>
      <c r="R34" s="66" t="s">
        <v>2698</v>
      </c>
      <c r="S34" s="67">
        <v>412.53</v>
      </c>
      <c r="T34" s="80" t="s">
        <v>2644</v>
      </c>
      <c r="U34" s="42">
        <v>44896</v>
      </c>
      <c r="V34" s="65"/>
      <c r="W34" s="66"/>
      <c r="X34" s="67">
        <v>257</v>
      </c>
      <c r="Y34" s="73">
        <f t="shared" si="6"/>
        <v>469.62</v>
      </c>
      <c r="Z34" s="74" t="s">
        <v>52</v>
      </c>
      <c r="AA34" s="75">
        <f t="shared" si="1"/>
        <v>4</v>
      </c>
      <c r="AB34" s="76">
        <f t="shared" si="2"/>
        <v>0.45274903113155318</v>
      </c>
      <c r="AC34" s="76">
        <f t="shared" si="3"/>
        <v>0.1847451130701418</v>
      </c>
      <c r="AD34" s="76">
        <f t="shared" si="4"/>
        <v>0.45274903113155318</v>
      </c>
      <c r="AE34" s="77" t="b">
        <f t="shared" si="5"/>
        <v>0</v>
      </c>
    </row>
    <row r="35" spans="1:31" ht="33.75">
      <c r="A35" s="334" t="s">
        <v>2617</v>
      </c>
      <c r="B35" s="335" t="s">
        <v>2638</v>
      </c>
      <c r="C35" s="64" t="s">
        <v>40</v>
      </c>
      <c r="D35" s="64">
        <v>2</v>
      </c>
      <c r="E35" s="80" t="s">
        <v>2621</v>
      </c>
      <c r="F35" s="42">
        <v>45859</v>
      </c>
      <c r="G35" s="65" t="s">
        <v>2622</v>
      </c>
      <c r="H35" s="66" t="s">
        <v>2623</v>
      </c>
      <c r="I35" s="67">
        <v>1814.84</v>
      </c>
      <c r="J35" s="80" t="s">
        <v>2624</v>
      </c>
      <c r="K35" s="42">
        <v>45860</v>
      </c>
      <c r="L35" s="65" t="s">
        <v>2625</v>
      </c>
      <c r="M35" s="66" t="s">
        <v>2626</v>
      </c>
      <c r="N35" s="67">
        <v>4939.38</v>
      </c>
      <c r="O35" s="80" t="s">
        <v>2696</v>
      </c>
      <c r="P35" s="42">
        <v>45866</v>
      </c>
      <c r="Q35" s="65" t="s">
        <v>2697</v>
      </c>
      <c r="R35" s="66" t="s">
        <v>2698</v>
      </c>
      <c r="S35" s="67">
        <v>4478.68</v>
      </c>
      <c r="T35" s="68"/>
      <c r="U35" s="69"/>
      <c r="V35" s="70"/>
      <c r="W35" s="71"/>
      <c r="X35" s="72"/>
      <c r="Y35" s="73">
        <f t="shared" si="6"/>
        <v>3744.3</v>
      </c>
      <c r="Z35" s="74" t="s">
        <v>52</v>
      </c>
      <c r="AA35" s="75">
        <f t="shared" si="1"/>
        <v>3</v>
      </c>
      <c r="AB35" s="76">
        <f t="shared" si="2"/>
        <v>0.51530593168282457</v>
      </c>
      <c r="AC35" s="76">
        <f t="shared" si="3"/>
        <v>0.31917314317762996</v>
      </c>
      <c r="AD35" s="76">
        <f t="shared" si="4"/>
        <v>0.51530593168282457</v>
      </c>
      <c r="AE35" s="77" t="b">
        <f t="shared" si="5"/>
        <v>1</v>
      </c>
    </row>
    <row r="36" spans="1:31" ht="33.75">
      <c r="A36" s="334" t="s">
        <v>2618</v>
      </c>
      <c r="B36" s="335" t="s">
        <v>2639</v>
      </c>
      <c r="C36" s="64" t="s">
        <v>40</v>
      </c>
      <c r="D36" s="64">
        <v>3</v>
      </c>
      <c r="E36" s="80" t="s">
        <v>2621</v>
      </c>
      <c r="F36" s="42">
        <v>45859</v>
      </c>
      <c r="G36" s="65" t="s">
        <v>2622</v>
      </c>
      <c r="H36" s="66" t="s">
        <v>2623</v>
      </c>
      <c r="I36" s="67">
        <v>1194.5999999999999</v>
      </c>
      <c r="J36" s="80" t="s">
        <v>2624</v>
      </c>
      <c r="K36" s="42">
        <v>45860</v>
      </c>
      <c r="L36" s="65" t="s">
        <v>2625</v>
      </c>
      <c r="M36" s="66" t="s">
        <v>2626</v>
      </c>
      <c r="N36" s="67">
        <v>3151.58</v>
      </c>
      <c r="O36" s="80" t="s">
        <v>2696</v>
      </c>
      <c r="P36" s="42">
        <v>45866</v>
      </c>
      <c r="Q36" s="65" t="s">
        <v>2697</v>
      </c>
      <c r="R36" s="66" t="s">
        <v>2698</v>
      </c>
      <c r="S36" s="67">
        <v>2857.74</v>
      </c>
      <c r="T36" s="68"/>
      <c r="U36" s="69"/>
      <c r="V36" s="70"/>
      <c r="W36" s="71"/>
      <c r="X36" s="72"/>
      <c r="Y36" s="73">
        <f t="shared" si="6"/>
        <v>2401.31</v>
      </c>
      <c r="Z36" s="74" t="s">
        <v>52</v>
      </c>
      <c r="AA36" s="75">
        <f t="shared" si="1"/>
        <v>3</v>
      </c>
      <c r="AB36" s="76">
        <f t="shared" si="2"/>
        <v>0.50252154032590546</v>
      </c>
      <c r="AC36" s="76">
        <f t="shared" si="3"/>
        <v>0.31244195876417458</v>
      </c>
      <c r="AD36" s="76">
        <f t="shared" si="4"/>
        <v>0.50252154032590546</v>
      </c>
      <c r="AE36" s="77" t="b">
        <f t="shared" si="5"/>
        <v>1</v>
      </c>
    </row>
    <row r="37" spans="1:31" ht="33.75">
      <c r="A37" s="334" t="s">
        <v>2640</v>
      </c>
      <c r="B37" s="335" t="s">
        <v>2637</v>
      </c>
      <c r="C37" s="64" t="s">
        <v>40</v>
      </c>
      <c r="D37" s="64">
        <v>1</v>
      </c>
      <c r="E37" s="80" t="s">
        <v>2621</v>
      </c>
      <c r="F37" s="42">
        <v>45861</v>
      </c>
      <c r="G37" s="65" t="s">
        <v>2622</v>
      </c>
      <c r="H37" s="66" t="s">
        <v>2623</v>
      </c>
      <c r="I37" s="67">
        <v>1272.1500000000001</v>
      </c>
      <c r="J37" s="80" t="s">
        <v>2624</v>
      </c>
      <c r="K37" s="42">
        <v>45861</v>
      </c>
      <c r="L37" s="65" t="s">
        <v>2683</v>
      </c>
      <c r="M37" s="66" t="s">
        <v>2684</v>
      </c>
      <c r="N37" s="215">
        <v>4147.18</v>
      </c>
      <c r="O37" s="80" t="s">
        <v>2696</v>
      </c>
      <c r="P37" s="42">
        <v>45866</v>
      </c>
      <c r="Q37" s="65" t="s">
        <v>2697</v>
      </c>
      <c r="R37" s="66" t="s">
        <v>2698</v>
      </c>
      <c r="S37" s="67">
        <v>3760.53</v>
      </c>
      <c r="T37" s="68"/>
      <c r="U37" s="69"/>
      <c r="V37" s="70"/>
      <c r="W37" s="71"/>
      <c r="X37" s="72"/>
      <c r="Y37" s="73">
        <f t="shared" si="6"/>
        <v>3059.95</v>
      </c>
      <c r="Z37" s="74" t="s">
        <v>52</v>
      </c>
      <c r="AA37" s="75">
        <f t="shared" si="1"/>
        <v>3</v>
      </c>
      <c r="AB37" s="76">
        <f t="shared" si="2"/>
        <v>0.58425791271099192</v>
      </c>
      <c r="AC37" s="76">
        <f t="shared" si="3"/>
        <v>0.35530972728312571</v>
      </c>
      <c r="AD37" s="76">
        <f t="shared" si="4"/>
        <v>0.58425791271099192</v>
      </c>
      <c r="AE37" s="77" t="b">
        <f t="shared" si="5"/>
        <v>1</v>
      </c>
    </row>
    <row r="38" spans="1:31" ht="30">
      <c r="A38" s="334" t="s">
        <v>2641</v>
      </c>
      <c r="B38" s="335" t="s">
        <v>2647</v>
      </c>
      <c r="C38" s="64" t="s">
        <v>34</v>
      </c>
      <c r="D38" s="64">
        <v>3696</v>
      </c>
      <c r="E38" s="216" t="s">
        <v>2699</v>
      </c>
      <c r="F38" s="42">
        <v>45867</v>
      </c>
      <c r="G38" s="217" t="s">
        <v>2700</v>
      </c>
      <c r="H38" s="66" t="s">
        <v>2701</v>
      </c>
      <c r="I38" s="218">
        <f>1155597.53/3696</f>
        <v>312.6616693722944</v>
      </c>
      <c r="J38" s="337"/>
      <c r="K38" s="69"/>
      <c r="L38" s="70"/>
      <c r="M38" s="71"/>
      <c r="N38" s="338"/>
      <c r="O38" s="68"/>
      <c r="P38" s="69"/>
      <c r="Q38" s="70"/>
      <c r="R38" s="71"/>
      <c r="S38" s="72"/>
      <c r="T38" s="68"/>
      <c r="U38" s="69"/>
      <c r="V38" s="70"/>
      <c r="W38" s="71"/>
      <c r="X38" s="72"/>
      <c r="Y38" s="73">
        <f t="shared" ref="Y38:Y40" si="8">IFERROR(ROUND(AVERAGEIFS(E38:X38,$E$2:$X$2,"R$ UNITÁRIO",E38:X38,"&gt;0"),2),0)</f>
        <v>312.66000000000003</v>
      </c>
      <c r="Z38" s="74" t="s">
        <v>52</v>
      </c>
      <c r="AA38" s="75">
        <f t="shared" si="1"/>
        <v>1</v>
      </c>
      <c r="AB38" s="76">
        <f t="shared" si="2"/>
        <v>-5.3392576420802345E-6</v>
      </c>
      <c r="AC38" s="76">
        <f t="shared" si="3"/>
        <v>5.3392576420802345E-6</v>
      </c>
      <c r="AD38" s="76">
        <f t="shared" si="4"/>
        <v>5.3392576420802345E-6</v>
      </c>
      <c r="AE38" s="77" t="b">
        <f t="shared" si="5"/>
        <v>1</v>
      </c>
    </row>
    <row r="39" spans="1:31" ht="30">
      <c r="A39" s="334" t="s">
        <v>2642</v>
      </c>
      <c r="B39" s="335" t="s">
        <v>2648</v>
      </c>
      <c r="C39" s="64" t="s">
        <v>34</v>
      </c>
      <c r="D39" s="64">
        <v>504</v>
      </c>
      <c r="E39" s="216" t="s">
        <v>2699</v>
      </c>
      <c r="F39" s="42">
        <v>45867</v>
      </c>
      <c r="G39" s="217" t="s">
        <v>2700</v>
      </c>
      <c r="H39" s="66" t="s">
        <v>2701</v>
      </c>
      <c r="I39" s="218">
        <f>233953.44/504</f>
        <v>464.19333333333333</v>
      </c>
      <c r="J39" s="337"/>
      <c r="K39" s="69"/>
      <c r="L39" s="70"/>
      <c r="M39" s="71"/>
      <c r="N39" s="338"/>
      <c r="O39" s="68"/>
      <c r="P39" s="69"/>
      <c r="Q39" s="70"/>
      <c r="R39" s="71"/>
      <c r="S39" s="72"/>
      <c r="T39" s="68"/>
      <c r="U39" s="69"/>
      <c r="V39" s="70"/>
      <c r="W39" s="71"/>
      <c r="X39" s="72"/>
      <c r="Y39" s="73">
        <f t="shared" ref="Y39" si="9">IFERROR(ROUND(AVERAGEIFS(E39:X39,$E$2:$X$2,"R$ UNITÁRIO",E39:X39,"&gt;0"),2),0)</f>
        <v>464.19</v>
      </c>
      <c r="Z39" s="74" t="s">
        <v>52</v>
      </c>
      <c r="AA39" s="75">
        <f t="shared" ref="AA39" si="10">COUNT(I39,N39,S39,X39)</f>
        <v>1</v>
      </c>
      <c r="AB39" s="76">
        <f t="shared" ref="AB39" si="11">(Y39-MIN(I39,N39,S39,X39))/Y39</f>
        <v>-7.1809675635629844E-6</v>
      </c>
      <c r="AC39" s="76">
        <f t="shared" ref="AC39" si="12">(MAX(I39,N39,S39,X39)-Y39)/Y39</f>
        <v>7.1809675635629844E-6</v>
      </c>
      <c r="AD39" s="76">
        <f t="shared" ref="AD39" si="13">LARGE(AB39:AC39,1)</f>
        <v>7.1809675635629844E-6</v>
      </c>
      <c r="AE39" s="77" t="b">
        <f t="shared" ref="AE39" si="14">ROUND(SUM(I39,N39,S39,X39)/COUNT(I39,N39,S39,X39),2)=Y39</f>
        <v>1</v>
      </c>
    </row>
    <row r="40" spans="1:31" ht="30">
      <c r="A40" s="334" t="s">
        <v>2643</v>
      </c>
      <c r="B40" s="335" t="s">
        <v>2666</v>
      </c>
      <c r="C40" s="64" t="s">
        <v>34</v>
      </c>
      <c r="D40" s="64">
        <f>6*4</f>
        <v>24</v>
      </c>
      <c r="E40" s="216" t="s">
        <v>2699</v>
      </c>
      <c r="F40" s="42">
        <v>45867</v>
      </c>
      <c r="G40" s="217" t="s">
        <v>2700</v>
      </c>
      <c r="H40" s="66" t="s">
        <v>2701</v>
      </c>
      <c r="I40" s="218">
        <f>1030.32/24</f>
        <v>42.93</v>
      </c>
      <c r="J40" s="337"/>
      <c r="K40" s="69"/>
      <c r="L40" s="70"/>
      <c r="M40" s="71"/>
      <c r="N40" s="338"/>
      <c r="O40" s="68"/>
      <c r="P40" s="69"/>
      <c r="Q40" s="70"/>
      <c r="R40" s="71"/>
      <c r="S40" s="72"/>
      <c r="T40" s="68"/>
      <c r="U40" s="69"/>
      <c r="V40" s="70"/>
      <c r="W40" s="71"/>
      <c r="X40" s="72"/>
      <c r="Y40" s="73">
        <f t="shared" si="8"/>
        <v>42.93</v>
      </c>
      <c r="Z40" s="74" t="s">
        <v>52</v>
      </c>
      <c r="AA40" s="75">
        <f t="shared" si="1"/>
        <v>1</v>
      </c>
      <c r="AB40" s="76">
        <f t="shared" si="2"/>
        <v>0</v>
      </c>
      <c r="AC40" s="76">
        <f t="shared" si="3"/>
        <v>0</v>
      </c>
      <c r="AD40" s="76">
        <f t="shared" si="4"/>
        <v>0</v>
      </c>
      <c r="AE40" s="77" t="b">
        <f t="shared" si="5"/>
        <v>1</v>
      </c>
    </row>
  </sheetData>
  <phoneticPr fontId="28" type="noConversion"/>
  <conditionalFormatting sqref="B1:B2">
    <cfRule type="duplicateValues" dxfId="1" priority="4"/>
  </conditionalFormatting>
  <conditionalFormatting sqref="B3:B40">
    <cfRule type="duplicateValues" dxfId="0" priority="178"/>
  </conditionalFormatting>
  <hyperlinks>
    <hyperlink ref="H3" r:id="rId1" xr:uid="{A8B2422B-EF6A-4E3E-B4CF-78BA1BE52149}"/>
    <hyperlink ref="M3" r:id="rId2" xr:uid="{C0C19791-6777-4F40-93ED-33B53819AA57}"/>
    <hyperlink ref="H4" r:id="rId3" xr:uid="{7F2A7C22-4A3C-43F7-B3E5-8918CE66D76B}"/>
    <hyperlink ref="M4" r:id="rId4" xr:uid="{1C19BD27-8126-40CE-BAE0-35C77D78F6CB}"/>
    <hyperlink ref="H35" r:id="rId5" xr:uid="{AE905276-5F01-43F4-8157-46109543E305}"/>
    <hyperlink ref="H36" r:id="rId6" xr:uid="{E68E3992-5489-42C6-B7FE-34BB1221BE80}"/>
    <hyperlink ref="M9" r:id="rId7" xr:uid="{1DB511B9-F1FF-4DB9-B590-828026E4FF9D}"/>
    <hyperlink ref="M12" r:id="rId8" xr:uid="{D3FD1056-D948-4564-8807-4723A48543E2}"/>
    <hyperlink ref="M17" r:id="rId9" xr:uid="{CC9C256E-FEF3-404F-A24A-B4E7D865D45D}"/>
    <hyperlink ref="M26" r:id="rId10" xr:uid="{F7FD1A68-793E-410D-9E4E-0C91D49F4E68}"/>
    <hyperlink ref="M28" r:id="rId11" xr:uid="{1A4C79F7-187E-49BC-B8C3-06D94A044703}"/>
    <hyperlink ref="M35" r:id="rId12" xr:uid="{DBBCE6CC-C6E2-4F05-B5CA-D0FFFAD22E65}"/>
    <hyperlink ref="M36" r:id="rId13" xr:uid="{5CC5C9FE-05D3-4AD7-AE5D-4AA46043E839}"/>
    <hyperlink ref="H26" r:id="rId14" xr:uid="{CEAD4E67-4127-43EA-AA82-1EB5B3CD5D32}"/>
    <hyperlink ref="H28" r:id="rId15" xr:uid="{93DFECA7-B460-4CD5-8740-43C512CB65A6}"/>
    <hyperlink ref="H17" r:id="rId16" xr:uid="{EF6AF1AC-511E-43B1-8F5B-2F21B79F3D20}"/>
    <hyperlink ref="H12" r:id="rId17" xr:uid="{45FCE945-6096-4AE0-AC82-5AC066A3BD4E}"/>
    <hyperlink ref="H9" r:id="rId18" xr:uid="{AD34649C-00CD-4CF9-89F2-2732DFA8C538}"/>
    <hyperlink ref="H5" r:id="rId19" xr:uid="{DB205A1A-085A-4DC4-87B1-8D9B4D0CA39C}"/>
    <hyperlink ref="H6" r:id="rId20" xr:uid="{5E69C062-CBA2-4DF1-B7B4-27A83793C02F}"/>
    <hyperlink ref="H7" r:id="rId21" xr:uid="{42AF2BE9-7749-4B77-8303-81D39DA7DA8A}"/>
    <hyperlink ref="H8" r:id="rId22" xr:uid="{77390B88-54F8-48C6-B5E1-7D65D1E779ED}"/>
    <hyperlink ref="H10" r:id="rId23" xr:uid="{4D01345C-C8E0-4A31-AFD8-630B3EB24AE7}"/>
    <hyperlink ref="H11" r:id="rId24" xr:uid="{1A7FAC67-E604-43CE-B1D9-925DE6981BA5}"/>
    <hyperlink ref="H13" r:id="rId25" xr:uid="{C8D20AE6-649E-443E-875A-579DFF88491D}"/>
    <hyperlink ref="H14" r:id="rId26" xr:uid="{57145E7B-7224-4DB0-B937-283B385EA7C7}"/>
    <hyperlink ref="H15" r:id="rId27" xr:uid="{048749AC-D296-4135-B1DE-82D218762FE4}"/>
    <hyperlink ref="H16" r:id="rId28" xr:uid="{6C956C86-F76D-41B0-8323-4C852D96DBCA}"/>
    <hyperlink ref="H18" r:id="rId29" xr:uid="{A6C7DE2D-D4DE-4B2A-A0F0-6BED94E27A60}"/>
    <hyperlink ref="H19" r:id="rId30" xr:uid="{68CDB22D-BFDE-4DB7-906F-CE9C1D0FE299}"/>
    <hyperlink ref="H20" r:id="rId31" xr:uid="{05C551FC-A4B2-46E2-96B9-73A950891642}"/>
    <hyperlink ref="H21" r:id="rId32" xr:uid="{B953BCAB-EB18-42E9-A7E4-8277D8188087}"/>
    <hyperlink ref="H22" r:id="rId33" xr:uid="{D3A31A45-8F13-4B48-86BC-4C77FD39AAF1}"/>
    <hyperlink ref="H23" r:id="rId34" xr:uid="{5119B75A-4CCB-4F11-A6AF-A8A6383129A3}"/>
    <hyperlink ref="H24" r:id="rId35" xr:uid="{911CA97A-556A-4ACF-B1AA-1A2D5EE24815}"/>
    <hyperlink ref="H25" r:id="rId36" xr:uid="{F84A96DB-E3F9-485D-A245-58B1F2A0F392}"/>
    <hyperlink ref="H27" r:id="rId37" xr:uid="{EF12E20F-F359-4F45-82B7-C77AF3505251}"/>
    <hyperlink ref="H29" r:id="rId38" xr:uid="{CA39C5CC-3B2D-44D0-81C9-F3F7D5070E49}"/>
    <hyperlink ref="H30" r:id="rId39" xr:uid="{82C8B0AE-1CFB-499A-80C9-29495DA2E585}"/>
    <hyperlink ref="H31" r:id="rId40" xr:uid="{7D24FFCA-1E1B-4A72-8987-4D707B4B1267}"/>
    <hyperlink ref="H32" r:id="rId41" xr:uid="{09CD30CA-430A-4D3A-B966-1FDD8A59A0B0}"/>
    <hyperlink ref="H33" r:id="rId42" xr:uid="{5230C527-9462-4857-96FB-7FFC976F9C2C}"/>
    <hyperlink ref="H34" r:id="rId43" xr:uid="{220A06C3-06D0-478D-8B9E-0FE59DDDE968}"/>
    <hyperlink ref="H37" r:id="rId44" xr:uid="{F4BB8B9E-9099-49C8-9291-736B7D8AA421}"/>
    <hyperlink ref="M5" r:id="rId45" xr:uid="{042CD69E-386B-41AE-9448-ECF459A7BF48}"/>
    <hyperlink ref="M6" r:id="rId46" xr:uid="{7E2E7392-8E60-4785-8F23-8B0F369D69E5}"/>
    <hyperlink ref="M7" r:id="rId47" xr:uid="{8BCB32B0-8382-4765-A965-927C2BCC28ED}"/>
    <hyperlink ref="M8" r:id="rId48" xr:uid="{6D4484D0-70F6-4FB0-94A6-AAAEF964975E}"/>
    <hyperlink ref="M10" r:id="rId49" xr:uid="{25698952-3088-4FF3-BA25-DE66BEE32492}"/>
    <hyperlink ref="M11" r:id="rId50" xr:uid="{C31D669B-94D5-43CA-A23F-E638687380FF}"/>
    <hyperlink ref="M13" r:id="rId51" xr:uid="{E0CDEE51-08A8-4846-B21E-353F336BA0EE}"/>
    <hyperlink ref="M14" r:id="rId52" xr:uid="{255FF7C0-F9C1-40F3-A53E-967E7751D264}"/>
    <hyperlink ref="M15" r:id="rId53" xr:uid="{85498E56-4BF5-4233-987E-F69A6ED56CA1}"/>
    <hyperlink ref="M16" r:id="rId54" xr:uid="{8B96B0A0-1BD6-4DD9-AA45-1E45A4397810}"/>
    <hyperlink ref="M20" r:id="rId55" xr:uid="{BDB55CE6-19B5-4582-A5D7-0FF4241857F6}"/>
    <hyperlink ref="M21" r:id="rId56" xr:uid="{3F296ABF-A4BF-4E29-994E-0A35873E648A}"/>
    <hyperlink ref="M22" r:id="rId57" xr:uid="{A48999FF-36DB-4398-A9A9-689B156A5D69}"/>
    <hyperlink ref="M23" r:id="rId58" xr:uid="{B65A1035-0C52-438B-9DA3-531EC7EEFB06}"/>
    <hyperlink ref="M24" r:id="rId59" xr:uid="{05264B57-AF08-4242-B0BF-2E9FC23B2B04}"/>
    <hyperlink ref="M25" r:id="rId60" xr:uid="{9A7B5135-677F-4DA4-A0FB-E1F1FB403649}"/>
    <hyperlink ref="M27" r:id="rId61" xr:uid="{D490BA27-6C75-466A-B9A3-3C491843FC88}"/>
    <hyperlink ref="M29" r:id="rId62" xr:uid="{6E2087EF-6CF4-426D-83B9-3902B4693AB7}"/>
    <hyperlink ref="M30" r:id="rId63" xr:uid="{43C86542-EBBA-49B3-B19F-A422C935FA6D}"/>
    <hyperlink ref="M31" r:id="rId64" xr:uid="{2944822C-71CB-4E0D-A3AE-D309E5F93D91}"/>
    <hyperlink ref="M32" r:id="rId65" xr:uid="{C155A8C1-F51E-432F-B1D9-94C090F8DC2B}"/>
    <hyperlink ref="M33" r:id="rId66" xr:uid="{1FBE9D5D-C8D4-40AA-AC55-253000DE7C1D}"/>
    <hyperlink ref="M34" r:id="rId67" xr:uid="{854A33E3-D0D1-41F5-82C7-9A7A2035E7D0}"/>
    <hyperlink ref="M37" r:id="rId68" xr:uid="{B41856BB-AB45-4370-8402-9C0E9D977CF7}"/>
    <hyperlink ref="R5" r:id="rId69" display="layssa.cordeiro@accaetano.com.br / (14) 9 9765-6650" xr:uid="{1018DE10-7F76-42EC-8A29-9A7E4CEF5AAD}"/>
    <hyperlink ref="R6" r:id="rId70" display="layssa.cordeiro@accaetano.com.br / (14) 9 9765-6650" xr:uid="{45D5F2BB-EFAF-44EF-B7C7-D32BFA96C90E}"/>
    <hyperlink ref="R7" r:id="rId71" display="layssa.cordeiro@accaetano.com.br / (14) 9 9765-6650" xr:uid="{6428DCD5-35CB-4232-AC81-7203B6AAF2EB}"/>
    <hyperlink ref="R8" r:id="rId72" display="layssa.cordeiro@accaetano.com.br / (14) 9 9765-6650" xr:uid="{F810E6F7-04AD-472D-9094-77E332937C97}"/>
    <hyperlink ref="R11" r:id="rId73" display="layssa.cordeiro@accaetano.com.br / (14) 9 9765-6650" xr:uid="{004165C9-46F3-4E10-949A-EF83CFAB8CC0}"/>
    <hyperlink ref="R13" r:id="rId74" display="layssa.cordeiro@accaetano.com.br / (14) 9 9765-6650" xr:uid="{5F705750-B806-4BF9-855F-0EB7A3A54756}"/>
    <hyperlink ref="R14" r:id="rId75" display="layssa.cordeiro@accaetano.com.br / (14) 9 9765-6650" xr:uid="{659CF85A-39A7-4270-957E-AEDA913A04FE}"/>
    <hyperlink ref="R15" r:id="rId76" display="layssa.cordeiro@accaetano.com.br / (14) 9 9765-6650" xr:uid="{F2EC5095-91D7-4316-A33A-85637476E84E}"/>
    <hyperlink ref="R16" r:id="rId77" display="layssa.cordeiro@accaetano.com.br / (14) 9 9765-6650" xr:uid="{FD7DB40F-8BE9-4072-935A-6E5DFD757DFD}"/>
    <hyperlink ref="R20" r:id="rId78" display="layssa.cordeiro@accaetano.com.br / (14) 9 9765-6650" xr:uid="{FAC95B6A-0371-4188-BEAD-50A563CC53EF}"/>
    <hyperlink ref="R21" r:id="rId79" display="layssa.cordeiro@accaetano.com.br / (14) 9 9765-6650" xr:uid="{22880E28-53A4-402A-8920-6FDCE39A0DFF}"/>
    <hyperlink ref="R22" r:id="rId80" display="layssa.cordeiro@accaetano.com.br / (14) 9 9765-6650" xr:uid="{318ADFE1-C27D-49D6-9516-8C1530268A4E}"/>
    <hyperlink ref="R23" r:id="rId81" display="layssa.cordeiro@accaetano.com.br / (14) 9 9765-6650" xr:uid="{41DBF524-3542-4CA7-A40C-AC7E3E5FB7F6}"/>
    <hyperlink ref="R24" r:id="rId82" display="layssa.cordeiro@accaetano.com.br / (14) 9 9765-6650" xr:uid="{DC375D41-5B7C-42DB-821B-A901C4DAE1C8}"/>
    <hyperlink ref="R29" r:id="rId83" display="layssa.cordeiro@accaetano.com.br / (14) 9 9765-6650" xr:uid="{B895FF3C-8C66-4BC6-B851-3B270FF913C1}"/>
    <hyperlink ref="R25" r:id="rId84" display="layssa.cordeiro@accaetano.com.br / (14) 9 9765-6650" xr:uid="{4A54998C-B840-4445-9837-0B5E253BA9D9}"/>
    <hyperlink ref="R27" r:id="rId85" display="layssa.cordeiro@accaetano.com.br / (14) 9 9765-6650" xr:uid="{69DDAD35-9783-43AD-8AA9-FCA1F73DE582}"/>
    <hyperlink ref="R30" r:id="rId86" display="layssa.cordeiro@accaetano.com.br / (14) 9 9765-6650" xr:uid="{4C98E865-E5A7-4A6F-BA1F-E247DD0ED1C1}"/>
    <hyperlink ref="R31" r:id="rId87" display="layssa.cordeiro@accaetano.com.br / (14) 9 9765-6650" xr:uid="{298DCED6-69C4-4F24-BFAF-7640D7BA0690}"/>
    <hyperlink ref="R32" r:id="rId88" display="layssa.cordeiro@accaetano.com.br / (14) 9 9765-6650" xr:uid="{9A00540D-F1FF-40EC-9656-0E020EC16A4E}"/>
    <hyperlink ref="R33" r:id="rId89" display="layssa.cordeiro@accaetano.com.br / (14) 9 9765-6650" xr:uid="{8351CD38-83FB-4A7D-A7A1-28C81121BA70}"/>
    <hyperlink ref="R34" r:id="rId90" display="layssa.cordeiro@accaetano.com.br / (14) 9 9765-6650" xr:uid="{D2AD0DB5-4941-4950-B38C-411940C03032}"/>
    <hyperlink ref="R37" r:id="rId91" display="layssa.cordeiro@accaetano.com.br / (14) 9 9765-6650" xr:uid="{6F1E93E8-1957-482E-9432-6A40EE5AB31F}"/>
    <hyperlink ref="R9" r:id="rId92" display="layssa.cordeiro@accaetano.com.br / (14) 9 9765-6650" xr:uid="{4BAEF1E7-3985-46FA-A93C-D04059AEBE95}"/>
    <hyperlink ref="R10" r:id="rId93" display="layssa.cordeiro@accaetano.com.br / (14) 9 9765-6650" xr:uid="{10EFC428-80EF-4DCC-A6B7-CE125A391A87}"/>
    <hyperlink ref="R12" r:id="rId94" display="layssa.cordeiro@accaetano.com.br / (14) 9 9765-6650" xr:uid="{5D469EC1-8E77-472D-BFAF-CD3DB7037667}"/>
    <hyperlink ref="R17" r:id="rId95" display="layssa.cordeiro@accaetano.com.br / (14) 9 9765-6650" xr:uid="{65F24BF4-3DE5-4166-A38B-DFA9FE82562B}"/>
    <hyperlink ref="R26" r:id="rId96" display="layssa.cordeiro@accaetano.com.br / (14) 9 9765-6650" xr:uid="{C4D65B09-22BD-44C1-ADB0-D21442193947}"/>
    <hyperlink ref="R28" r:id="rId97" display="layssa.cordeiro@accaetano.com.br / (14) 9 9765-6650" xr:uid="{B6D13045-40EF-4226-9605-D88188E81820}"/>
    <hyperlink ref="R35" r:id="rId98" display="layssa.cordeiro@accaetano.com.br / (14) 9 9765-6650" xr:uid="{EDA32456-3857-4870-956C-FAB7CD029D73}"/>
    <hyperlink ref="R36" r:id="rId99" display="layssa.cordeiro@accaetano.com.br / (14) 9 9765-6650" xr:uid="{32496BC3-FA96-444D-AD4D-0E3D3043545D}"/>
    <hyperlink ref="H38" r:id="rId100" xr:uid="{BACA716C-164F-4610-9059-A9A62B9A343C}"/>
    <hyperlink ref="H39" r:id="rId101" xr:uid="{1DA4C38E-53E6-479F-9D42-F71F75135728}"/>
    <hyperlink ref="H40" r:id="rId102" xr:uid="{993D4D7C-30A8-49CB-9A33-84DE319BD543}"/>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481DF-4100-4FCF-8412-859942DF9E68}">
  <dimension ref="A1:AG1348"/>
  <sheetViews>
    <sheetView workbookViewId="0">
      <selection activeCell="D4" sqref="D4:D5"/>
    </sheetView>
  </sheetViews>
  <sheetFormatPr defaultRowHeight="15"/>
  <sheetData>
    <row r="1" spans="1:33">
      <c r="A1" s="343" t="s">
        <v>372</v>
      </c>
      <c r="B1" s="343" t="s">
        <v>373</v>
      </c>
      <c r="C1" s="343" t="s">
        <v>374</v>
      </c>
      <c r="D1" s="343" t="s">
        <v>375</v>
      </c>
      <c r="E1" s="343" t="s">
        <v>57</v>
      </c>
      <c r="F1" s="343" t="s">
        <v>376</v>
      </c>
      <c r="G1" s="343" t="s">
        <v>377</v>
      </c>
      <c r="H1" s="343" t="s">
        <v>378</v>
      </c>
      <c r="I1" s="343" t="s">
        <v>379</v>
      </c>
      <c r="J1" s="343" t="s">
        <v>380</v>
      </c>
      <c r="K1" s="343" t="s">
        <v>381</v>
      </c>
      <c r="L1" s="343" t="s">
        <v>382</v>
      </c>
      <c r="M1" s="343" t="s">
        <v>383</v>
      </c>
      <c r="N1" s="343" t="s">
        <v>384</v>
      </c>
      <c r="O1" s="343" t="s">
        <v>385</v>
      </c>
      <c r="P1" s="343" t="s">
        <v>386</v>
      </c>
      <c r="Q1" s="343" t="s">
        <v>387</v>
      </c>
      <c r="R1" s="343" t="s">
        <v>388</v>
      </c>
      <c r="S1" s="343" t="s">
        <v>389</v>
      </c>
      <c r="T1" s="343" t="s">
        <v>390</v>
      </c>
      <c r="U1" s="343" t="s">
        <v>391</v>
      </c>
      <c r="V1" s="343" t="s">
        <v>392</v>
      </c>
      <c r="W1" s="343" t="s">
        <v>393</v>
      </c>
      <c r="X1" s="343" t="s">
        <v>394</v>
      </c>
      <c r="Y1" s="343" t="s">
        <v>395</v>
      </c>
      <c r="Z1" s="343" t="s">
        <v>396</v>
      </c>
      <c r="AA1" s="343" t="s">
        <v>397</v>
      </c>
      <c r="AB1" s="343" t="s">
        <v>398</v>
      </c>
      <c r="AC1" s="343" t="s">
        <v>399</v>
      </c>
      <c r="AD1" s="343" t="s">
        <v>400</v>
      </c>
      <c r="AE1" s="343" t="s">
        <v>401</v>
      </c>
      <c r="AF1" s="343" t="s">
        <v>402</v>
      </c>
      <c r="AG1" s="343" t="s">
        <v>403</v>
      </c>
    </row>
    <row r="2" spans="1:33">
      <c r="A2" s="343" t="s">
        <v>404</v>
      </c>
      <c r="B2" s="343" t="s">
        <v>405</v>
      </c>
      <c r="C2" s="343" t="s">
        <v>3373</v>
      </c>
      <c r="D2" s="343" t="s">
        <v>3374</v>
      </c>
      <c r="E2" s="343" t="s">
        <v>406</v>
      </c>
      <c r="F2" s="343" t="s">
        <v>407</v>
      </c>
      <c r="G2" s="343" t="s">
        <v>408</v>
      </c>
      <c r="H2" s="343" t="s">
        <v>409</v>
      </c>
      <c r="I2" s="343" t="s">
        <v>410</v>
      </c>
      <c r="J2" s="343" t="s">
        <v>11</v>
      </c>
      <c r="K2" s="343" t="s">
        <v>411</v>
      </c>
      <c r="L2" s="343" t="s">
        <v>463</v>
      </c>
      <c r="M2" s="343" t="s">
        <v>464</v>
      </c>
      <c r="N2" s="343" t="s">
        <v>3375</v>
      </c>
      <c r="O2" s="343" t="s">
        <v>3375</v>
      </c>
      <c r="P2" s="343" t="s">
        <v>465</v>
      </c>
      <c r="Q2" s="343" t="s">
        <v>466</v>
      </c>
      <c r="R2" s="343" t="s">
        <v>416</v>
      </c>
      <c r="S2" s="343" t="s">
        <v>467</v>
      </c>
      <c r="T2" s="343" t="s">
        <v>409</v>
      </c>
      <c r="U2" s="343" t="s">
        <v>410</v>
      </c>
      <c r="V2" s="343" t="s">
        <v>1157</v>
      </c>
      <c r="W2" s="343" t="s">
        <v>409</v>
      </c>
      <c r="X2" s="343" t="s">
        <v>466</v>
      </c>
      <c r="Y2" s="343" t="s">
        <v>409</v>
      </c>
      <c r="Z2" s="343" t="s">
        <v>409</v>
      </c>
      <c r="AA2" s="343" t="s">
        <v>417</v>
      </c>
      <c r="AB2" s="343" t="s">
        <v>417</v>
      </c>
      <c r="AC2" s="343" t="s">
        <v>417</v>
      </c>
      <c r="AD2" s="343" t="s">
        <v>11</v>
      </c>
      <c r="AE2" s="343" t="s">
        <v>418</v>
      </c>
      <c r="AF2" s="343" t="s">
        <v>418</v>
      </c>
      <c r="AG2" s="343" t="s">
        <v>418</v>
      </c>
    </row>
    <row r="3" spans="1:33">
      <c r="A3" s="343" t="s">
        <v>11</v>
      </c>
      <c r="B3" s="343" t="s">
        <v>11</v>
      </c>
      <c r="C3" s="343" t="s">
        <v>11</v>
      </c>
      <c r="D3" s="343" t="s">
        <v>11</v>
      </c>
      <c r="E3" s="343" t="s">
        <v>11</v>
      </c>
      <c r="F3" s="343" t="s">
        <v>418</v>
      </c>
      <c r="G3" s="343" t="s">
        <v>418</v>
      </c>
      <c r="H3" s="343" t="s">
        <v>418</v>
      </c>
      <c r="I3" s="343" t="s">
        <v>11</v>
      </c>
      <c r="J3" s="343" t="s">
        <v>11</v>
      </c>
      <c r="K3" s="343" t="s">
        <v>411</v>
      </c>
      <c r="L3" s="343" t="s">
        <v>474</v>
      </c>
      <c r="M3" s="343" t="s">
        <v>475</v>
      </c>
      <c r="N3" s="343" t="s">
        <v>3376</v>
      </c>
      <c r="O3" s="343" t="s">
        <v>3376</v>
      </c>
      <c r="P3" s="343" t="s">
        <v>465</v>
      </c>
      <c r="Q3" s="343" t="s">
        <v>466</v>
      </c>
      <c r="R3" s="343" t="s">
        <v>416</v>
      </c>
      <c r="S3" s="343" t="s">
        <v>473</v>
      </c>
      <c r="T3" s="343" t="s">
        <v>409</v>
      </c>
      <c r="U3" s="343" t="s">
        <v>410</v>
      </c>
      <c r="V3" s="343" t="s">
        <v>1157</v>
      </c>
      <c r="W3" s="343" t="s">
        <v>409</v>
      </c>
      <c r="X3" s="343" t="s">
        <v>466</v>
      </c>
      <c r="Y3" s="343" t="s">
        <v>409</v>
      </c>
      <c r="Z3" s="343" t="s">
        <v>409</v>
      </c>
      <c r="AA3" s="343" t="s">
        <v>417</v>
      </c>
      <c r="AB3" s="343" t="s">
        <v>417</v>
      </c>
      <c r="AC3" s="343" t="s">
        <v>417</v>
      </c>
      <c r="AD3" s="343" t="s">
        <v>11</v>
      </c>
      <c r="AE3" s="343" t="s">
        <v>418</v>
      </c>
      <c r="AF3" s="343" t="s">
        <v>418</v>
      </c>
      <c r="AG3" s="343" t="s">
        <v>418</v>
      </c>
    </row>
    <row r="4" spans="1:33">
      <c r="A4" s="343" t="s">
        <v>11</v>
      </c>
      <c r="B4" s="343" t="s">
        <v>11</v>
      </c>
      <c r="C4" s="343" t="s">
        <v>11</v>
      </c>
      <c r="D4" s="343" t="s">
        <v>11</v>
      </c>
      <c r="E4" s="343" t="s">
        <v>11</v>
      </c>
      <c r="F4" s="343" t="s">
        <v>418</v>
      </c>
      <c r="G4" s="343" t="s">
        <v>418</v>
      </c>
      <c r="H4" s="343" t="s">
        <v>418</v>
      </c>
      <c r="I4" s="343" t="s">
        <v>11</v>
      </c>
      <c r="J4" s="343" t="s">
        <v>11</v>
      </c>
      <c r="K4" s="343" t="s">
        <v>411</v>
      </c>
      <c r="L4" s="343" t="s">
        <v>476</v>
      </c>
      <c r="M4" s="343" t="s">
        <v>477</v>
      </c>
      <c r="N4" s="343" t="s">
        <v>442</v>
      </c>
      <c r="O4" s="343" t="s">
        <v>3377</v>
      </c>
      <c r="P4" s="343" t="s">
        <v>465</v>
      </c>
      <c r="Q4" s="343" t="s">
        <v>466</v>
      </c>
      <c r="R4" s="343" t="s">
        <v>416</v>
      </c>
      <c r="S4" s="343" t="s">
        <v>478</v>
      </c>
      <c r="T4" s="343" t="s">
        <v>409</v>
      </c>
      <c r="U4" s="343" t="s">
        <v>410</v>
      </c>
      <c r="V4" s="343" t="s">
        <v>3378</v>
      </c>
      <c r="W4" s="343" t="s">
        <v>409</v>
      </c>
      <c r="X4" s="343" t="s">
        <v>466</v>
      </c>
      <c r="Y4" s="343" t="s">
        <v>409</v>
      </c>
      <c r="Z4" s="343" t="s">
        <v>409</v>
      </c>
      <c r="AA4" s="343" t="s">
        <v>417</v>
      </c>
      <c r="AB4" s="343" t="s">
        <v>417</v>
      </c>
      <c r="AC4" s="343" t="s">
        <v>417</v>
      </c>
      <c r="AD4" s="343" t="s">
        <v>11</v>
      </c>
      <c r="AE4" s="343" t="s">
        <v>418</v>
      </c>
      <c r="AF4" s="343" t="s">
        <v>418</v>
      </c>
      <c r="AG4" s="343" t="s">
        <v>418</v>
      </c>
    </row>
    <row r="5" spans="1:33">
      <c r="A5" s="343" t="s">
        <v>11</v>
      </c>
      <c r="B5" s="343" t="s">
        <v>11</v>
      </c>
      <c r="C5" s="343" t="s">
        <v>11</v>
      </c>
      <c r="D5" s="343" t="s">
        <v>11</v>
      </c>
      <c r="E5" s="343" t="s">
        <v>11</v>
      </c>
      <c r="F5" s="343" t="s">
        <v>418</v>
      </c>
      <c r="G5" s="343" t="s">
        <v>418</v>
      </c>
      <c r="H5" s="343" t="s">
        <v>418</v>
      </c>
      <c r="I5" s="343" t="s">
        <v>11</v>
      </c>
      <c r="J5" s="343" t="s">
        <v>11</v>
      </c>
      <c r="K5" s="343" t="s">
        <v>411</v>
      </c>
      <c r="L5" s="343" t="s">
        <v>479</v>
      </c>
      <c r="M5" s="343" t="s">
        <v>480</v>
      </c>
      <c r="N5" s="343" t="s">
        <v>3375</v>
      </c>
      <c r="O5" s="343" t="s">
        <v>3375</v>
      </c>
      <c r="P5" s="343" t="s">
        <v>481</v>
      </c>
      <c r="Q5" s="343" t="s">
        <v>466</v>
      </c>
      <c r="R5" s="343" t="s">
        <v>409</v>
      </c>
      <c r="S5" s="343" t="s">
        <v>467</v>
      </c>
      <c r="T5" s="343" t="s">
        <v>409</v>
      </c>
      <c r="U5" s="343" t="s">
        <v>410</v>
      </c>
      <c r="V5" s="343" t="s">
        <v>409</v>
      </c>
      <c r="W5" s="343" t="s">
        <v>409</v>
      </c>
      <c r="X5" s="343" t="s">
        <v>466</v>
      </c>
      <c r="Y5" s="343" t="s">
        <v>409</v>
      </c>
      <c r="Z5" s="343" t="s">
        <v>409</v>
      </c>
      <c r="AA5" s="343" t="s">
        <v>417</v>
      </c>
      <c r="AB5" s="343" t="s">
        <v>417</v>
      </c>
      <c r="AC5" s="343" t="s">
        <v>417</v>
      </c>
      <c r="AD5" s="343" t="s">
        <v>11</v>
      </c>
      <c r="AE5" s="343" t="s">
        <v>418</v>
      </c>
      <c r="AF5" s="343" t="s">
        <v>418</v>
      </c>
      <c r="AG5" s="343" t="s">
        <v>418</v>
      </c>
    </row>
    <row r="6" spans="1:33">
      <c r="A6" s="343" t="s">
        <v>11</v>
      </c>
      <c r="B6" s="343" t="s">
        <v>11</v>
      </c>
      <c r="C6" s="343" t="s">
        <v>11</v>
      </c>
      <c r="D6" s="343" t="s">
        <v>11</v>
      </c>
      <c r="E6" s="343" t="s">
        <v>11</v>
      </c>
      <c r="F6" s="343" t="s">
        <v>418</v>
      </c>
      <c r="G6" s="343" t="s">
        <v>418</v>
      </c>
      <c r="H6" s="343" t="s">
        <v>418</v>
      </c>
      <c r="I6" s="343" t="s">
        <v>11</v>
      </c>
      <c r="J6" s="343" t="s">
        <v>11</v>
      </c>
      <c r="K6" s="343" t="s">
        <v>411</v>
      </c>
      <c r="L6" s="343" t="s">
        <v>482</v>
      </c>
      <c r="M6" s="343" t="s">
        <v>483</v>
      </c>
      <c r="N6" s="343" t="s">
        <v>3379</v>
      </c>
      <c r="O6" s="343" t="s">
        <v>3380</v>
      </c>
      <c r="P6" s="343" t="s">
        <v>481</v>
      </c>
      <c r="Q6" s="343" t="s">
        <v>466</v>
      </c>
      <c r="R6" s="343" t="s">
        <v>409</v>
      </c>
      <c r="S6" s="343" t="s">
        <v>470</v>
      </c>
      <c r="T6" s="343" t="s">
        <v>409</v>
      </c>
      <c r="U6" s="343" t="s">
        <v>410</v>
      </c>
      <c r="V6" s="343" t="s">
        <v>409</v>
      </c>
      <c r="W6" s="343" t="s">
        <v>409</v>
      </c>
      <c r="X6" s="343" t="s">
        <v>466</v>
      </c>
      <c r="Y6" s="343" t="s">
        <v>409</v>
      </c>
      <c r="Z6" s="343" t="s">
        <v>409</v>
      </c>
      <c r="AA6" s="343" t="s">
        <v>417</v>
      </c>
      <c r="AB6" s="343" t="s">
        <v>417</v>
      </c>
      <c r="AC6" s="343" t="s">
        <v>417</v>
      </c>
      <c r="AD6" s="343" t="s">
        <v>11</v>
      </c>
      <c r="AE6" s="343" t="s">
        <v>418</v>
      </c>
      <c r="AF6" s="343" t="s">
        <v>418</v>
      </c>
      <c r="AG6" s="343" t="s">
        <v>418</v>
      </c>
    </row>
    <row r="7" spans="1:33">
      <c r="A7" s="343" t="s">
        <v>11</v>
      </c>
      <c r="B7" s="343" t="s">
        <v>11</v>
      </c>
      <c r="C7" s="343" t="s">
        <v>11</v>
      </c>
      <c r="D7" s="343" t="s">
        <v>11</v>
      </c>
      <c r="E7" s="343" t="s">
        <v>11</v>
      </c>
      <c r="F7" s="343" t="s">
        <v>418</v>
      </c>
      <c r="G7" s="343" t="s">
        <v>418</v>
      </c>
      <c r="H7" s="343" t="s">
        <v>418</v>
      </c>
      <c r="I7" s="343" t="s">
        <v>11</v>
      </c>
      <c r="J7" s="343" t="s">
        <v>11</v>
      </c>
      <c r="K7" s="343" t="s">
        <v>411</v>
      </c>
      <c r="L7" s="343" t="s">
        <v>484</v>
      </c>
      <c r="M7" s="343" t="s">
        <v>485</v>
      </c>
      <c r="N7" s="343" t="s">
        <v>3381</v>
      </c>
      <c r="O7" s="343" t="s">
        <v>3381</v>
      </c>
      <c r="P7" s="343" t="s">
        <v>481</v>
      </c>
      <c r="Q7" s="343" t="s">
        <v>466</v>
      </c>
      <c r="R7" s="343" t="s">
        <v>409</v>
      </c>
      <c r="S7" s="343" t="s">
        <v>473</v>
      </c>
      <c r="T7" s="343" t="s">
        <v>409</v>
      </c>
      <c r="U7" s="343" t="s">
        <v>410</v>
      </c>
      <c r="V7" s="343" t="s">
        <v>409</v>
      </c>
      <c r="W7" s="343" t="s">
        <v>409</v>
      </c>
      <c r="X7" s="343" t="s">
        <v>466</v>
      </c>
      <c r="Y7" s="343" t="s">
        <v>409</v>
      </c>
      <c r="Z7" s="343" t="s">
        <v>409</v>
      </c>
      <c r="AA7" s="343" t="s">
        <v>417</v>
      </c>
      <c r="AB7" s="343" t="s">
        <v>417</v>
      </c>
      <c r="AC7" s="343" t="s">
        <v>417</v>
      </c>
      <c r="AD7" s="343" t="s">
        <v>11</v>
      </c>
      <c r="AE7" s="343" t="s">
        <v>418</v>
      </c>
      <c r="AF7" s="343" t="s">
        <v>418</v>
      </c>
      <c r="AG7" s="343" t="s">
        <v>418</v>
      </c>
    </row>
    <row r="8" spans="1:33">
      <c r="A8" s="343" t="s">
        <v>11</v>
      </c>
      <c r="B8" s="343" t="s">
        <v>11</v>
      </c>
      <c r="C8" s="343" t="s">
        <v>11</v>
      </c>
      <c r="D8" s="343" t="s">
        <v>11</v>
      </c>
      <c r="E8" s="343" t="s">
        <v>11</v>
      </c>
      <c r="F8" s="343" t="s">
        <v>418</v>
      </c>
      <c r="G8" s="343" t="s">
        <v>418</v>
      </c>
      <c r="H8" s="343" t="s">
        <v>418</v>
      </c>
      <c r="I8" s="343" t="s">
        <v>11</v>
      </c>
      <c r="J8" s="343" t="s">
        <v>11</v>
      </c>
      <c r="K8" s="343" t="s">
        <v>411</v>
      </c>
      <c r="L8" s="343" t="s">
        <v>486</v>
      </c>
      <c r="M8" s="343" t="s">
        <v>487</v>
      </c>
      <c r="N8" s="343" t="s">
        <v>3376</v>
      </c>
      <c r="O8" s="343" t="s">
        <v>3376</v>
      </c>
      <c r="P8" s="343" t="s">
        <v>481</v>
      </c>
      <c r="Q8" s="343" t="s">
        <v>466</v>
      </c>
      <c r="R8" s="343" t="s">
        <v>409</v>
      </c>
      <c r="S8" s="343" t="s">
        <v>473</v>
      </c>
      <c r="T8" s="343" t="s">
        <v>409</v>
      </c>
      <c r="U8" s="343" t="s">
        <v>410</v>
      </c>
      <c r="V8" s="343" t="s">
        <v>409</v>
      </c>
      <c r="W8" s="343" t="s">
        <v>409</v>
      </c>
      <c r="X8" s="343" t="s">
        <v>466</v>
      </c>
      <c r="Y8" s="343" t="s">
        <v>409</v>
      </c>
      <c r="Z8" s="343" t="s">
        <v>409</v>
      </c>
      <c r="AA8" s="343" t="s">
        <v>417</v>
      </c>
      <c r="AB8" s="343" t="s">
        <v>417</v>
      </c>
      <c r="AC8" s="343" t="s">
        <v>417</v>
      </c>
      <c r="AD8" s="343" t="s">
        <v>11</v>
      </c>
      <c r="AE8" s="343" t="s">
        <v>418</v>
      </c>
      <c r="AF8" s="343" t="s">
        <v>418</v>
      </c>
      <c r="AG8" s="343" t="s">
        <v>418</v>
      </c>
    </row>
    <row r="9" spans="1:33">
      <c r="A9" s="343" t="s">
        <v>11</v>
      </c>
      <c r="B9" s="343" t="s">
        <v>11</v>
      </c>
      <c r="C9" s="343" t="s">
        <v>11</v>
      </c>
      <c r="D9" s="343" t="s">
        <v>11</v>
      </c>
      <c r="E9" s="343" t="s">
        <v>11</v>
      </c>
      <c r="F9" s="343" t="s">
        <v>418</v>
      </c>
      <c r="G9" s="343" t="s">
        <v>418</v>
      </c>
      <c r="H9" s="343" t="s">
        <v>418</v>
      </c>
      <c r="I9" s="343" t="s">
        <v>11</v>
      </c>
      <c r="J9" s="343" t="s">
        <v>11</v>
      </c>
      <c r="K9" s="343" t="s">
        <v>411</v>
      </c>
      <c r="L9" s="343" t="s">
        <v>488</v>
      </c>
      <c r="M9" s="343" t="s">
        <v>489</v>
      </c>
      <c r="N9" s="343" t="s">
        <v>442</v>
      </c>
      <c r="O9" s="343" t="s">
        <v>3377</v>
      </c>
      <c r="P9" s="343" t="s">
        <v>481</v>
      </c>
      <c r="Q9" s="343" t="s">
        <v>466</v>
      </c>
      <c r="R9" s="343" t="s">
        <v>409</v>
      </c>
      <c r="S9" s="343" t="s">
        <v>478</v>
      </c>
      <c r="T9" s="343" t="s">
        <v>409</v>
      </c>
      <c r="U9" s="343" t="s">
        <v>410</v>
      </c>
      <c r="V9" s="343" t="s">
        <v>409</v>
      </c>
      <c r="W9" s="343" t="s">
        <v>409</v>
      </c>
      <c r="X9" s="343" t="s">
        <v>466</v>
      </c>
      <c r="Y9" s="343" t="s">
        <v>409</v>
      </c>
      <c r="Z9" s="343" t="s">
        <v>409</v>
      </c>
      <c r="AA9" s="343" t="s">
        <v>417</v>
      </c>
      <c r="AB9" s="343" t="s">
        <v>417</v>
      </c>
      <c r="AC9" s="343" t="s">
        <v>417</v>
      </c>
      <c r="AD9" s="343" t="s">
        <v>11</v>
      </c>
      <c r="AE9" s="343" t="s">
        <v>418</v>
      </c>
      <c r="AF9" s="343" t="s">
        <v>418</v>
      </c>
      <c r="AG9" s="343" t="s">
        <v>418</v>
      </c>
    </row>
    <row r="10" spans="1:33">
      <c r="A10" s="343" t="s">
        <v>11</v>
      </c>
      <c r="B10" s="343" t="s">
        <v>11</v>
      </c>
      <c r="C10" s="343" t="s">
        <v>11</v>
      </c>
      <c r="D10" s="343" t="s">
        <v>11</v>
      </c>
      <c r="E10" s="343" t="s">
        <v>11</v>
      </c>
      <c r="F10" s="343" t="s">
        <v>418</v>
      </c>
      <c r="G10" s="343" t="s">
        <v>418</v>
      </c>
      <c r="H10" s="343" t="s">
        <v>418</v>
      </c>
      <c r="I10" s="343" t="s">
        <v>11</v>
      </c>
      <c r="J10" s="343" t="s">
        <v>11</v>
      </c>
      <c r="K10" s="343" t="s">
        <v>411</v>
      </c>
      <c r="L10" s="343" t="s">
        <v>429</v>
      </c>
      <c r="M10" s="343" t="s">
        <v>430</v>
      </c>
      <c r="N10" s="343" t="s">
        <v>3382</v>
      </c>
      <c r="O10" s="343" t="s">
        <v>3383</v>
      </c>
      <c r="P10" s="343" t="s">
        <v>414</v>
      </c>
      <c r="Q10" s="343" t="s">
        <v>415</v>
      </c>
      <c r="R10" s="343" t="s">
        <v>409</v>
      </c>
      <c r="S10" s="343" t="s">
        <v>409</v>
      </c>
      <c r="T10" s="343" t="s">
        <v>416</v>
      </c>
      <c r="U10" s="343" t="s">
        <v>410</v>
      </c>
      <c r="V10" s="343" t="s">
        <v>3384</v>
      </c>
      <c r="W10" s="343" t="s">
        <v>416</v>
      </c>
      <c r="X10" s="343" t="s">
        <v>415</v>
      </c>
      <c r="Y10" s="343" t="s">
        <v>3385</v>
      </c>
      <c r="Z10" s="343" t="s">
        <v>409</v>
      </c>
      <c r="AA10" s="343" t="s">
        <v>417</v>
      </c>
      <c r="AB10" s="343" t="s">
        <v>417</v>
      </c>
      <c r="AC10" s="343" t="s">
        <v>417</v>
      </c>
      <c r="AD10" s="343" t="s">
        <v>11</v>
      </c>
      <c r="AE10" s="343" t="s">
        <v>418</v>
      </c>
      <c r="AF10" s="343" t="s">
        <v>418</v>
      </c>
      <c r="AG10" s="343" t="s">
        <v>418</v>
      </c>
    </row>
    <row r="11" spans="1:33">
      <c r="A11" s="343" t="s">
        <v>11</v>
      </c>
      <c r="B11" s="343" t="s">
        <v>11</v>
      </c>
      <c r="C11" s="343" t="s">
        <v>11</v>
      </c>
      <c r="D11" s="343" t="s">
        <v>11</v>
      </c>
      <c r="E11" s="343" t="s">
        <v>11</v>
      </c>
      <c r="F11" s="343" t="s">
        <v>418</v>
      </c>
      <c r="G11" s="343" t="s">
        <v>418</v>
      </c>
      <c r="H11" s="343" t="s">
        <v>418</v>
      </c>
      <c r="I11" s="343" t="s">
        <v>11</v>
      </c>
      <c r="J11" s="343" t="s">
        <v>11</v>
      </c>
      <c r="K11" s="343" t="s">
        <v>411</v>
      </c>
      <c r="L11" s="343" t="s">
        <v>424</v>
      </c>
      <c r="M11" s="343" t="s">
        <v>425</v>
      </c>
      <c r="N11" s="343" t="s">
        <v>3386</v>
      </c>
      <c r="O11" s="343" t="s">
        <v>3386</v>
      </c>
      <c r="P11" s="343" t="s">
        <v>414</v>
      </c>
      <c r="Q11" s="343" t="s">
        <v>415</v>
      </c>
      <c r="R11" s="343" t="s">
        <v>409</v>
      </c>
      <c r="S11" s="343" t="s">
        <v>409</v>
      </c>
      <c r="T11" s="343" t="s">
        <v>426</v>
      </c>
      <c r="U11" s="343" t="s">
        <v>410</v>
      </c>
      <c r="V11" s="343" t="s">
        <v>3387</v>
      </c>
      <c r="W11" s="343" t="s">
        <v>427</v>
      </c>
      <c r="X11" s="343" t="s">
        <v>415</v>
      </c>
      <c r="Y11" s="343" t="s">
        <v>3388</v>
      </c>
      <c r="Z11" s="343" t="s">
        <v>428</v>
      </c>
      <c r="AA11" s="343" t="s">
        <v>417</v>
      </c>
      <c r="AB11" s="343" t="s">
        <v>417</v>
      </c>
      <c r="AC11" s="343" t="s">
        <v>417</v>
      </c>
      <c r="AD11" s="343" t="s">
        <v>11</v>
      </c>
      <c r="AE11" s="343" t="s">
        <v>418</v>
      </c>
      <c r="AF11" s="343" t="s">
        <v>418</v>
      </c>
      <c r="AG11" s="343" t="s">
        <v>418</v>
      </c>
    </row>
    <row r="12" spans="1:33">
      <c r="A12" s="343" t="s">
        <v>11</v>
      </c>
      <c r="B12" s="343" t="s">
        <v>11</v>
      </c>
      <c r="C12" s="343" t="s">
        <v>11</v>
      </c>
      <c r="D12" s="343" t="s">
        <v>11</v>
      </c>
      <c r="E12" s="343" t="s">
        <v>11</v>
      </c>
      <c r="F12" s="343" t="s">
        <v>418</v>
      </c>
      <c r="G12" s="343" t="s">
        <v>418</v>
      </c>
      <c r="H12" s="343" t="s">
        <v>418</v>
      </c>
      <c r="I12" s="343" t="s">
        <v>11</v>
      </c>
      <c r="J12" s="343" t="s">
        <v>11</v>
      </c>
      <c r="K12" s="343" t="s">
        <v>411</v>
      </c>
      <c r="L12" s="343" t="s">
        <v>419</v>
      </c>
      <c r="M12" s="343" t="s">
        <v>420</v>
      </c>
      <c r="N12" s="343" t="s">
        <v>3389</v>
      </c>
      <c r="O12" s="343" t="s">
        <v>3389</v>
      </c>
      <c r="P12" s="343" t="s">
        <v>414</v>
      </c>
      <c r="Q12" s="343" t="s">
        <v>415</v>
      </c>
      <c r="R12" s="343" t="s">
        <v>409</v>
      </c>
      <c r="S12" s="343" t="s">
        <v>409</v>
      </c>
      <c r="T12" s="343" t="s">
        <v>421</v>
      </c>
      <c r="U12" s="343" t="s">
        <v>410</v>
      </c>
      <c r="V12" s="343" t="s">
        <v>3390</v>
      </c>
      <c r="W12" s="343" t="s">
        <v>422</v>
      </c>
      <c r="X12" s="343" t="s">
        <v>415</v>
      </c>
      <c r="Y12" s="343" t="s">
        <v>3391</v>
      </c>
      <c r="Z12" s="343" t="s">
        <v>423</v>
      </c>
      <c r="AA12" s="343" t="s">
        <v>417</v>
      </c>
      <c r="AB12" s="343" t="s">
        <v>417</v>
      </c>
      <c r="AC12" s="343" t="s">
        <v>417</v>
      </c>
      <c r="AD12" s="343" t="s">
        <v>11</v>
      </c>
      <c r="AE12" s="343" t="s">
        <v>418</v>
      </c>
      <c r="AF12" s="343" t="s">
        <v>418</v>
      </c>
      <c r="AG12" s="343" t="s">
        <v>418</v>
      </c>
    </row>
    <row r="13" spans="1:33">
      <c r="A13" s="343" t="s">
        <v>11</v>
      </c>
      <c r="B13" s="343" t="s">
        <v>11</v>
      </c>
      <c r="C13" s="343" t="s">
        <v>11</v>
      </c>
      <c r="D13" s="343" t="s">
        <v>11</v>
      </c>
      <c r="E13" s="343" t="s">
        <v>11</v>
      </c>
      <c r="F13" s="343" t="s">
        <v>418</v>
      </c>
      <c r="G13" s="343" t="s">
        <v>418</v>
      </c>
      <c r="H13" s="343" t="s">
        <v>418</v>
      </c>
      <c r="I13" s="343" t="s">
        <v>11</v>
      </c>
      <c r="J13" s="343" t="s">
        <v>11</v>
      </c>
      <c r="K13" s="343" t="s">
        <v>411</v>
      </c>
      <c r="L13" s="343" t="s">
        <v>412</v>
      </c>
      <c r="M13" s="343" t="s">
        <v>413</v>
      </c>
      <c r="N13" s="343" t="s">
        <v>3392</v>
      </c>
      <c r="O13" s="343" t="s">
        <v>3393</v>
      </c>
      <c r="P13" s="343" t="s">
        <v>414</v>
      </c>
      <c r="Q13" s="343" t="s">
        <v>415</v>
      </c>
      <c r="R13" s="343" t="s">
        <v>409</v>
      </c>
      <c r="S13" s="343" t="s">
        <v>409</v>
      </c>
      <c r="T13" s="343" t="s">
        <v>416</v>
      </c>
      <c r="U13" s="343" t="s">
        <v>410</v>
      </c>
      <c r="V13" s="343" t="s">
        <v>3394</v>
      </c>
      <c r="W13" s="343" t="s">
        <v>416</v>
      </c>
      <c r="X13" s="343" t="s">
        <v>415</v>
      </c>
      <c r="Y13" s="343" t="s">
        <v>3395</v>
      </c>
      <c r="Z13" s="343" t="s">
        <v>409</v>
      </c>
      <c r="AA13" s="343" t="s">
        <v>417</v>
      </c>
      <c r="AB13" s="343" t="s">
        <v>417</v>
      </c>
      <c r="AC13" s="343" t="s">
        <v>417</v>
      </c>
      <c r="AD13" s="343" t="s">
        <v>11</v>
      </c>
      <c r="AE13" s="343" t="s">
        <v>418</v>
      </c>
      <c r="AF13" s="343" t="s">
        <v>418</v>
      </c>
      <c r="AG13" s="343" t="s">
        <v>418</v>
      </c>
    </row>
    <row r="14" spans="1:33">
      <c r="A14" s="343" t="s">
        <v>11</v>
      </c>
      <c r="B14" s="343" t="s">
        <v>11</v>
      </c>
      <c r="C14" s="343" t="s">
        <v>11</v>
      </c>
      <c r="D14" s="343" t="s">
        <v>11</v>
      </c>
      <c r="E14" s="343" t="s">
        <v>11</v>
      </c>
      <c r="F14" s="343" t="s">
        <v>418</v>
      </c>
      <c r="G14" s="343" t="s">
        <v>418</v>
      </c>
      <c r="H14" s="343" t="s">
        <v>418</v>
      </c>
      <c r="I14" s="343" t="s">
        <v>11</v>
      </c>
      <c r="J14" s="343" t="s">
        <v>11</v>
      </c>
      <c r="K14" s="343" t="s">
        <v>411</v>
      </c>
      <c r="L14" s="343" t="s">
        <v>440</v>
      </c>
      <c r="M14" s="343" t="s">
        <v>441</v>
      </c>
      <c r="N14" s="343" t="s">
        <v>442</v>
      </c>
      <c r="O14" s="343" t="s">
        <v>443</v>
      </c>
      <c r="P14" s="343" t="s">
        <v>292</v>
      </c>
      <c r="Q14" s="343" t="s">
        <v>34</v>
      </c>
      <c r="R14" s="343" t="s">
        <v>409</v>
      </c>
      <c r="S14" s="343" t="s">
        <v>409</v>
      </c>
      <c r="T14" s="343" t="s">
        <v>444</v>
      </c>
      <c r="U14" s="343" t="s">
        <v>410</v>
      </c>
      <c r="V14" s="343" t="s">
        <v>3396</v>
      </c>
      <c r="W14" s="343" t="s">
        <v>409</v>
      </c>
      <c r="X14" s="343" t="s">
        <v>34</v>
      </c>
      <c r="Y14" s="343" t="s">
        <v>409</v>
      </c>
      <c r="Z14" s="343" t="s">
        <v>409</v>
      </c>
      <c r="AA14" s="343" t="s">
        <v>417</v>
      </c>
      <c r="AB14" s="343" t="s">
        <v>417</v>
      </c>
      <c r="AC14" s="343" t="s">
        <v>417</v>
      </c>
      <c r="AD14" s="343" t="s">
        <v>11</v>
      </c>
      <c r="AE14" s="343" t="s">
        <v>418</v>
      </c>
      <c r="AF14" s="343" t="s">
        <v>418</v>
      </c>
      <c r="AG14" s="343" t="s">
        <v>418</v>
      </c>
    </row>
    <row r="15" spans="1:33">
      <c r="A15" s="343" t="s">
        <v>11</v>
      </c>
      <c r="B15" s="343" t="s">
        <v>11</v>
      </c>
      <c r="C15" s="343" t="s">
        <v>11</v>
      </c>
      <c r="D15" s="343" t="s">
        <v>11</v>
      </c>
      <c r="E15" s="343" t="s">
        <v>11</v>
      </c>
      <c r="F15" s="343" t="s">
        <v>418</v>
      </c>
      <c r="G15" s="343" t="s">
        <v>418</v>
      </c>
      <c r="H15" s="343" t="s">
        <v>418</v>
      </c>
      <c r="I15" s="343" t="s">
        <v>11</v>
      </c>
      <c r="J15" s="343" t="s">
        <v>11</v>
      </c>
      <c r="K15" s="343" t="s">
        <v>411</v>
      </c>
      <c r="L15" s="343" t="s">
        <v>431</v>
      </c>
      <c r="M15" s="343" t="s">
        <v>432</v>
      </c>
      <c r="N15" s="343" t="s">
        <v>433</v>
      </c>
      <c r="O15" s="343" t="s">
        <v>434</v>
      </c>
      <c r="P15" s="343" t="s">
        <v>414</v>
      </c>
      <c r="Q15" s="343" t="s">
        <v>414</v>
      </c>
      <c r="R15" s="343" t="s">
        <v>409</v>
      </c>
      <c r="S15" s="343" t="s">
        <v>409</v>
      </c>
      <c r="T15" s="343" t="s">
        <v>416</v>
      </c>
      <c r="U15" s="343" t="s">
        <v>410</v>
      </c>
      <c r="V15" s="343" t="s">
        <v>3397</v>
      </c>
      <c r="W15" s="343" t="s">
        <v>409</v>
      </c>
      <c r="X15" s="343" t="s">
        <v>414</v>
      </c>
      <c r="Y15" s="343" t="s">
        <v>409</v>
      </c>
      <c r="Z15" s="343" t="s">
        <v>409</v>
      </c>
      <c r="AA15" s="343" t="s">
        <v>417</v>
      </c>
      <c r="AB15" s="343" t="s">
        <v>417</v>
      </c>
      <c r="AC15" s="343" t="s">
        <v>417</v>
      </c>
      <c r="AD15" s="343" t="s">
        <v>11</v>
      </c>
      <c r="AE15" s="343" t="s">
        <v>418</v>
      </c>
      <c r="AF15" s="343" t="s">
        <v>418</v>
      </c>
      <c r="AG15" s="343" t="s">
        <v>418</v>
      </c>
    </row>
    <row r="16" spans="1:33">
      <c r="A16" s="343" t="s">
        <v>11</v>
      </c>
      <c r="B16" s="343" t="s">
        <v>11</v>
      </c>
      <c r="C16" s="343" t="s">
        <v>11</v>
      </c>
      <c r="D16" s="343" t="s">
        <v>11</v>
      </c>
      <c r="E16" s="343" t="s">
        <v>11</v>
      </c>
      <c r="F16" s="343" t="s">
        <v>418</v>
      </c>
      <c r="G16" s="343" t="s">
        <v>418</v>
      </c>
      <c r="H16" s="343" t="s">
        <v>418</v>
      </c>
      <c r="I16" s="343" t="s">
        <v>11</v>
      </c>
      <c r="J16" s="343" t="s">
        <v>11</v>
      </c>
      <c r="K16" s="343" t="s">
        <v>411</v>
      </c>
      <c r="L16" s="343" t="s">
        <v>435</v>
      </c>
      <c r="M16" s="343" t="s">
        <v>436</v>
      </c>
      <c r="N16" s="343" t="s">
        <v>437</v>
      </c>
      <c r="O16" s="343" t="s">
        <v>438</v>
      </c>
      <c r="P16" s="343" t="s">
        <v>414</v>
      </c>
      <c r="Q16" s="343" t="s">
        <v>414</v>
      </c>
      <c r="R16" s="343" t="s">
        <v>409</v>
      </c>
      <c r="S16" s="343" t="s">
        <v>409</v>
      </c>
      <c r="T16" s="343" t="s">
        <v>439</v>
      </c>
      <c r="U16" s="343" t="s">
        <v>410</v>
      </c>
      <c r="V16" s="343" t="s">
        <v>3398</v>
      </c>
      <c r="W16" s="343" t="s">
        <v>409</v>
      </c>
      <c r="X16" s="343" t="s">
        <v>414</v>
      </c>
      <c r="Y16" s="343" t="s">
        <v>409</v>
      </c>
      <c r="Z16" s="343" t="s">
        <v>409</v>
      </c>
      <c r="AA16" s="343" t="s">
        <v>417</v>
      </c>
      <c r="AB16" s="343" t="s">
        <v>417</v>
      </c>
      <c r="AC16" s="343" t="s">
        <v>417</v>
      </c>
      <c r="AD16" s="343" t="s">
        <v>11</v>
      </c>
      <c r="AE16" s="343" t="s">
        <v>418</v>
      </c>
      <c r="AF16" s="343" t="s">
        <v>418</v>
      </c>
      <c r="AG16" s="343" t="s">
        <v>418</v>
      </c>
    </row>
    <row r="17" spans="1:33">
      <c r="A17" s="343" t="s">
        <v>11</v>
      </c>
      <c r="B17" s="343" t="s">
        <v>11</v>
      </c>
      <c r="C17" s="343" t="s">
        <v>11</v>
      </c>
      <c r="D17" s="343" t="s">
        <v>11</v>
      </c>
      <c r="E17" s="343" t="s">
        <v>11</v>
      </c>
      <c r="F17" s="343" t="s">
        <v>418</v>
      </c>
      <c r="G17" s="343" t="s">
        <v>418</v>
      </c>
      <c r="H17" s="343" t="s">
        <v>418</v>
      </c>
      <c r="I17" s="343" t="s">
        <v>11</v>
      </c>
      <c r="J17" s="343" t="s">
        <v>11</v>
      </c>
      <c r="K17" s="343" t="s">
        <v>411</v>
      </c>
      <c r="L17" s="343" t="s">
        <v>445</v>
      </c>
      <c r="M17" s="343" t="s">
        <v>446</v>
      </c>
      <c r="N17" s="343" t="s">
        <v>447</v>
      </c>
      <c r="O17" s="343" t="s">
        <v>448</v>
      </c>
      <c r="P17" s="343" t="s">
        <v>406</v>
      </c>
      <c r="Q17" s="343" t="s">
        <v>34</v>
      </c>
      <c r="R17" s="343" t="s">
        <v>409</v>
      </c>
      <c r="S17" s="343" t="s">
        <v>409</v>
      </c>
      <c r="T17" s="343" t="s">
        <v>449</v>
      </c>
      <c r="U17" s="343" t="s">
        <v>410</v>
      </c>
      <c r="V17" s="343" t="s">
        <v>3399</v>
      </c>
      <c r="W17" s="343" t="s">
        <v>409</v>
      </c>
      <c r="X17" s="343" t="s">
        <v>34</v>
      </c>
      <c r="Y17" s="343" t="s">
        <v>409</v>
      </c>
      <c r="Z17" s="343" t="s">
        <v>409</v>
      </c>
      <c r="AA17" s="343" t="s">
        <v>417</v>
      </c>
      <c r="AB17" s="343" t="s">
        <v>417</v>
      </c>
      <c r="AC17" s="343" t="s">
        <v>417</v>
      </c>
      <c r="AD17" s="343" t="s">
        <v>11</v>
      </c>
      <c r="AE17" s="343" t="s">
        <v>418</v>
      </c>
      <c r="AF17" s="343" t="s">
        <v>418</v>
      </c>
      <c r="AG17" s="343" t="s">
        <v>418</v>
      </c>
    </row>
    <row r="18" spans="1:33">
      <c r="A18" s="343" t="s">
        <v>11</v>
      </c>
      <c r="B18" s="343" t="s">
        <v>11</v>
      </c>
      <c r="C18" s="343" t="s">
        <v>11</v>
      </c>
      <c r="D18" s="343" t="s">
        <v>11</v>
      </c>
      <c r="E18" s="343" t="s">
        <v>11</v>
      </c>
      <c r="F18" s="343" t="s">
        <v>418</v>
      </c>
      <c r="G18" s="343" t="s">
        <v>418</v>
      </c>
      <c r="H18" s="343" t="s">
        <v>418</v>
      </c>
      <c r="I18" s="343" t="s">
        <v>11</v>
      </c>
      <c r="J18" s="343" t="s">
        <v>11</v>
      </c>
      <c r="K18" s="343" t="s">
        <v>411</v>
      </c>
      <c r="L18" s="343" t="s">
        <v>450</v>
      </c>
      <c r="M18" s="343" t="s">
        <v>451</v>
      </c>
      <c r="N18" s="343" t="s">
        <v>452</v>
      </c>
      <c r="O18" s="343" t="s">
        <v>453</v>
      </c>
      <c r="P18" s="343" t="s">
        <v>406</v>
      </c>
      <c r="Q18" s="343" t="s">
        <v>34</v>
      </c>
      <c r="R18" s="343" t="s">
        <v>409</v>
      </c>
      <c r="S18" s="343" t="s">
        <v>409</v>
      </c>
      <c r="T18" s="343" t="s">
        <v>454</v>
      </c>
      <c r="U18" s="343" t="s">
        <v>410</v>
      </c>
      <c r="V18" s="343" t="s">
        <v>3400</v>
      </c>
      <c r="W18" s="343" t="s">
        <v>409</v>
      </c>
      <c r="X18" s="343" t="s">
        <v>34</v>
      </c>
      <c r="Y18" s="343" t="s">
        <v>409</v>
      </c>
      <c r="Z18" s="343" t="s">
        <v>409</v>
      </c>
      <c r="AA18" s="343" t="s">
        <v>417</v>
      </c>
      <c r="AB18" s="343" t="s">
        <v>417</v>
      </c>
      <c r="AC18" s="343" t="s">
        <v>417</v>
      </c>
      <c r="AD18" s="343" t="s">
        <v>11</v>
      </c>
      <c r="AE18" s="343" t="s">
        <v>418</v>
      </c>
      <c r="AF18" s="343" t="s">
        <v>418</v>
      </c>
      <c r="AG18" s="343" t="s">
        <v>418</v>
      </c>
    </row>
    <row r="19" spans="1:33">
      <c r="A19" s="343" t="s">
        <v>11</v>
      </c>
      <c r="B19" s="343" t="s">
        <v>11</v>
      </c>
      <c r="C19" s="343" t="s">
        <v>11</v>
      </c>
      <c r="D19" s="343" t="s">
        <v>11</v>
      </c>
      <c r="E19" s="343" t="s">
        <v>11</v>
      </c>
      <c r="F19" s="343" t="s">
        <v>418</v>
      </c>
      <c r="G19" s="343" t="s">
        <v>418</v>
      </c>
      <c r="H19" s="343" t="s">
        <v>418</v>
      </c>
      <c r="I19" s="343" t="s">
        <v>11</v>
      </c>
      <c r="J19" s="343" t="s">
        <v>11</v>
      </c>
      <c r="K19" s="343" t="s">
        <v>411</v>
      </c>
      <c r="L19" s="343" t="s">
        <v>455</v>
      </c>
      <c r="M19" s="343" t="s">
        <v>456</v>
      </c>
      <c r="N19" s="343" t="s">
        <v>457</v>
      </c>
      <c r="O19" s="343" t="s">
        <v>458</v>
      </c>
      <c r="P19" s="343" t="s">
        <v>406</v>
      </c>
      <c r="Q19" s="343" t="s">
        <v>34</v>
      </c>
      <c r="R19" s="343" t="s">
        <v>409</v>
      </c>
      <c r="S19" s="343" t="s">
        <v>409</v>
      </c>
      <c r="T19" s="343" t="s">
        <v>454</v>
      </c>
      <c r="U19" s="343" t="s">
        <v>410</v>
      </c>
      <c r="V19" s="343" t="s">
        <v>3401</v>
      </c>
      <c r="W19" s="343" t="s">
        <v>409</v>
      </c>
      <c r="X19" s="343" t="s">
        <v>34</v>
      </c>
      <c r="Y19" s="343" t="s">
        <v>409</v>
      </c>
      <c r="Z19" s="343" t="s">
        <v>409</v>
      </c>
      <c r="AA19" s="343" t="s">
        <v>417</v>
      </c>
      <c r="AB19" s="343" t="s">
        <v>417</v>
      </c>
      <c r="AC19" s="343" t="s">
        <v>417</v>
      </c>
      <c r="AD19" s="343" t="s">
        <v>11</v>
      </c>
      <c r="AE19" s="343" t="s">
        <v>418</v>
      </c>
      <c r="AF19" s="343" t="s">
        <v>418</v>
      </c>
      <c r="AG19" s="343" t="s">
        <v>418</v>
      </c>
    </row>
    <row r="20" spans="1:33">
      <c r="A20" s="343" t="s">
        <v>11</v>
      </c>
      <c r="B20" s="343" t="s">
        <v>11</v>
      </c>
      <c r="C20" s="343" t="s">
        <v>11</v>
      </c>
      <c r="D20" s="343" t="s">
        <v>11</v>
      </c>
      <c r="E20" s="343" t="s">
        <v>11</v>
      </c>
      <c r="F20" s="343" t="s">
        <v>418</v>
      </c>
      <c r="G20" s="343" t="s">
        <v>418</v>
      </c>
      <c r="H20" s="343" t="s">
        <v>418</v>
      </c>
      <c r="I20" s="343" t="s">
        <v>11</v>
      </c>
      <c r="J20" s="343" t="s">
        <v>11</v>
      </c>
      <c r="K20" s="343" t="s">
        <v>411</v>
      </c>
      <c r="L20" s="343" t="s">
        <v>459</v>
      </c>
      <c r="M20" s="343" t="s">
        <v>460</v>
      </c>
      <c r="N20" s="343" t="s">
        <v>461</v>
      </c>
      <c r="O20" s="343" t="s">
        <v>461</v>
      </c>
      <c r="P20" s="343" t="s">
        <v>292</v>
      </c>
      <c r="Q20" s="343" t="s">
        <v>34</v>
      </c>
      <c r="R20" s="343" t="s">
        <v>409</v>
      </c>
      <c r="S20" s="343" t="s">
        <v>409</v>
      </c>
      <c r="T20" s="343" t="s">
        <v>462</v>
      </c>
      <c r="U20" s="343" t="s">
        <v>410</v>
      </c>
      <c r="V20" s="343" t="s">
        <v>3402</v>
      </c>
      <c r="W20" s="343" t="s">
        <v>409</v>
      </c>
      <c r="X20" s="343" t="s">
        <v>34</v>
      </c>
      <c r="Y20" s="343" t="s">
        <v>409</v>
      </c>
      <c r="Z20" s="343" t="s">
        <v>409</v>
      </c>
      <c r="AA20" s="343" t="s">
        <v>417</v>
      </c>
      <c r="AB20" s="343" t="s">
        <v>417</v>
      </c>
      <c r="AC20" s="343" t="s">
        <v>417</v>
      </c>
      <c r="AD20" s="343" t="s">
        <v>11</v>
      </c>
      <c r="AE20" s="343" t="s">
        <v>418</v>
      </c>
      <c r="AF20" s="343" t="s">
        <v>418</v>
      </c>
      <c r="AG20" s="343" t="s">
        <v>418</v>
      </c>
    </row>
    <row r="21" spans="1:33">
      <c r="A21" s="343" t="s">
        <v>11</v>
      </c>
      <c r="B21" s="343" t="s">
        <v>11</v>
      </c>
      <c r="C21" s="343" t="s">
        <v>11</v>
      </c>
      <c r="D21" s="343" t="s">
        <v>11</v>
      </c>
      <c r="E21" s="343" t="s">
        <v>11</v>
      </c>
      <c r="F21" s="343" t="s">
        <v>418</v>
      </c>
      <c r="G21" s="343" t="s">
        <v>418</v>
      </c>
      <c r="H21" s="343" t="s">
        <v>418</v>
      </c>
      <c r="I21" s="343" t="s">
        <v>11</v>
      </c>
      <c r="J21" s="343" t="s">
        <v>11</v>
      </c>
      <c r="K21" s="343" t="s">
        <v>411</v>
      </c>
      <c r="L21" s="343" t="s">
        <v>468</v>
      </c>
      <c r="M21" s="343" t="s">
        <v>469</v>
      </c>
      <c r="N21" s="343" t="s">
        <v>3379</v>
      </c>
      <c r="O21" s="343" t="s">
        <v>3380</v>
      </c>
      <c r="P21" s="343" t="s">
        <v>465</v>
      </c>
      <c r="Q21" s="343" t="s">
        <v>466</v>
      </c>
      <c r="R21" s="343" t="s">
        <v>416</v>
      </c>
      <c r="S21" s="343" t="s">
        <v>470</v>
      </c>
      <c r="T21" s="343" t="s">
        <v>409</v>
      </c>
      <c r="U21" s="343" t="s">
        <v>410</v>
      </c>
      <c r="V21" s="343" t="s">
        <v>3378</v>
      </c>
      <c r="W21" s="343" t="s">
        <v>409</v>
      </c>
      <c r="X21" s="343" t="s">
        <v>466</v>
      </c>
      <c r="Y21" s="343" t="s">
        <v>409</v>
      </c>
      <c r="Z21" s="343" t="s">
        <v>409</v>
      </c>
      <c r="AA21" s="343" t="s">
        <v>417</v>
      </c>
      <c r="AB21" s="343" t="s">
        <v>417</v>
      </c>
      <c r="AC21" s="343" t="s">
        <v>417</v>
      </c>
      <c r="AD21" s="343" t="s">
        <v>11</v>
      </c>
      <c r="AE21" s="343" t="s">
        <v>418</v>
      </c>
      <c r="AF21" s="343" t="s">
        <v>418</v>
      </c>
      <c r="AG21" s="343" t="s">
        <v>418</v>
      </c>
    </row>
    <row r="22" spans="1:33">
      <c r="A22" s="343" t="s">
        <v>11</v>
      </c>
      <c r="B22" s="343" t="s">
        <v>11</v>
      </c>
      <c r="C22" s="343" t="s">
        <v>11</v>
      </c>
      <c r="D22" s="343" t="s">
        <v>11</v>
      </c>
      <c r="E22" s="343" t="s">
        <v>11</v>
      </c>
      <c r="F22" s="343" t="s">
        <v>418</v>
      </c>
      <c r="G22" s="343" t="s">
        <v>418</v>
      </c>
      <c r="H22" s="343" t="s">
        <v>418</v>
      </c>
      <c r="I22" s="343" t="s">
        <v>11</v>
      </c>
      <c r="J22" s="343" t="s">
        <v>11</v>
      </c>
      <c r="K22" s="343" t="s">
        <v>411</v>
      </c>
      <c r="L22" s="343" t="s">
        <v>471</v>
      </c>
      <c r="M22" s="343" t="s">
        <v>472</v>
      </c>
      <c r="N22" s="343" t="s">
        <v>3381</v>
      </c>
      <c r="O22" s="343" t="s">
        <v>3381</v>
      </c>
      <c r="P22" s="343" t="s">
        <v>465</v>
      </c>
      <c r="Q22" s="343" t="s">
        <v>466</v>
      </c>
      <c r="R22" s="343" t="s">
        <v>416</v>
      </c>
      <c r="S22" s="343" t="s">
        <v>473</v>
      </c>
      <c r="T22" s="343" t="s">
        <v>409</v>
      </c>
      <c r="U22" s="343" t="s">
        <v>410</v>
      </c>
      <c r="V22" s="343" t="s">
        <v>1157</v>
      </c>
      <c r="W22" s="343" t="s">
        <v>409</v>
      </c>
      <c r="X22" s="343" t="s">
        <v>466</v>
      </c>
      <c r="Y22" s="343" t="s">
        <v>409</v>
      </c>
      <c r="Z22" s="343" t="s">
        <v>409</v>
      </c>
      <c r="AA22" s="343" t="s">
        <v>417</v>
      </c>
      <c r="AB22" s="343" t="s">
        <v>417</v>
      </c>
      <c r="AC22" s="343" t="s">
        <v>417</v>
      </c>
      <c r="AD22" s="343" t="s">
        <v>11</v>
      </c>
      <c r="AE22" s="343" t="s">
        <v>418</v>
      </c>
      <c r="AF22" s="343" t="s">
        <v>418</v>
      </c>
      <c r="AG22" s="343" t="s">
        <v>418</v>
      </c>
    </row>
    <row r="23" spans="1:33">
      <c r="A23" s="343" t="s">
        <v>490</v>
      </c>
      <c r="B23" s="343" t="s">
        <v>491</v>
      </c>
      <c r="C23" s="343" t="s">
        <v>3403</v>
      </c>
      <c r="D23" s="343" t="s">
        <v>3404</v>
      </c>
      <c r="E23" s="343" t="s">
        <v>33</v>
      </c>
      <c r="F23" s="343" t="s">
        <v>492</v>
      </c>
      <c r="G23" s="343" t="s">
        <v>408</v>
      </c>
      <c r="H23" s="343" t="s">
        <v>409</v>
      </c>
      <c r="I23" s="343" t="s">
        <v>410</v>
      </c>
      <c r="J23" s="343" t="s">
        <v>11</v>
      </c>
      <c r="K23" s="343" t="s">
        <v>411</v>
      </c>
      <c r="L23" s="343" t="s">
        <v>503</v>
      </c>
      <c r="M23" s="343" t="s">
        <v>504</v>
      </c>
      <c r="N23" s="343" t="s">
        <v>505</v>
      </c>
      <c r="O23" s="343" t="s">
        <v>505</v>
      </c>
      <c r="P23" s="343" t="s">
        <v>33</v>
      </c>
      <c r="Q23" s="343" t="s">
        <v>34</v>
      </c>
      <c r="R23" s="343" t="s">
        <v>409</v>
      </c>
      <c r="S23" s="343" t="s">
        <v>409</v>
      </c>
      <c r="T23" s="343" t="s">
        <v>506</v>
      </c>
      <c r="U23" s="343" t="s">
        <v>410</v>
      </c>
      <c r="V23" s="343" t="s">
        <v>3405</v>
      </c>
      <c r="W23" s="343" t="s">
        <v>409</v>
      </c>
      <c r="X23" s="343" t="s">
        <v>34</v>
      </c>
      <c r="Y23" s="343" t="s">
        <v>409</v>
      </c>
      <c r="Z23" s="343" t="s">
        <v>409</v>
      </c>
      <c r="AA23" s="343" t="s">
        <v>417</v>
      </c>
      <c r="AB23" s="343" t="s">
        <v>417</v>
      </c>
      <c r="AC23" s="343" t="s">
        <v>417</v>
      </c>
      <c r="AD23" s="343" t="s">
        <v>11</v>
      </c>
      <c r="AE23" s="343" t="s">
        <v>418</v>
      </c>
      <c r="AF23" s="343" t="s">
        <v>418</v>
      </c>
      <c r="AG23" s="343" t="s">
        <v>418</v>
      </c>
    </row>
    <row r="24" spans="1:33">
      <c r="A24" s="343" t="s">
        <v>11</v>
      </c>
      <c r="B24" s="343" t="s">
        <v>11</v>
      </c>
      <c r="C24" s="343" t="s">
        <v>11</v>
      </c>
      <c r="D24" s="343" t="s">
        <v>11</v>
      </c>
      <c r="E24" s="343" t="s">
        <v>11</v>
      </c>
      <c r="F24" s="343" t="s">
        <v>418</v>
      </c>
      <c r="G24" s="343" t="s">
        <v>418</v>
      </c>
      <c r="H24" s="343" t="s">
        <v>418</v>
      </c>
      <c r="I24" s="343" t="s">
        <v>11</v>
      </c>
      <c r="J24" s="343" t="s">
        <v>11</v>
      </c>
      <c r="K24" s="343" t="s">
        <v>411</v>
      </c>
      <c r="L24" s="343" t="s">
        <v>497</v>
      </c>
      <c r="M24" s="343" t="s">
        <v>498</v>
      </c>
      <c r="N24" s="343" t="s">
        <v>3406</v>
      </c>
      <c r="O24" s="343" t="s">
        <v>3407</v>
      </c>
      <c r="P24" s="343" t="s">
        <v>414</v>
      </c>
      <c r="Q24" s="343" t="s">
        <v>415</v>
      </c>
      <c r="R24" s="343" t="s">
        <v>409</v>
      </c>
      <c r="S24" s="343" t="s">
        <v>409</v>
      </c>
      <c r="T24" s="343" t="s">
        <v>495</v>
      </c>
      <c r="U24" s="343" t="s">
        <v>410</v>
      </c>
      <c r="V24" s="343" t="s">
        <v>3408</v>
      </c>
      <c r="W24" s="343" t="s">
        <v>416</v>
      </c>
      <c r="X24" s="343" t="s">
        <v>415</v>
      </c>
      <c r="Y24" s="343" t="s">
        <v>3409</v>
      </c>
      <c r="Z24" s="343" t="s">
        <v>496</v>
      </c>
      <c r="AA24" s="343" t="s">
        <v>417</v>
      </c>
      <c r="AB24" s="343" t="s">
        <v>417</v>
      </c>
      <c r="AC24" s="343" t="s">
        <v>417</v>
      </c>
      <c r="AD24" s="343" t="s">
        <v>11</v>
      </c>
      <c r="AE24" s="343" t="s">
        <v>418</v>
      </c>
      <c r="AF24" s="343" t="s">
        <v>418</v>
      </c>
      <c r="AG24" s="343" t="s">
        <v>418</v>
      </c>
    </row>
    <row r="25" spans="1:33">
      <c r="A25" s="343" t="s">
        <v>11</v>
      </c>
      <c r="B25" s="343" t="s">
        <v>11</v>
      </c>
      <c r="C25" s="343" t="s">
        <v>11</v>
      </c>
      <c r="D25" s="343" t="s">
        <v>11</v>
      </c>
      <c r="E25" s="343" t="s">
        <v>11</v>
      </c>
      <c r="F25" s="343" t="s">
        <v>418</v>
      </c>
      <c r="G25" s="343" t="s">
        <v>418</v>
      </c>
      <c r="H25" s="343" t="s">
        <v>418</v>
      </c>
      <c r="I25" s="343" t="s">
        <v>11</v>
      </c>
      <c r="J25" s="343" t="s">
        <v>11</v>
      </c>
      <c r="K25" s="343" t="s">
        <v>411</v>
      </c>
      <c r="L25" s="343" t="s">
        <v>493</v>
      </c>
      <c r="M25" s="343" t="s">
        <v>494</v>
      </c>
      <c r="N25" s="343" t="s">
        <v>3410</v>
      </c>
      <c r="O25" s="343" t="s">
        <v>3411</v>
      </c>
      <c r="P25" s="343" t="s">
        <v>414</v>
      </c>
      <c r="Q25" s="343" t="s">
        <v>415</v>
      </c>
      <c r="R25" s="343" t="s">
        <v>409</v>
      </c>
      <c r="S25" s="343" t="s">
        <v>409</v>
      </c>
      <c r="T25" s="343" t="s">
        <v>495</v>
      </c>
      <c r="U25" s="343" t="s">
        <v>410</v>
      </c>
      <c r="V25" s="343" t="s">
        <v>1626</v>
      </c>
      <c r="W25" s="343" t="s">
        <v>416</v>
      </c>
      <c r="X25" s="343" t="s">
        <v>415</v>
      </c>
      <c r="Y25" s="343" t="s">
        <v>3412</v>
      </c>
      <c r="Z25" s="343" t="s">
        <v>496</v>
      </c>
      <c r="AA25" s="343" t="s">
        <v>417</v>
      </c>
      <c r="AB25" s="343" t="s">
        <v>417</v>
      </c>
      <c r="AC25" s="343" t="s">
        <v>417</v>
      </c>
      <c r="AD25" s="343" t="s">
        <v>11</v>
      </c>
      <c r="AE25" s="343" t="s">
        <v>418</v>
      </c>
      <c r="AF25" s="343" t="s">
        <v>418</v>
      </c>
      <c r="AG25" s="343" t="s">
        <v>418</v>
      </c>
    </row>
    <row r="26" spans="1:33">
      <c r="A26" s="343" t="s">
        <v>11</v>
      </c>
      <c r="B26" s="343" t="s">
        <v>11</v>
      </c>
      <c r="C26" s="343" t="s">
        <v>11</v>
      </c>
      <c r="D26" s="343" t="s">
        <v>11</v>
      </c>
      <c r="E26" s="343" t="s">
        <v>11</v>
      </c>
      <c r="F26" s="343" t="s">
        <v>418</v>
      </c>
      <c r="G26" s="343" t="s">
        <v>418</v>
      </c>
      <c r="H26" s="343" t="s">
        <v>418</v>
      </c>
      <c r="I26" s="343" t="s">
        <v>11</v>
      </c>
      <c r="J26" s="343" t="s">
        <v>11</v>
      </c>
      <c r="K26" s="343" t="s">
        <v>411</v>
      </c>
      <c r="L26" s="343" t="s">
        <v>499</v>
      </c>
      <c r="M26" s="343" t="s">
        <v>500</v>
      </c>
      <c r="N26" s="343" t="s">
        <v>501</v>
      </c>
      <c r="O26" s="343" t="s">
        <v>502</v>
      </c>
      <c r="P26" s="343" t="s">
        <v>414</v>
      </c>
      <c r="Q26" s="343" t="s">
        <v>414</v>
      </c>
      <c r="R26" s="343" t="s">
        <v>409</v>
      </c>
      <c r="S26" s="343" t="s">
        <v>409</v>
      </c>
      <c r="T26" s="343" t="s">
        <v>416</v>
      </c>
      <c r="U26" s="343" t="s">
        <v>410</v>
      </c>
      <c r="V26" s="343" t="s">
        <v>3413</v>
      </c>
      <c r="W26" s="343" t="s">
        <v>409</v>
      </c>
      <c r="X26" s="343" t="s">
        <v>414</v>
      </c>
      <c r="Y26" s="343" t="s">
        <v>409</v>
      </c>
      <c r="Z26" s="343" t="s">
        <v>409</v>
      </c>
      <c r="AA26" s="343" t="s">
        <v>417</v>
      </c>
      <c r="AB26" s="343" t="s">
        <v>417</v>
      </c>
      <c r="AC26" s="343" t="s">
        <v>417</v>
      </c>
      <c r="AD26" s="343" t="s">
        <v>11</v>
      </c>
      <c r="AE26" s="343" t="s">
        <v>418</v>
      </c>
      <c r="AF26" s="343" t="s">
        <v>418</v>
      </c>
      <c r="AG26" s="343" t="s">
        <v>418</v>
      </c>
    </row>
    <row r="27" spans="1:33">
      <c r="A27" s="343" t="s">
        <v>507</v>
      </c>
      <c r="B27" s="343" t="s">
        <v>508</v>
      </c>
      <c r="C27" s="343" t="s">
        <v>3414</v>
      </c>
      <c r="D27" s="343" t="s">
        <v>3415</v>
      </c>
      <c r="E27" s="343" t="s">
        <v>292</v>
      </c>
      <c r="F27" s="343" t="s">
        <v>509</v>
      </c>
      <c r="G27" s="343" t="s">
        <v>408</v>
      </c>
      <c r="H27" s="343" t="s">
        <v>409</v>
      </c>
      <c r="I27" s="343" t="s">
        <v>410</v>
      </c>
      <c r="J27" s="343" t="s">
        <v>11</v>
      </c>
      <c r="K27" s="343" t="s">
        <v>411</v>
      </c>
      <c r="L27" s="343" t="s">
        <v>529</v>
      </c>
      <c r="M27" s="343" t="s">
        <v>530</v>
      </c>
      <c r="N27" s="343" t="s">
        <v>3416</v>
      </c>
      <c r="O27" s="343" t="s">
        <v>3416</v>
      </c>
      <c r="P27" s="343" t="s">
        <v>481</v>
      </c>
      <c r="Q27" s="343" t="s">
        <v>466</v>
      </c>
      <c r="R27" s="343" t="s">
        <v>409</v>
      </c>
      <c r="S27" s="343" t="s">
        <v>528</v>
      </c>
      <c r="T27" s="343" t="s">
        <v>409</v>
      </c>
      <c r="U27" s="343" t="s">
        <v>410</v>
      </c>
      <c r="V27" s="343" t="s">
        <v>409</v>
      </c>
      <c r="W27" s="343" t="s">
        <v>409</v>
      </c>
      <c r="X27" s="343" t="s">
        <v>466</v>
      </c>
      <c r="Y27" s="343" t="s">
        <v>409</v>
      </c>
      <c r="Z27" s="343" t="s">
        <v>409</v>
      </c>
      <c r="AA27" s="343" t="s">
        <v>417</v>
      </c>
      <c r="AB27" s="343" t="s">
        <v>417</v>
      </c>
      <c r="AC27" s="343" t="s">
        <v>417</v>
      </c>
      <c r="AD27" s="343" t="s">
        <v>11</v>
      </c>
      <c r="AE27" s="343" t="s">
        <v>418</v>
      </c>
      <c r="AF27" s="343" t="s">
        <v>418</v>
      </c>
      <c r="AG27" s="343" t="s">
        <v>418</v>
      </c>
    </row>
    <row r="28" spans="1:33">
      <c r="A28" s="343" t="s">
        <v>11</v>
      </c>
      <c r="B28" s="343" t="s">
        <v>11</v>
      </c>
      <c r="C28" s="343" t="s">
        <v>11</v>
      </c>
      <c r="D28" s="343" t="s">
        <v>11</v>
      </c>
      <c r="E28" s="343" t="s">
        <v>11</v>
      </c>
      <c r="F28" s="343" t="s">
        <v>418</v>
      </c>
      <c r="G28" s="343" t="s">
        <v>418</v>
      </c>
      <c r="H28" s="343" t="s">
        <v>418</v>
      </c>
      <c r="I28" s="343" t="s">
        <v>11</v>
      </c>
      <c r="J28" s="343" t="s">
        <v>11</v>
      </c>
      <c r="K28" s="343" t="s">
        <v>411</v>
      </c>
      <c r="L28" s="343" t="s">
        <v>516</v>
      </c>
      <c r="M28" s="343" t="s">
        <v>517</v>
      </c>
      <c r="N28" s="343" t="s">
        <v>3417</v>
      </c>
      <c r="O28" s="343" t="s">
        <v>3417</v>
      </c>
      <c r="P28" s="343" t="s">
        <v>414</v>
      </c>
      <c r="Q28" s="343" t="s">
        <v>415</v>
      </c>
      <c r="R28" s="343" t="s">
        <v>409</v>
      </c>
      <c r="S28" s="343" t="s">
        <v>409</v>
      </c>
      <c r="T28" s="343" t="s">
        <v>416</v>
      </c>
      <c r="U28" s="343" t="s">
        <v>410</v>
      </c>
      <c r="V28" s="343" t="s">
        <v>3418</v>
      </c>
      <c r="W28" s="343" t="s">
        <v>416</v>
      </c>
      <c r="X28" s="343" t="s">
        <v>415</v>
      </c>
      <c r="Y28" s="343" t="s">
        <v>3419</v>
      </c>
      <c r="Z28" s="343" t="s">
        <v>409</v>
      </c>
      <c r="AA28" s="343" t="s">
        <v>417</v>
      </c>
      <c r="AB28" s="343" t="s">
        <v>417</v>
      </c>
      <c r="AC28" s="343" t="s">
        <v>417</v>
      </c>
      <c r="AD28" s="343" t="s">
        <v>11</v>
      </c>
      <c r="AE28" s="343" t="s">
        <v>418</v>
      </c>
      <c r="AF28" s="343" t="s">
        <v>418</v>
      </c>
      <c r="AG28" s="343" t="s">
        <v>418</v>
      </c>
    </row>
    <row r="29" spans="1:33">
      <c r="A29" s="343" t="s">
        <v>11</v>
      </c>
      <c r="B29" s="343" t="s">
        <v>11</v>
      </c>
      <c r="C29" s="343" t="s">
        <v>11</v>
      </c>
      <c r="D29" s="343" t="s">
        <v>11</v>
      </c>
      <c r="E29" s="343" t="s">
        <v>11</v>
      </c>
      <c r="F29" s="343" t="s">
        <v>418</v>
      </c>
      <c r="G29" s="343" t="s">
        <v>418</v>
      </c>
      <c r="H29" s="343" t="s">
        <v>418</v>
      </c>
      <c r="I29" s="343" t="s">
        <v>11</v>
      </c>
      <c r="J29" s="343" t="s">
        <v>11</v>
      </c>
      <c r="K29" s="343" t="s">
        <v>411</v>
      </c>
      <c r="L29" s="343" t="s">
        <v>514</v>
      </c>
      <c r="M29" s="343" t="s">
        <v>515</v>
      </c>
      <c r="N29" s="343" t="s">
        <v>3420</v>
      </c>
      <c r="O29" s="343" t="s">
        <v>3421</v>
      </c>
      <c r="P29" s="343" t="s">
        <v>414</v>
      </c>
      <c r="Q29" s="343" t="s">
        <v>415</v>
      </c>
      <c r="R29" s="343" t="s">
        <v>409</v>
      </c>
      <c r="S29" s="343" t="s">
        <v>409</v>
      </c>
      <c r="T29" s="343" t="s">
        <v>416</v>
      </c>
      <c r="U29" s="343" t="s">
        <v>410</v>
      </c>
      <c r="V29" s="343" t="s">
        <v>3422</v>
      </c>
      <c r="W29" s="343" t="s">
        <v>416</v>
      </c>
      <c r="X29" s="343" t="s">
        <v>415</v>
      </c>
      <c r="Y29" s="343" t="s">
        <v>3423</v>
      </c>
      <c r="Z29" s="343" t="s">
        <v>409</v>
      </c>
      <c r="AA29" s="343" t="s">
        <v>417</v>
      </c>
      <c r="AB29" s="343" t="s">
        <v>417</v>
      </c>
      <c r="AC29" s="343" t="s">
        <v>417</v>
      </c>
      <c r="AD29" s="343" t="s">
        <v>11</v>
      </c>
      <c r="AE29" s="343" t="s">
        <v>418</v>
      </c>
      <c r="AF29" s="343" t="s">
        <v>418</v>
      </c>
      <c r="AG29" s="343" t="s">
        <v>418</v>
      </c>
    </row>
    <row r="30" spans="1:33">
      <c r="A30" s="343" t="s">
        <v>11</v>
      </c>
      <c r="B30" s="343" t="s">
        <v>11</v>
      </c>
      <c r="C30" s="343" t="s">
        <v>11</v>
      </c>
      <c r="D30" s="343" t="s">
        <v>11</v>
      </c>
      <c r="E30" s="343" t="s">
        <v>11</v>
      </c>
      <c r="F30" s="343" t="s">
        <v>418</v>
      </c>
      <c r="G30" s="343" t="s">
        <v>418</v>
      </c>
      <c r="H30" s="343" t="s">
        <v>418</v>
      </c>
      <c r="I30" s="343" t="s">
        <v>11</v>
      </c>
      <c r="J30" s="343" t="s">
        <v>11</v>
      </c>
      <c r="K30" s="343" t="s">
        <v>411</v>
      </c>
      <c r="L30" s="343" t="s">
        <v>510</v>
      </c>
      <c r="M30" s="343" t="s">
        <v>511</v>
      </c>
      <c r="N30" s="343" t="s">
        <v>512</v>
      </c>
      <c r="O30" s="343" t="s">
        <v>513</v>
      </c>
      <c r="P30" s="343" t="s">
        <v>414</v>
      </c>
      <c r="Q30" s="343" t="s">
        <v>414</v>
      </c>
      <c r="R30" s="343" t="s">
        <v>409</v>
      </c>
      <c r="S30" s="343" t="s">
        <v>409</v>
      </c>
      <c r="T30" s="343" t="s">
        <v>416</v>
      </c>
      <c r="U30" s="343" t="s">
        <v>410</v>
      </c>
      <c r="V30" s="343" t="s">
        <v>3424</v>
      </c>
      <c r="W30" s="343" t="s">
        <v>409</v>
      </c>
      <c r="X30" s="343" t="s">
        <v>414</v>
      </c>
      <c r="Y30" s="343" t="s">
        <v>409</v>
      </c>
      <c r="Z30" s="343" t="s">
        <v>409</v>
      </c>
      <c r="AA30" s="343" t="s">
        <v>417</v>
      </c>
      <c r="AB30" s="343" t="s">
        <v>417</v>
      </c>
      <c r="AC30" s="343" t="s">
        <v>417</v>
      </c>
      <c r="AD30" s="343" t="s">
        <v>11</v>
      </c>
      <c r="AE30" s="343" t="s">
        <v>418</v>
      </c>
      <c r="AF30" s="343" t="s">
        <v>418</v>
      </c>
      <c r="AG30" s="343" t="s">
        <v>418</v>
      </c>
    </row>
    <row r="31" spans="1:33">
      <c r="A31" s="343" t="s">
        <v>11</v>
      </c>
      <c r="B31" s="343" t="s">
        <v>11</v>
      </c>
      <c r="C31" s="343" t="s">
        <v>11</v>
      </c>
      <c r="D31" s="343" t="s">
        <v>11</v>
      </c>
      <c r="E31" s="343" t="s">
        <v>11</v>
      </c>
      <c r="F31" s="343" t="s">
        <v>418</v>
      </c>
      <c r="G31" s="343" t="s">
        <v>418</v>
      </c>
      <c r="H31" s="343" t="s">
        <v>418</v>
      </c>
      <c r="I31" s="343" t="s">
        <v>11</v>
      </c>
      <c r="J31" s="343" t="s">
        <v>11</v>
      </c>
      <c r="K31" s="343" t="s">
        <v>411</v>
      </c>
      <c r="L31" s="343" t="s">
        <v>518</v>
      </c>
      <c r="M31" s="343" t="s">
        <v>519</v>
      </c>
      <c r="N31" s="343" t="s">
        <v>520</v>
      </c>
      <c r="O31" s="343" t="s">
        <v>521</v>
      </c>
      <c r="P31" s="343" t="s">
        <v>414</v>
      </c>
      <c r="Q31" s="343" t="s">
        <v>414</v>
      </c>
      <c r="R31" s="343" t="s">
        <v>409</v>
      </c>
      <c r="S31" s="343" t="s">
        <v>409</v>
      </c>
      <c r="T31" s="343" t="s">
        <v>416</v>
      </c>
      <c r="U31" s="343" t="s">
        <v>410</v>
      </c>
      <c r="V31" s="343" t="s">
        <v>3425</v>
      </c>
      <c r="W31" s="343" t="s">
        <v>409</v>
      </c>
      <c r="X31" s="343" t="s">
        <v>414</v>
      </c>
      <c r="Y31" s="343" t="s">
        <v>409</v>
      </c>
      <c r="Z31" s="343" t="s">
        <v>409</v>
      </c>
      <c r="AA31" s="343" t="s">
        <v>417</v>
      </c>
      <c r="AB31" s="343" t="s">
        <v>417</v>
      </c>
      <c r="AC31" s="343" t="s">
        <v>417</v>
      </c>
      <c r="AD31" s="343" t="s">
        <v>11</v>
      </c>
      <c r="AE31" s="343" t="s">
        <v>418</v>
      </c>
      <c r="AF31" s="343" t="s">
        <v>418</v>
      </c>
      <c r="AG31" s="343" t="s">
        <v>418</v>
      </c>
    </row>
    <row r="32" spans="1:33">
      <c r="A32" s="343" t="s">
        <v>11</v>
      </c>
      <c r="B32" s="343" t="s">
        <v>11</v>
      </c>
      <c r="C32" s="343" t="s">
        <v>11</v>
      </c>
      <c r="D32" s="343" t="s">
        <v>11</v>
      </c>
      <c r="E32" s="343" t="s">
        <v>11</v>
      </c>
      <c r="F32" s="343" t="s">
        <v>418</v>
      </c>
      <c r="G32" s="343" t="s">
        <v>418</v>
      </c>
      <c r="H32" s="343" t="s">
        <v>418</v>
      </c>
      <c r="I32" s="343" t="s">
        <v>11</v>
      </c>
      <c r="J32" s="343" t="s">
        <v>11</v>
      </c>
      <c r="K32" s="343" t="s">
        <v>411</v>
      </c>
      <c r="L32" s="343" t="s">
        <v>522</v>
      </c>
      <c r="M32" s="343" t="s">
        <v>523</v>
      </c>
      <c r="N32" s="343" t="s">
        <v>524</v>
      </c>
      <c r="O32" s="343" t="s">
        <v>525</v>
      </c>
      <c r="P32" s="343" t="s">
        <v>292</v>
      </c>
      <c r="Q32" s="343" t="s">
        <v>34</v>
      </c>
      <c r="R32" s="343" t="s">
        <v>409</v>
      </c>
      <c r="S32" s="343" t="s">
        <v>409</v>
      </c>
      <c r="T32" s="343" t="s">
        <v>416</v>
      </c>
      <c r="U32" s="343" t="s">
        <v>410</v>
      </c>
      <c r="V32" s="343" t="s">
        <v>3426</v>
      </c>
      <c r="W32" s="343" t="s">
        <v>409</v>
      </c>
      <c r="X32" s="343" t="s">
        <v>34</v>
      </c>
      <c r="Y32" s="343" t="s">
        <v>409</v>
      </c>
      <c r="Z32" s="343" t="s">
        <v>409</v>
      </c>
      <c r="AA32" s="343" t="s">
        <v>417</v>
      </c>
      <c r="AB32" s="343" t="s">
        <v>417</v>
      </c>
      <c r="AC32" s="343" t="s">
        <v>417</v>
      </c>
      <c r="AD32" s="343" t="s">
        <v>11</v>
      </c>
      <c r="AE32" s="343" t="s">
        <v>418</v>
      </c>
      <c r="AF32" s="343" t="s">
        <v>418</v>
      </c>
      <c r="AG32" s="343" t="s">
        <v>418</v>
      </c>
    </row>
    <row r="33" spans="1:33">
      <c r="A33" s="343" t="s">
        <v>11</v>
      </c>
      <c r="B33" s="343" t="s">
        <v>11</v>
      </c>
      <c r="C33" s="343" t="s">
        <v>11</v>
      </c>
      <c r="D33" s="343" t="s">
        <v>11</v>
      </c>
      <c r="E33" s="343" t="s">
        <v>11</v>
      </c>
      <c r="F33" s="343" t="s">
        <v>418</v>
      </c>
      <c r="G33" s="343" t="s">
        <v>418</v>
      </c>
      <c r="H33" s="343" t="s">
        <v>418</v>
      </c>
      <c r="I33" s="343" t="s">
        <v>11</v>
      </c>
      <c r="J33" s="343" t="s">
        <v>11</v>
      </c>
      <c r="K33" s="343" t="s">
        <v>411</v>
      </c>
      <c r="L33" s="343" t="s">
        <v>526</v>
      </c>
      <c r="M33" s="343" t="s">
        <v>527</v>
      </c>
      <c r="N33" s="343" t="s">
        <v>3416</v>
      </c>
      <c r="O33" s="343" t="s">
        <v>3416</v>
      </c>
      <c r="P33" s="343" t="s">
        <v>465</v>
      </c>
      <c r="Q33" s="343" t="s">
        <v>466</v>
      </c>
      <c r="R33" s="343" t="s">
        <v>416</v>
      </c>
      <c r="S33" s="343" t="s">
        <v>528</v>
      </c>
      <c r="T33" s="343" t="s">
        <v>409</v>
      </c>
      <c r="U33" s="343" t="s">
        <v>410</v>
      </c>
      <c r="V33" s="343" t="s">
        <v>3378</v>
      </c>
      <c r="W33" s="343" t="s">
        <v>409</v>
      </c>
      <c r="X33" s="343" t="s">
        <v>466</v>
      </c>
      <c r="Y33" s="343" t="s">
        <v>409</v>
      </c>
      <c r="Z33" s="343" t="s">
        <v>409</v>
      </c>
      <c r="AA33" s="343" t="s">
        <v>417</v>
      </c>
      <c r="AB33" s="343" t="s">
        <v>417</v>
      </c>
      <c r="AC33" s="343" t="s">
        <v>417</v>
      </c>
      <c r="AD33" s="343" t="s">
        <v>11</v>
      </c>
      <c r="AE33" s="343" t="s">
        <v>418</v>
      </c>
      <c r="AF33" s="343" t="s">
        <v>418</v>
      </c>
      <c r="AG33" s="343" t="s">
        <v>418</v>
      </c>
    </row>
    <row r="34" spans="1:33">
      <c r="A34" s="343" t="s">
        <v>531</v>
      </c>
      <c r="B34" s="343" t="s">
        <v>532</v>
      </c>
      <c r="C34" s="343" t="s">
        <v>3427</v>
      </c>
      <c r="D34" s="343" t="s">
        <v>3428</v>
      </c>
      <c r="E34" s="343" t="s">
        <v>533</v>
      </c>
      <c r="F34" s="343" t="s">
        <v>416</v>
      </c>
      <c r="G34" s="343" t="s">
        <v>408</v>
      </c>
      <c r="H34" s="343" t="s">
        <v>409</v>
      </c>
      <c r="I34" s="343" t="s">
        <v>410</v>
      </c>
      <c r="J34" s="343" t="s">
        <v>11</v>
      </c>
      <c r="K34" s="343" t="s">
        <v>411</v>
      </c>
      <c r="L34" s="343" t="s">
        <v>555</v>
      </c>
      <c r="M34" s="343" t="s">
        <v>556</v>
      </c>
      <c r="N34" s="343" t="s">
        <v>3429</v>
      </c>
      <c r="O34" s="343" t="s">
        <v>3430</v>
      </c>
      <c r="P34" s="343" t="s">
        <v>465</v>
      </c>
      <c r="Q34" s="343" t="s">
        <v>466</v>
      </c>
      <c r="R34" s="343" t="s">
        <v>416</v>
      </c>
      <c r="S34" s="343" t="s">
        <v>557</v>
      </c>
      <c r="T34" s="343" t="s">
        <v>409</v>
      </c>
      <c r="U34" s="343" t="s">
        <v>410</v>
      </c>
      <c r="V34" s="343" t="s">
        <v>3378</v>
      </c>
      <c r="W34" s="343" t="s">
        <v>409</v>
      </c>
      <c r="X34" s="343" t="s">
        <v>466</v>
      </c>
      <c r="Y34" s="343" t="s">
        <v>409</v>
      </c>
      <c r="Z34" s="343" t="s">
        <v>409</v>
      </c>
      <c r="AA34" s="343" t="s">
        <v>417</v>
      </c>
      <c r="AB34" s="343" t="s">
        <v>417</v>
      </c>
      <c r="AC34" s="343" t="s">
        <v>417</v>
      </c>
      <c r="AD34" s="343" t="s">
        <v>11</v>
      </c>
      <c r="AE34" s="343" t="s">
        <v>418</v>
      </c>
      <c r="AF34" s="343" t="s">
        <v>418</v>
      </c>
      <c r="AG34" s="343" t="s">
        <v>418</v>
      </c>
    </row>
    <row r="35" spans="1:33">
      <c r="A35" s="343" t="s">
        <v>11</v>
      </c>
      <c r="B35" s="343" t="s">
        <v>11</v>
      </c>
      <c r="C35" s="343" t="s">
        <v>11</v>
      </c>
      <c r="D35" s="343" t="s">
        <v>11</v>
      </c>
      <c r="E35" s="343" t="s">
        <v>11</v>
      </c>
      <c r="F35" s="343" t="s">
        <v>418</v>
      </c>
      <c r="G35" s="343" t="s">
        <v>418</v>
      </c>
      <c r="H35" s="343" t="s">
        <v>418</v>
      </c>
      <c r="I35" s="343" t="s">
        <v>11</v>
      </c>
      <c r="J35" s="343" t="s">
        <v>11</v>
      </c>
      <c r="K35" s="343" t="s">
        <v>411</v>
      </c>
      <c r="L35" s="343" t="s">
        <v>558</v>
      </c>
      <c r="M35" s="343" t="s">
        <v>559</v>
      </c>
      <c r="N35" s="343" t="s">
        <v>3431</v>
      </c>
      <c r="O35" s="343" t="s">
        <v>3432</v>
      </c>
      <c r="P35" s="343" t="s">
        <v>465</v>
      </c>
      <c r="Q35" s="343" t="s">
        <v>466</v>
      </c>
      <c r="R35" s="343" t="s">
        <v>416</v>
      </c>
      <c r="S35" s="343" t="s">
        <v>560</v>
      </c>
      <c r="T35" s="343" t="s">
        <v>409</v>
      </c>
      <c r="U35" s="343" t="s">
        <v>410</v>
      </c>
      <c r="V35" s="343" t="s">
        <v>3378</v>
      </c>
      <c r="W35" s="343" t="s">
        <v>409</v>
      </c>
      <c r="X35" s="343" t="s">
        <v>466</v>
      </c>
      <c r="Y35" s="343" t="s">
        <v>409</v>
      </c>
      <c r="Z35" s="343" t="s">
        <v>409</v>
      </c>
      <c r="AA35" s="343" t="s">
        <v>417</v>
      </c>
      <c r="AB35" s="343" t="s">
        <v>417</v>
      </c>
      <c r="AC35" s="343" t="s">
        <v>417</v>
      </c>
      <c r="AD35" s="343" t="s">
        <v>11</v>
      </c>
      <c r="AE35" s="343" t="s">
        <v>418</v>
      </c>
      <c r="AF35" s="343" t="s">
        <v>418</v>
      </c>
      <c r="AG35" s="343" t="s">
        <v>418</v>
      </c>
    </row>
    <row r="36" spans="1:33">
      <c r="A36" s="343" t="s">
        <v>11</v>
      </c>
      <c r="B36" s="343" t="s">
        <v>11</v>
      </c>
      <c r="C36" s="343" t="s">
        <v>11</v>
      </c>
      <c r="D36" s="343" t="s">
        <v>11</v>
      </c>
      <c r="E36" s="343" t="s">
        <v>11</v>
      </c>
      <c r="F36" s="343" t="s">
        <v>418</v>
      </c>
      <c r="G36" s="343" t="s">
        <v>418</v>
      </c>
      <c r="H36" s="343" t="s">
        <v>418</v>
      </c>
      <c r="I36" s="343" t="s">
        <v>11</v>
      </c>
      <c r="J36" s="343" t="s">
        <v>11</v>
      </c>
      <c r="K36" s="343" t="s">
        <v>411</v>
      </c>
      <c r="L36" s="343" t="s">
        <v>561</v>
      </c>
      <c r="M36" s="343" t="s">
        <v>562</v>
      </c>
      <c r="N36" s="343" t="s">
        <v>3433</v>
      </c>
      <c r="O36" s="343" t="s">
        <v>3434</v>
      </c>
      <c r="P36" s="343" t="s">
        <v>481</v>
      </c>
      <c r="Q36" s="343" t="s">
        <v>466</v>
      </c>
      <c r="R36" s="343" t="s">
        <v>409</v>
      </c>
      <c r="S36" s="343" t="s">
        <v>545</v>
      </c>
      <c r="T36" s="343" t="s">
        <v>409</v>
      </c>
      <c r="U36" s="343" t="s">
        <v>410</v>
      </c>
      <c r="V36" s="343" t="s">
        <v>409</v>
      </c>
      <c r="W36" s="343" t="s">
        <v>409</v>
      </c>
      <c r="X36" s="343" t="s">
        <v>466</v>
      </c>
      <c r="Y36" s="343" t="s">
        <v>409</v>
      </c>
      <c r="Z36" s="343" t="s">
        <v>409</v>
      </c>
      <c r="AA36" s="343" t="s">
        <v>417</v>
      </c>
      <c r="AB36" s="343" t="s">
        <v>417</v>
      </c>
      <c r="AC36" s="343" t="s">
        <v>417</v>
      </c>
      <c r="AD36" s="343" t="s">
        <v>11</v>
      </c>
      <c r="AE36" s="343" t="s">
        <v>418</v>
      </c>
      <c r="AF36" s="343" t="s">
        <v>418</v>
      </c>
      <c r="AG36" s="343" t="s">
        <v>418</v>
      </c>
    </row>
    <row r="37" spans="1:33">
      <c r="A37" s="343" t="s">
        <v>11</v>
      </c>
      <c r="B37" s="343" t="s">
        <v>11</v>
      </c>
      <c r="C37" s="343" t="s">
        <v>11</v>
      </c>
      <c r="D37" s="343" t="s">
        <v>11</v>
      </c>
      <c r="E37" s="343" t="s">
        <v>11</v>
      </c>
      <c r="F37" s="343" t="s">
        <v>418</v>
      </c>
      <c r="G37" s="343" t="s">
        <v>418</v>
      </c>
      <c r="H37" s="343" t="s">
        <v>418</v>
      </c>
      <c r="I37" s="343" t="s">
        <v>11</v>
      </c>
      <c r="J37" s="343" t="s">
        <v>11</v>
      </c>
      <c r="K37" s="343" t="s">
        <v>411</v>
      </c>
      <c r="L37" s="343" t="s">
        <v>563</v>
      </c>
      <c r="M37" s="343" t="s">
        <v>564</v>
      </c>
      <c r="N37" s="343" t="s">
        <v>3435</v>
      </c>
      <c r="O37" s="343" t="s">
        <v>3435</v>
      </c>
      <c r="P37" s="343" t="s">
        <v>481</v>
      </c>
      <c r="Q37" s="343" t="s">
        <v>466</v>
      </c>
      <c r="R37" s="343" t="s">
        <v>409</v>
      </c>
      <c r="S37" s="343" t="s">
        <v>548</v>
      </c>
      <c r="T37" s="343" t="s">
        <v>409</v>
      </c>
      <c r="U37" s="343" t="s">
        <v>410</v>
      </c>
      <c r="V37" s="343" t="s">
        <v>409</v>
      </c>
      <c r="W37" s="343" t="s">
        <v>409</v>
      </c>
      <c r="X37" s="343" t="s">
        <v>466</v>
      </c>
      <c r="Y37" s="343" t="s">
        <v>409</v>
      </c>
      <c r="Z37" s="343" t="s">
        <v>409</v>
      </c>
      <c r="AA37" s="343" t="s">
        <v>417</v>
      </c>
      <c r="AB37" s="343" t="s">
        <v>417</v>
      </c>
      <c r="AC37" s="343" t="s">
        <v>417</v>
      </c>
      <c r="AD37" s="343" t="s">
        <v>11</v>
      </c>
      <c r="AE37" s="343" t="s">
        <v>418</v>
      </c>
      <c r="AF37" s="343" t="s">
        <v>418</v>
      </c>
      <c r="AG37" s="343" t="s">
        <v>418</v>
      </c>
    </row>
    <row r="38" spans="1:33">
      <c r="A38" s="343" t="s">
        <v>11</v>
      </c>
      <c r="B38" s="343" t="s">
        <v>11</v>
      </c>
      <c r="C38" s="343" t="s">
        <v>11</v>
      </c>
      <c r="D38" s="343" t="s">
        <v>11</v>
      </c>
      <c r="E38" s="343" t="s">
        <v>11</v>
      </c>
      <c r="F38" s="343" t="s">
        <v>418</v>
      </c>
      <c r="G38" s="343" t="s">
        <v>418</v>
      </c>
      <c r="H38" s="343" t="s">
        <v>418</v>
      </c>
      <c r="I38" s="343" t="s">
        <v>11</v>
      </c>
      <c r="J38" s="343" t="s">
        <v>11</v>
      </c>
      <c r="K38" s="343" t="s">
        <v>411</v>
      </c>
      <c r="L38" s="343" t="s">
        <v>565</v>
      </c>
      <c r="M38" s="343" t="s">
        <v>566</v>
      </c>
      <c r="N38" s="343" t="s">
        <v>3436</v>
      </c>
      <c r="O38" s="343" t="s">
        <v>3437</v>
      </c>
      <c r="P38" s="343" t="s">
        <v>481</v>
      </c>
      <c r="Q38" s="343" t="s">
        <v>466</v>
      </c>
      <c r="R38" s="343" t="s">
        <v>409</v>
      </c>
      <c r="S38" s="343" t="s">
        <v>551</v>
      </c>
      <c r="T38" s="343" t="s">
        <v>409</v>
      </c>
      <c r="U38" s="343" t="s">
        <v>410</v>
      </c>
      <c r="V38" s="343" t="s">
        <v>409</v>
      </c>
      <c r="W38" s="343" t="s">
        <v>409</v>
      </c>
      <c r="X38" s="343" t="s">
        <v>466</v>
      </c>
      <c r="Y38" s="343" t="s">
        <v>409</v>
      </c>
      <c r="Z38" s="343" t="s">
        <v>409</v>
      </c>
      <c r="AA38" s="343" t="s">
        <v>417</v>
      </c>
      <c r="AB38" s="343" t="s">
        <v>417</v>
      </c>
      <c r="AC38" s="343" t="s">
        <v>417</v>
      </c>
      <c r="AD38" s="343" t="s">
        <v>11</v>
      </c>
      <c r="AE38" s="343" t="s">
        <v>418</v>
      </c>
      <c r="AF38" s="343" t="s">
        <v>418</v>
      </c>
      <c r="AG38" s="343" t="s">
        <v>418</v>
      </c>
    </row>
    <row r="39" spans="1:33">
      <c r="A39" s="343" t="s">
        <v>11</v>
      </c>
      <c r="B39" s="343" t="s">
        <v>11</v>
      </c>
      <c r="C39" s="343" t="s">
        <v>11</v>
      </c>
      <c r="D39" s="343" t="s">
        <v>11</v>
      </c>
      <c r="E39" s="343" t="s">
        <v>11</v>
      </c>
      <c r="F39" s="343" t="s">
        <v>418</v>
      </c>
      <c r="G39" s="343" t="s">
        <v>418</v>
      </c>
      <c r="H39" s="343" t="s">
        <v>418</v>
      </c>
      <c r="I39" s="343" t="s">
        <v>11</v>
      </c>
      <c r="J39" s="343" t="s">
        <v>11</v>
      </c>
      <c r="K39" s="343" t="s">
        <v>411</v>
      </c>
      <c r="L39" s="343" t="s">
        <v>567</v>
      </c>
      <c r="M39" s="343" t="s">
        <v>568</v>
      </c>
      <c r="N39" s="343" t="s">
        <v>3438</v>
      </c>
      <c r="O39" s="343" t="s">
        <v>3439</v>
      </c>
      <c r="P39" s="343" t="s">
        <v>481</v>
      </c>
      <c r="Q39" s="343" t="s">
        <v>466</v>
      </c>
      <c r="R39" s="343" t="s">
        <v>409</v>
      </c>
      <c r="S39" s="343" t="s">
        <v>554</v>
      </c>
      <c r="T39" s="343" t="s">
        <v>409</v>
      </c>
      <c r="U39" s="343" t="s">
        <v>410</v>
      </c>
      <c r="V39" s="343" t="s">
        <v>409</v>
      </c>
      <c r="W39" s="343" t="s">
        <v>409</v>
      </c>
      <c r="X39" s="343" t="s">
        <v>466</v>
      </c>
      <c r="Y39" s="343" t="s">
        <v>409</v>
      </c>
      <c r="Z39" s="343" t="s">
        <v>409</v>
      </c>
      <c r="AA39" s="343" t="s">
        <v>417</v>
      </c>
      <c r="AB39" s="343" t="s">
        <v>417</v>
      </c>
      <c r="AC39" s="343" t="s">
        <v>417</v>
      </c>
      <c r="AD39" s="343" t="s">
        <v>11</v>
      </c>
      <c r="AE39" s="343" t="s">
        <v>418</v>
      </c>
      <c r="AF39" s="343" t="s">
        <v>418</v>
      </c>
      <c r="AG39" s="343" t="s">
        <v>418</v>
      </c>
    </row>
    <row r="40" spans="1:33">
      <c r="A40" s="343" t="s">
        <v>11</v>
      </c>
      <c r="B40" s="343" t="s">
        <v>11</v>
      </c>
      <c r="C40" s="343" t="s">
        <v>11</v>
      </c>
      <c r="D40" s="343" t="s">
        <v>11</v>
      </c>
      <c r="E40" s="343" t="s">
        <v>11</v>
      </c>
      <c r="F40" s="343" t="s">
        <v>418</v>
      </c>
      <c r="G40" s="343" t="s">
        <v>418</v>
      </c>
      <c r="H40" s="343" t="s">
        <v>418</v>
      </c>
      <c r="I40" s="343" t="s">
        <v>11</v>
      </c>
      <c r="J40" s="343" t="s">
        <v>11</v>
      </c>
      <c r="K40" s="343" t="s">
        <v>411</v>
      </c>
      <c r="L40" s="343" t="s">
        <v>569</v>
      </c>
      <c r="M40" s="343" t="s">
        <v>570</v>
      </c>
      <c r="N40" s="343" t="s">
        <v>3429</v>
      </c>
      <c r="O40" s="343" t="s">
        <v>3430</v>
      </c>
      <c r="P40" s="343" t="s">
        <v>481</v>
      </c>
      <c r="Q40" s="343" t="s">
        <v>466</v>
      </c>
      <c r="R40" s="343" t="s">
        <v>409</v>
      </c>
      <c r="S40" s="343" t="s">
        <v>557</v>
      </c>
      <c r="T40" s="343" t="s">
        <v>409</v>
      </c>
      <c r="U40" s="343" t="s">
        <v>410</v>
      </c>
      <c r="V40" s="343" t="s">
        <v>409</v>
      </c>
      <c r="W40" s="343" t="s">
        <v>409</v>
      </c>
      <c r="X40" s="343" t="s">
        <v>466</v>
      </c>
      <c r="Y40" s="343" t="s">
        <v>409</v>
      </c>
      <c r="Z40" s="343" t="s">
        <v>409</v>
      </c>
      <c r="AA40" s="343" t="s">
        <v>417</v>
      </c>
      <c r="AB40" s="343" t="s">
        <v>417</v>
      </c>
      <c r="AC40" s="343" t="s">
        <v>417</v>
      </c>
      <c r="AD40" s="343" t="s">
        <v>11</v>
      </c>
      <c r="AE40" s="343" t="s">
        <v>418</v>
      </c>
      <c r="AF40" s="343" t="s">
        <v>418</v>
      </c>
      <c r="AG40" s="343" t="s">
        <v>418</v>
      </c>
    </row>
    <row r="41" spans="1:33">
      <c r="A41" s="343" t="s">
        <v>11</v>
      </c>
      <c r="B41" s="343" t="s">
        <v>11</v>
      </c>
      <c r="C41" s="343" t="s">
        <v>11</v>
      </c>
      <c r="D41" s="343" t="s">
        <v>11</v>
      </c>
      <c r="E41" s="343" t="s">
        <v>11</v>
      </c>
      <c r="F41" s="343" t="s">
        <v>418</v>
      </c>
      <c r="G41" s="343" t="s">
        <v>418</v>
      </c>
      <c r="H41" s="343" t="s">
        <v>418</v>
      </c>
      <c r="I41" s="343" t="s">
        <v>11</v>
      </c>
      <c r="J41" s="343" t="s">
        <v>11</v>
      </c>
      <c r="K41" s="343" t="s">
        <v>411</v>
      </c>
      <c r="L41" s="343" t="s">
        <v>573</v>
      </c>
      <c r="M41" s="343" t="s">
        <v>574</v>
      </c>
      <c r="N41" s="343" t="s">
        <v>3440</v>
      </c>
      <c r="O41" s="343" t="s">
        <v>3441</v>
      </c>
      <c r="P41" s="343" t="s">
        <v>414</v>
      </c>
      <c r="Q41" s="343" t="s">
        <v>415</v>
      </c>
      <c r="R41" s="343" t="s">
        <v>409</v>
      </c>
      <c r="S41" s="343" t="s">
        <v>409</v>
      </c>
      <c r="T41" s="343" t="s">
        <v>416</v>
      </c>
      <c r="U41" s="343" t="s">
        <v>410</v>
      </c>
      <c r="V41" s="343" t="s">
        <v>3442</v>
      </c>
      <c r="W41" s="343" t="s">
        <v>575</v>
      </c>
      <c r="X41" s="343" t="s">
        <v>415</v>
      </c>
      <c r="Y41" s="343" t="s">
        <v>3443</v>
      </c>
      <c r="Z41" s="343" t="s">
        <v>409</v>
      </c>
      <c r="AA41" s="343" t="s">
        <v>417</v>
      </c>
      <c r="AB41" s="343" t="s">
        <v>417</v>
      </c>
      <c r="AC41" s="343" t="s">
        <v>417</v>
      </c>
      <c r="AD41" s="343" t="s">
        <v>11</v>
      </c>
      <c r="AE41" s="343" t="s">
        <v>418</v>
      </c>
      <c r="AF41" s="343" t="s">
        <v>418</v>
      </c>
      <c r="AG41" s="343" t="s">
        <v>418</v>
      </c>
    </row>
    <row r="42" spans="1:33">
      <c r="A42" s="343" t="s">
        <v>11</v>
      </c>
      <c r="B42" s="343" t="s">
        <v>11</v>
      </c>
      <c r="C42" s="343" t="s">
        <v>11</v>
      </c>
      <c r="D42" s="343" t="s">
        <v>11</v>
      </c>
      <c r="E42" s="343" t="s">
        <v>11</v>
      </c>
      <c r="F42" s="343" t="s">
        <v>418</v>
      </c>
      <c r="G42" s="343" t="s">
        <v>418</v>
      </c>
      <c r="H42" s="343" t="s">
        <v>418</v>
      </c>
      <c r="I42" s="343" t="s">
        <v>11</v>
      </c>
      <c r="J42" s="343" t="s">
        <v>11</v>
      </c>
      <c r="K42" s="343" t="s">
        <v>411</v>
      </c>
      <c r="L42" s="343" t="s">
        <v>571</v>
      </c>
      <c r="M42" s="343" t="s">
        <v>572</v>
      </c>
      <c r="N42" s="343" t="s">
        <v>3431</v>
      </c>
      <c r="O42" s="343" t="s">
        <v>3432</v>
      </c>
      <c r="P42" s="343" t="s">
        <v>481</v>
      </c>
      <c r="Q42" s="343" t="s">
        <v>466</v>
      </c>
      <c r="R42" s="343" t="s">
        <v>409</v>
      </c>
      <c r="S42" s="343" t="s">
        <v>560</v>
      </c>
      <c r="T42" s="343" t="s">
        <v>409</v>
      </c>
      <c r="U42" s="343" t="s">
        <v>410</v>
      </c>
      <c r="V42" s="343" t="s">
        <v>409</v>
      </c>
      <c r="W42" s="343" t="s">
        <v>409</v>
      </c>
      <c r="X42" s="343" t="s">
        <v>466</v>
      </c>
      <c r="Y42" s="343" t="s">
        <v>409</v>
      </c>
      <c r="Z42" s="343" t="s">
        <v>409</v>
      </c>
      <c r="AA42" s="343" t="s">
        <v>417</v>
      </c>
      <c r="AB42" s="343" t="s">
        <v>417</v>
      </c>
      <c r="AC42" s="343" t="s">
        <v>417</v>
      </c>
      <c r="AD42" s="343" t="s">
        <v>11</v>
      </c>
      <c r="AE42" s="343" t="s">
        <v>418</v>
      </c>
      <c r="AF42" s="343" t="s">
        <v>418</v>
      </c>
      <c r="AG42" s="343" t="s">
        <v>418</v>
      </c>
    </row>
    <row r="43" spans="1:33">
      <c r="A43" s="343" t="s">
        <v>11</v>
      </c>
      <c r="B43" s="343" t="s">
        <v>11</v>
      </c>
      <c r="C43" s="343" t="s">
        <v>11</v>
      </c>
      <c r="D43" s="343" t="s">
        <v>11</v>
      </c>
      <c r="E43" s="343" t="s">
        <v>11</v>
      </c>
      <c r="F43" s="343" t="s">
        <v>418</v>
      </c>
      <c r="G43" s="343" t="s">
        <v>418</v>
      </c>
      <c r="H43" s="343" t="s">
        <v>418</v>
      </c>
      <c r="I43" s="343" t="s">
        <v>11</v>
      </c>
      <c r="J43" s="343" t="s">
        <v>11</v>
      </c>
      <c r="K43" s="343" t="s">
        <v>411</v>
      </c>
      <c r="L43" s="343" t="s">
        <v>576</v>
      </c>
      <c r="M43" s="343" t="s">
        <v>577</v>
      </c>
      <c r="N43" s="343" t="s">
        <v>3444</v>
      </c>
      <c r="O43" s="343" t="s">
        <v>3444</v>
      </c>
      <c r="P43" s="343" t="s">
        <v>414</v>
      </c>
      <c r="Q43" s="343" t="s">
        <v>415</v>
      </c>
      <c r="R43" s="343" t="s">
        <v>409</v>
      </c>
      <c r="S43" s="343" t="s">
        <v>409</v>
      </c>
      <c r="T43" s="343" t="s">
        <v>416</v>
      </c>
      <c r="U43" s="343" t="s">
        <v>410</v>
      </c>
      <c r="V43" s="343" t="s">
        <v>3445</v>
      </c>
      <c r="W43" s="343" t="s">
        <v>575</v>
      </c>
      <c r="X43" s="343" t="s">
        <v>415</v>
      </c>
      <c r="Y43" s="343" t="s">
        <v>3446</v>
      </c>
      <c r="Z43" s="343" t="s">
        <v>409</v>
      </c>
      <c r="AA43" s="343" t="s">
        <v>417</v>
      </c>
      <c r="AB43" s="343" t="s">
        <v>417</v>
      </c>
      <c r="AC43" s="343" t="s">
        <v>417</v>
      </c>
      <c r="AD43" s="343" t="s">
        <v>11</v>
      </c>
      <c r="AE43" s="343" t="s">
        <v>418</v>
      </c>
      <c r="AF43" s="343" t="s">
        <v>418</v>
      </c>
      <c r="AG43" s="343" t="s">
        <v>418</v>
      </c>
    </row>
    <row r="44" spans="1:33">
      <c r="A44" s="343" t="s">
        <v>11</v>
      </c>
      <c r="B44" s="343" t="s">
        <v>11</v>
      </c>
      <c r="C44" s="343" t="s">
        <v>11</v>
      </c>
      <c r="D44" s="343" t="s">
        <v>11</v>
      </c>
      <c r="E44" s="343" t="s">
        <v>11</v>
      </c>
      <c r="F44" s="343" t="s">
        <v>418</v>
      </c>
      <c r="G44" s="343" t="s">
        <v>418</v>
      </c>
      <c r="H44" s="343" t="s">
        <v>418</v>
      </c>
      <c r="I44" s="343" t="s">
        <v>11</v>
      </c>
      <c r="J44" s="343" t="s">
        <v>11</v>
      </c>
      <c r="K44" s="343" t="s">
        <v>411</v>
      </c>
      <c r="L44" s="343" t="s">
        <v>510</v>
      </c>
      <c r="M44" s="343" t="s">
        <v>511</v>
      </c>
      <c r="N44" s="343" t="s">
        <v>512</v>
      </c>
      <c r="O44" s="343" t="s">
        <v>513</v>
      </c>
      <c r="P44" s="343" t="s">
        <v>414</v>
      </c>
      <c r="Q44" s="343" t="s">
        <v>414</v>
      </c>
      <c r="R44" s="343" t="s">
        <v>409</v>
      </c>
      <c r="S44" s="343" t="s">
        <v>409</v>
      </c>
      <c r="T44" s="343" t="s">
        <v>426</v>
      </c>
      <c r="U44" s="343" t="s">
        <v>410</v>
      </c>
      <c r="V44" s="343" t="s">
        <v>3424</v>
      </c>
      <c r="W44" s="343" t="s">
        <v>409</v>
      </c>
      <c r="X44" s="343" t="s">
        <v>414</v>
      </c>
      <c r="Y44" s="343" t="s">
        <v>409</v>
      </c>
      <c r="Z44" s="343" t="s">
        <v>409</v>
      </c>
      <c r="AA44" s="343" t="s">
        <v>417</v>
      </c>
      <c r="AB44" s="343" t="s">
        <v>417</v>
      </c>
      <c r="AC44" s="343" t="s">
        <v>417</v>
      </c>
      <c r="AD44" s="343" t="s">
        <v>11</v>
      </c>
      <c r="AE44" s="343" t="s">
        <v>418</v>
      </c>
      <c r="AF44" s="343" t="s">
        <v>418</v>
      </c>
      <c r="AG44" s="343" t="s">
        <v>418</v>
      </c>
    </row>
    <row r="45" spans="1:33">
      <c r="A45" s="343" t="s">
        <v>11</v>
      </c>
      <c r="B45" s="343" t="s">
        <v>11</v>
      </c>
      <c r="C45" s="343" t="s">
        <v>11</v>
      </c>
      <c r="D45" s="343" t="s">
        <v>11</v>
      </c>
      <c r="E45" s="343" t="s">
        <v>11</v>
      </c>
      <c r="F45" s="343" t="s">
        <v>418</v>
      </c>
      <c r="G45" s="343" t="s">
        <v>418</v>
      </c>
      <c r="H45" s="343" t="s">
        <v>418</v>
      </c>
      <c r="I45" s="343" t="s">
        <v>11</v>
      </c>
      <c r="J45" s="343" t="s">
        <v>11</v>
      </c>
      <c r="K45" s="343" t="s">
        <v>411</v>
      </c>
      <c r="L45" s="343" t="s">
        <v>578</v>
      </c>
      <c r="M45" s="343" t="s">
        <v>579</v>
      </c>
      <c r="N45" s="343" t="s">
        <v>580</v>
      </c>
      <c r="O45" s="343" t="s">
        <v>581</v>
      </c>
      <c r="P45" s="343" t="s">
        <v>414</v>
      </c>
      <c r="Q45" s="343" t="s">
        <v>414</v>
      </c>
      <c r="R45" s="343" t="s">
        <v>409</v>
      </c>
      <c r="S45" s="343" t="s">
        <v>409</v>
      </c>
      <c r="T45" s="343" t="s">
        <v>426</v>
      </c>
      <c r="U45" s="343" t="s">
        <v>410</v>
      </c>
      <c r="V45" s="343" t="s">
        <v>3447</v>
      </c>
      <c r="W45" s="343" t="s">
        <v>409</v>
      </c>
      <c r="X45" s="343" t="s">
        <v>414</v>
      </c>
      <c r="Y45" s="343" t="s">
        <v>409</v>
      </c>
      <c r="Z45" s="343" t="s">
        <v>409</v>
      </c>
      <c r="AA45" s="343" t="s">
        <v>417</v>
      </c>
      <c r="AB45" s="343" t="s">
        <v>417</v>
      </c>
      <c r="AC45" s="343" t="s">
        <v>417</v>
      </c>
      <c r="AD45" s="343" t="s">
        <v>11</v>
      </c>
      <c r="AE45" s="343" t="s">
        <v>418</v>
      </c>
      <c r="AF45" s="343" t="s">
        <v>418</v>
      </c>
      <c r="AG45" s="343" t="s">
        <v>418</v>
      </c>
    </row>
    <row r="46" spans="1:33">
      <c r="A46" s="343" t="s">
        <v>11</v>
      </c>
      <c r="B46" s="343" t="s">
        <v>11</v>
      </c>
      <c r="C46" s="343" t="s">
        <v>11</v>
      </c>
      <c r="D46" s="343" t="s">
        <v>11</v>
      </c>
      <c r="E46" s="343" t="s">
        <v>11</v>
      </c>
      <c r="F46" s="343" t="s">
        <v>418</v>
      </c>
      <c r="G46" s="343" t="s">
        <v>418</v>
      </c>
      <c r="H46" s="343" t="s">
        <v>418</v>
      </c>
      <c r="I46" s="343" t="s">
        <v>11</v>
      </c>
      <c r="J46" s="343" t="s">
        <v>11</v>
      </c>
      <c r="K46" s="343" t="s">
        <v>411</v>
      </c>
      <c r="L46" s="343" t="s">
        <v>534</v>
      </c>
      <c r="M46" s="343" t="s">
        <v>535</v>
      </c>
      <c r="N46" s="343" t="s">
        <v>536</v>
      </c>
      <c r="O46" s="343" t="s">
        <v>536</v>
      </c>
      <c r="P46" s="343" t="s">
        <v>34</v>
      </c>
      <c r="Q46" s="343" t="s">
        <v>34</v>
      </c>
      <c r="R46" s="343" t="s">
        <v>409</v>
      </c>
      <c r="S46" s="343" t="s">
        <v>409</v>
      </c>
      <c r="T46" s="343" t="s">
        <v>537</v>
      </c>
      <c r="U46" s="343" t="s">
        <v>410</v>
      </c>
      <c r="V46" s="343" t="s">
        <v>3448</v>
      </c>
      <c r="W46" s="343" t="s">
        <v>409</v>
      </c>
      <c r="X46" s="343" t="s">
        <v>34</v>
      </c>
      <c r="Y46" s="343" t="s">
        <v>409</v>
      </c>
      <c r="Z46" s="343" t="s">
        <v>409</v>
      </c>
      <c r="AA46" s="343" t="s">
        <v>417</v>
      </c>
      <c r="AB46" s="343" t="s">
        <v>417</v>
      </c>
      <c r="AC46" s="343" t="s">
        <v>417</v>
      </c>
      <c r="AD46" s="343" t="s">
        <v>11</v>
      </c>
      <c r="AE46" s="343" t="s">
        <v>418</v>
      </c>
      <c r="AF46" s="343" t="s">
        <v>418</v>
      </c>
      <c r="AG46" s="343" t="s">
        <v>418</v>
      </c>
    </row>
    <row r="47" spans="1:33">
      <c r="A47" s="343" t="s">
        <v>11</v>
      </c>
      <c r="B47" s="343" t="s">
        <v>11</v>
      </c>
      <c r="C47" s="343" t="s">
        <v>11</v>
      </c>
      <c r="D47" s="343" t="s">
        <v>11</v>
      </c>
      <c r="E47" s="343" t="s">
        <v>11</v>
      </c>
      <c r="F47" s="343" t="s">
        <v>418</v>
      </c>
      <c r="G47" s="343" t="s">
        <v>418</v>
      </c>
      <c r="H47" s="343" t="s">
        <v>418</v>
      </c>
      <c r="I47" s="343" t="s">
        <v>11</v>
      </c>
      <c r="J47" s="343" t="s">
        <v>11</v>
      </c>
      <c r="K47" s="343" t="s">
        <v>411</v>
      </c>
      <c r="L47" s="343" t="s">
        <v>582</v>
      </c>
      <c r="M47" s="343" t="s">
        <v>583</v>
      </c>
      <c r="N47" s="343" t="s">
        <v>584</v>
      </c>
      <c r="O47" s="343" t="s">
        <v>584</v>
      </c>
      <c r="P47" s="343" t="s">
        <v>34</v>
      </c>
      <c r="Q47" s="343" t="s">
        <v>34</v>
      </c>
      <c r="R47" s="343" t="s">
        <v>409</v>
      </c>
      <c r="S47" s="343" t="s">
        <v>409</v>
      </c>
      <c r="T47" s="343" t="s">
        <v>585</v>
      </c>
      <c r="U47" s="343" t="s">
        <v>410</v>
      </c>
      <c r="V47" s="343" t="s">
        <v>3449</v>
      </c>
      <c r="W47" s="343" t="s">
        <v>409</v>
      </c>
      <c r="X47" s="343" t="s">
        <v>34</v>
      </c>
      <c r="Y47" s="343" t="s">
        <v>409</v>
      </c>
      <c r="Z47" s="343" t="s">
        <v>409</v>
      </c>
      <c r="AA47" s="343" t="s">
        <v>417</v>
      </c>
      <c r="AB47" s="343" t="s">
        <v>417</v>
      </c>
      <c r="AC47" s="343" t="s">
        <v>417</v>
      </c>
      <c r="AD47" s="343" t="s">
        <v>11</v>
      </c>
      <c r="AE47" s="343" t="s">
        <v>418</v>
      </c>
      <c r="AF47" s="343" t="s">
        <v>418</v>
      </c>
      <c r="AG47" s="343" t="s">
        <v>418</v>
      </c>
    </row>
    <row r="48" spans="1:33">
      <c r="A48" s="343" t="s">
        <v>11</v>
      </c>
      <c r="B48" s="343" t="s">
        <v>11</v>
      </c>
      <c r="C48" s="343" t="s">
        <v>11</v>
      </c>
      <c r="D48" s="343" t="s">
        <v>11</v>
      </c>
      <c r="E48" s="343" t="s">
        <v>11</v>
      </c>
      <c r="F48" s="343" t="s">
        <v>418</v>
      </c>
      <c r="G48" s="343" t="s">
        <v>418</v>
      </c>
      <c r="H48" s="343" t="s">
        <v>418</v>
      </c>
      <c r="I48" s="343" t="s">
        <v>11</v>
      </c>
      <c r="J48" s="343" t="s">
        <v>11</v>
      </c>
      <c r="K48" s="343" t="s">
        <v>411</v>
      </c>
      <c r="L48" s="343" t="s">
        <v>586</v>
      </c>
      <c r="M48" s="343" t="s">
        <v>587</v>
      </c>
      <c r="N48" s="343" t="s">
        <v>588</v>
      </c>
      <c r="O48" s="343" t="s">
        <v>588</v>
      </c>
      <c r="P48" s="343" t="s">
        <v>34</v>
      </c>
      <c r="Q48" s="343" t="s">
        <v>34</v>
      </c>
      <c r="R48" s="343" t="s">
        <v>409</v>
      </c>
      <c r="S48" s="343" t="s">
        <v>409</v>
      </c>
      <c r="T48" s="343" t="s">
        <v>589</v>
      </c>
      <c r="U48" s="343" t="s">
        <v>410</v>
      </c>
      <c r="V48" s="343" t="s">
        <v>3450</v>
      </c>
      <c r="W48" s="343" t="s">
        <v>409</v>
      </c>
      <c r="X48" s="343" t="s">
        <v>34</v>
      </c>
      <c r="Y48" s="343" t="s">
        <v>409</v>
      </c>
      <c r="Z48" s="343" t="s">
        <v>409</v>
      </c>
      <c r="AA48" s="343" t="s">
        <v>417</v>
      </c>
      <c r="AB48" s="343" t="s">
        <v>417</v>
      </c>
      <c r="AC48" s="343" t="s">
        <v>417</v>
      </c>
      <c r="AD48" s="343" t="s">
        <v>11</v>
      </c>
      <c r="AE48" s="343" t="s">
        <v>418</v>
      </c>
      <c r="AF48" s="343" t="s">
        <v>418</v>
      </c>
      <c r="AG48" s="343" t="s">
        <v>418</v>
      </c>
    </row>
    <row r="49" spans="1:33">
      <c r="A49" s="343" t="s">
        <v>11</v>
      </c>
      <c r="B49" s="343" t="s">
        <v>11</v>
      </c>
      <c r="C49" s="343" t="s">
        <v>11</v>
      </c>
      <c r="D49" s="343" t="s">
        <v>11</v>
      </c>
      <c r="E49" s="343" t="s">
        <v>11</v>
      </c>
      <c r="F49" s="343" t="s">
        <v>418</v>
      </c>
      <c r="G49" s="343" t="s">
        <v>418</v>
      </c>
      <c r="H49" s="343" t="s">
        <v>418</v>
      </c>
      <c r="I49" s="343" t="s">
        <v>11</v>
      </c>
      <c r="J49" s="343" t="s">
        <v>11</v>
      </c>
      <c r="K49" s="343" t="s">
        <v>411</v>
      </c>
      <c r="L49" s="343" t="s">
        <v>590</v>
      </c>
      <c r="M49" s="343" t="s">
        <v>591</v>
      </c>
      <c r="N49" s="343" t="s">
        <v>592</v>
      </c>
      <c r="O49" s="343" t="s">
        <v>592</v>
      </c>
      <c r="P49" s="343" t="s">
        <v>593</v>
      </c>
      <c r="Q49" s="343" t="s">
        <v>34</v>
      </c>
      <c r="R49" s="343" t="s">
        <v>409</v>
      </c>
      <c r="S49" s="343" t="s">
        <v>409</v>
      </c>
      <c r="T49" s="343" t="s">
        <v>594</v>
      </c>
      <c r="U49" s="343" t="s">
        <v>410</v>
      </c>
      <c r="V49" s="343" t="s">
        <v>3451</v>
      </c>
      <c r="W49" s="343" t="s">
        <v>409</v>
      </c>
      <c r="X49" s="343" t="s">
        <v>34</v>
      </c>
      <c r="Y49" s="343" t="s">
        <v>409</v>
      </c>
      <c r="Z49" s="343" t="s">
        <v>409</v>
      </c>
      <c r="AA49" s="343" t="s">
        <v>417</v>
      </c>
      <c r="AB49" s="343" t="s">
        <v>417</v>
      </c>
      <c r="AC49" s="343" t="s">
        <v>417</v>
      </c>
      <c r="AD49" s="343" t="s">
        <v>11</v>
      </c>
      <c r="AE49" s="343" t="s">
        <v>418</v>
      </c>
      <c r="AF49" s="343" t="s">
        <v>418</v>
      </c>
      <c r="AG49" s="343" t="s">
        <v>418</v>
      </c>
    </row>
    <row r="50" spans="1:33">
      <c r="A50" s="343" t="s">
        <v>11</v>
      </c>
      <c r="B50" s="343" t="s">
        <v>11</v>
      </c>
      <c r="C50" s="343" t="s">
        <v>11</v>
      </c>
      <c r="D50" s="343" t="s">
        <v>11</v>
      </c>
      <c r="E50" s="343" t="s">
        <v>11</v>
      </c>
      <c r="F50" s="343" t="s">
        <v>418</v>
      </c>
      <c r="G50" s="343" t="s">
        <v>418</v>
      </c>
      <c r="H50" s="343" t="s">
        <v>418</v>
      </c>
      <c r="I50" s="343" t="s">
        <v>11</v>
      </c>
      <c r="J50" s="343" t="s">
        <v>11</v>
      </c>
      <c r="K50" s="343" t="s">
        <v>411</v>
      </c>
      <c r="L50" s="343" t="s">
        <v>595</v>
      </c>
      <c r="M50" s="343" t="s">
        <v>596</v>
      </c>
      <c r="N50" s="343" t="s">
        <v>597</v>
      </c>
      <c r="O50" s="343" t="s">
        <v>598</v>
      </c>
      <c r="P50" s="343" t="s">
        <v>292</v>
      </c>
      <c r="Q50" s="343" t="s">
        <v>34</v>
      </c>
      <c r="R50" s="343" t="s">
        <v>409</v>
      </c>
      <c r="S50" s="343" t="s">
        <v>409</v>
      </c>
      <c r="T50" s="343" t="s">
        <v>599</v>
      </c>
      <c r="U50" s="343" t="s">
        <v>410</v>
      </c>
      <c r="V50" s="343" t="s">
        <v>3452</v>
      </c>
      <c r="W50" s="343" t="s">
        <v>409</v>
      </c>
      <c r="X50" s="343" t="s">
        <v>34</v>
      </c>
      <c r="Y50" s="343" t="s">
        <v>409</v>
      </c>
      <c r="Z50" s="343" t="s">
        <v>409</v>
      </c>
      <c r="AA50" s="343" t="s">
        <v>417</v>
      </c>
      <c r="AB50" s="343" t="s">
        <v>417</v>
      </c>
      <c r="AC50" s="343" t="s">
        <v>417</v>
      </c>
      <c r="AD50" s="343" t="s">
        <v>11</v>
      </c>
      <c r="AE50" s="343" t="s">
        <v>418</v>
      </c>
      <c r="AF50" s="343" t="s">
        <v>418</v>
      </c>
      <c r="AG50" s="343" t="s">
        <v>418</v>
      </c>
    </row>
    <row r="51" spans="1:33">
      <c r="A51" s="343" t="s">
        <v>11</v>
      </c>
      <c r="B51" s="343" t="s">
        <v>11</v>
      </c>
      <c r="C51" s="343" t="s">
        <v>11</v>
      </c>
      <c r="D51" s="343" t="s">
        <v>11</v>
      </c>
      <c r="E51" s="343" t="s">
        <v>11</v>
      </c>
      <c r="F51" s="343" t="s">
        <v>418</v>
      </c>
      <c r="G51" s="343" t="s">
        <v>418</v>
      </c>
      <c r="H51" s="343" t="s">
        <v>418</v>
      </c>
      <c r="I51" s="343" t="s">
        <v>11</v>
      </c>
      <c r="J51" s="343" t="s">
        <v>11</v>
      </c>
      <c r="K51" s="343" t="s">
        <v>411</v>
      </c>
      <c r="L51" s="343" t="s">
        <v>539</v>
      </c>
      <c r="M51" s="343" t="s">
        <v>540</v>
      </c>
      <c r="N51" s="343" t="s">
        <v>541</v>
      </c>
      <c r="O51" s="343" t="s">
        <v>541</v>
      </c>
      <c r="P51" s="343" t="s">
        <v>533</v>
      </c>
      <c r="Q51" s="343" t="s">
        <v>34</v>
      </c>
      <c r="R51" s="343" t="s">
        <v>409</v>
      </c>
      <c r="S51" s="343" t="s">
        <v>409</v>
      </c>
      <c r="T51" s="343" t="s">
        <v>542</v>
      </c>
      <c r="U51" s="343" t="s">
        <v>410</v>
      </c>
      <c r="V51" s="343" t="s">
        <v>3453</v>
      </c>
      <c r="W51" s="343" t="s">
        <v>409</v>
      </c>
      <c r="X51" s="343" t="s">
        <v>34</v>
      </c>
      <c r="Y51" s="343" t="s">
        <v>409</v>
      </c>
      <c r="Z51" s="343" t="s">
        <v>409</v>
      </c>
      <c r="AA51" s="343" t="s">
        <v>417</v>
      </c>
      <c r="AB51" s="343" t="s">
        <v>417</v>
      </c>
      <c r="AC51" s="343" t="s">
        <v>417</v>
      </c>
      <c r="AD51" s="343" t="s">
        <v>11</v>
      </c>
      <c r="AE51" s="343" t="s">
        <v>418</v>
      </c>
      <c r="AF51" s="343" t="s">
        <v>418</v>
      </c>
      <c r="AG51" s="343" t="s">
        <v>418</v>
      </c>
    </row>
    <row r="52" spans="1:33">
      <c r="A52" s="343" t="s">
        <v>11</v>
      </c>
      <c r="B52" s="343" t="s">
        <v>11</v>
      </c>
      <c r="C52" s="343" t="s">
        <v>11</v>
      </c>
      <c r="D52" s="343" t="s">
        <v>11</v>
      </c>
      <c r="E52" s="343" t="s">
        <v>11</v>
      </c>
      <c r="F52" s="343" t="s">
        <v>418</v>
      </c>
      <c r="G52" s="343" t="s">
        <v>418</v>
      </c>
      <c r="H52" s="343" t="s">
        <v>418</v>
      </c>
      <c r="I52" s="343" t="s">
        <v>11</v>
      </c>
      <c r="J52" s="343" t="s">
        <v>11</v>
      </c>
      <c r="K52" s="343" t="s">
        <v>411</v>
      </c>
      <c r="L52" s="343" t="s">
        <v>552</v>
      </c>
      <c r="M52" s="343" t="s">
        <v>553</v>
      </c>
      <c r="N52" s="343" t="s">
        <v>3438</v>
      </c>
      <c r="O52" s="343" t="s">
        <v>3439</v>
      </c>
      <c r="P52" s="343" t="s">
        <v>465</v>
      </c>
      <c r="Q52" s="343" t="s">
        <v>466</v>
      </c>
      <c r="R52" s="343" t="s">
        <v>416</v>
      </c>
      <c r="S52" s="343" t="s">
        <v>554</v>
      </c>
      <c r="T52" s="343" t="s">
        <v>409</v>
      </c>
      <c r="U52" s="343" t="s">
        <v>410</v>
      </c>
      <c r="V52" s="343" t="s">
        <v>3378</v>
      </c>
      <c r="W52" s="343" t="s">
        <v>409</v>
      </c>
      <c r="X52" s="343" t="s">
        <v>466</v>
      </c>
      <c r="Y52" s="343" t="s">
        <v>409</v>
      </c>
      <c r="Z52" s="343" t="s">
        <v>409</v>
      </c>
      <c r="AA52" s="343" t="s">
        <v>417</v>
      </c>
      <c r="AB52" s="343" t="s">
        <v>417</v>
      </c>
      <c r="AC52" s="343" t="s">
        <v>417</v>
      </c>
      <c r="AD52" s="343" t="s">
        <v>11</v>
      </c>
      <c r="AE52" s="343" t="s">
        <v>418</v>
      </c>
      <c r="AF52" s="343" t="s">
        <v>418</v>
      </c>
      <c r="AG52" s="343" t="s">
        <v>418</v>
      </c>
    </row>
    <row r="53" spans="1:33">
      <c r="A53" s="343" t="s">
        <v>11</v>
      </c>
      <c r="B53" s="343" t="s">
        <v>11</v>
      </c>
      <c r="C53" s="343" t="s">
        <v>11</v>
      </c>
      <c r="D53" s="343" t="s">
        <v>11</v>
      </c>
      <c r="E53" s="343" t="s">
        <v>11</v>
      </c>
      <c r="F53" s="343" t="s">
        <v>418</v>
      </c>
      <c r="G53" s="343" t="s">
        <v>418</v>
      </c>
      <c r="H53" s="343" t="s">
        <v>418</v>
      </c>
      <c r="I53" s="343" t="s">
        <v>11</v>
      </c>
      <c r="J53" s="343" t="s">
        <v>11</v>
      </c>
      <c r="K53" s="343" t="s">
        <v>411</v>
      </c>
      <c r="L53" s="343" t="s">
        <v>543</v>
      </c>
      <c r="M53" s="343" t="s">
        <v>544</v>
      </c>
      <c r="N53" s="343" t="s">
        <v>3433</v>
      </c>
      <c r="O53" s="343" t="s">
        <v>3434</v>
      </c>
      <c r="P53" s="343" t="s">
        <v>465</v>
      </c>
      <c r="Q53" s="343" t="s">
        <v>466</v>
      </c>
      <c r="R53" s="343" t="s">
        <v>416</v>
      </c>
      <c r="S53" s="343" t="s">
        <v>545</v>
      </c>
      <c r="T53" s="343" t="s">
        <v>409</v>
      </c>
      <c r="U53" s="343" t="s">
        <v>410</v>
      </c>
      <c r="V53" s="343" t="s">
        <v>3378</v>
      </c>
      <c r="W53" s="343" t="s">
        <v>409</v>
      </c>
      <c r="X53" s="343" t="s">
        <v>466</v>
      </c>
      <c r="Y53" s="343" t="s">
        <v>409</v>
      </c>
      <c r="Z53" s="343" t="s">
        <v>409</v>
      </c>
      <c r="AA53" s="343" t="s">
        <v>417</v>
      </c>
      <c r="AB53" s="343" t="s">
        <v>417</v>
      </c>
      <c r="AC53" s="343" t="s">
        <v>417</v>
      </c>
      <c r="AD53" s="343" t="s">
        <v>11</v>
      </c>
      <c r="AE53" s="343" t="s">
        <v>418</v>
      </c>
      <c r="AF53" s="343" t="s">
        <v>418</v>
      </c>
      <c r="AG53" s="343" t="s">
        <v>418</v>
      </c>
    </row>
    <row r="54" spans="1:33">
      <c r="A54" s="343" t="s">
        <v>11</v>
      </c>
      <c r="B54" s="343" t="s">
        <v>11</v>
      </c>
      <c r="C54" s="343" t="s">
        <v>11</v>
      </c>
      <c r="D54" s="343" t="s">
        <v>11</v>
      </c>
      <c r="E54" s="343" t="s">
        <v>11</v>
      </c>
      <c r="F54" s="343" t="s">
        <v>418</v>
      </c>
      <c r="G54" s="343" t="s">
        <v>418</v>
      </c>
      <c r="H54" s="343" t="s">
        <v>418</v>
      </c>
      <c r="I54" s="343" t="s">
        <v>11</v>
      </c>
      <c r="J54" s="343" t="s">
        <v>11</v>
      </c>
      <c r="K54" s="343" t="s">
        <v>411</v>
      </c>
      <c r="L54" s="343" t="s">
        <v>546</v>
      </c>
      <c r="M54" s="343" t="s">
        <v>547</v>
      </c>
      <c r="N54" s="343" t="s">
        <v>3435</v>
      </c>
      <c r="O54" s="343" t="s">
        <v>3435</v>
      </c>
      <c r="P54" s="343" t="s">
        <v>465</v>
      </c>
      <c r="Q54" s="343" t="s">
        <v>466</v>
      </c>
      <c r="R54" s="343" t="s">
        <v>416</v>
      </c>
      <c r="S54" s="343" t="s">
        <v>548</v>
      </c>
      <c r="T54" s="343" t="s">
        <v>409</v>
      </c>
      <c r="U54" s="343" t="s">
        <v>410</v>
      </c>
      <c r="V54" s="343" t="s">
        <v>3378</v>
      </c>
      <c r="W54" s="343" t="s">
        <v>409</v>
      </c>
      <c r="X54" s="343" t="s">
        <v>466</v>
      </c>
      <c r="Y54" s="343" t="s">
        <v>409</v>
      </c>
      <c r="Z54" s="343" t="s">
        <v>409</v>
      </c>
      <c r="AA54" s="343" t="s">
        <v>417</v>
      </c>
      <c r="AB54" s="343" t="s">
        <v>417</v>
      </c>
      <c r="AC54" s="343" t="s">
        <v>417</v>
      </c>
      <c r="AD54" s="343" t="s">
        <v>11</v>
      </c>
      <c r="AE54" s="343" t="s">
        <v>418</v>
      </c>
      <c r="AF54" s="343" t="s">
        <v>418</v>
      </c>
      <c r="AG54" s="343" t="s">
        <v>418</v>
      </c>
    </row>
    <row r="55" spans="1:33">
      <c r="A55" s="343" t="s">
        <v>11</v>
      </c>
      <c r="B55" s="343" t="s">
        <v>11</v>
      </c>
      <c r="C55" s="343" t="s">
        <v>11</v>
      </c>
      <c r="D55" s="343" t="s">
        <v>11</v>
      </c>
      <c r="E55" s="343" t="s">
        <v>11</v>
      </c>
      <c r="F55" s="343" t="s">
        <v>418</v>
      </c>
      <c r="G55" s="343" t="s">
        <v>418</v>
      </c>
      <c r="H55" s="343" t="s">
        <v>418</v>
      </c>
      <c r="I55" s="343" t="s">
        <v>11</v>
      </c>
      <c r="J55" s="343" t="s">
        <v>11</v>
      </c>
      <c r="K55" s="343" t="s">
        <v>411</v>
      </c>
      <c r="L55" s="343" t="s">
        <v>549</v>
      </c>
      <c r="M55" s="343" t="s">
        <v>550</v>
      </c>
      <c r="N55" s="343" t="s">
        <v>3436</v>
      </c>
      <c r="O55" s="343" t="s">
        <v>3437</v>
      </c>
      <c r="P55" s="343" t="s">
        <v>465</v>
      </c>
      <c r="Q55" s="343" t="s">
        <v>466</v>
      </c>
      <c r="R55" s="343" t="s">
        <v>416</v>
      </c>
      <c r="S55" s="343" t="s">
        <v>551</v>
      </c>
      <c r="T55" s="343" t="s">
        <v>409</v>
      </c>
      <c r="U55" s="343" t="s">
        <v>410</v>
      </c>
      <c r="V55" s="343" t="s">
        <v>3378</v>
      </c>
      <c r="W55" s="343" t="s">
        <v>409</v>
      </c>
      <c r="X55" s="343" t="s">
        <v>466</v>
      </c>
      <c r="Y55" s="343" t="s">
        <v>409</v>
      </c>
      <c r="Z55" s="343" t="s">
        <v>409</v>
      </c>
      <c r="AA55" s="343" t="s">
        <v>417</v>
      </c>
      <c r="AB55" s="343" t="s">
        <v>417</v>
      </c>
      <c r="AC55" s="343" t="s">
        <v>417</v>
      </c>
      <c r="AD55" s="343" t="s">
        <v>11</v>
      </c>
      <c r="AE55" s="343" t="s">
        <v>418</v>
      </c>
      <c r="AF55" s="343" t="s">
        <v>418</v>
      </c>
      <c r="AG55" s="343" t="s">
        <v>418</v>
      </c>
    </row>
    <row r="56" spans="1:33">
      <c r="A56" s="343" t="s">
        <v>603</v>
      </c>
      <c r="B56" s="343" t="s">
        <v>13</v>
      </c>
      <c r="C56" s="343" t="s">
        <v>607</v>
      </c>
      <c r="D56" s="343" t="s">
        <v>2718</v>
      </c>
      <c r="E56" s="343" t="s">
        <v>276</v>
      </c>
      <c r="F56" s="343" t="s">
        <v>416</v>
      </c>
      <c r="G56" s="343" t="s">
        <v>408</v>
      </c>
      <c r="H56" s="343" t="s">
        <v>409</v>
      </c>
      <c r="I56" s="343" t="s">
        <v>410</v>
      </c>
      <c r="J56" s="343" t="s">
        <v>11</v>
      </c>
      <c r="K56" s="343" t="s">
        <v>411</v>
      </c>
      <c r="L56" s="343" t="s">
        <v>605</v>
      </c>
      <c r="M56" s="343" t="s">
        <v>606</v>
      </c>
      <c r="N56" s="343" t="s">
        <v>604</v>
      </c>
      <c r="O56" s="343" t="s">
        <v>3454</v>
      </c>
      <c r="P56" s="343" t="s">
        <v>481</v>
      </c>
      <c r="Q56" s="343" t="s">
        <v>466</v>
      </c>
      <c r="R56" s="343" t="s">
        <v>409</v>
      </c>
      <c r="S56" s="343" t="s">
        <v>3455</v>
      </c>
      <c r="T56" s="343" t="s">
        <v>409</v>
      </c>
      <c r="U56" s="343" t="s">
        <v>410</v>
      </c>
      <c r="V56" s="343" t="s">
        <v>409</v>
      </c>
      <c r="W56" s="343" t="s">
        <v>409</v>
      </c>
      <c r="X56" s="343" t="s">
        <v>466</v>
      </c>
      <c r="Y56" s="343" t="s">
        <v>409</v>
      </c>
      <c r="Z56" s="343" t="s">
        <v>409</v>
      </c>
      <c r="AA56" s="343" t="s">
        <v>417</v>
      </c>
      <c r="AB56" s="343" t="s">
        <v>417</v>
      </c>
      <c r="AC56" s="343" t="s">
        <v>417</v>
      </c>
      <c r="AD56" s="343" t="s">
        <v>11</v>
      </c>
      <c r="AE56" s="343" t="s">
        <v>418</v>
      </c>
      <c r="AF56" s="343" t="s">
        <v>418</v>
      </c>
      <c r="AG56" s="343" t="s">
        <v>418</v>
      </c>
    </row>
    <row r="57" spans="1:33">
      <c r="A57" s="343" t="s">
        <v>11</v>
      </c>
      <c r="B57" s="343" t="s">
        <v>11</v>
      </c>
      <c r="C57" s="343" t="s">
        <v>11</v>
      </c>
      <c r="D57" s="343" t="s">
        <v>11</v>
      </c>
      <c r="E57" s="343" t="s">
        <v>11</v>
      </c>
      <c r="F57" s="343" t="s">
        <v>418</v>
      </c>
      <c r="G57" s="343" t="s">
        <v>418</v>
      </c>
      <c r="H57" s="343" t="s">
        <v>418</v>
      </c>
      <c r="I57" s="343" t="s">
        <v>11</v>
      </c>
      <c r="J57" s="343" t="s">
        <v>11</v>
      </c>
      <c r="K57" s="343" t="s">
        <v>411</v>
      </c>
      <c r="L57" s="343" t="s">
        <v>608</v>
      </c>
      <c r="M57" s="343" t="s">
        <v>609</v>
      </c>
      <c r="N57" s="343" t="s">
        <v>604</v>
      </c>
      <c r="O57" s="343" t="s">
        <v>3454</v>
      </c>
      <c r="P57" s="343" t="s">
        <v>465</v>
      </c>
      <c r="Q57" s="343" t="s">
        <v>466</v>
      </c>
      <c r="R57" s="343" t="s">
        <v>416</v>
      </c>
      <c r="S57" s="343" t="s">
        <v>610</v>
      </c>
      <c r="T57" s="343" t="s">
        <v>409</v>
      </c>
      <c r="U57" s="343" t="s">
        <v>410</v>
      </c>
      <c r="V57" s="343" t="s">
        <v>3378</v>
      </c>
      <c r="W57" s="343" t="s">
        <v>409</v>
      </c>
      <c r="X57" s="343" t="s">
        <v>466</v>
      </c>
      <c r="Y57" s="343" t="s">
        <v>409</v>
      </c>
      <c r="Z57" s="343" t="s">
        <v>409</v>
      </c>
      <c r="AA57" s="343" t="s">
        <v>417</v>
      </c>
      <c r="AB57" s="343" t="s">
        <v>417</v>
      </c>
      <c r="AC57" s="343" t="s">
        <v>417</v>
      </c>
      <c r="AD57" s="343" t="s">
        <v>11</v>
      </c>
      <c r="AE57" s="343" t="s">
        <v>418</v>
      </c>
      <c r="AF57" s="343" t="s">
        <v>418</v>
      </c>
      <c r="AG57" s="343" t="s">
        <v>418</v>
      </c>
    </row>
    <row r="58" spans="1:33">
      <c r="A58" s="343" t="s">
        <v>11</v>
      </c>
      <c r="B58" s="343" t="s">
        <v>11</v>
      </c>
      <c r="C58" s="343" t="s">
        <v>11</v>
      </c>
      <c r="D58" s="343" t="s">
        <v>11</v>
      </c>
      <c r="E58" s="343" t="s">
        <v>11</v>
      </c>
      <c r="F58" s="343" t="s">
        <v>418</v>
      </c>
      <c r="G58" s="343" t="s">
        <v>418</v>
      </c>
      <c r="H58" s="343" t="s">
        <v>418</v>
      </c>
      <c r="I58" s="343" t="s">
        <v>11</v>
      </c>
      <c r="J58" s="343" t="s">
        <v>11</v>
      </c>
      <c r="K58" s="343" t="s">
        <v>411</v>
      </c>
      <c r="L58" s="343" t="s">
        <v>611</v>
      </c>
      <c r="M58" s="343" t="s">
        <v>612</v>
      </c>
      <c r="N58" s="343" t="s">
        <v>613</v>
      </c>
      <c r="O58" s="343" t="s">
        <v>613</v>
      </c>
      <c r="P58" s="343" t="s">
        <v>33</v>
      </c>
      <c r="Q58" s="343" t="s">
        <v>34</v>
      </c>
      <c r="R58" s="343" t="s">
        <v>409</v>
      </c>
      <c r="S58" s="343" t="s">
        <v>409</v>
      </c>
      <c r="T58" s="343" t="s">
        <v>614</v>
      </c>
      <c r="U58" s="343" t="s">
        <v>410</v>
      </c>
      <c r="V58" s="343" t="s">
        <v>3456</v>
      </c>
      <c r="W58" s="343" t="s">
        <v>409</v>
      </c>
      <c r="X58" s="343" t="s">
        <v>34</v>
      </c>
      <c r="Y58" s="343" t="s">
        <v>409</v>
      </c>
      <c r="Z58" s="343" t="s">
        <v>409</v>
      </c>
      <c r="AA58" s="343" t="s">
        <v>417</v>
      </c>
      <c r="AB58" s="343" t="s">
        <v>417</v>
      </c>
      <c r="AC58" s="343" t="s">
        <v>417</v>
      </c>
      <c r="AD58" s="343" t="s">
        <v>11</v>
      </c>
      <c r="AE58" s="343" t="s">
        <v>418</v>
      </c>
      <c r="AF58" s="343" t="s">
        <v>418</v>
      </c>
      <c r="AG58" s="343" t="s">
        <v>418</v>
      </c>
    </row>
    <row r="59" spans="1:33">
      <c r="A59" s="343" t="s">
        <v>615</v>
      </c>
      <c r="B59" s="343" t="s">
        <v>15</v>
      </c>
      <c r="C59" s="343" t="s">
        <v>3457</v>
      </c>
      <c r="D59" s="343" t="s">
        <v>2719</v>
      </c>
      <c r="E59" s="343" t="s">
        <v>276</v>
      </c>
      <c r="F59" s="343" t="s">
        <v>416</v>
      </c>
      <c r="G59" s="343" t="s">
        <v>408</v>
      </c>
      <c r="H59" s="343" t="s">
        <v>409</v>
      </c>
      <c r="I59" s="343" t="s">
        <v>410</v>
      </c>
      <c r="J59" s="343" t="s">
        <v>11</v>
      </c>
      <c r="K59" s="343" t="s">
        <v>411</v>
      </c>
      <c r="L59" s="343" t="s">
        <v>618</v>
      </c>
      <c r="M59" s="343" t="s">
        <v>619</v>
      </c>
      <c r="N59" s="343" t="s">
        <v>623</v>
      </c>
      <c r="O59" s="343" t="s">
        <v>3458</v>
      </c>
      <c r="P59" s="343" t="s">
        <v>465</v>
      </c>
      <c r="Q59" s="343" t="s">
        <v>466</v>
      </c>
      <c r="R59" s="343" t="s">
        <v>416</v>
      </c>
      <c r="S59" s="343" t="s">
        <v>620</v>
      </c>
      <c r="T59" s="343" t="s">
        <v>409</v>
      </c>
      <c r="U59" s="343" t="s">
        <v>410</v>
      </c>
      <c r="V59" s="343" t="s">
        <v>3378</v>
      </c>
      <c r="W59" s="343" t="s">
        <v>409</v>
      </c>
      <c r="X59" s="343" t="s">
        <v>466</v>
      </c>
      <c r="Y59" s="343" t="s">
        <v>409</v>
      </c>
      <c r="Z59" s="343" t="s">
        <v>409</v>
      </c>
      <c r="AA59" s="343" t="s">
        <v>417</v>
      </c>
      <c r="AB59" s="343" t="s">
        <v>417</v>
      </c>
      <c r="AC59" s="343" t="s">
        <v>417</v>
      </c>
      <c r="AD59" s="343" t="s">
        <v>11</v>
      </c>
      <c r="AE59" s="343" t="s">
        <v>418</v>
      </c>
      <c r="AF59" s="343" t="s">
        <v>418</v>
      </c>
      <c r="AG59" s="343" t="s">
        <v>418</v>
      </c>
    </row>
    <row r="60" spans="1:33">
      <c r="A60" s="343" t="s">
        <v>11</v>
      </c>
      <c r="B60" s="343" t="s">
        <v>11</v>
      </c>
      <c r="C60" s="343" t="s">
        <v>11</v>
      </c>
      <c r="D60" s="343" t="s">
        <v>11</v>
      </c>
      <c r="E60" s="343" t="s">
        <v>11</v>
      </c>
      <c r="F60" s="343" t="s">
        <v>418</v>
      </c>
      <c r="G60" s="343" t="s">
        <v>418</v>
      </c>
      <c r="H60" s="343" t="s">
        <v>418</v>
      </c>
      <c r="I60" s="343" t="s">
        <v>11</v>
      </c>
      <c r="J60" s="343" t="s">
        <v>11</v>
      </c>
      <c r="K60" s="343" t="s">
        <v>411</v>
      </c>
      <c r="L60" s="343" t="s">
        <v>616</v>
      </c>
      <c r="M60" s="343" t="s">
        <v>617</v>
      </c>
      <c r="N60" s="343" t="s">
        <v>623</v>
      </c>
      <c r="O60" s="343" t="s">
        <v>3458</v>
      </c>
      <c r="P60" s="343" t="s">
        <v>481</v>
      </c>
      <c r="Q60" s="343" t="s">
        <v>466</v>
      </c>
      <c r="R60" s="343" t="s">
        <v>409</v>
      </c>
      <c r="S60" s="343" t="s">
        <v>620</v>
      </c>
      <c r="T60" s="343" t="s">
        <v>409</v>
      </c>
      <c r="U60" s="343" t="s">
        <v>410</v>
      </c>
      <c r="V60" s="343" t="s">
        <v>409</v>
      </c>
      <c r="W60" s="343" t="s">
        <v>409</v>
      </c>
      <c r="X60" s="343" t="s">
        <v>466</v>
      </c>
      <c r="Y60" s="343" t="s">
        <v>409</v>
      </c>
      <c r="Z60" s="343" t="s">
        <v>409</v>
      </c>
      <c r="AA60" s="343" t="s">
        <v>417</v>
      </c>
      <c r="AB60" s="343" t="s">
        <v>417</v>
      </c>
      <c r="AC60" s="343" t="s">
        <v>417</v>
      </c>
      <c r="AD60" s="343" t="s">
        <v>11</v>
      </c>
      <c r="AE60" s="343" t="s">
        <v>418</v>
      </c>
      <c r="AF60" s="343" t="s">
        <v>418</v>
      </c>
      <c r="AG60" s="343" t="s">
        <v>418</v>
      </c>
    </row>
    <row r="61" spans="1:33">
      <c r="A61" s="343" t="s">
        <v>11</v>
      </c>
      <c r="B61" s="343" t="s">
        <v>11</v>
      </c>
      <c r="C61" s="343" t="s">
        <v>11</v>
      </c>
      <c r="D61" s="343" t="s">
        <v>11</v>
      </c>
      <c r="E61" s="343" t="s">
        <v>11</v>
      </c>
      <c r="F61" s="343" t="s">
        <v>418</v>
      </c>
      <c r="G61" s="343" t="s">
        <v>418</v>
      </c>
      <c r="H61" s="343" t="s">
        <v>418</v>
      </c>
      <c r="I61" s="343" t="s">
        <v>11</v>
      </c>
      <c r="J61" s="343" t="s">
        <v>11</v>
      </c>
      <c r="K61" s="343" t="s">
        <v>411</v>
      </c>
      <c r="L61" s="343" t="s">
        <v>621</v>
      </c>
      <c r="M61" s="343" t="s">
        <v>622</v>
      </c>
      <c r="N61" s="343" t="s">
        <v>623</v>
      </c>
      <c r="O61" s="343" t="s">
        <v>624</v>
      </c>
      <c r="P61" s="343" t="s">
        <v>33</v>
      </c>
      <c r="Q61" s="343" t="s">
        <v>34</v>
      </c>
      <c r="R61" s="343" t="s">
        <v>409</v>
      </c>
      <c r="S61" s="343" t="s">
        <v>409</v>
      </c>
      <c r="T61" s="343" t="s">
        <v>625</v>
      </c>
      <c r="U61" s="343" t="s">
        <v>410</v>
      </c>
      <c r="V61" s="343" t="s">
        <v>3459</v>
      </c>
      <c r="W61" s="343" t="s">
        <v>409</v>
      </c>
      <c r="X61" s="343" t="s">
        <v>34</v>
      </c>
      <c r="Y61" s="343" t="s">
        <v>409</v>
      </c>
      <c r="Z61" s="343" t="s">
        <v>409</v>
      </c>
      <c r="AA61" s="343" t="s">
        <v>417</v>
      </c>
      <c r="AB61" s="343" t="s">
        <v>417</v>
      </c>
      <c r="AC61" s="343" t="s">
        <v>417</v>
      </c>
      <c r="AD61" s="343" t="s">
        <v>11</v>
      </c>
      <c r="AE61" s="343" t="s">
        <v>418</v>
      </c>
      <c r="AF61" s="343" t="s">
        <v>418</v>
      </c>
      <c r="AG61" s="343" t="s">
        <v>418</v>
      </c>
    </row>
    <row r="62" spans="1:33">
      <c r="A62" s="343" t="s">
        <v>626</v>
      </c>
      <c r="B62" s="343" t="s">
        <v>627</v>
      </c>
      <c r="C62" s="343" t="s">
        <v>700</v>
      </c>
      <c r="D62" s="343" t="s">
        <v>3460</v>
      </c>
      <c r="E62" s="343" t="s">
        <v>533</v>
      </c>
      <c r="F62" s="343" t="s">
        <v>427</v>
      </c>
      <c r="G62" s="343" t="s">
        <v>408</v>
      </c>
      <c r="H62" s="343" t="s">
        <v>409</v>
      </c>
      <c r="I62" s="343" t="s">
        <v>410</v>
      </c>
      <c r="J62" s="343" t="s">
        <v>11</v>
      </c>
      <c r="K62" s="343" t="s">
        <v>411</v>
      </c>
      <c r="L62" s="343" t="s">
        <v>637</v>
      </c>
      <c r="M62" s="343" t="s">
        <v>638</v>
      </c>
      <c r="N62" s="343" t="s">
        <v>3461</v>
      </c>
      <c r="O62" s="343" t="s">
        <v>3461</v>
      </c>
      <c r="P62" s="343" t="s">
        <v>465</v>
      </c>
      <c r="Q62" s="343" t="s">
        <v>466</v>
      </c>
      <c r="R62" s="343" t="s">
        <v>416</v>
      </c>
      <c r="S62" s="343" t="s">
        <v>634</v>
      </c>
      <c r="T62" s="343" t="s">
        <v>409</v>
      </c>
      <c r="U62" s="343" t="s">
        <v>410</v>
      </c>
      <c r="V62" s="343" t="s">
        <v>3462</v>
      </c>
      <c r="W62" s="343" t="s">
        <v>409</v>
      </c>
      <c r="X62" s="343" t="s">
        <v>466</v>
      </c>
      <c r="Y62" s="343" t="s">
        <v>409</v>
      </c>
      <c r="Z62" s="343" t="s">
        <v>409</v>
      </c>
      <c r="AA62" s="343" t="s">
        <v>417</v>
      </c>
      <c r="AB62" s="343" t="s">
        <v>417</v>
      </c>
      <c r="AC62" s="343" t="s">
        <v>417</v>
      </c>
      <c r="AD62" s="343" t="s">
        <v>11</v>
      </c>
      <c r="AE62" s="343" t="s">
        <v>418</v>
      </c>
      <c r="AF62" s="343" t="s">
        <v>418</v>
      </c>
      <c r="AG62" s="343" t="s">
        <v>418</v>
      </c>
    </row>
    <row r="63" spans="1:33">
      <c r="A63" s="343" t="s">
        <v>11</v>
      </c>
      <c r="B63" s="343" t="s">
        <v>11</v>
      </c>
      <c r="C63" s="343" t="s">
        <v>11</v>
      </c>
      <c r="D63" s="343" t="s">
        <v>11</v>
      </c>
      <c r="E63" s="343" t="s">
        <v>11</v>
      </c>
      <c r="F63" s="343" t="s">
        <v>418</v>
      </c>
      <c r="G63" s="343" t="s">
        <v>418</v>
      </c>
      <c r="H63" s="343" t="s">
        <v>418</v>
      </c>
      <c r="I63" s="343" t="s">
        <v>11</v>
      </c>
      <c r="J63" s="343" t="s">
        <v>11</v>
      </c>
      <c r="K63" s="343" t="s">
        <v>411</v>
      </c>
      <c r="L63" s="343" t="s">
        <v>635</v>
      </c>
      <c r="M63" s="343" t="s">
        <v>636</v>
      </c>
      <c r="N63" s="343" t="s">
        <v>3463</v>
      </c>
      <c r="O63" s="343" t="s">
        <v>3463</v>
      </c>
      <c r="P63" s="343" t="s">
        <v>465</v>
      </c>
      <c r="Q63" s="343" t="s">
        <v>466</v>
      </c>
      <c r="R63" s="343" t="s">
        <v>416</v>
      </c>
      <c r="S63" s="343" t="s">
        <v>631</v>
      </c>
      <c r="T63" s="343" t="s">
        <v>409</v>
      </c>
      <c r="U63" s="343" t="s">
        <v>410</v>
      </c>
      <c r="V63" s="343" t="s">
        <v>3378</v>
      </c>
      <c r="W63" s="343" t="s">
        <v>409</v>
      </c>
      <c r="X63" s="343" t="s">
        <v>466</v>
      </c>
      <c r="Y63" s="343" t="s">
        <v>409</v>
      </c>
      <c r="Z63" s="343" t="s">
        <v>409</v>
      </c>
      <c r="AA63" s="343" t="s">
        <v>417</v>
      </c>
      <c r="AB63" s="343" t="s">
        <v>417</v>
      </c>
      <c r="AC63" s="343" t="s">
        <v>417</v>
      </c>
      <c r="AD63" s="343" t="s">
        <v>11</v>
      </c>
      <c r="AE63" s="343" t="s">
        <v>418</v>
      </c>
      <c r="AF63" s="343" t="s">
        <v>418</v>
      </c>
      <c r="AG63" s="343" t="s">
        <v>418</v>
      </c>
    </row>
    <row r="64" spans="1:33">
      <c r="A64" s="343" t="s">
        <v>11</v>
      </c>
      <c r="B64" s="343" t="s">
        <v>11</v>
      </c>
      <c r="C64" s="343" t="s">
        <v>11</v>
      </c>
      <c r="D64" s="343" t="s">
        <v>11</v>
      </c>
      <c r="E64" s="343" t="s">
        <v>11</v>
      </c>
      <c r="F64" s="343" t="s">
        <v>418</v>
      </c>
      <c r="G64" s="343" t="s">
        <v>418</v>
      </c>
      <c r="H64" s="343" t="s">
        <v>418</v>
      </c>
      <c r="I64" s="343" t="s">
        <v>11</v>
      </c>
      <c r="J64" s="343" t="s">
        <v>11</v>
      </c>
      <c r="K64" s="343" t="s">
        <v>411</v>
      </c>
      <c r="L64" s="343" t="s">
        <v>632</v>
      </c>
      <c r="M64" s="343" t="s">
        <v>633</v>
      </c>
      <c r="N64" s="343" t="s">
        <v>3461</v>
      </c>
      <c r="O64" s="343" t="s">
        <v>3461</v>
      </c>
      <c r="P64" s="343" t="s">
        <v>481</v>
      </c>
      <c r="Q64" s="343" t="s">
        <v>466</v>
      </c>
      <c r="R64" s="343" t="s">
        <v>409</v>
      </c>
      <c r="S64" s="343" t="s">
        <v>634</v>
      </c>
      <c r="T64" s="343" t="s">
        <v>409</v>
      </c>
      <c r="U64" s="343" t="s">
        <v>410</v>
      </c>
      <c r="V64" s="343" t="s">
        <v>409</v>
      </c>
      <c r="W64" s="343" t="s">
        <v>409</v>
      </c>
      <c r="X64" s="343" t="s">
        <v>466</v>
      </c>
      <c r="Y64" s="343" t="s">
        <v>409</v>
      </c>
      <c r="Z64" s="343" t="s">
        <v>409</v>
      </c>
      <c r="AA64" s="343" t="s">
        <v>417</v>
      </c>
      <c r="AB64" s="343" t="s">
        <v>417</v>
      </c>
      <c r="AC64" s="343" t="s">
        <v>417</v>
      </c>
      <c r="AD64" s="343" t="s">
        <v>11</v>
      </c>
      <c r="AE64" s="343" t="s">
        <v>418</v>
      </c>
      <c r="AF64" s="343" t="s">
        <v>418</v>
      </c>
      <c r="AG64" s="343" t="s">
        <v>418</v>
      </c>
    </row>
    <row r="65" spans="1:33">
      <c r="A65" s="343" t="s">
        <v>11</v>
      </c>
      <c r="B65" s="343" t="s">
        <v>11</v>
      </c>
      <c r="C65" s="343" t="s">
        <v>11</v>
      </c>
      <c r="D65" s="343" t="s">
        <v>11</v>
      </c>
      <c r="E65" s="343" t="s">
        <v>11</v>
      </c>
      <c r="F65" s="343" t="s">
        <v>418</v>
      </c>
      <c r="G65" s="343" t="s">
        <v>418</v>
      </c>
      <c r="H65" s="343" t="s">
        <v>418</v>
      </c>
      <c r="I65" s="343" t="s">
        <v>11</v>
      </c>
      <c r="J65" s="343" t="s">
        <v>11</v>
      </c>
      <c r="K65" s="343" t="s">
        <v>411</v>
      </c>
      <c r="L65" s="343" t="s">
        <v>662</v>
      </c>
      <c r="M65" s="343" t="s">
        <v>663</v>
      </c>
      <c r="N65" s="343" t="s">
        <v>3464</v>
      </c>
      <c r="O65" s="343" t="s">
        <v>3465</v>
      </c>
      <c r="P65" s="343" t="s">
        <v>414</v>
      </c>
      <c r="Q65" s="343" t="s">
        <v>415</v>
      </c>
      <c r="R65" s="343" t="s">
        <v>409</v>
      </c>
      <c r="S65" s="343" t="s">
        <v>409</v>
      </c>
      <c r="T65" s="343" t="s">
        <v>416</v>
      </c>
      <c r="U65" s="343" t="s">
        <v>410</v>
      </c>
      <c r="V65" s="343" t="s">
        <v>3466</v>
      </c>
      <c r="W65" s="343" t="s">
        <v>653</v>
      </c>
      <c r="X65" s="343" t="s">
        <v>415</v>
      </c>
      <c r="Y65" s="343" t="s">
        <v>3467</v>
      </c>
      <c r="Z65" s="343" t="s">
        <v>409</v>
      </c>
      <c r="AA65" s="343" t="s">
        <v>417</v>
      </c>
      <c r="AB65" s="343" t="s">
        <v>417</v>
      </c>
      <c r="AC65" s="343" t="s">
        <v>417</v>
      </c>
      <c r="AD65" s="343" t="s">
        <v>11</v>
      </c>
      <c r="AE65" s="343" t="s">
        <v>418</v>
      </c>
      <c r="AF65" s="343" t="s">
        <v>418</v>
      </c>
      <c r="AG65" s="343" t="s">
        <v>418</v>
      </c>
    </row>
    <row r="66" spans="1:33">
      <c r="A66" s="343" t="s">
        <v>11</v>
      </c>
      <c r="B66" s="343" t="s">
        <v>11</v>
      </c>
      <c r="C66" s="343" t="s">
        <v>11</v>
      </c>
      <c r="D66" s="343" t="s">
        <v>11</v>
      </c>
      <c r="E66" s="343" t="s">
        <v>11</v>
      </c>
      <c r="F66" s="343" t="s">
        <v>418</v>
      </c>
      <c r="G66" s="343" t="s">
        <v>418</v>
      </c>
      <c r="H66" s="343" t="s">
        <v>418</v>
      </c>
      <c r="I66" s="343" t="s">
        <v>11</v>
      </c>
      <c r="J66" s="343" t="s">
        <v>11</v>
      </c>
      <c r="K66" s="343" t="s">
        <v>411</v>
      </c>
      <c r="L66" s="343" t="s">
        <v>657</v>
      </c>
      <c r="M66" s="343" t="s">
        <v>658</v>
      </c>
      <c r="N66" s="343" t="s">
        <v>3468</v>
      </c>
      <c r="O66" s="343" t="s">
        <v>3468</v>
      </c>
      <c r="P66" s="343" t="s">
        <v>414</v>
      </c>
      <c r="Q66" s="343" t="s">
        <v>415</v>
      </c>
      <c r="R66" s="343" t="s">
        <v>409</v>
      </c>
      <c r="S66" s="343" t="s">
        <v>409</v>
      </c>
      <c r="T66" s="343" t="s">
        <v>416</v>
      </c>
      <c r="U66" s="343" t="s">
        <v>410</v>
      </c>
      <c r="V66" s="343" t="s">
        <v>3469</v>
      </c>
      <c r="W66" s="343" t="s">
        <v>653</v>
      </c>
      <c r="X66" s="343" t="s">
        <v>415</v>
      </c>
      <c r="Y66" s="343" t="s">
        <v>3470</v>
      </c>
      <c r="Z66" s="343" t="s">
        <v>409</v>
      </c>
      <c r="AA66" s="343" t="s">
        <v>417</v>
      </c>
      <c r="AB66" s="343" t="s">
        <v>417</v>
      </c>
      <c r="AC66" s="343" t="s">
        <v>417</v>
      </c>
      <c r="AD66" s="343" t="s">
        <v>11</v>
      </c>
      <c r="AE66" s="343" t="s">
        <v>418</v>
      </c>
      <c r="AF66" s="343" t="s">
        <v>418</v>
      </c>
      <c r="AG66" s="343" t="s">
        <v>418</v>
      </c>
    </row>
    <row r="67" spans="1:33">
      <c r="A67" s="343" t="s">
        <v>11</v>
      </c>
      <c r="B67" s="343" t="s">
        <v>11</v>
      </c>
      <c r="C67" s="343" t="s">
        <v>11</v>
      </c>
      <c r="D67" s="343" t="s">
        <v>11</v>
      </c>
      <c r="E67" s="343" t="s">
        <v>11</v>
      </c>
      <c r="F67" s="343" t="s">
        <v>418</v>
      </c>
      <c r="G67" s="343" t="s">
        <v>418</v>
      </c>
      <c r="H67" s="343" t="s">
        <v>418</v>
      </c>
      <c r="I67" s="343" t="s">
        <v>11</v>
      </c>
      <c r="J67" s="343" t="s">
        <v>11</v>
      </c>
      <c r="K67" s="343" t="s">
        <v>411</v>
      </c>
      <c r="L67" s="343" t="s">
        <v>654</v>
      </c>
      <c r="M67" s="343" t="s">
        <v>655</v>
      </c>
      <c r="N67" s="343" t="s">
        <v>3471</v>
      </c>
      <c r="O67" s="343" t="s">
        <v>3471</v>
      </c>
      <c r="P67" s="343" t="s">
        <v>414</v>
      </c>
      <c r="Q67" s="343" t="s">
        <v>415</v>
      </c>
      <c r="R67" s="343" t="s">
        <v>409</v>
      </c>
      <c r="S67" s="343" t="s">
        <v>409</v>
      </c>
      <c r="T67" s="343" t="s">
        <v>416</v>
      </c>
      <c r="U67" s="343" t="s">
        <v>410</v>
      </c>
      <c r="V67" s="343" t="s">
        <v>3472</v>
      </c>
      <c r="W67" s="343" t="s">
        <v>656</v>
      </c>
      <c r="X67" s="343" t="s">
        <v>415</v>
      </c>
      <c r="Y67" s="343" t="s">
        <v>3473</v>
      </c>
      <c r="Z67" s="343" t="s">
        <v>409</v>
      </c>
      <c r="AA67" s="343" t="s">
        <v>417</v>
      </c>
      <c r="AB67" s="343" t="s">
        <v>417</v>
      </c>
      <c r="AC67" s="343" t="s">
        <v>417</v>
      </c>
      <c r="AD67" s="343" t="s">
        <v>11</v>
      </c>
      <c r="AE67" s="343" t="s">
        <v>418</v>
      </c>
      <c r="AF67" s="343" t="s">
        <v>418</v>
      </c>
      <c r="AG67" s="343" t="s">
        <v>418</v>
      </c>
    </row>
    <row r="68" spans="1:33">
      <c r="A68" s="343" t="s">
        <v>11</v>
      </c>
      <c r="B68" s="343" t="s">
        <v>11</v>
      </c>
      <c r="C68" s="343" t="s">
        <v>11</v>
      </c>
      <c r="D68" s="343" t="s">
        <v>11</v>
      </c>
      <c r="E68" s="343" t="s">
        <v>11</v>
      </c>
      <c r="F68" s="343" t="s">
        <v>418</v>
      </c>
      <c r="G68" s="343" t="s">
        <v>418</v>
      </c>
      <c r="H68" s="343" t="s">
        <v>418</v>
      </c>
      <c r="I68" s="343" t="s">
        <v>11</v>
      </c>
      <c r="J68" s="343" t="s">
        <v>11</v>
      </c>
      <c r="K68" s="343" t="s">
        <v>411</v>
      </c>
      <c r="L68" s="343" t="s">
        <v>629</v>
      </c>
      <c r="M68" s="343" t="s">
        <v>630</v>
      </c>
      <c r="N68" s="343" t="s">
        <v>3463</v>
      </c>
      <c r="O68" s="343" t="s">
        <v>3463</v>
      </c>
      <c r="P68" s="343" t="s">
        <v>481</v>
      </c>
      <c r="Q68" s="343" t="s">
        <v>466</v>
      </c>
      <c r="R68" s="343" t="s">
        <v>409</v>
      </c>
      <c r="S68" s="343" t="s">
        <v>631</v>
      </c>
      <c r="T68" s="343" t="s">
        <v>409</v>
      </c>
      <c r="U68" s="343" t="s">
        <v>410</v>
      </c>
      <c r="V68" s="343" t="s">
        <v>409</v>
      </c>
      <c r="W68" s="343" t="s">
        <v>409</v>
      </c>
      <c r="X68" s="343" t="s">
        <v>466</v>
      </c>
      <c r="Y68" s="343" t="s">
        <v>409</v>
      </c>
      <c r="Z68" s="343" t="s">
        <v>409</v>
      </c>
      <c r="AA68" s="343" t="s">
        <v>417</v>
      </c>
      <c r="AB68" s="343" t="s">
        <v>417</v>
      </c>
      <c r="AC68" s="343" t="s">
        <v>417</v>
      </c>
      <c r="AD68" s="343" t="s">
        <v>11</v>
      </c>
      <c r="AE68" s="343" t="s">
        <v>418</v>
      </c>
      <c r="AF68" s="343" t="s">
        <v>418</v>
      </c>
      <c r="AG68" s="343" t="s">
        <v>418</v>
      </c>
    </row>
    <row r="69" spans="1:33">
      <c r="A69" s="343" t="s">
        <v>11</v>
      </c>
      <c r="B69" s="343" t="s">
        <v>11</v>
      </c>
      <c r="C69" s="343" t="s">
        <v>11</v>
      </c>
      <c r="D69" s="343" t="s">
        <v>11</v>
      </c>
      <c r="E69" s="343" t="s">
        <v>11</v>
      </c>
      <c r="F69" s="343" t="s">
        <v>418</v>
      </c>
      <c r="G69" s="343" t="s">
        <v>418</v>
      </c>
      <c r="H69" s="343" t="s">
        <v>418</v>
      </c>
      <c r="I69" s="343" t="s">
        <v>11</v>
      </c>
      <c r="J69" s="343" t="s">
        <v>11</v>
      </c>
      <c r="K69" s="343" t="s">
        <v>411</v>
      </c>
      <c r="L69" s="343" t="s">
        <v>514</v>
      </c>
      <c r="M69" s="343" t="s">
        <v>515</v>
      </c>
      <c r="N69" s="343" t="s">
        <v>3420</v>
      </c>
      <c r="O69" s="343" t="s">
        <v>3421</v>
      </c>
      <c r="P69" s="343" t="s">
        <v>414</v>
      </c>
      <c r="Q69" s="343" t="s">
        <v>415</v>
      </c>
      <c r="R69" s="343" t="s">
        <v>409</v>
      </c>
      <c r="S69" s="343" t="s">
        <v>409</v>
      </c>
      <c r="T69" s="343" t="s">
        <v>416</v>
      </c>
      <c r="U69" s="343" t="s">
        <v>410</v>
      </c>
      <c r="V69" s="343" t="s">
        <v>3422</v>
      </c>
      <c r="W69" s="343" t="s">
        <v>653</v>
      </c>
      <c r="X69" s="343" t="s">
        <v>415</v>
      </c>
      <c r="Y69" s="343" t="s">
        <v>3423</v>
      </c>
      <c r="Z69" s="343" t="s">
        <v>409</v>
      </c>
      <c r="AA69" s="343" t="s">
        <v>417</v>
      </c>
      <c r="AB69" s="343" t="s">
        <v>417</v>
      </c>
      <c r="AC69" s="343" t="s">
        <v>417</v>
      </c>
      <c r="AD69" s="343" t="s">
        <v>11</v>
      </c>
      <c r="AE69" s="343" t="s">
        <v>418</v>
      </c>
      <c r="AF69" s="343" t="s">
        <v>418</v>
      </c>
      <c r="AG69" s="343" t="s">
        <v>418</v>
      </c>
    </row>
    <row r="70" spans="1:33">
      <c r="A70" s="343" t="s">
        <v>11</v>
      </c>
      <c r="B70" s="343" t="s">
        <v>11</v>
      </c>
      <c r="C70" s="343" t="s">
        <v>11</v>
      </c>
      <c r="D70" s="343" t="s">
        <v>11</v>
      </c>
      <c r="E70" s="343" t="s">
        <v>11</v>
      </c>
      <c r="F70" s="343" t="s">
        <v>418</v>
      </c>
      <c r="G70" s="343" t="s">
        <v>418</v>
      </c>
      <c r="H70" s="343" t="s">
        <v>418</v>
      </c>
      <c r="I70" s="343" t="s">
        <v>11</v>
      </c>
      <c r="J70" s="343" t="s">
        <v>11</v>
      </c>
      <c r="K70" s="343" t="s">
        <v>411</v>
      </c>
      <c r="L70" s="343" t="s">
        <v>659</v>
      </c>
      <c r="M70" s="343" t="s">
        <v>660</v>
      </c>
      <c r="N70" s="343" t="s">
        <v>3474</v>
      </c>
      <c r="O70" s="343" t="s">
        <v>3474</v>
      </c>
      <c r="P70" s="343" t="s">
        <v>414</v>
      </c>
      <c r="Q70" s="343" t="s">
        <v>415</v>
      </c>
      <c r="R70" s="343" t="s">
        <v>409</v>
      </c>
      <c r="S70" s="343" t="s">
        <v>409</v>
      </c>
      <c r="T70" s="343" t="s">
        <v>416</v>
      </c>
      <c r="U70" s="343" t="s">
        <v>410</v>
      </c>
      <c r="V70" s="343" t="s">
        <v>3475</v>
      </c>
      <c r="W70" s="343" t="s">
        <v>661</v>
      </c>
      <c r="X70" s="343" t="s">
        <v>415</v>
      </c>
      <c r="Y70" s="343" t="s">
        <v>3476</v>
      </c>
      <c r="Z70" s="343" t="s">
        <v>409</v>
      </c>
      <c r="AA70" s="343" t="s">
        <v>417</v>
      </c>
      <c r="AB70" s="343" t="s">
        <v>417</v>
      </c>
      <c r="AC70" s="343" t="s">
        <v>417</v>
      </c>
      <c r="AD70" s="343" t="s">
        <v>11</v>
      </c>
      <c r="AE70" s="343" t="s">
        <v>418</v>
      </c>
      <c r="AF70" s="343" t="s">
        <v>418</v>
      </c>
      <c r="AG70" s="343" t="s">
        <v>418</v>
      </c>
    </row>
    <row r="71" spans="1:33">
      <c r="A71" s="343" t="s">
        <v>11</v>
      </c>
      <c r="B71" s="343" t="s">
        <v>11</v>
      </c>
      <c r="C71" s="343" t="s">
        <v>11</v>
      </c>
      <c r="D71" s="343" t="s">
        <v>11</v>
      </c>
      <c r="E71" s="343" t="s">
        <v>11</v>
      </c>
      <c r="F71" s="343" t="s">
        <v>418</v>
      </c>
      <c r="G71" s="343" t="s">
        <v>418</v>
      </c>
      <c r="H71" s="343" t="s">
        <v>418</v>
      </c>
      <c r="I71" s="343" t="s">
        <v>11</v>
      </c>
      <c r="J71" s="343" t="s">
        <v>11</v>
      </c>
      <c r="K71" s="343" t="s">
        <v>411</v>
      </c>
      <c r="L71" s="343" t="s">
        <v>510</v>
      </c>
      <c r="M71" s="343" t="s">
        <v>511</v>
      </c>
      <c r="N71" s="343" t="s">
        <v>512</v>
      </c>
      <c r="O71" s="343" t="s">
        <v>513</v>
      </c>
      <c r="P71" s="343" t="s">
        <v>414</v>
      </c>
      <c r="Q71" s="343" t="s">
        <v>414</v>
      </c>
      <c r="R71" s="343" t="s">
        <v>409</v>
      </c>
      <c r="S71" s="343" t="s">
        <v>409</v>
      </c>
      <c r="T71" s="343" t="s">
        <v>652</v>
      </c>
      <c r="U71" s="343" t="s">
        <v>410</v>
      </c>
      <c r="V71" s="343" t="s">
        <v>3424</v>
      </c>
      <c r="W71" s="343" t="s">
        <v>409</v>
      </c>
      <c r="X71" s="343" t="s">
        <v>414</v>
      </c>
      <c r="Y71" s="343" t="s">
        <v>409</v>
      </c>
      <c r="Z71" s="343" t="s">
        <v>409</v>
      </c>
      <c r="AA71" s="343" t="s">
        <v>417</v>
      </c>
      <c r="AB71" s="343" t="s">
        <v>417</v>
      </c>
      <c r="AC71" s="343" t="s">
        <v>417</v>
      </c>
      <c r="AD71" s="343" t="s">
        <v>11</v>
      </c>
      <c r="AE71" s="343" t="s">
        <v>418</v>
      </c>
      <c r="AF71" s="343" t="s">
        <v>418</v>
      </c>
      <c r="AG71" s="343" t="s">
        <v>418</v>
      </c>
    </row>
    <row r="72" spans="1:33">
      <c r="A72" s="343" t="s">
        <v>11</v>
      </c>
      <c r="B72" s="343" t="s">
        <v>11</v>
      </c>
      <c r="C72" s="343" t="s">
        <v>11</v>
      </c>
      <c r="D72" s="343" t="s">
        <v>11</v>
      </c>
      <c r="E72" s="343" t="s">
        <v>11</v>
      </c>
      <c r="F72" s="343" t="s">
        <v>418</v>
      </c>
      <c r="G72" s="343" t="s">
        <v>418</v>
      </c>
      <c r="H72" s="343" t="s">
        <v>418</v>
      </c>
      <c r="I72" s="343" t="s">
        <v>11</v>
      </c>
      <c r="J72" s="343" t="s">
        <v>11</v>
      </c>
      <c r="K72" s="343" t="s">
        <v>411</v>
      </c>
      <c r="L72" s="343" t="s">
        <v>499</v>
      </c>
      <c r="M72" s="343" t="s">
        <v>500</v>
      </c>
      <c r="N72" s="343" t="s">
        <v>501</v>
      </c>
      <c r="O72" s="343" t="s">
        <v>502</v>
      </c>
      <c r="P72" s="343" t="s">
        <v>414</v>
      </c>
      <c r="Q72" s="343" t="s">
        <v>414</v>
      </c>
      <c r="R72" s="343" t="s">
        <v>409</v>
      </c>
      <c r="S72" s="343" t="s">
        <v>409</v>
      </c>
      <c r="T72" s="343" t="s">
        <v>416</v>
      </c>
      <c r="U72" s="343" t="s">
        <v>410</v>
      </c>
      <c r="V72" s="343" t="s">
        <v>3413</v>
      </c>
      <c r="W72" s="343" t="s">
        <v>409</v>
      </c>
      <c r="X72" s="343" t="s">
        <v>414</v>
      </c>
      <c r="Y72" s="343" t="s">
        <v>409</v>
      </c>
      <c r="Z72" s="343" t="s">
        <v>409</v>
      </c>
      <c r="AA72" s="343" t="s">
        <v>417</v>
      </c>
      <c r="AB72" s="343" t="s">
        <v>417</v>
      </c>
      <c r="AC72" s="343" t="s">
        <v>417</v>
      </c>
      <c r="AD72" s="343" t="s">
        <v>11</v>
      </c>
      <c r="AE72" s="343" t="s">
        <v>418</v>
      </c>
      <c r="AF72" s="343" t="s">
        <v>418</v>
      </c>
      <c r="AG72" s="343" t="s">
        <v>418</v>
      </c>
    </row>
    <row r="73" spans="1:33">
      <c r="A73" s="343" t="s">
        <v>11</v>
      </c>
      <c r="B73" s="343" t="s">
        <v>11</v>
      </c>
      <c r="C73" s="343" t="s">
        <v>11</v>
      </c>
      <c r="D73" s="343" t="s">
        <v>11</v>
      </c>
      <c r="E73" s="343" t="s">
        <v>11</v>
      </c>
      <c r="F73" s="343" t="s">
        <v>418</v>
      </c>
      <c r="G73" s="343" t="s">
        <v>418</v>
      </c>
      <c r="H73" s="343" t="s">
        <v>418</v>
      </c>
      <c r="I73" s="343" t="s">
        <v>11</v>
      </c>
      <c r="J73" s="343" t="s">
        <v>11</v>
      </c>
      <c r="K73" s="343" t="s">
        <v>411</v>
      </c>
      <c r="L73" s="343" t="s">
        <v>435</v>
      </c>
      <c r="M73" s="343" t="s">
        <v>436</v>
      </c>
      <c r="N73" s="343" t="s">
        <v>437</v>
      </c>
      <c r="O73" s="343" t="s">
        <v>438</v>
      </c>
      <c r="P73" s="343" t="s">
        <v>414</v>
      </c>
      <c r="Q73" s="343" t="s">
        <v>414</v>
      </c>
      <c r="R73" s="343" t="s">
        <v>409</v>
      </c>
      <c r="S73" s="343" t="s">
        <v>409</v>
      </c>
      <c r="T73" s="343" t="s">
        <v>652</v>
      </c>
      <c r="U73" s="343" t="s">
        <v>410</v>
      </c>
      <c r="V73" s="343" t="s">
        <v>3398</v>
      </c>
      <c r="W73" s="343" t="s">
        <v>409</v>
      </c>
      <c r="X73" s="343" t="s">
        <v>414</v>
      </c>
      <c r="Y73" s="343" t="s">
        <v>409</v>
      </c>
      <c r="Z73" s="343" t="s">
        <v>409</v>
      </c>
      <c r="AA73" s="343" t="s">
        <v>417</v>
      </c>
      <c r="AB73" s="343" t="s">
        <v>417</v>
      </c>
      <c r="AC73" s="343" t="s">
        <v>417</v>
      </c>
      <c r="AD73" s="343" t="s">
        <v>11</v>
      </c>
      <c r="AE73" s="343" t="s">
        <v>418</v>
      </c>
      <c r="AF73" s="343" t="s">
        <v>418</v>
      </c>
      <c r="AG73" s="343" t="s">
        <v>418</v>
      </c>
    </row>
    <row r="74" spans="1:33">
      <c r="A74" s="343" t="s">
        <v>11</v>
      </c>
      <c r="B74" s="343" t="s">
        <v>11</v>
      </c>
      <c r="C74" s="343" t="s">
        <v>11</v>
      </c>
      <c r="D74" s="343" t="s">
        <v>11</v>
      </c>
      <c r="E74" s="343" t="s">
        <v>11</v>
      </c>
      <c r="F74" s="343" t="s">
        <v>418</v>
      </c>
      <c r="G74" s="343" t="s">
        <v>418</v>
      </c>
      <c r="H74" s="343" t="s">
        <v>418</v>
      </c>
      <c r="I74" s="343" t="s">
        <v>11</v>
      </c>
      <c r="J74" s="343" t="s">
        <v>11</v>
      </c>
      <c r="K74" s="343" t="s">
        <v>411</v>
      </c>
      <c r="L74" s="343" t="s">
        <v>648</v>
      </c>
      <c r="M74" s="343" t="s">
        <v>649</v>
      </c>
      <c r="N74" s="343" t="s">
        <v>650</v>
      </c>
      <c r="O74" s="343" t="s">
        <v>651</v>
      </c>
      <c r="P74" s="343" t="s">
        <v>414</v>
      </c>
      <c r="Q74" s="343" t="s">
        <v>414</v>
      </c>
      <c r="R74" s="343" t="s">
        <v>409</v>
      </c>
      <c r="S74" s="343" t="s">
        <v>409</v>
      </c>
      <c r="T74" s="343" t="s">
        <v>416</v>
      </c>
      <c r="U74" s="343" t="s">
        <v>410</v>
      </c>
      <c r="V74" s="343" t="s">
        <v>3477</v>
      </c>
      <c r="W74" s="343" t="s">
        <v>409</v>
      </c>
      <c r="X74" s="343" t="s">
        <v>414</v>
      </c>
      <c r="Y74" s="343" t="s">
        <v>409</v>
      </c>
      <c r="Z74" s="343" t="s">
        <v>409</v>
      </c>
      <c r="AA74" s="343" t="s">
        <v>417</v>
      </c>
      <c r="AB74" s="343" t="s">
        <v>417</v>
      </c>
      <c r="AC74" s="343" t="s">
        <v>417</v>
      </c>
      <c r="AD74" s="343" t="s">
        <v>11</v>
      </c>
      <c r="AE74" s="343" t="s">
        <v>418</v>
      </c>
      <c r="AF74" s="343" t="s">
        <v>418</v>
      </c>
      <c r="AG74" s="343" t="s">
        <v>418</v>
      </c>
    </row>
    <row r="75" spans="1:33">
      <c r="A75" s="343" t="s">
        <v>11</v>
      </c>
      <c r="B75" s="343" t="s">
        <v>11</v>
      </c>
      <c r="C75" s="343" t="s">
        <v>11</v>
      </c>
      <c r="D75" s="343" t="s">
        <v>11</v>
      </c>
      <c r="E75" s="343" t="s">
        <v>11</v>
      </c>
      <c r="F75" s="343" t="s">
        <v>418</v>
      </c>
      <c r="G75" s="343" t="s">
        <v>418</v>
      </c>
      <c r="H75" s="343" t="s">
        <v>418</v>
      </c>
      <c r="I75" s="343" t="s">
        <v>11</v>
      </c>
      <c r="J75" s="343" t="s">
        <v>11</v>
      </c>
      <c r="K75" s="343" t="s">
        <v>411</v>
      </c>
      <c r="L75" s="343" t="s">
        <v>643</v>
      </c>
      <c r="M75" s="343" t="s">
        <v>644</v>
      </c>
      <c r="N75" s="343" t="s">
        <v>645</v>
      </c>
      <c r="O75" s="343" t="s">
        <v>646</v>
      </c>
      <c r="P75" s="343" t="s">
        <v>292</v>
      </c>
      <c r="Q75" s="343" t="s">
        <v>34</v>
      </c>
      <c r="R75" s="343" t="s">
        <v>409</v>
      </c>
      <c r="S75" s="343" t="s">
        <v>409</v>
      </c>
      <c r="T75" s="343" t="s">
        <v>647</v>
      </c>
      <c r="U75" s="343" t="s">
        <v>410</v>
      </c>
      <c r="V75" s="343" t="s">
        <v>3478</v>
      </c>
      <c r="W75" s="343" t="s">
        <v>409</v>
      </c>
      <c r="X75" s="343" t="s">
        <v>34</v>
      </c>
      <c r="Y75" s="343" t="s">
        <v>409</v>
      </c>
      <c r="Z75" s="343" t="s">
        <v>409</v>
      </c>
      <c r="AA75" s="343" t="s">
        <v>417</v>
      </c>
      <c r="AB75" s="343" t="s">
        <v>417</v>
      </c>
      <c r="AC75" s="343" t="s">
        <v>417</v>
      </c>
      <c r="AD75" s="343" t="s">
        <v>11</v>
      </c>
      <c r="AE75" s="343" t="s">
        <v>418</v>
      </c>
      <c r="AF75" s="343" t="s">
        <v>418</v>
      </c>
      <c r="AG75" s="343" t="s">
        <v>418</v>
      </c>
    </row>
    <row r="76" spans="1:33">
      <c r="A76" s="343" t="s">
        <v>11</v>
      </c>
      <c r="B76" s="343" t="s">
        <v>11</v>
      </c>
      <c r="C76" s="343" t="s">
        <v>11</v>
      </c>
      <c r="D76" s="343" t="s">
        <v>11</v>
      </c>
      <c r="E76" s="343" t="s">
        <v>11</v>
      </c>
      <c r="F76" s="343" t="s">
        <v>418</v>
      </c>
      <c r="G76" s="343" t="s">
        <v>418</v>
      </c>
      <c r="H76" s="343" t="s">
        <v>418</v>
      </c>
      <c r="I76" s="343" t="s">
        <v>11</v>
      </c>
      <c r="J76" s="343" t="s">
        <v>11</v>
      </c>
      <c r="K76" s="343" t="s">
        <v>411</v>
      </c>
      <c r="L76" s="343" t="s">
        <v>639</v>
      </c>
      <c r="M76" s="343" t="s">
        <v>640</v>
      </c>
      <c r="N76" s="343" t="s">
        <v>641</v>
      </c>
      <c r="O76" s="343" t="s">
        <v>641</v>
      </c>
      <c r="P76" s="343" t="s">
        <v>533</v>
      </c>
      <c r="Q76" s="343" t="s">
        <v>34</v>
      </c>
      <c r="R76" s="343" t="s">
        <v>409</v>
      </c>
      <c r="S76" s="343" t="s">
        <v>409</v>
      </c>
      <c r="T76" s="343" t="s">
        <v>642</v>
      </c>
      <c r="U76" s="343" t="s">
        <v>410</v>
      </c>
      <c r="V76" s="343" t="s">
        <v>3479</v>
      </c>
      <c r="W76" s="343" t="s">
        <v>409</v>
      </c>
      <c r="X76" s="343" t="s">
        <v>34</v>
      </c>
      <c r="Y76" s="343" t="s">
        <v>409</v>
      </c>
      <c r="Z76" s="343" t="s">
        <v>409</v>
      </c>
      <c r="AA76" s="343" t="s">
        <v>417</v>
      </c>
      <c r="AB76" s="343" t="s">
        <v>417</v>
      </c>
      <c r="AC76" s="343" t="s">
        <v>417</v>
      </c>
      <c r="AD76" s="343" t="s">
        <v>11</v>
      </c>
      <c r="AE76" s="343" t="s">
        <v>418</v>
      </c>
      <c r="AF76" s="343" t="s">
        <v>418</v>
      </c>
      <c r="AG76" s="343" t="s">
        <v>418</v>
      </c>
    </row>
    <row r="77" spans="1:33">
      <c r="A77" s="343" t="s">
        <v>11</v>
      </c>
      <c r="B77" s="343" t="s">
        <v>11</v>
      </c>
      <c r="C77" s="343" t="s">
        <v>11</v>
      </c>
      <c r="D77" s="343" t="s">
        <v>11</v>
      </c>
      <c r="E77" s="343" t="s">
        <v>11</v>
      </c>
      <c r="F77" s="343" t="s">
        <v>418</v>
      </c>
      <c r="G77" s="343" t="s">
        <v>418</v>
      </c>
      <c r="H77" s="343" t="s">
        <v>418</v>
      </c>
      <c r="I77" s="343" t="s">
        <v>11</v>
      </c>
      <c r="J77" s="343" t="s">
        <v>11</v>
      </c>
      <c r="K77" s="343" t="s">
        <v>602</v>
      </c>
      <c r="L77" s="343" t="s">
        <v>664</v>
      </c>
      <c r="M77" s="343" t="s">
        <v>665</v>
      </c>
      <c r="N77" s="343" t="s">
        <v>3480</v>
      </c>
      <c r="O77" s="343" t="s">
        <v>3481</v>
      </c>
      <c r="P77" s="343" t="s">
        <v>533</v>
      </c>
      <c r="Q77" s="343" t="s">
        <v>34</v>
      </c>
      <c r="R77" s="343" t="s">
        <v>409</v>
      </c>
      <c r="S77" s="343" t="s">
        <v>409</v>
      </c>
      <c r="T77" s="343" t="s">
        <v>416</v>
      </c>
      <c r="U77" s="343" t="s">
        <v>410</v>
      </c>
      <c r="V77" s="343" t="s">
        <v>3482</v>
      </c>
      <c r="W77" s="343" t="s">
        <v>418</v>
      </c>
      <c r="X77" s="343" t="s">
        <v>11</v>
      </c>
      <c r="Y77" s="343" t="s">
        <v>418</v>
      </c>
      <c r="Z77" s="343" t="s">
        <v>418</v>
      </c>
      <c r="AA77" s="343" t="s">
        <v>417</v>
      </c>
      <c r="AB77" s="343" t="s">
        <v>417</v>
      </c>
      <c r="AC77" s="343" t="s">
        <v>417</v>
      </c>
      <c r="AD77" s="343" t="s">
        <v>11</v>
      </c>
      <c r="AE77" s="343" t="s">
        <v>418</v>
      </c>
      <c r="AF77" s="343" t="s">
        <v>418</v>
      </c>
      <c r="AG77" s="343" t="s">
        <v>418</v>
      </c>
    </row>
    <row r="78" spans="1:33">
      <c r="A78" s="343" t="s">
        <v>666</v>
      </c>
      <c r="B78" s="343" t="s">
        <v>70</v>
      </c>
      <c r="C78" s="343" t="s">
        <v>3483</v>
      </c>
      <c r="D78" s="343" t="s">
        <v>2722</v>
      </c>
      <c r="E78" s="343" t="s">
        <v>34</v>
      </c>
      <c r="F78" s="343" t="s">
        <v>667</v>
      </c>
      <c r="G78" s="343" t="s">
        <v>408</v>
      </c>
      <c r="H78" s="343" t="s">
        <v>409</v>
      </c>
      <c r="I78" s="343" t="s">
        <v>410</v>
      </c>
      <c r="J78" s="343" t="s">
        <v>11</v>
      </c>
      <c r="K78" s="343" t="s">
        <v>411</v>
      </c>
      <c r="L78" s="343" t="s">
        <v>435</v>
      </c>
      <c r="M78" s="343" t="s">
        <v>436</v>
      </c>
      <c r="N78" s="343" t="s">
        <v>437</v>
      </c>
      <c r="O78" s="343" t="s">
        <v>438</v>
      </c>
      <c r="P78" s="343" t="s">
        <v>414</v>
      </c>
      <c r="Q78" s="343" t="s">
        <v>414</v>
      </c>
      <c r="R78" s="343" t="s">
        <v>409</v>
      </c>
      <c r="S78" s="343" t="s">
        <v>409</v>
      </c>
      <c r="T78" s="343" t="s">
        <v>416</v>
      </c>
      <c r="U78" s="343" t="s">
        <v>410</v>
      </c>
      <c r="V78" s="343" t="s">
        <v>3398</v>
      </c>
      <c r="W78" s="343" t="s">
        <v>409</v>
      </c>
      <c r="X78" s="343" t="s">
        <v>414</v>
      </c>
      <c r="Y78" s="343" t="s">
        <v>409</v>
      </c>
      <c r="Z78" s="343" t="s">
        <v>409</v>
      </c>
      <c r="AA78" s="343" t="s">
        <v>417</v>
      </c>
      <c r="AB78" s="343" t="s">
        <v>417</v>
      </c>
      <c r="AC78" s="343" t="s">
        <v>417</v>
      </c>
      <c r="AD78" s="343" t="s">
        <v>11</v>
      </c>
      <c r="AE78" s="343" t="s">
        <v>418</v>
      </c>
      <c r="AF78" s="343" t="s">
        <v>418</v>
      </c>
      <c r="AG78" s="343" t="s">
        <v>418</v>
      </c>
    </row>
    <row r="79" spans="1:33">
      <c r="A79" s="343" t="s">
        <v>11</v>
      </c>
      <c r="B79" s="343" t="s">
        <v>11</v>
      </c>
      <c r="C79" s="343" t="s">
        <v>11</v>
      </c>
      <c r="D79" s="343" t="s">
        <v>11</v>
      </c>
      <c r="E79" s="343" t="s">
        <v>11</v>
      </c>
      <c r="F79" s="343" t="s">
        <v>418</v>
      </c>
      <c r="G79" s="343" t="s">
        <v>418</v>
      </c>
      <c r="H79" s="343" t="s">
        <v>418</v>
      </c>
      <c r="I79" s="343" t="s">
        <v>11</v>
      </c>
      <c r="J79" s="343" t="s">
        <v>11</v>
      </c>
      <c r="K79" s="343" t="s">
        <v>411</v>
      </c>
      <c r="L79" s="343" t="s">
        <v>668</v>
      </c>
      <c r="M79" s="343" t="s">
        <v>669</v>
      </c>
      <c r="N79" s="343" t="s">
        <v>670</v>
      </c>
      <c r="O79" s="343" t="s">
        <v>670</v>
      </c>
      <c r="P79" s="343" t="s">
        <v>34</v>
      </c>
      <c r="Q79" s="343" t="s">
        <v>34</v>
      </c>
      <c r="R79" s="343" t="s">
        <v>409</v>
      </c>
      <c r="S79" s="343" t="s">
        <v>409</v>
      </c>
      <c r="T79" s="343" t="s">
        <v>671</v>
      </c>
      <c r="U79" s="343" t="s">
        <v>410</v>
      </c>
      <c r="V79" s="343" t="s">
        <v>3484</v>
      </c>
      <c r="W79" s="343" t="s">
        <v>409</v>
      </c>
      <c r="X79" s="343" t="s">
        <v>34</v>
      </c>
      <c r="Y79" s="343" t="s">
        <v>409</v>
      </c>
      <c r="Z79" s="343" t="s">
        <v>409</v>
      </c>
      <c r="AA79" s="343" t="s">
        <v>417</v>
      </c>
      <c r="AB79" s="343" t="s">
        <v>417</v>
      </c>
      <c r="AC79" s="343" t="s">
        <v>417</v>
      </c>
      <c r="AD79" s="343" t="s">
        <v>11</v>
      </c>
      <c r="AE79" s="343" t="s">
        <v>418</v>
      </c>
      <c r="AF79" s="343" t="s">
        <v>418</v>
      </c>
      <c r="AG79" s="343" t="s">
        <v>418</v>
      </c>
    </row>
    <row r="80" spans="1:33">
      <c r="A80" s="343" t="s">
        <v>664</v>
      </c>
      <c r="B80" s="343" t="s">
        <v>665</v>
      </c>
      <c r="C80" s="343" t="s">
        <v>3480</v>
      </c>
      <c r="D80" s="343" t="s">
        <v>3481</v>
      </c>
      <c r="E80" s="343" t="s">
        <v>533</v>
      </c>
      <c r="F80" s="343" t="s">
        <v>673</v>
      </c>
      <c r="G80" s="343" t="s">
        <v>408</v>
      </c>
      <c r="H80" s="343" t="s">
        <v>409</v>
      </c>
      <c r="I80" s="343" t="s">
        <v>410</v>
      </c>
      <c r="J80" s="343" t="s">
        <v>11</v>
      </c>
      <c r="K80" s="343" t="s">
        <v>411</v>
      </c>
      <c r="L80" s="343" t="s">
        <v>684</v>
      </c>
      <c r="M80" s="343" t="s">
        <v>685</v>
      </c>
      <c r="N80" s="343" t="s">
        <v>3485</v>
      </c>
      <c r="O80" s="343" t="s">
        <v>3486</v>
      </c>
      <c r="P80" s="343" t="s">
        <v>465</v>
      </c>
      <c r="Q80" s="343" t="s">
        <v>466</v>
      </c>
      <c r="R80" s="343" t="s">
        <v>416</v>
      </c>
      <c r="S80" s="343" t="s">
        <v>686</v>
      </c>
      <c r="T80" s="343" t="s">
        <v>409</v>
      </c>
      <c r="U80" s="343" t="s">
        <v>410</v>
      </c>
      <c r="V80" s="343" t="s">
        <v>3378</v>
      </c>
      <c r="W80" s="343" t="s">
        <v>409</v>
      </c>
      <c r="X80" s="343" t="s">
        <v>466</v>
      </c>
      <c r="Y80" s="343" t="s">
        <v>409</v>
      </c>
      <c r="Z80" s="343" t="s">
        <v>409</v>
      </c>
      <c r="AA80" s="343" t="s">
        <v>417</v>
      </c>
      <c r="AB80" s="343" t="s">
        <v>417</v>
      </c>
      <c r="AC80" s="343" t="s">
        <v>417</v>
      </c>
      <c r="AD80" s="343" t="s">
        <v>11</v>
      </c>
      <c r="AE80" s="343" t="s">
        <v>418</v>
      </c>
      <c r="AF80" s="343" t="s">
        <v>418</v>
      </c>
      <c r="AG80" s="343" t="s">
        <v>418</v>
      </c>
    </row>
    <row r="81" spans="1:33">
      <c r="A81" s="343" t="s">
        <v>11</v>
      </c>
      <c r="B81" s="343" t="s">
        <v>11</v>
      </c>
      <c r="C81" s="343" t="s">
        <v>11</v>
      </c>
      <c r="D81" s="343" t="s">
        <v>11</v>
      </c>
      <c r="E81" s="343" t="s">
        <v>11</v>
      </c>
      <c r="F81" s="343" t="s">
        <v>418</v>
      </c>
      <c r="G81" s="343" t="s">
        <v>418</v>
      </c>
      <c r="H81" s="343" t="s">
        <v>418</v>
      </c>
      <c r="I81" s="343" t="s">
        <v>11</v>
      </c>
      <c r="J81" s="343" t="s">
        <v>11</v>
      </c>
      <c r="K81" s="343" t="s">
        <v>411</v>
      </c>
      <c r="L81" s="343" t="s">
        <v>687</v>
      </c>
      <c r="M81" s="343" t="s">
        <v>688</v>
      </c>
      <c r="N81" s="343" t="s">
        <v>3485</v>
      </c>
      <c r="O81" s="343" t="s">
        <v>3486</v>
      </c>
      <c r="P81" s="343" t="s">
        <v>481</v>
      </c>
      <c r="Q81" s="343" t="s">
        <v>466</v>
      </c>
      <c r="R81" s="343" t="s">
        <v>409</v>
      </c>
      <c r="S81" s="343" t="s">
        <v>686</v>
      </c>
      <c r="T81" s="343" t="s">
        <v>409</v>
      </c>
      <c r="U81" s="343" t="s">
        <v>410</v>
      </c>
      <c r="V81" s="343" t="s">
        <v>409</v>
      </c>
      <c r="W81" s="343" t="s">
        <v>409</v>
      </c>
      <c r="X81" s="343" t="s">
        <v>466</v>
      </c>
      <c r="Y81" s="343" t="s">
        <v>409</v>
      </c>
      <c r="Z81" s="343" t="s">
        <v>409</v>
      </c>
      <c r="AA81" s="343" t="s">
        <v>417</v>
      </c>
      <c r="AB81" s="343" t="s">
        <v>417</v>
      </c>
      <c r="AC81" s="343" t="s">
        <v>417</v>
      </c>
      <c r="AD81" s="343" t="s">
        <v>11</v>
      </c>
      <c r="AE81" s="343" t="s">
        <v>418</v>
      </c>
      <c r="AF81" s="343" t="s">
        <v>418</v>
      </c>
      <c r="AG81" s="343" t="s">
        <v>418</v>
      </c>
    </row>
    <row r="82" spans="1:33">
      <c r="A82" s="343" t="s">
        <v>11</v>
      </c>
      <c r="B82" s="343" t="s">
        <v>11</v>
      </c>
      <c r="C82" s="343" t="s">
        <v>11</v>
      </c>
      <c r="D82" s="343" t="s">
        <v>11</v>
      </c>
      <c r="E82" s="343" t="s">
        <v>11</v>
      </c>
      <c r="F82" s="343" t="s">
        <v>418</v>
      </c>
      <c r="G82" s="343" t="s">
        <v>418</v>
      </c>
      <c r="H82" s="343" t="s">
        <v>418</v>
      </c>
      <c r="I82" s="343" t="s">
        <v>11</v>
      </c>
      <c r="J82" s="343" t="s">
        <v>11</v>
      </c>
      <c r="K82" s="343" t="s">
        <v>411</v>
      </c>
      <c r="L82" s="343" t="s">
        <v>674</v>
      </c>
      <c r="M82" s="343" t="s">
        <v>675</v>
      </c>
      <c r="N82" s="343" t="s">
        <v>3487</v>
      </c>
      <c r="O82" s="343" t="s">
        <v>3488</v>
      </c>
      <c r="P82" s="343" t="s">
        <v>414</v>
      </c>
      <c r="Q82" s="343" t="s">
        <v>415</v>
      </c>
      <c r="R82" s="343" t="s">
        <v>409</v>
      </c>
      <c r="S82" s="343" t="s">
        <v>409</v>
      </c>
      <c r="T82" s="343" t="s">
        <v>416</v>
      </c>
      <c r="U82" s="343" t="s">
        <v>410</v>
      </c>
      <c r="V82" s="343" t="s">
        <v>3489</v>
      </c>
      <c r="W82" s="343" t="s">
        <v>416</v>
      </c>
      <c r="X82" s="343" t="s">
        <v>415</v>
      </c>
      <c r="Y82" s="343" t="s">
        <v>3490</v>
      </c>
      <c r="Z82" s="343" t="s">
        <v>409</v>
      </c>
      <c r="AA82" s="343" t="s">
        <v>417</v>
      </c>
      <c r="AB82" s="343" t="s">
        <v>417</v>
      </c>
      <c r="AC82" s="343" t="s">
        <v>417</v>
      </c>
      <c r="AD82" s="343" t="s">
        <v>11</v>
      </c>
      <c r="AE82" s="343" t="s">
        <v>418</v>
      </c>
      <c r="AF82" s="343" t="s">
        <v>418</v>
      </c>
      <c r="AG82" s="343" t="s">
        <v>418</v>
      </c>
    </row>
    <row r="83" spans="1:33">
      <c r="A83" s="343" t="s">
        <v>11</v>
      </c>
      <c r="B83" s="343" t="s">
        <v>11</v>
      </c>
      <c r="C83" s="343" t="s">
        <v>11</v>
      </c>
      <c r="D83" s="343" t="s">
        <v>11</v>
      </c>
      <c r="E83" s="343" t="s">
        <v>11</v>
      </c>
      <c r="F83" s="343" t="s">
        <v>418</v>
      </c>
      <c r="G83" s="343" t="s">
        <v>418</v>
      </c>
      <c r="H83" s="343" t="s">
        <v>418</v>
      </c>
      <c r="I83" s="343" t="s">
        <v>11</v>
      </c>
      <c r="J83" s="343" t="s">
        <v>11</v>
      </c>
      <c r="K83" s="343" t="s">
        <v>411</v>
      </c>
      <c r="L83" s="343" t="s">
        <v>514</v>
      </c>
      <c r="M83" s="343" t="s">
        <v>515</v>
      </c>
      <c r="N83" s="343" t="s">
        <v>3420</v>
      </c>
      <c r="O83" s="343" t="s">
        <v>3421</v>
      </c>
      <c r="P83" s="343" t="s">
        <v>414</v>
      </c>
      <c r="Q83" s="343" t="s">
        <v>415</v>
      </c>
      <c r="R83" s="343" t="s">
        <v>409</v>
      </c>
      <c r="S83" s="343" t="s">
        <v>409</v>
      </c>
      <c r="T83" s="343" t="s">
        <v>416</v>
      </c>
      <c r="U83" s="343" t="s">
        <v>410</v>
      </c>
      <c r="V83" s="343" t="s">
        <v>3422</v>
      </c>
      <c r="W83" s="343" t="s">
        <v>416</v>
      </c>
      <c r="X83" s="343" t="s">
        <v>415</v>
      </c>
      <c r="Y83" s="343" t="s">
        <v>3423</v>
      </c>
      <c r="Z83" s="343" t="s">
        <v>409</v>
      </c>
      <c r="AA83" s="343" t="s">
        <v>417</v>
      </c>
      <c r="AB83" s="343" t="s">
        <v>417</v>
      </c>
      <c r="AC83" s="343" t="s">
        <v>417</v>
      </c>
      <c r="AD83" s="343" t="s">
        <v>11</v>
      </c>
      <c r="AE83" s="343" t="s">
        <v>418</v>
      </c>
      <c r="AF83" s="343" t="s">
        <v>418</v>
      </c>
      <c r="AG83" s="343" t="s">
        <v>418</v>
      </c>
    </row>
    <row r="84" spans="1:33">
      <c r="A84" s="343" t="s">
        <v>11</v>
      </c>
      <c r="B84" s="343" t="s">
        <v>11</v>
      </c>
      <c r="C84" s="343" t="s">
        <v>11</v>
      </c>
      <c r="D84" s="343" t="s">
        <v>11</v>
      </c>
      <c r="E84" s="343" t="s">
        <v>11</v>
      </c>
      <c r="F84" s="343" t="s">
        <v>418</v>
      </c>
      <c r="G84" s="343" t="s">
        <v>418</v>
      </c>
      <c r="H84" s="343" t="s">
        <v>418</v>
      </c>
      <c r="I84" s="343" t="s">
        <v>11</v>
      </c>
      <c r="J84" s="343" t="s">
        <v>11</v>
      </c>
      <c r="K84" s="343" t="s">
        <v>411</v>
      </c>
      <c r="L84" s="343" t="s">
        <v>510</v>
      </c>
      <c r="M84" s="343" t="s">
        <v>511</v>
      </c>
      <c r="N84" s="343" t="s">
        <v>512</v>
      </c>
      <c r="O84" s="343" t="s">
        <v>513</v>
      </c>
      <c r="P84" s="343" t="s">
        <v>414</v>
      </c>
      <c r="Q84" s="343" t="s">
        <v>414</v>
      </c>
      <c r="R84" s="343" t="s">
        <v>409</v>
      </c>
      <c r="S84" s="343" t="s">
        <v>409</v>
      </c>
      <c r="T84" s="343" t="s">
        <v>416</v>
      </c>
      <c r="U84" s="343" t="s">
        <v>410</v>
      </c>
      <c r="V84" s="343" t="s">
        <v>3424</v>
      </c>
      <c r="W84" s="343" t="s">
        <v>409</v>
      </c>
      <c r="X84" s="343" t="s">
        <v>414</v>
      </c>
      <c r="Y84" s="343" t="s">
        <v>409</v>
      </c>
      <c r="Z84" s="343" t="s">
        <v>409</v>
      </c>
      <c r="AA84" s="343" t="s">
        <v>417</v>
      </c>
      <c r="AB84" s="343" t="s">
        <v>417</v>
      </c>
      <c r="AC84" s="343" t="s">
        <v>417</v>
      </c>
      <c r="AD84" s="343" t="s">
        <v>11</v>
      </c>
      <c r="AE84" s="343" t="s">
        <v>418</v>
      </c>
      <c r="AF84" s="343" t="s">
        <v>418</v>
      </c>
      <c r="AG84" s="343" t="s">
        <v>418</v>
      </c>
    </row>
    <row r="85" spans="1:33">
      <c r="A85" s="343" t="s">
        <v>11</v>
      </c>
      <c r="B85" s="343" t="s">
        <v>11</v>
      </c>
      <c r="C85" s="343" t="s">
        <v>11</v>
      </c>
      <c r="D85" s="343" t="s">
        <v>11</v>
      </c>
      <c r="E85" s="343" t="s">
        <v>11</v>
      </c>
      <c r="F85" s="343" t="s">
        <v>418</v>
      </c>
      <c r="G85" s="343" t="s">
        <v>418</v>
      </c>
      <c r="H85" s="343" t="s">
        <v>418</v>
      </c>
      <c r="I85" s="343" t="s">
        <v>11</v>
      </c>
      <c r="J85" s="343" t="s">
        <v>11</v>
      </c>
      <c r="K85" s="343" t="s">
        <v>411</v>
      </c>
      <c r="L85" s="343" t="s">
        <v>676</v>
      </c>
      <c r="M85" s="343" t="s">
        <v>677</v>
      </c>
      <c r="N85" s="343" t="s">
        <v>678</v>
      </c>
      <c r="O85" s="343" t="s">
        <v>679</v>
      </c>
      <c r="P85" s="343" t="s">
        <v>414</v>
      </c>
      <c r="Q85" s="343" t="s">
        <v>414</v>
      </c>
      <c r="R85" s="343" t="s">
        <v>409</v>
      </c>
      <c r="S85" s="343" t="s">
        <v>409</v>
      </c>
      <c r="T85" s="343" t="s">
        <v>652</v>
      </c>
      <c r="U85" s="343" t="s">
        <v>410</v>
      </c>
      <c r="V85" s="343" t="s">
        <v>3491</v>
      </c>
      <c r="W85" s="343" t="s">
        <v>409</v>
      </c>
      <c r="X85" s="343" t="s">
        <v>414</v>
      </c>
      <c r="Y85" s="343" t="s">
        <v>409</v>
      </c>
      <c r="Z85" s="343" t="s">
        <v>409</v>
      </c>
      <c r="AA85" s="343" t="s">
        <v>417</v>
      </c>
      <c r="AB85" s="343" t="s">
        <v>417</v>
      </c>
      <c r="AC85" s="343" t="s">
        <v>417</v>
      </c>
      <c r="AD85" s="343" t="s">
        <v>11</v>
      </c>
      <c r="AE85" s="343" t="s">
        <v>418</v>
      </c>
      <c r="AF85" s="343" t="s">
        <v>418</v>
      </c>
      <c r="AG85" s="343" t="s">
        <v>418</v>
      </c>
    </row>
    <row r="86" spans="1:33">
      <c r="A86" s="343" t="s">
        <v>11</v>
      </c>
      <c r="B86" s="343" t="s">
        <v>11</v>
      </c>
      <c r="C86" s="343" t="s">
        <v>11</v>
      </c>
      <c r="D86" s="343" t="s">
        <v>11</v>
      </c>
      <c r="E86" s="343" t="s">
        <v>11</v>
      </c>
      <c r="F86" s="343" t="s">
        <v>418</v>
      </c>
      <c r="G86" s="343" t="s">
        <v>418</v>
      </c>
      <c r="H86" s="343" t="s">
        <v>418</v>
      </c>
      <c r="I86" s="343" t="s">
        <v>11</v>
      </c>
      <c r="J86" s="343" t="s">
        <v>11</v>
      </c>
      <c r="K86" s="343" t="s">
        <v>411</v>
      </c>
      <c r="L86" s="343" t="s">
        <v>680</v>
      </c>
      <c r="M86" s="343" t="s">
        <v>681</v>
      </c>
      <c r="N86" s="343" t="s">
        <v>682</v>
      </c>
      <c r="O86" s="343" t="s">
        <v>682</v>
      </c>
      <c r="P86" s="343" t="s">
        <v>292</v>
      </c>
      <c r="Q86" s="343" t="s">
        <v>34</v>
      </c>
      <c r="R86" s="343" t="s">
        <v>409</v>
      </c>
      <c r="S86" s="343" t="s">
        <v>409</v>
      </c>
      <c r="T86" s="343" t="s">
        <v>683</v>
      </c>
      <c r="U86" s="343" t="s">
        <v>410</v>
      </c>
      <c r="V86" s="343" t="s">
        <v>3492</v>
      </c>
      <c r="W86" s="343" t="s">
        <v>409</v>
      </c>
      <c r="X86" s="343" t="s">
        <v>34</v>
      </c>
      <c r="Y86" s="343" t="s">
        <v>409</v>
      </c>
      <c r="Z86" s="343" t="s">
        <v>409</v>
      </c>
      <c r="AA86" s="343" t="s">
        <v>417</v>
      </c>
      <c r="AB86" s="343" t="s">
        <v>417</v>
      </c>
      <c r="AC86" s="343" t="s">
        <v>417</v>
      </c>
      <c r="AD86" s="343" t="s">
        <v>11</v>
      </c>
      <c r="AE86" s="343" t="s">
        <v>418</v>
      </c>
      <c r="AF86" s="343" t="s">
        <v>418</v>
      </c>
      <c r="AG86" s="343" t="s">
        <v>418</v>
      </c>
    </row>
    <row r="87" spans="1:33">
      <c r="A87" s="343" t="s">
        <v>689</v>
      </c>
      <c r="B87" s="343" t="s">
        <v>68</v>
      </c>
      <c r="C87" s="343" t="s">
        <v>3493</v>
      </c>
      <c r="D87" s="343" t="s">
        <v>2720</v>
      </c>
      <c r="E87" s="343" t="s">
        <v>276</v>
      </c>
      <c r="F87" s="343" t="s">
        <v>416</v>
      </c>
      <c r="G87" s="343" t="s">
        <v>408</v>
      </c>
      <c r="H87" s="343" t="s">
        <v>409</v>
      </c>
      <c r="I87" s="343" t="s">
        <v>410</v>
      </c>
      <c r="J87" s="343" t="s">
        <v>11</v>
      </c>
      <c r="K87" s="343" t="s">
        <v>411</v>
      </c>
      <c r="L87" s="343" t="s">
        <v>695</v>
      </c>
      <c r="M87" s="343" t="s">
        <v>696</v>
      </c>
      <c r="N87" s="343" t="s">
        <v>692</v>
      </c>
      <c r="O87" s="343" t="s">
        <v>3494</v>
      </c>
      <c r="P87" s="343" t="s">
        <v>465</v>
      </c>
      <c r="Q87" s="343" t="s">
        <v>466</v>
      </c>
      <c r="R87" s="343" t="s">
        <v>416</v>
      </c>
      <c r="S87" s="343" t="s">
        <v>697</v>
      </c>
      <c r="T87" s="343" t="s">
        <v>409</v>
      </c>
      <c r="U87" s="343" t="s">
        <v>410</v>
      </c>
      <c r="V87" s="343" t="s">
        <v>3378</v>
      </c>
      <c r="W87" s="343" t="s">
        <v>409</v>
      </c>
      <c r="X87" s="343" t="s">
        <v>466</v>
      </c>
      <c r="Y87" s="343" t="s">
        <v>409</v>
      </c>
      <c r="Z87" s="343" t="s">
        <v>409</v>
      </c>
      <c r="AA87" s="343" t="s">
        <v>417</v>
      </c>
      <c r="AB87" s="343" t="s">
        <v>417</v>
      </c>
      <c r="AC87" s="343" t="s">
        <v>417</v>
      </c>
      <c r="AD87" s="343" t="s">
        <v>11</v>
      </c>
      <c r="AE87" s="343" t="s">
        <v>418</v>
      </c>
      <c r="AF87" s="343" t="s">
        <v>418</v>
      </c>
      <c r="AG87" s="343" t="s">
        <v>418</v>
      </c>
    </row>
    <row r="88" spans="1:33">
      <c r="A88" s="343" t="s">
        <v>11</v>
      </c>
      <c r="B88" s="343" t="s">
        <v>11</v>
      </c>
      <c r="C88" s="343" t="s">
        <v>11</v>
      </c>
      <c r="D88" s="343" t="s">
        <v>11</v>
      </c>
      <c r="E88" s="343" t="s">
        <v>11</v>
      </c>
      <c r="F88" s="343" t="s">
        <v>418</v>
      </c>
      <c r="G88" s="343" t="s">
        <v>418</v>
      </c>
      <c r="H88" s="343" t="s">
        <v>418</v>
      </c>
      <c r="I88" s="343" t="s">
        <v>11</v>
      </c>
      <c r="J88" s="343" t="s">
        <v>11</v>
      </c>
      <c r="K88" s="343" t="s">
        <v>411</v>
      </c>
      <c r="L88" s="343" t="s">
        <v>698</v>
      </c>
      <c r="M88" s="343" t="s">
        <v>699</v>
      </c>
      <c r="N88" s="343" t="s">
        <v>628</v>
      </c>
      <c r="O88" s="343" t="s">
        <v>3495</v>
      </c>
      <c r="P88" s="343" t="s">
        <v>465</v>
      </c>
      <c r="Q88" s="343" t="s">
        <v>466</v>
      </c>
      <c r="R88" s="343" t="s">
        <v>416</v>
      </c>
      <c r="S88" s="343" t="s">
        <v>701</v>
      </c>
      <c r="T88" s="343" t="s">
        <v>409</v>
      </c>
      <c r="U88" s="343" t="s">
        <v>410</v>
      </c>
      <c r="V88" s="343" t="s">
        <v>3378</v>
      </c>
      <c r="W88" s="343" t="s">
        <v>409</v>
      </c>
      <c r="X88" s="343" t="s">
        <v>466</v>
      </c>
      <c r="Y88" s="343" t="s">
        <v>409</v>
      </c>
      <c r="Z88" s="343" t="s">
        <v>409</v>
      </c>
      <c r="AA88" s="343" t="s">
        <v>417</v>
      </c>
      <c r="AB88" s="343" t="s">
        <v>417</v>
      </c>
      <c r="AC88" s="343" t="s">
        <v>417</v>
      </c>
      <c r="AD88" s="343" t="s">
        <v>11</v>
      </c>
      <c r="AE88" s="343" t="s">
        <v>418</v>
      </c>
      <c r="AF88" s="343" t="s">
        <v>418</v>
      </c>
      <c r="AG88" s="343" t="s">
        <v>418</v>
      </c>
    </row>
    <row r="89" spans="1:33">
      <c r="A89" s="343" t="s">
        <v>11</v>
      </c>
      <c r="B89" s="343" t="s">
        <v>11</v>
      </c>
      <c r="C89" s="343" t="s">
        <v>11</v>
      </c>
      <c r="D89" s="343" t="s">
        <v>11</v>
      </c>
      <c r="E89" s="343" t="s">
        <v>11</v>
      </c>
      <c r="F89" s="343" t="s">
        <v>418</v>
      </c>
      <c r="G89" s="343" t="s">
        <v>418</v>
      </c>
      <c r="H89" s="343" t="s">
        <v>418</v>
      </c>
      <c r="I89" s="343" t="s">
        <v>11</v>
      </c>
      <c r="J89" s="343" t="s">
        <v>11</v>
      </c>
      <c r="K89" s="343" t="s">
        <v>411</v>
      </c>
      <c r="L89" s="343" t="s">
        <v>702</v>
      </c>
      <c r="M89" s="343" t="s">
        <v>703</v>
      </c>
      <c r="N89" s="343" t="s">
        <v>715</v>
      </c>
      <c r="O89" s="343" t="s">
        <v>3496</v>
      </c>
      <c r="P89" s="343" t="s">
        <v>465</v>
      </c>
      <c r="Q89" s="343" t="s">
        <v>466</v>
      </c>
      <c r="R89" s="343" t="s">
        <v>416</v>
      </c>
      <c r="S89" s="343" t="s">
        <v>705</v>
      </c>
      <c r="T89" s="343" t="s">
        <v>409</v>
      </c>
      <c r="U89" s="343" t="s">
        <v>410</v>
      </c>
      <c r="V89" s="343" t="s">
        <v>3378</v>
      </c>
      <c r="W89" s="343" t="s">
        <v>409</v>
      </c>
      <c r="X89" s="343" t="s">
        <v>466</v>
      </c>
      <c r="Y89" s="343" t="s">
        <v>409</v>
      </c>
      <c r="Z89" s="343" t="s">
        <v>409</v>
      </c>
      <c r="AA89" s="343" t="s">
        <v>417</v>
      </c>
      <c r="AB89" s="343" t="s">
        <v>417</v>
      </c>
      <c r="AC89" s="343" t="s">
        <v>417</v>
      </c>
      <c r="AD89" s="343" t="s">
        <v>11</v>
      </c>
      <c r="AE89" s="343" t="s">
        <v>418</v>
      </c>
      <c r="AF89" s="343" t="s">
        <v>418</v>
      </c>
      <c r="AG89" s="343" t="s">
        <v>418</v>
      </c>
    </row>
    <row r="90" spans="1:33">
      <c r="A90" s="343" t="s">
        <v>11</v>
      </c>
      <c r="B90" s="343" t="s">
        <v>11</v>
      </c>
      <c r="C90" s="343" t="s">
        <v>11</v>
      </c>
      <c r="D90" s="343" t="s">
        <v>11</v>
      </c>
      <c r="E90" s="343" t="s">
        <v>11</v>
      </c>
      <c r="F90" s="343" t="s">
        <v>418</v>
      </c>
      <c r="G90" s="343" t="s">
        <v>418</v>
      </c>
      <c r="H90" s="343" t="s">
        <v>418</v>
      </c>
      <c r="I90" s="343" t="s">
        <v>11</v>
      </c>
      <c r="J90" s="343" t="s">
        <v>11</v>
      </c>
      <c r="K90" s="343" t="s">
        <v>411</v>
      </c>
      <c r="L90" s="343" t="s">
        <v>710</v>
      </c>
      <c r="M90" s="343" t="s">
        <v>711</v>
      </c>
      <c r="N90" s="343" t="s">
        <v>715</v>
      </c>
      <c r="O90" s="343" t="s">
        <v>3496</v>
      </c>
      <c r="P90" s="343" t="s">
        <v>481</v>
      </c>
      <c r="Q90" s="343" t="s">
        <v>466</v>
      </c>
      <c r="R90" s="343" t="s">
        <v>409</v>
      </c>
      <c r="S90" s="343" t="s">
        <v>705</v>
      </c>
      <c r="T90" s="343" t="s">
        <v>409</v>
      </c>
      <c r="U90" s="343" t="s">
        <v>410</v>
      </c>
      <c r="V90" s="343" t="s">
        <v>409</v>
      </c>
      <c r="W90" s="343" t="s">
        <v>409</v>
      </c>
      <c r="X90" s="343" t="s">
        <v>466</v>
      </c>
      <c r="Y90" s="343" t="s">
        <v>409</v>
      </c>
      <c r="Z90" s="343" t="s">
        <v>409</v>
      </c>
      <c r="AA90" s="343" t="s">
        <v>417</v>
      </c>
      <c r="AB90" s="343" t="s">
        <v>417</v>
      </c>
      <c r="AC90" s="343" t="s">
        <v>417</v>
      </c>
      <c r="AD90" s="343" t="s">
        <v>11</v>
      </c>
      <c r="AE90" s="343" t="s">
        <v>418</v>
      </c>
      <c r="AF90" s="343" t="s">
        <v>418</v>
      </c>
      <c r="AG90" s="343" t="s">
        <v>418</v>
      </c>
    </row>
    <row r="91" spans="1:33">
      <c r="A91" s="343" t="s">
        <v>11</v>
      </c>
      <c r="B91" s="343" t="s">
        <v>11</v>
      </c>
      <c r="C91" s="343" t="s">
        <v>11</v>
      </c>
      <c r="D91" s="343" t="s">
        <v>11</v>
      </c>
      <c r="E91" s="343" t="s">
        <v>11</v>
      </c>
      <c r="F91" s="343" t="s">
        <v>418</v>
      </c>
      <c r="G91" s="343" t="s">
        <v>418</v>
      </c>
      <c r="H91" s="343" t="s">
        <v>418</v>
      </c>
      <c r="I91" s="343" t="s">
        <v>11</v>
      </c>
      <c r="J91" s="343" t="s">
        <v>11</v>
      </c>
      <c r="K91" s="343" t="s">
        <v>411</v>
      </c>
      <c r="L91" s="343" t="s">
        <v>706</v>
      </c>
      <c r="M91" s="343" t="s">
        <v>707</v>
      </c>
      <c r="N91" s="343" t="s">
        <v>692</v>
      </c>
      <c r="O91" s="343" t="s">
        <v>3494</v>
      </c>
      <c r="P91" s="343" t="s">
        <v>481</v>
      </c>
      <c r="Q91" s="343" t="s">
        <v>466</v>
      </c>
      <c r="R91" s="343" t="s">
        <v>409</v>
      </c>
      <c r="S91" s="343" t="s">
        <v>697</v>
      </c>
      <c r="T91" s="343" t="s">
        <v>409</v>
      </c>
      <c r="U91" s="343" t="s">
        <v>410</v>
      </c>
      <c r="V91" s="343" t="s">
        <v>409</v>
      </c>
      <c r="W91" s="343" t="s">
        <v>409</v>
      </c>
      <c r="X91" s="343" t="s">
        <v>466</v>
      </c>
      <c r="Y91" s="343" t="s">
        <v>409</v>
      </c>
      <c r="Z91" s="343" t="s">
        <v>409</v>
      </c>
      <c r="AA91" s="343" t="s">
        <v>417</v>
      </c>
      <c r="AB91" s="343" t="s">
        <v>417</v>
      </c>
      <c r="AC91" s="343" t="s">
        <v>417</v>
      </c>
      <c r="AD91" s="343" t="s">
        <v>11</v>
      </c>
      <c r="AE91" s="343" t="s">
        <v>418</v>
      </c>
      <c r="AF91" s="343" t="s">
        <v>418</v>
      </c>
      <c r="AG91" s="343" t="s">
        <v>418</v>
      </c>
    </row>
    <row r="92" spans="1:33">
      <c r="A92" s="343" t="s">
        <v>11</v>
      </c>
      <c r="B92" s="343" t="s">
        <v>11</v>
      </c>
      <c r="C92" s="343" t="s">
        <v>11</v>
      </c>
      <c r="D92" s="343" t="s">
        <v>11</v>
      </c>
      <c r="E92" s="343" t="s">
        <v>11</v>
      </c>
      <c r="F92" s="343" t="s">
        <v>418</v>
      </c>
      <c r="G92" s="343" t="s">
        <v>418</v>
      </c>
      <c r="H92" s="343" t="s">
        <v>418</v>
      </c>
      <c r="I92" s="343" t="s">
        <v>11</v>
      </c>
      <c r="J92" s="343" t="s">
        <v>11</v>
      </c>
      <c r="K92" s="343" t="s">
        <v>411</v>
      </c>
      <c r="L92" s="343" t="s">
        <v>708</v>
      </c>
      <c r="M92" s="343" t="s">
        <v>709</v>
      </c>
      <c r="N92" s="343" t="s">
        <v>628</v>
      </c>
      <c r="O92" s="343" t="s">
        <v>3495</v>
      </c>
      <c r="P92" s="343" t="s">
        <v>481</v>
      </c>
      <c r="Q92" s="343" t="s">
        <v>466</v>
      </c>
      <c r="R92" s="343" t="s">
        <v>409</v>
      </c>
      <c r="S92" s="343" t="s">
        <v>701</v>
      </c>
      <c r="T92" s="343" t="s">
        <v>409</v>
      </c>
      <c r="U92" s="343" t="s">
        <v>410</v>
      </c>
      <c r="V92" s="343" t="s">
        <v>409</v>
      </c>
      <c r="W92" s="343" t="s">
        <v>409</v>
      </c>
      <c r="X92" s="343" t="s">
        <v>466</v>
      </c>
      <c r="Y92" s="343" t="s">
        <v>409</v>
      </c>
      <c r="Z92" s="343" t="s">
        <v>409</v>
      </c>
      <c r="AA92" s="343" t="s">
        <v>417</v>
      </c>
      <c r="AB92" s="343" t="s">
        <v>417</v>
      </c>
      <c r="AC92" s="343" t="s">
        <v>417</v>
      </c>
      <c r="AD92" s="343" t="s">
        <v>11</v>
      </c>
      <c r="AE92" s="343" t="s">
        <v>418</v>
      </c>
      <c r="AF92" s="343" t="s">
        <v>418</v>
      </c>
      <c r="AG92" s="343" t="s">
        <v>418</v>
      </c>
    </row>
    <row r="93" spans="1:33">
      <c r="A93" s="343" t="s">
        <v>11</v>
      </c>
      <c r="B93" s="343" t="s">
        <v>11</v>
      </c>
      <c r="C93" s="343" t="s">
        <v>11</v>
      </c>
      <c r="D93" s="343" t="s">
        <v>11</v>
      </c>
      <c r="E93" s="343" t="s">
        <v>11</v>
      </c>
      <c r="F93" s="343" t="s">
        <v>418</v>
      </c>
      <c r="G93" s="343" t="s">
        <v>418</v>
      </c>
      <c r="H93" s="343" t="s">
        <v>418</v>
      </c>
      <c r="I93" s="343" t="s">
        <v>11</v>
      </c>
      <c r="J93" s="343" t="s">
        <v>11</v>
      </c>
      <c r="K93" s="343" t="s">
        <v>411</v>
      </c>
      <c r="L93" s="343" t="s">
        <v>690</v>
      </c>
      <c r="M93" s="343" t="s">
        <v>691</v>
      </c>
      <c r="N93" s="343" t="s">
        <v>692</v>
      </c>
      <c r="O93" s="343" t="s">
        <v>693</v>
      </c>
      <c r="P93" s="343" t="s">
        <v>292</v>
      </c>
      <c r="Q93" s="343" t="s">
        <v>34</v>
      </c>
      <c r="R93" s="343" t="s">
        <v>409</v>
      </c>
      <c r="S93" s="343" t="s">
        <v>409</v>
      </c>
      <c r="T93" s="343" t="s">
        <v>694</v>
      </c>
      <c r="U93" s="343" t="s">
        <v>410</v>
      </c>
      <c r="V93" s="343" t="s">
        <v>3497</v>
      </c>
      <c r="W93" s="343" t="s">
        <v>409</v>
      </c>
      <c r="X93" s="343" t="s">
        <v>34</v>
      </c>
      <c r="Y93" s="343" t="s">
        <v>409</v>
      </c>
      <c r="Z93" s="343" t="s">
        <v>409</v>
      </c>
      <c r="AA93" s="343" t="s">
        <v>417</v>
      </c>
      <c r="AB93" s="343" t="s">
        <v>417</v>
      </c>
      <c r="AC93" s="343" t="s">
        <v>417</v>
      </c>
      <c r="AD93" s="343" t="s">
        <v>11</v>
      </c>
      <c r="AE93" s="343" t="s">
        <v>418</v>
      </c>
      <c r="AF93" s="343" t="s">
        <v>418</v>
      </c>
      <c r="AG93" s="343" t="s">
        <v>418</v>
      </c>
    </row>
    <row r="94" spans="1:33">
      <c r="A94" s="343" t="s">
        <v>11</v>
      </c>
      <c r="B94" s="343" t="s">
        <v>11</v>
      </c>
      <c r="C94" s="343" t="s">
        <v>11</v>
      </c>
      <c r="D94" s="343" t="s">
        <v>11</v>
      </c>
      <c r="E94" s="343" t="s">
        <v>11</v>
      </c>
      <c r="F94" s="343" t="s">
        <v>418</v>
      </c>
      <c r="G94" s="343" t="s">
        <v>418</v>
      </c>
      <c r="H94" s="343" t="s">
        <v>418</v>
      </c>
      <c r="I94" s="343" t="s">
        <v>11</v>
      </c>
      <c r="J94" s="343" t="s">
        <v>11</v>
      </c>
      <c r="K94" s="343" t="s">
        <v>602</v>
      </c>
      <c r="L94" s="343" t="s">
        <v>626</v>
      </c>
      <c r="M94" s="343" t="s">
        <v>627</v>
      </c>
      <c r="N94" s="343" t="s">
        <v>700</v>
      </c>
      <c r="O94" s="343" t="s">
        <v>3460</v>
      </c>
      <c r="P94" s="343" t="s">
        <v>533</v>
      </c>
      <c r="Q94" s="343" t="s">
        <v>34</v>
      </c>
      <c r="R94" s="343" t="s">
        <v>409</v>
      </c>
      <c r="S94" s="343" t="s">
        <v>409</v>
      </c>
      <c r="T94" s="343" t="s">
        <v>712</v>
      </c>
      <c r="U94" s="343" t="s">
        <v>410</v>
      </c>
      <c r="V94" s="343" t="s">
        <v>3498</v>
      </c>
      <c r="W94" s="343" t="s">
        <v>418</v>
      </c>
      <c r="X94" s="343" t="s">
        <v>11</v>
      </c>
      <c r="Y94" s="343" t="s">
        <v>418</v>
      </c>
      <c r="Z94" s="343" t="s">
        <v>418</v>
      </c>
      <c r="AA94" s="343" t="s">
        <v>417</v>
      </c>
      <c r="AB94" s="343" t="s">
        <v>417</v>
      </c>
      <c r="AC94" s="343" t="s">
        <v>417</v>
      </c>
      <c r="AD94" s="343" t="s">
        <v>11</v>
      </c>
      <c r="AE94" s="343" t="s">
        <v>418</v>
      </c>
      <c r="AF94" s="343" t="s">
        <v>418</v>
      </c>
      <c r="AG94" s="343" t="s">
        <v>418</v>
      </c>
    </row>
    <row r="95" spans="1:33">
      <c r="A95" s="343" t="s">
        <v>11</v>
      </c>
      <c r="B95" s="343" t="s">
        <v>11</v>
      </c>
      <c r="C95" s="343" t="s">
        <v>11</v>
      </c>
      <c r="D95" s="343" t="s">
        <v>11</v>
      </c>
      <c r="E95" s="343" t="s">
        <v>11</v>
      </c>
      <c r="F95" s="343" t="s">
        <v>418</v>
      </c>
      <c r="G95" s="343" t="s">
        <v>418</v>
      </c>
      <c r="H95" s="343" t="s">
        <v>418</v>
      </c>
      <c r="I95" s="343" t="s">
        <v>11</v>
      </c>
      <c r="J95" s="343" t="s">
        <v>11</v>
      </c>
      <c r="K95" s="343" t="s">
        <v>602</v>
      </c>
      <c r="L95" s="343" t="s">
        <v>713</v>
      </c>
      <c r="M95" s="343" t="s">
        <v>714</v>
      </c>
      <c r="N95" s="343" t="s">
        <v>704</v>
      </c>
      <c r="O95" s="343" t="s">
        <v>3499</v>
      </c>
      <c r="P95" s="343" t="s">
        <v>33</v>
      </c>
      <c r="Q95" s="343" t="s">
        <v>34</v>
      </c>
      <c r="R95" s="343" t="s">
        <v>409</v>
      </c>
      <c r="S95" s="343" t="s">
        <v>409</v>
      </c>
      <c r="T95" s="343" t="s">
        <v>614</v>
      </c>
      <c r="U95" s="343" t="s">
        <v>410</v>
      </c>
      <c r="V95" s="343" t="s">
        <v>3500</v>
      </c>
      <c r="W95" s="343" t="s">
        <v>418</v>
      </c>
      <c r="X95" s="343" t="s">
        <v>11</v>
      </c>
      <c r="Y95" s="343" t="s">
        <v>418</v>
      </c>
      <c r="Z95" s="343" t="s">
        <v>418</v>
      </c>
      <c r="AA95" s="343" t="s">
        <v>417</v>
      </c>
      <c r="AB95" s="343" t="s">
        <v>417</v>
      </c>
      <c r="AC95" s="343" t="s">
        <v>417</v>
      </c>
      <c r="AD95" s="343" t="s">
        <v>11</v>
      </c>
      <c r="AE95" s="343" t="s">
        <v>418</v>
      </c>
      <c r="AF95" s="343" t="s">
        <v>418</v>
      </c>
      <c r="AG95" s="343" t="s">
        <v>418</v>
      </c>
    </row>
    <row r="96" spans="1:33">
      <c r="A96" s="343" t="s">
        <v>716</v>
      </c>
      <c r="B96" s="343" t="s">
        <v>277</v>
      </c>
      <c r="C96" s="343" t="s">
        <v>3501</v>
      </c>
      <c r="D96" s="343" t="s">
        <v>2721</v>
      </c>
      <c r="E96" s="343" t="s">
        <v>276</v>
      </c>
      <c r="F96" s="343" t="s">
        <v>416</v>
      </c>
      <c r="G96" s="343" t="s">
        <v>408</v>
      </c>
      <c r="H96" s="343" t="s">
        <v>409</v>
      </c>
      <c r="I96" s="343" t="s">
        <v>410</v>
      </c>
      <c r="J96" s="343" t="s">
        <v>11</v>
      </c>
      <c r="K96" s="343" t="s">
        <v>411</v>
      </c>
      <c r="L96" s="343" t="s">
        <v>695</v>
      </c>
      <c r="M96" s="343" t="s">
        <v>696</v>
      </c>
      <c r="N96" s="343" t="s">
        <v>692</v>
      </c>
      <c r="O96" s="343" t="s">
        <v>3494</v>
      </c>
      <c r="P96" s="343" t="s">
        <v>465</v>
      </c>
      <c r="Q96" s="343" t="s">
        <v>466</v>
      </c>
      <c r="R96" s="343" t="s">
        <v>416</v>
      </c>
      <c r="S96" s="343" t="s">
        <v>697</v>
      </c>
      <c r="T96" s="343" t="s">
        <v>409</v>
      </c>
      <c r="U96" s="343" t="s">
        <v>410</v>
      </c>
      <c r="V96" s="343" t="s">
        <v>3378</v>
      </c>
      <c r="W96" s="343" t="s">
        <v>409</v>
      </c>
      <c r="X96" s="343" t="s">
        <v>466</v>
      </c>
      <c r="Y96" s="343" t="s">
        <v>409</v>
      </c>
      <c r="Z96" s="343" t="s">
        <v>409</v>
      </c>
      <c r="AA96" s="343" t="s">
        <v>417</v>
      </c>
      <c r="AB96" s="343" t="s">
        <v>417</v>
      </c>
      <c r="AC96" s="343" t="s">
        <v>417</v>
      </c>
      <c r="AD96" s="343" t="s">
        <v>11</v>
      </c>
      <c r="AE96" s="343" t="s">
        <v>418</v>
      </c>
      <c r="AF96" s="343" t="s">
        <v>418</v>
      </c>
      <c r="AG96" s="343" t="s">
        <v>418</v>
      </c>
    </row>
    <row r="97" spans="1:33">
      <c r="A97" s="343" t="s">
        <v>11</v>
      </c>
      <c r="B97" s="343" t="s">
        <v>11</v>
      </c>
      <c r="C97" s="343" t="s">
        <v>11</v>
      </c>
      <c r="D97" s="343" t="s">
        <v>11</v>
      </c>
      <c r="E97" s="343" t="s">
        <v>11</v>
      </c>
      <c r="F97" s="343" t="s">
        <v>418</v>
      </c>
      <c r="G97" s="343" t="s">
        <v>418</v>
      </c>
      <c r="H97" s="343" t="s">
        <v>418</v>
      </c>
      <c r="I97" s="343" t="s">
        <v>11</v>
      </c>
      <c r="J97" s="343" t="s">
        <v>11</v>
      </c>
      <c r="K97" s="343" t="s">
        <v>411</v>
      </c>
      <c r="L97" s="343" t="s">
        <v>698</v>
      </c>
      <c r="M97" s="343" t="s">
        <v>699</v>
      </c>
      <c r="N97" s="343" t="s">
        <v>628</v>
      </c>
      <c r="O97" s="343" t="s">
        <v>3495</v>
      </c>
      <c r="P97" s="343" t="s">
        <v>465</v>
      </c>
      <c r="Q97" s="343" t="s">
        <v>466</v>
      </c>
      <c r="R97" s="343" t="s">
        <v>416</v>
      </c>
      <c r="S97" s="343" t="s">
        <v>717</v>
      </c>
      <c r="T97" s="343" t="s">
        <v>409</v>
      </c>
      <c r="U97" s="343" t="s">
        <v>410</v>
      </c>
      <c r="V97" s="343" t="s">
        <v>3378</v>
      </c>
      <c r="W97" s="343" t="s">
        <v>409</v>
      </c>
      <c r="X97" s="343" t="s">
        <v>466</v>
      </c>
      <c r="Y97" s="343" t="s">
        <v>409</v>
      </c>
      <c r="Z97" s="343" t="s">
        <v>409</v>
      </c>
      <c r="AA97" s="343" t="s">
        <v>417</v>
      </c>
      <c r="AB97" s="343" t="s">
        <v>417</v>
      </c>
      <c r="AC97" s="343" t="s">
        <v>417</v>
      </c>
      <c r="AD97" s="343" t="s">
        <v>11</v>
      </c>
      <c r="AE97" s="343" t="s">
        <v>418</v>
      </c>
      <c r="AF97" s="343" t="s">
        <v>418</v>
      </c>
      <c r="AG97" s="343" t="s">
        <v>418</v>
      </c>
    </row>
    <row r="98" spans="1:33">
      <c r="A98" s="343" t="s">
        <v>11</v>
      </c>
      <c r="B98" s="343" t="s">
        <v>11</v>
      </c>
      <c r="C98" s="343" t="s">
        <v>11</v>
      </c>
      <c r="D98" s="343" t="s">
        <v>11</v>
      </c>
      <c r="E98" s="343" t="s">
        <v>11</v>
      </c>
      <c r="F98" s="343" t="s">
        <v>418</v>
      </c>
      <c r="G98" s="343" t="s">
        <v>418</v>
      </c>
      <c r="H98" s="343" t="s">
        <v>418</v>
      </c>
      <c r="I98" s="343" t="s">
        <v>11</v>
      </c>
      <c r="J98" s="343" t="s">
        <v>11</v>
      </c>
      <c r="K98" s="343" t="s">
        <v>411</v>
      </c>
      <c r="L98" s="343" t="s">
        <v>702</v>
      </c>
      <c r="M98" s="343" t="s">
        <v>703</v>
      </c>
      <c r="N98" s="343" t="s">
        <v>715</v>
      </c>
      <c r="O98" s="343" t="s">
        <v>3496</v>
      </c>
      <c r="P98" s="343" t="s">
        <v>465</v>
      </c>
      <c r="Q98" s="343" t="s">
        <v>466</v>
      </c>
      <c r="R98" s="343" t="s">
        <v>416</v>
      </c>
      <c r="S98" s="343" t="s">
        <v>705</v>
      </c>
      <c r="T98" s="343" t="s">
        <v>409</v>
      </c>
      <c r="U98" s="343" t="s">
        <v>410</v>
      </c>
      <c r="V98" s="343" t="s">
        <v>3378</v>
      </c>
      <c r="W98" s="343" t="s">
        <v>409</v>
      </c>
      <c r="X98" s="343" t="s">
        <v>466</v>
      </c>
      <c r="Y98" s="343" t="s">
        <v>409</v>
      </c>
      <c r="Z98" s="343" t="s">
        <v>409</v>
      </c>
      <c r="AA98" s="343" t="s">
        <v>417</v>
      </c>
      <c r="AB98" s="343" t="s">
        <v>417</v>
      </c>
      <c r="AC98" s="343" t="s">
        <v>417</v>
      </c>
      <c r="AD98" s="343" t="s">
        <v>11</v>
      </c>
      <c r="AE98" s="343" t="s">
        <v>418</v>
      </c>
      <c r="AF98" s="343" t="s">
        <v>418</v>
      </c>
      <c r="AG98" s="343" t="s">
        <v>418</v>
      </c>
    </row>
    <row r="99" spans="1:33">
      <c r="A99" s="343" t="s">
        <v>11</v>
      </c>
      <c r="B99" s="343" t="s">
        <v>11</v>
      </c>
      <c r="C99" s="343" t="s">
        <v>11</v>
      </c>
      <c r="D99" s="343" t="s">
        <v>11</v>
      </c>
      <c r="E99" s="343" t="s">
        <v>11</v>
      </c>
      <c r="F99" s="343" t="s">
        <v>418</v>
      </c>
      <c r="G99" s="343" t="s">
        <v>418</v>
      </c>
      <c r="H99" s="343" t="s">
        <v>418</v>
      </c>
      <c r="I99" s="343" t="s">
        <v>11</v>
      </c>
      <c r="J99" s="343" t="s">
        <v>11</v>
      </c>
      <c r="K99" s="343" t="s">
        <v>411</v>
      </c>
      <c r="L99" s="343" t="s">
        <v>710</v>
      </c>
      <c r="M99" s="343" t="s">
        <v>711</v>
      </c>
      <c r="N99" s="343" t="s">
        <v>715</v>
      </c>
      <c r="O99" s="343" t="s">
        <v>3496</v>
      </c>
      <c r="P99" s="343" t="s">
        <v>481</v>
      </c>
      <c r="Q99" s="343" t="s">
        <v>466</v>
      </c>
      <c r="R99" s="343" t="s">
        <v>409</v>
      </c>
      <c r="S99" s="343" t="s">
        <v>705</v>
      </c>
      <c r="T99" s="343" t="s">
        <v>409</v>
      </c>
      <c r="U99" s="343" t="s">
        <v>410</v>
      </c>
      <c r="V99" s="343" t="s">
        <v>409</v>
      </c>
      <c r="W99" s="343" t="s">
        <v>409</v>
      </c>
      <c r="X99" s="343" t="s">
        <v>466</v>
      </c>
      <c r="Y99" s="343" t="s">
        <v>409</v>
      </c>
      <c r="Z99" s="343" t="s">
        <v>409</v>
      </c>
      <c r="AA99" s="343" t="s">
        <v>417</v>
      </c>
      <c r="AB99" s="343" t="s">
        <v>417</v>
      </c>
      <c r="AC99" s="343" t="s">
        <v>417</v>
      </c>
      <c r="AD99" s="343" t="s">
        <v>11</v>
      </c>
      <c r="AE99" s="343" t="s">
        <v>418</v>
      </c>
      <c r="AF99" s="343" t="s">
        <v>418</v>
      </c>
      <c r="AG99" s="343" t="s">
        <v>418</v>
      </c>
    </row>
    <row r="100" spans="1:33">
      <c r="A100" s="343" t="s">
        <v>11</v>
      </c>
      <c r="B100" s="343" t="s">
        <v>11</v>
      </c>
      <c r="C100" s="343" t="s">
        <v>11</v>
      </c>
      <c r="D100" s="343" t="s">
        <v>11</v>
      </c>
      <c r="E100" s="343" t="s">
        <v>11</v>
      </c>
      <c r="F100" s="343" t="s">
        <v>418</v>
      </c>
      <c r="G100" s="343" t="s">
        <v>418</v>
      </c>
      <c r="H100" s="343" t="s">
        <v>418</v>
      </c>
      <c r="I100" s="343" t="s">
        <v>11</v>
      </c>
      <c r="J100" s="343" t="s">
        <v>11</v>
      </c>
      <c r="K100" s="343" t="s">
        <v>411</v>
      </c>
      <c r="L100" s="343" t="s">
        <v>706</v>
      </c>
      <c r="M100" s="343" t="s">
        <v>707</v>
      </c>
      <c r="N100" s="343" t="s">
        <v>692</v>
      </c>
      <c r="O100" s="343" t="s">
        <v>3494</v>
      </c>
      <c r="P100" s="343" t="s">
        <v>481</v>
      </c>
      <c r="Q100" s="343" t="s">
        <v>466</v>
      </c>
      <c r="R100" s="343" t="s">
        <v>409</v>
      </c>
      <c r="S100" s="343" t="s">
        <v>697</v>
      </c>
      <c r="T100" s="343" t="s">
        <v>409</v>
      </c>
      <c r="U100" s="343" t="s">
        <v>410</v>
      </c>
      <c r="V100" s="343" t="s">
        <v>409</v>
      </c>
      <c r="W100" s="343" t="s">
        <v>409</v>
      </c>
      <c r="X100" s="343" t="s">
        <v>466</v>
      </c>
      <c r="Y100" s="343" t="s">
        <v>409</v>
      </c>
      <c r="Z100" s="343" t="s">
        <v>409</v>
      </c>
      <c r="AA100" s="343" t="s">
        <v>417</v>
      </c>
      <c r="AB100" s="343" t="s">
        <v>417</v>
      </c>
      <c r="AC100" s="343" t="s">
        <v>417</v>
      </c>
      <c r="AD100" s="343" t="s">
        <v>11</v>
      </c>
      <c r="AE100" s="343" t="s">
        <v>418</v>
      </c>
      <c r="AF100" s="343" t="s">
        <v>418</v>
      </c>
      <c r="AG100" s="343" t="s">
        <v>418</v>
      </c>
    </row>
    <row r="101" spans="1:33">
      <c r="A101" s="343" t="s">
        <v>11</v>
      </c>
      <c r="B101" s="343" t="s">
        <v>11</v>
      </c>
      <c r="C101" s="343" t="s">
        <v>11</v>
      </c>
      <c r="D101" s="343" t="s">
        <v>11</v>
      </c>
      <c r="E101" s="343" t="s">
        <v>11</v>
      </c>
      <c r="F101" s="343" t="s">
        <v>418</v>
      </c>
      <c r="G101" s="343" t="s">
        <v>418</v>
      </c>
      <c r="H101" s="343" t="s">
        <v>418</v>
      </c>
      <c r="I101" s="343" t="s">
        <v>11</v>
      </c>
      <c r="J101" s="343" t="s">
        <v>11</v>
      </c>
      <c r="K101" s="343" t="s">
        <v>411</v>
      </c>
      <c r="L101" s="343" t="s">
        <v>708</v>
      </c>
      <c r="M101" s="343" t="s">
        <v>709</v>
      </c>
      <c r="N101" s="343" t="s">
        <v>628</v>
      </c>
      <c r="O101" s="343" t="s">
        <v>3495</v>
      </c>
      <c r="P101" s="343" t="s">
        <v>481</v>
      </c>
      <c r="Q101" s="343" t="s">
        <v>466</v>
      </c>
      <c r="R101" s="343" t="s">
        <v>409</v>
      </c>
      <c r="S101" s="343" t="s">
        <v>717</v>
      </c>
      <c r="T101" s="343" t="s">
        <v>409</v>
      </c>
      <c r="U101" s="343" t="s">
        <v>410</v>
      </c>
      <c r="V101" s="343" t="s">
        <v>409</v>
      </c>
      <c r="W101" s="343" t="s">
        <v>409</v>
      </c>
      <c r="X101" s="343" t="s">
        <v>466</v>
      </c>
      <c r="Y101" s="343" t="s">
        <v>409</v>
      </c>
      <c r="Z101" s="343" t="s">
        <v>409</v>
      </c>
      <c r="AA101" s="343" t="s">
        <v>417</v>
      </c>
      <c r="AB101" s="343" t="s">
        <v>417</v>
      </c>
      <c r="AC101" s="343" t="s">
        <v>417</v>
      </c>
      <c r="AD101" s="343" t="s">
        <v>11</v>
      </c>
      <c r="AE101" s="343" t="s">
        <v>418</v>
      </c>
      <c r="AF101" s="343" t="s">
        <v>418</v>
      </c>
      <c r="AG101" s="343" t="s">
        <v>418</v>
      </c>
    </row>
    <row r="102" spans="1:33">
      <c r="A102" s="343" t="s">
        <v>11</v>
      </c>
      <c r="B102" s="343" t="s">
        <v>11</v>
      </c>
      <c r="C102" s="343" t="s">
        <v>11</v>
      </c>
      <c r="D102" s="343" t="s">
        <v>11</v>
      </c>
      <c r="E102" s="343" t="s">
        <v>11</v>
      </c>
      <c r="F102" s="343" t="s">
        <v>418</v>
      </c>
      <c r="G102" s="343" t="s">
        <v>418</v>
      </c>
      <c r="H102" s="343" t="s">
        <v>418</v>
      </c>
      <c r="I102" s="343" t="s">
        <v>11</v>
      </c>
      <c r="J102" s="343" t="s">
        <v>11</v>
      </c>
      <c r="K102" s="343" t="s">
        <v>411</v>
      </c>
      <c r="L102" s="343" t="s">
        <v>690</v>
      </c>
      <c r="M102" s="343" t="s">
        <v>691</v>
      </c>
      <c r="N102" s="343" t="s">
        <v>692</v>
      </c>
      <c r="O102" s="343" t="s">
        <v>693</v>
      </c>
      <c r="P102" s="343" t="s">
        <v>292</v>
      </c>
      <c r="Q102" s="343" t="s">
        <v>34</v>
      </c>
      <c r="R102" s="343" t="s">
        <v>409</v>
      </c>
      <c r="S102" s="343" t="s">
        <v>409</v>
      </c>
      <c r="T102" s="343" t="s">
        <v>694</v>
      </c>
      <c r="U102" s="343" t="s">
        <v>410</v>
      </c>
      <c r="V102" s="343" t="s">
        <v>3497</v>
      </c>
      <c r="W102" s="343" t="s">
        <v>409</v>
      </c>
      <c r="X102" s="343" t="s">
        <v>34</v>
      </c>
      <c r="Y102" s="343" t="s">
        <v>409</v>
      </c>
      <c r="Z102" s="343" t="s">
        <v>409</v>
      </c>
      <c r="AA102" s="343" t="s">
        <v>417</v>
      </c>
      <c r="AB102" s="343" t="s">
        <v>417</v>
      </c>
      <c r="AC102" s="343" t="s">
        <v>417</v>
      </c>
      <c r="AD102" s="343" t="s">
        <v>11</v>
      </c>
      <c r="AE102" s="343" t="s">
        <v>418</v>
      </c>
      <c r="AF102" s="343" t="s">
        <v>418</v>
      </c>
      <c r="AG102" s="343" t="s">
        <v>418</v>
      </c>
    </row>
    <row r="103" spans="1:33">
      <c r="A103" s="343" t="s">
        <v>11</v>
      </c>
      <c r="B103" s="343" t="s">
        <v>11</v>
      </c>
      <c r="C103" s="343" t="s">
        <v>11</v>
      </c>
      <c r="D103" s="343" t="s">
        <v>11</v>
      </c>
      <c r="E103" s="343" t="s">
        <v>11</v>
      </c>
      <c r="F103" s="343" t="s">
        <v>418</v>
      </c>
      <c r="G103" s="343" t="s">
        <v>418</v>
      </c>
      <c r="H103" s="343" t="s">
        <v>418</v>
      </c>
      <c r="I103" s="343" t="s">
        <v>11</v>
      </c>
      <c r="J103" s="343" t="s">
        <v>11</v>
      </c>
      <c r="K103" s="343" t="s">
        <v>602</v>
      </c>
      <c r="L103" s="343" t="s">
        <v>626</v>
      </c>
      <c r="M103" s="343" t="s">
        <v>627</v>
      </c>
      <c r="N103" s="343" t="s">
        <v>700</v>
      </c>
      <c r="O103" s="343" t="s">
        <v>3460</v>
      </c>
      <c r="P103" s="343" t="s">
        <v>533</v>
      </c>
      <c r="Q103" s="343" t="s">
        <v>34</v>
      </c>
      <c r="R103" s="343" t="s">
        <v>409</v>
      </c>
      <c r="S103" s="343" t="s">
        <v>409</v>
      </c>
      <c r="T103" s="343" t="s">
        <v>614</v>
      </c>
      <c r="U103" s="343" t="s">
        <v>410</v>
      </c>
      <c r="V103" s="343" t="s">
        <v>3502</v>
      </c>
      <c r="W103" s="343" t="s">
        <v>418</v>
      </c>
      <c r="X103" s="343" t="s">
        <v>11</v>
      </c>
      <c r="Y103" s="343" t="s">
        <v>418</v>
      </c>
      <c r="Z103" s="343" t="s">
        <v>418</v>
      </c>
      <c r="AA103" s="343" t="s">
        <v>417</v>
      </c>
      <c r="AB103" s="343" t="s">
        <v>417</v>
      </c>
      <c r="AC103" s="343" t="s">
        <v>417</v>
      </c>
      <c r="AD103" s="343" t="s">
        <v>11</v>
      </c>
      <c r="AE103" s="343" t="s">
        <v>418</v>
      </c>
      <c r="AF103" s="343" t="s">
        <v>418</v>
      </c>
      <c r="AG103" s="343" t="s">
        <v>418</v>
      </c>
    </row>
    <row r="104" spans="1:33">
      <c r="A104" s="343" t="s">
        <v>11</v>
      </c>
      <c r="B104" s="343" t="s">
        <v>11</v>
      </c>
      <c r="C104" s="343" t="s">
        <v>11</v>
      </c>
      <c r="D104" s="343" t="s">
        <v>11</v>
      </c>
      <c r="E104" s="343" t="s">
        <v>11</v>
      </c>
      <c r="F104" s="343" t="s">
        <v>418</v>
      </c>
      <c r="G104" s="343" t="s">
        <v>418</v>
      </c>
      <c r="H104" s="343" t="s">
        <v>418</v>
      </c>
      <c r="I104" s="343" t="s">
        <v>11</v>
      </c>
      <c r="J104" s="343" t="s">
        <v>11</v>
      </c>
      <c r="K104" s="343" t="s">
        <v>602</v>
      </c>
      <c r="L104" s="343" t="s">
        <v>713</v>
      </c>
      <c r="M104" s="343" t="s">
        <v>714</v>
      </c>
      <c r="N104" s="343" t="s">
        <v>704</v>
      </c>
      <c r="O104" s="343" t="s">
        <v>3499</v>
      </c>
      <c r="P104" s="343" t="s">
        <v>33</v>
      </c>
      <c r="Q104" s="343" t="s">
        <v>34</v>
      </c>
      <c r="R104" s="343" t="s">
        <v>409</v>
      </c>
      <c r="S104" s="343" t="s">
        <v>409</v>
      </c>
      <c r="T104" s="343" t="s">
        <v>614</v>
      </c>
      <c r="U104" s="343" t="s">
        <v>410</v>
      </c>
      <c r="V104" s="343" t="s">
        <v>3500</v>
      </c>
      <c r="W104" s="343" t="s">
        <v>418</v>
      </c>
      <c r="X104" s="343" t="s">
        <v>11</v>
      </c>
      <c r="Y104" s="343" t="s">
        <v>418</v>
      </c>
      <c r="Z104" s="343" t="s">
        <v>418</v>
      </c>
      <c r="AA104" s="343" t="s">
        <v>417</v>
      </c>
      <c r="AB104" s="343" t="s">
        <v>417</v>
      </c>
      <c r="AC104" s="343" t="s">
        <v>417</v>
      </c>
      <c r="AD104" s="343" t="s">
        <v>11</v>
      </c>
      <c r="AE104" s="343" t="s">
        <v>418</v>
      </c>
      <c r="AF104" s="343" t="s">
        <v>418</v>
      </c>
      <c r="AG104" s="343" t="s">
        <v>418</v>
      </c>
    </row>
    <row r="105" spans="1:33">
      <c r="A105" s="343" t="s">
        <v>713</v>
      </c>
      <c r="B105" s="343" t="s">
        <v>714</v>
      </c>
      <c r="C105" s="343" t="s">
        <v>704</v>
      </c>
      <c r="D105" s="343" t="s">
        <v>3499</v>
      </c>
      <c r="E105" s="343" t="s">
        <v>33</v>
      </c>
      <c r="F105" s="343" t="s">
        <v>416</v>
      </c>
      <c r="G105" s="343" t="s">
        <v>408</v>
      </c>
      <c r="H105" s="343" t="s">
        <v>409</v>
      </c>
      <c r="I105" s="343" t="s">
        <v>410</v>
      </c>
      <c r="J105" s="343" t="s">
        <v>11</v>
      </c>
      <c r="K105" s="343" t="s">
        <v>411</v>
      </c>
      <c r="L105" s="343" t="s">
        <v>723</v>
      </c>
      <c r="M105" s="343" t="s">
        <v>724</v>
      </c>
      <c r="N105" s="343" t="s">
        <v>720</v>
      </c>
      <c r="O105" s="343" t="s">
        <v>3503</v>
      </c>
      <c r="P105" s="343" t="s">
        <v>465</v>
      </c>
      <c r="Q105" s="343" t="s">
        <v>466</v>
      </c>
      <c r="R105" s="343" t="s">
        <v>416</v>
      </c>
      <c r="S105" s="343" t="s">
        <v>725</v>
      </c>
      <c r="T105" s="343" t="s">
        <v>409</v>
      </c>
      <c r="U105" s="343" t="s">
        <v>410</v>
      </c>
      <c r="V105" s="343" t="s">
        <v>3378</v>
      </c>
      <c r="W105" s="343" t="s">
        <v>409</v>
      </c>
      <c r="X105" s="343" t="s">
        <v>466</v>
      </c>
      <c r="Y105" s="343" t="s">
        <v>409</v>
      </c>
      <c r="Z105" s="343" t="s">
        <v>409</v>
      </c>
      <c r="AA105" s="343" t="s">
        <v>417</v>
      </c>
      <c r="AB105" s="343" t="s">
        <v>417</v>
      </c>
      <c r="AC105" s="343" t="s">
        <v>417</v>
      </c>
      <c r="AD105" s="343" t="s">
        <v>11</v>
      </c>
      <c r="AE105" s="343" t="s">
        <v>418</v>
      </c>
      <c r="AF105" s="343" t="s">
        <v>418</v>
      </c>
      <c r="AG105" s="343" t="s">
        <v>418</v>
      </c>
    </row>
    <row r="106" spans="1:33">
      <c r="A106" s="343" t="s">
        <v>11</v>
      </c>
      <c r="B106" s="343" t="s">
        <v>11</v>
      </c>
      <c r="C106" s="343" t="s">
        <v>11</v>
      </c>
      <c r="D106" s="343" t="s">
        <v>11</v>
      </c>
      <c r="E106" s="343" t="s">
        <v>11</v>
      </c>
      <c r="F106" s="343" t="s">
        <v>418</v>
      </c>
      <c r="G106" s="343" t="s">
        <v>418</v>
      </c>
      <c r="H106" s="343" t="s">
        <v>418</v>
      </c>
      <c r="I106" s="343" t="s">
        <v>11</v>
      </c>
      <c r="J106" s="343" t="s">
        <v>11</v>
      </c>
      <c r="K106" s="343" t="s">
        <v>411</v>
      </c>
      <c r="L106" s="343" t="s">
        <v>726</v>
      </c>
      <c r="M106" s="343" t="s">
        <v>727</v>
      </c>
      <c r="N106" s="343" t="s">
        <v>720</v>
      </c>
      <c r="O106" s="343" t="s">
        <v>3503</v>
      </c>
      <c r="P106" s="343" t="s">
        <v>481</v>
      </c>
      <c r="Q106" s="343" t="s">
        <v>466</v>
      </c>
      <c r="R106" s="343" t="s">
        <v>409</v>
      </c>
      <c r="S106" s="343" t="s">
        <v>725</v>
      </c>
      <c r="T106" s="343" t="s">
        <v>409</v>
      </c>
      <c r="U106" s="343" t="s">
        <v>410</v>
      </c>
      <c r="V106" s="343" t="s">
        <v>409</v>
      </c>
      <c r="W106" s="343" t="s">
        <v>409</v>
      </c>
      <c r="X106" s="343" t="s">
        <v>466</v>
      </c>
      <c r="Y106" s="343" t="s">
        <v>409</v>
      </c>
      <c r="Z106" s="343" t="s">
        <v>409</v>
      </c>
      <c r="AA106" s="343" t="s">
        <v>417</v>
      </c>
      <c r="AB106" s="343" t="s">
        <v>417</v>
      </c>
      <c r="AC106" s="343" t="s">
        <v>417</v>
      </c>
      <c r="AD106" s="343" t="s">
        <v>11</v>
      </c>
      <c r="AE106" s="343" t="s">
        <v>418</v>
      </c>
      <c r="AF106" s="343" t="s">
        <v>418</v>
      </c>
      <c r="AG106" s="343" t="s">
        <v>418</v>
      </c>
    </row>
    <row r="107" spans="1:33">
      <c r="A107" s="343" t="s">
        <v>11</v>
      </c>
      <c r="B107" s="343" t="s">
        <v>11</v>
      </c>
      <c r="C107" s="343" t="s">
        <v>11</v>
      </c>
      <c r="D107" s="343" t="s">
        <v>11</v>
      </c>
      <c r="E107" s="343" t="s">
        <v>11</v>
      </c>
      <c r="F107" s="343" t="s">
        <v>418</v>
      </c>
      <c r="G107" s="343" t="s">
        <v>418</v>
      </c>
      <c r="H107" s="343" t="s">
        <v>418</v>
      </c>
      <c r="I107" s="343" t="s">
        <v>11</v>
      </c>
      <c r="J107" s="343" t="s">
        <v>11</v>
      </c>
      <c r="K107" s="343" t="s">
        <v>411</v>
      </c>
      <c r="L107" s="343" t="s">
        <v>718</v>
      </c>
      <c r="M107" s="343" t="s">
        <v>719</v>
      </c>
      <c r="N107" s="343" t="s">
        <v>720</v>
      </c>
      <c r="O107" s="343" t="s">
        <v>721</v>
      </c>
      <c r="P107" s="343" t="s">
        <v>292</v>
      </c>
      <c r="Q107" s="343" t="s">
        <v>34</v>
      </c>
      <c r="R107" s="343" t="s">
        <v>409</v>
      </c>
      <c r="S107" s="343" t="s">
        <v>409</v>
      </c>
      <c r="T107" s="343" t="s">
        <v>722</v>
      </c>
      <c r="U107" s="343" t="s">
        <v>410</v>
      </c>
      <c r="V107" s="343" t="s">
        <v>3504</v>
      </c>
      <c r="W107" s="343" t="s">
        <v>409</v>
      </c>
      <c r="X107" s="343" t="s">
        <v>34</v>
      </c>
      <c r="Y107" s="343" t="s">
        <v>409</v>
      </c>
      <c r="Z107" s="343" t="s">
        <v>409</v>
      </c>
      <c r="AA107" s="343" t="s">
        <v>417</v>
      </c>
      <c r="AB107" s="343" t="s">
        <v>417</v>
      </c>
      <c r="AC107" s="343" t="s">
        <v>417</v>
      </c>
      <c r="AD107" s="343" t="s">
        <v>11</v>
      </c>
      <c r="AE107" s="343" t="s">
        <v>418</v>
      </c>
      <c r="AF107" s="343" t="s">
        <v>418</v>
      </c>
      <c r="AG107" s="343" t="s">
        <v>418</v>
      </c>
    </row>
    <row r="108" spans="1:33">
      <c r="A108" s="343" t="s">
        <v>11</v>
      </c>
      <c r="B108" s="343" t="s">
        <v>11</v>
      </c>
      <c r="C108" s="343" t="s">
        <v>11</v>
      </c>
      <c r="D108" s="343" t="s">
        <v>11</v>
      </c>
      <c r="E108" s="343" t="s">
        <v>11</v>
      </c>
      <c r="F108" s="343" t="s">
        <v>418</v>
      </c>
      <c r="G108" s="343" t="s">
        <v>418</v>
      </c>
      <c r="H108" s="343" t="s">
        <v>418</v>
      </c>
      <c r="I108" s="343" t="s">
        <v>11</v>
      </c>
      <c r="J108" s="343" t="s">
        <v>11</v>
      </c>
      <c r="K108" s="343" t="s">
        <v>602</v>
      </c>
      <c r="L108" s="343" t="s">
        <v>728</v>
      </c>
      <c r="M108" s="343" t="s">
        <v>405</v>
      </c>
      <c r="N108" s="343" t="s">
        <v>3373</v>
      </c>
      <c r="O108" s="343" t="s">
        <v>3374</v>
      </c>
      <c r="P108" s="343" t="s">
        <v>406</v>
      </c>
      <c r="Q108" s="343" t="s">
        <v>34</v>
      </c>
      <c r="R108" s="343" t="s">
        <v>409</v>
      </c>
      <c r="S108" s="343" t="s">
        <v>409</v>
      </c>
      <c r="T108" s="343" t="s">
        <v>729</v>
      </c>
      <c r="U108" s="343" t="s">
        <v>410</v>
      </c>
      <c r="V108" s="343" t="s">
        <v>3505</v>
      </c>
      <c r="W108" s="343" t="s">
        <v>418</v>
      </c>
      <c r="X108" s="343" t="s">
        <v>11</v>
      </c>
      <c r="Y108" s="343" t="s">
        <v>418</v>
      </c>
      <c r="Z108" s="343" t="s">
        <v>418</v>
      </c>
      <c r="AA108" s="343" t="s">
        <v>417</v>
      </c>
      <c r="AB108" s="343" t="s">
        <v>417</v>
      </c>
      <c r="AC108" s="343" t="s">
        <v>417</v>
      </c>
      <c r="AD108" s="343" t="s">
        <v>11</v>
      </c>
      <c r="AE108" s="343" t="s">
        <v>418</v>
      </c>
      <c r="AF108" s="343" t="s">
        <v>418</v>
      </c>
      <c r="AG108" s="343" t="s">
        <v>418</v>
      </c>
    </row>
    <row r="109" spans="1:33">
      <c r="A109" s="343" t="s">
        <v>11</v>
      </c>
      <c r="B109" s="343" t="s">
        <v>11</v>
      </c>
      <c r="C109" s="343" t="s">
        <v>11</v>
      </c>
      <c r="D109" s="343" t="s">
        <v>11</v>
      </c>
      <c r="E109" s="343" t="s">
        <v>11</v>
      </c>
      <c r="F109" s="343" t="s">
        <v>418</v>
      </c>
      <c r="G109" s="343" t="s">
        <v>418</v>
      </c>
      <c r="H109" s="343" t="s">
        <v>418</v>
      </c>
      <c r="I109" s="343" t="s">
        <v>11</v>
      </c>
      <c r="J109" s="343" t="s">
        <v>11</v>
      </c>
      <c r="K109" s="343" t="s">
        <v>602</v>
      </c>
      <c r="L109" s="343" t="s">
        <v>490</v>
      </c>
      <c r="M109" s="343" t="s">
        <v>491</v>
      </c>
      <c r="N109" s="343" t="s">
        <v>3403</v>
      </c>
      <c r="O109" s="343" t="s">
        <v>3404</v>
      </c>
      <c r="P109" s="343" t="s">
        <v>33</v>
      </c>
      <c r="Q109" s="343" t="s">
        <v>34</v>
      </c>
      <c r="R109" s="343" t="s">
        <v>409</v>
      </c>
      <c r="S109" s="343" t="s">
        <v>409</v>
      </c>
      <c r="T109" s="343" t="s">
        <v>416</v>
      </c>
      <c r="U109" s="343" t="s">
        <v>410</v>
      </c>
      <c r="V109" s="343" t="s">
        <v>3506</v>
      </c>
      <c r="W109" s="343" t="s">
        <v>418</v>
      </c>
      <c r="X109" s="343" t="s">
        <v>11</v>
      </c>
      <c r="Y109" s="343" t="s">
        <v>418</v>
      </c>
      <c r="Z109" s="343" t="s">
        <v>418</v>
      </c>
      <c r="AA109" s="343" t="s">
        <v>417</v>
      </c>
      <c r="AB109" s="343" t="s">
        <v>417</v>
      </c>
      <c r="AC109" s="343" t="s">
        <v>417</v>
      </c>
      <c r="AD109" s="343" t="s">
        <v>11</v>
      </c>
      <c r="AE109" s="343" t="s">
        <v>418</v>
      </c>
      <c r="AF109" s="343" t="s">
        <v>418</v>
      </c>
      <c r="AG109" s="343" t="s">
        <v>418</v>
      </c>
    </row>
    <row r="110" spans="1:33">
      <c r="A110" s="343" t="s">
        <v>11</v>
      </c>
      <c r="B110" s="343" t="s">
        <v>11</v>
      </c>
      <c r="C110" s="343" t="s">
        <v>11</v>
      </c>
      <c r="D110" s="343" t="s">
        <v>11</v>
      </c>
      <c r="E110" s="343" t="s">
        <v>11</v>
      </c>
      <c r="F110" s="343" t="s">
        <v>418</v>
      </c>
      <c r="G110" s="343" t="s">
        <v>418</v>
      </c>
      <c r="H110" s="343" t="s">
        <v>418</v>
      </c>
      <c r="I110" s="343" t="s">
        <v>11</v>
      </c>
      <c r="J110" s="343" t="s">
        <v>11</v>
      </c>
      <c r="K110" s="343" t="s">
        <v>602</v>
      </c>
      <c r="L110" s="343" t="s">
        <v>507</v>
      </c>
      <c r="M110" s="343" t="s">
        <v>508</v>
      </c>
      <c r="N110" s="343" t="s">
        <v>3414</v>
      </c>
      <c r="O110" s="343" t="s">
        <v>3415</v>
      </c>
      <c r="P110" s="343" t="s">
        <v>292</v>
      </c>
      <c r="Q110" s="343" t="s">
        <v>34</v>
      </c>
      <c r="R110" s="343" t="s">
        <v>409</v>
      </c>
      <c r="S110" s="343" t="s">
        <v>409</v>
      </c>
      <c r="T110" s="343" t="s">
        <v>730</v>
      </c>
      <c r="U110" s="343" t="s">
        <v>410</v>
      </c>
      <c r="V110" s="343" t="s">
        <v>3507</v>
      </c>
      <c r="W110" s="343" t="s">
        <v>418</v>
      </c>
      <c r="X110" s="343" t="s">
        <v>11</v>
      </c>
      <c r="Y110" s="343" t="s">
        <v>418</v>
      </c>
      <c r="Z110" s="343" t="s">
        <v>418</v>
      </c>
      <c r="AA110" s="343" t="s">
        <v>417</v>
      </c>
      <c r="AB110" s="343" t="s">
        <v>417</v>
      </c>
      <c r="AC110" s="343" t="s">
        <v>417</v>
      </c>
      <c r="AD110" s="343" t="s">
        <v>11</v>
      </c>
      <c r="AE110" s="343" t="s">
        <v>418</v>
      </c>
      <c r="AF110" s="343" t="s">
        <v>418</v>
      </c>
      <c r="AG110" s="343" t="s">
        <v>418</v>
      </c>
    </row>
    <row r="111" spans="1:33">
      <c r="A111" s="343" t="s">
        <v>11</v>
      </c>
      <c r="B111" s="343" t="s">
        <v>11</v>
      </c>
      <c r="C111" s="343" t="s">
        <v>11</v>
      </c>
      <c r="D111" s="343" t="s">
        <v>11</v>
      </c>
      <c r="E111" s="343" t="s">
        <v>11</v>
      </c>
      <c r="F111" s="343" t="s">
        <v>418</v>
      </c>
      <c r="G111" s="343" t="s">
        <v>418</v>
      </c>
      <c r="H111" s="343" t="s">
        <v>418</v>
      </c>
      <c r="I111" s="343" t="s">
        <v>11</v>
      </c>
      <c r="J111" s="343" t="s">
        <v>11</v>
      </c>
      <c r="K111" s="343" t="s">
        <v>602</v>
      </c>
      <c r="L111" s="343" t="s">
        <v>531</v>
      </c>
      <c r="M111" s="343" t="s">
        <v>532</v>
      </c>
      <c r="N111" s="343" t="s">
        <v>3427</v>
      </c>
      <c r="O111" s="343" t="s">
        <v>3428</v>
      </c>
      <c r="P111" s="343" t="s">
        <v>533</v>
      </c>
      <c r="Q111" s="343" t="s">
        <v>34</v>
      </c>
      <c r="R111" s="343" t="s">
        <v>409</v>
      </c>
      <c r="S111" s="343" t="s">
        <v>409</v>
      </c>
      <c r="T111" s="343" t="s">
        <v>731</v>
      </c>
      <c r="U111" s="343" t="s">
        <v>410</v>
      </c>
      <c r="V111" s="343" t="s">
        <v>3508</v>
      </c>
      <c r="W111" s="343" t="s">
        <v>418</v>
      </c>
      <c r="X111" s="343" t="s">
        <v>11</v>
      </c>
      <c r="Y111" s="343" t="s">
        <v>418</v>
      </c>
      <c r="Z111" s="343" t="s">
        <v>418</v>
      </c>
      <c r="AA111" s="343" t="s">
        <v>417</v>
      </c>
      <c r="AB111" s="343" t="s">
        <v>417</v>
      </c>
      <c r="AC111" s="343" t="s">
        <v>417</v>
      </c>
      <c r="AD111" s="343" t="s">
        <v>11</v>
      </c>
      <c r="AE111" s="343" t="s">
        <v>418</v>
      </c>
      <c r="AF111" s="343" t="s">
        <v>418</v>
      </c>
      <c r="AG111" s="343" t="s">
        <v>418</v>
      </c>
    </row>
    <row r="112" spans="1:33">
      <c r="A112" s="343" t="s">
        <v>732</v>
      </c>
      <c r="B112" s="343" t="s">
        <v>733</v>
      </c>
      <c r="C112" s="343" t="s">
        <v>3509</v>
      </c>
      <c r="D112" s="343" t="s">
        <v>3510</v>
      </c>
      <c r="E112" s="343" t="s">
        <v>466</v>
      </c>
      <c r="F112" s="343" t="s">
        <v>3511</v>
      </c>
      <c r="G112" s="343" t="s">
        <v>408</v>
      </c>
      <c r="H112" s="343" t="s">
        <v>409</v>
      </c>
      <c r="I112" s="343" t="s">
        <v>410</v>
      </c>
      <c r="J112" s="343" t="s">
        <v>11</v>
      </c>
      <c r="K112" s="343" t="s">
        <v>411</v>
      </c>
      <c r="L112" s="343" t="s">
        <v>734</v>
      </c>
      <c r="M112" s="343" t="s">
        <v>735</v>
      </c>
      <c r="N112" s="343" t="s">
        <v>3512</v>
      </c>
      <c r="O112" s="343" t="s">
        <v>3512</v>
      </c>
      <c r="P112" s="343" t="s">
        <v>414</v>
      </c>
      <c r="Q112" s="343" t="s">
        <v>415</v>
      </c>
      <c r="R112" s="343" t="s">
        <v>409</v>
      </c>
      <c r="S112" s="343" t="s">
        <v>409</v>
      </c>
      <c r="T112" s="343" t="s">
        <v>416</v>
      </c>
      <c r="U112" s="343" t="s">
        <v>410</v>
      </c>
      <c r="V112" s="343" t="s">
        <v>3513</v>
      </c>
      <c r="W112" s="343" t="s">
        <v>416</v>
      </c>
      <c r="X112" s="343" t="s">
        <v>415</v>
      </c>
      <c r="Y112" s="343" t="s">
        <v>3514</v>
      </c>
      <c r="Z112" s="343" t="s">
        <v>409</v>
      </c>
      <c r="AA112" s="343" t="s">
        <v>417</v>
      </c>
      <c r="AB112" s="343" t="s">
        <v>417</v>
      </c>
      <c r="AC112" s="343" t="s">
        <v>417</v>
      </c>
      <c r="AD112" s="343" t="s">
        <v>11</v>
      </c>
      <c r="AE112" s="343" t="s">
        <v>418</v>
      </c>
      <c r="AF112" s="343" t="s">
        <v>418</v>
      </c>
      <c r="AG112" s="343" t="s">
        <v>418</v>
      </c>
    </row>
    <row r="113" spans="1:33">
      <c r="A113" s="343" t="s">
        <v>11</v>
      </c>
      <c r="B113" s="343" t="s">
        <v>11</v>
      </c>
      <c r="C113" s="343" t="s">
        <v>11</v>
      </c>
      <c r="D113" s="343" t="s">
        <v>11</v>
      </c>
      <c r="E113" s="343" t="s">
        <v>11</v>
      </c>
      <c r="F113" s="343" t="s">
        <v>418</v>
      </c>
      <c r="G113" s="343" t="s">
        <v>418</v>
      </c>
      <c r="H113" s="343" t="s">
        <v>418</v>
      </c>
      <c r="I113" s="343" t="s">
        <v>11</v>
      </c>
      <c r="J113" s="343" t="s">
        <v>11</v>
      </c>
      <c r="K113" s="343" t="s">
        <v>411</v>
      </c>
      <c r="L113" s="343" t="s">
        <v>435</v>
      </c>
      <c r="M113" s="343" t="s">
        <v>436</v>
      </c>
      <c r="N113" s="343" t="s">
        <v>437</v>
      </c>
      <c r="O113" s="343" t="s">
        <v>438</v>
      </c>
      <c r="P113" s="343" t="s">
        <v>414</v>
      </c>
      <c r="Q113" s="343" t="s">
        <v>414</v>
      </c>
      <c r="R113" s="343" t="s">
        <v>409</v>
      </c>
      <c r="S113" s="343" t="s">
        <v>409</v>
      </c>
      <c r="T113" s="343" t="s">
        <v>736</v>
      </c>
      <c r="U113" s="343" t="s">
        <v>410</v>
      </c>
      <c r="V113" s="343" t="s">
        <v>3398</v>
      </c>
      <c r="W113" s="343" t="s">
        <v>409</v>
      </c>
      <c r="X113" s="343" t="s">
        <v>414</v>
      </c>
      <c r="Y113" s="343" t="s">
        <v>409</v>
      </c>
      <c r="Z113" s="343" t="s">
        <v>409</v>
      </c>
      <c r="AA113" s="343" t="s">
        <v>417</v>
      </c>
      <c r="AB113" s="343" t="s">
        <v>417</v>
      </c>
      <c r="AC113" s="343" t="s">
        <v>417</v>
      </c>
      <c r="AD113" s="343" t="s">
        <v>11</v>
      </c>
      <c r="AE113" s="343" t="s">
        <v>418</v>
      </c>
      <c r="AF113" s="343" t="s">
        <v>418</v>
      </c>
      <c r="AG113" s="343" t="s">
        <v>418</v>
      </c>
    </row>
    <row r="114" spans="1:33">
      <c r="A114" s="343" t="s">
        <v>737</v>
      </c>
      <c r="B114" s="343" t="s">
        <v>738</v>
      </c>
      <c r="C114" s="343" t="s">
        <v>3515</v>
      </c>
      <c r="D114" s="343" t="s">
        <v>3516</v>
      </c>
      <c r="E114" s="343" t="s">
        <v>466</v>
      </c>
      <c r="F114" s="343" t="s">
        <v>739</v>
      </c>
      <c r="G114" s="343" t="s">
        <v>408</v>
      </c>
      <c r="H114" s="343" t="s">
        <v>409</v>
      </c>
      <c r="I114" s="343" t="s">
        <v>410</v>
      </c>
      <c r="J114" s="343" t="s">
        <v>11</v>
      </c>
      <c r="K114" s="343" t="s">
        <v>411</v>
      </c>
      <c r="L114" s="343" t="s">
        <v>740</v>
      </c>
      <c r="M114" s="343" t="s">
        <v>741</v>
      </c>
      <c r="N114" s="343" t="s">
        <v>3517</v>
      </c>
      <c r="O114" s="343" t="s">
        <v>3517</v>
      </c>
      <c r="P114" s="343" t="s">
        <v>414</v>
      </c>
      <c r="Q114" s="343" t="s">
        <v>415</v>
      </c>
      <c r="R114" s="343" t="s">
        <v>409</v>
      </c>
      <c r="S114" s="343" t="s">
        <v>409</v>
      </c>
      <c r="T114" s="343" t="s">
        <v>600</v>
      </c>
      <c r="U114" s="343" t="s">
        <v>410</v>
      </c>
      <c r="V114" s="343" t="s">
        <v>3518</v>
      </c>
      <c r="W114" s="343" t="s">
        <v>422</v>
      </c>
      <c r="X114" s="343" t="s">
        <v>415</v>
      </c>
      <c r="Y114" s="343" t="s">
        <v>3519</v>
      </c>
      <c r="Z114" s="343" t="s">
        <v>601</v>
      </c>
      <c r="AA114" s="343" t="s">
        <v>417</v>
      </c>
      <c r="AB114" s="343" t="s">
        <v>417</v>
      </c>
      <c r="AC114" s="343" t="s">
        <v>417</v>
      </c>
      <c r="AD114" s="343" t="s">
        <v>11</v>
      </c>
      <c r="AE114" s="343" t="s">
        <v>418</v>
      </c>
      <c r="AF114" s="343" t="s">
        <v>418</v>
      </c>
      <c r="AG114" s="343" t="s">
        <v>418</v>
      </c>
    </row>
    <row r="115" spans="1:33">
      <c r="A115" s="343" t="s">
        <v>742</v>
      </c>
      <c r="B115" s="343" t="s">
        <v>743</v>
      </c>
      <c r="C115" s="343" t="s">
        <v>3520</v>
      </c>
      <c r="D115" s="343" t="s">
        <v>3521</v>
      </c>
      <c r="E115" s="343" t="s">
        <v>744</v>
      </c>
      <c r="F115" s="343" t="s">
        <v>492</v>
      </c>
      <c r="G115" s="343" t="s">
        <v>408</v>
      </c>
      <c r="H115" s="343" t="s">
        <v>409</v>
      </c>
      <c r="I115" s="343" t="s">
        <v>410</v>
      </c>
      <c r="J115" s="343" t="s">
        <v>11</v>
      </c>
      <c r="K115" s="343" t="s">
        <v>411</v>
      </c>
      <c r="L115" s="343" t="s">
        <v>740</v>
      </c>
      <c r="M115" s="343" t="s">
        <v>741</v>
      </c>
      <c r="N115" s="343" t="s">
        <v>3517</v>
      </c>
      <c r="O115" s="343" t="s">
        <v>3517</v>
      </c>
      <c r="P115" s="343" t="s">
        <v>414</v>
      </c>
      <c r="Q115" s="343" t="s">
        <v>415</v>
      </c>
      <c r="R115" s="343" t="s">
        <v>409</v>
      </c>
      <c r="S115" s="343" t="s">
        <v>409</v>
      </c>
      <c r="T115" s="343" t="s">
        <v>416</v>
      </c>
      <c r="U115" s="343" t="s">
        <v>410</v>
      </c>
      <c r="V115" s="343" t="s">
        <v>3518</v>
      </c>
      <c r="W115" s="343" t="s">
        <v>416</v>
      </c>
      <c r="X115" s="343" t="s">
        <v>415</v>
      </c>
      <c r="Y115" s="343" t="s">
        <v>3519</v>
      </c>
      <c r="Z115" s="343" t="s">
        <v>409</v>
      </c>
      <c r="AA115" s="343" t="s">
        <v>417</v>
      </c>
      <c r="AB115" s="343" t="s">
        <v>417</v>
      </c>
      <c r="AC115" s="343" t="s">
        <v>417</v>
      </c>
      <c r="AD115" s="343" t="s">
        <v>11</v>
      </c>
      <c r="AE115" s="343" t="s">
        <v>418</v>
      </c>
      <c r="AF115" s="343" t="s">
        <v>418</v>
      </c>
      <c r="AG115" s="343" t="s">
        <v>418</v>
      </c>
    </row>
    <row r="116" spans="1:33">
      <c r="A116" s="343" t="s">
        <v>745</v>
      </c>
      <c r="B116" s="343" t="s">
        <v>746</v>
      </c>
      <c r="C116" s="343" t="s">
        <v>3520</v>
      </c>
      <c r="D116" s="343" t="s">
        <v>3522</v>
      </c>
      <c r="E116" s="343" t="s">
        <v>744</v>
      </c>
      <c r="F116" s="343" t="s">
        <v>747</v>
      </c>
      <c r="G116" s="343" t="s">
        <v>408</v>
      </c>
      <c r="H116" s="343" t="s">
        <v>409</v>
      </c>
      <c r="I116" s="343" t="s">
        <v>410</v>
      </c>
      <c r="J116" s="343" t="s">
        <v>11</v>
      </c>
      <c r="K116" s="343" t="s">
        <v>411</v>
      </c>
      <c r="L116" s="343" t="s">
        <v>740</v>
      </c>
      <c r="M116" s="343" t="s">
        <v>741</v>
      </c>
      <c r="N116" s="343" t="s">
        <v>3517</v>
      </c>
      <c r="O116" s="343" t="s">
        <v>3517</v>
      </c>
      <c r="P116" s="343" t="s">
        <v>414</v>
      </c>
      <c r="Q116" s="343" t="s">
        <v>415</v>
      </c>
      <c r="R116" s="343" t="s">
        <v>409</v>
      </c>
      <c r="S116" s="343" t="s">
        <v>409</v>
      </c>
      <c r="T116" s="343" t="s">
        <v>416</v>
      </c>
      <c r="U116" s="343" t="s">
        <v>410</v>
      </c>
      <c r="V116" s="343" t="s">
        <v>3518</v>
      </c>
      <c r="W116" s="343" t="s">
        <v>416</v>
      </c>
      <c r="X116" s="343" t="s">
        <v>415</v>
      </c>
      <c r="Y116" s="343" t="s">
        <v>3519</v>
      </c>
      <c r="Z116" s="343" t="s">
        <v>409</v>
      </c>
      <c r="AA116" s="343" t="s">
        <v>417</v>
      </c>
      <c r="AB116" s="343" t="s">
        <v>417</v>
      </c>
      <c r="AC116" s="343" t="s">
        <v>417</v>
      </c>
      <c r="AD116" s="343" t="s">
        <v>11</v>
      </c>
      <c r="AE116" s="343" t="s">
        <v>418</v>
      </c>
      <c r="AF116" s="343" t="s">
        <v>418</v>
      </c>
      <c r="AG116" s="343" t="s">
        <v>418</v>
      </c>
    </row>
    <row r="117" spans="1:33">
      <c r="A117" s="343" t="s">
        <v>748</v>
      </c>
      <c r="B117" s="343" t="s">
        <v>749</v>
      </c>
      <c r="C117" s="343" t="s">
        <v>3520</v>
      </c>
      <c r="D117" s="343" t="s">
        <v>3523</v>
      </c>
      <c r="E117" s="343" t="s">
        <v>744</v>
      </c>
      <c r="F117" s="343" t="s">
        <v>750</v>
      </c>
      <c r="G117" s="343" t="s">
        <v>408</v>
      </c>
      <c r="H117" s="343" t="s">
        <v>409</v>
      </c>
      <c r="I117" s="343" t="s">
        <v>410</v>
      </c>
      <c r="J117" s="343" t="s">
        <v>11</v>
      </c>
      <c r="K117" s="343" t="s">
        <v>411</v>
      </c>
      <c r="L117" s="343" t="s">
        <v>740</v>
      </c>
      <c r="M117" s="343" t="s">
        <v>741</v>
      </c>
      <c r="N117" s="343" t="s">
        <v>3517</v>
      </c>
      <c r="O117" s="343" t="s">
        <v>3517</v>
      </c>
      <c r="P117" s="343" t="s">
        <v>414</v>
      </c>
      <c r="Q117" s="343" t="s">
        <v>415</v>
      </c>
      <c r="R117" s="343" t="s">
        <v>409</v>
      </c>
      <c r="S117" s="343" t="s">
        <v>409</v>
      </c>
      <c r="T117" s="343" t="s">
        <v>416</v>
      </c>
      <c r="U117" s="343" t="s">
        <v>410</v>
      </c>
      <c r="V117" s="343" t="s">
        <v>3518</v>
      </c>
      <c r="W117" s="343" t="s">
        <v>416</v>
      </c>
      <c r="X117" s="343" t="s">
        <v>415</v>
      </c>
      <c r="Y117" s="343" t="s">
        <v>3519</v>
      </c>
      <c r="Z117" s="343" t="s">
        <v>409</v>
      </c>
      <c r="AA117" s="343" t="s">
        <v>417</v>
      </c>
      <c r="AB117" s="343" t="s">
        <v>417</v>
      </c>
      <c r="AC117" s="343" t="s">
        <v>417</v>
      </c>
      <c r="AD117" s="343" t="s">
        <v>11</v>
      </c>
      <c r="AE117" s="343" t="s">
        <v>418</v>
      </c>
      <c r="AF117" s="343" t="s">
        <v>418</v>
      </c>
      <c r="AG117" s="343" t="s">
        <v>418</v>
      </c>
    </row>
    <row r="118" spans="1:33">
      <c r="A118" s="343" t="s">
        <v>751</v>
      </c>
      <c r="B118" s="343" t="s">
        <v>752</v>
      </c>
      <c r="C118" s="343" t="s">
        <v>3524</v>
      </c>
      <c r="D118" s="343" t="s">
        <v>3525</v>
      </c>
      <c r="E118" s="343" t="s">
        <v>744</v>
      </c>
      <c r="F118" s="343" t="s">
        <v>3526</v>
      </c>
      <c r="G118" s="343" t="s">
        <v>408</v>
      </c>
      <c r="H118" s="343" t="s">
        <v>409</v>
      </c>
      <c r="I118" s="343" t="s">
        <v>410</v>
      </c>
      <c r="J118" s="343" t="s">
        <v>11</v>
      </c>
      <c r="K118" s="343" t="s">
        <v>411</v>
      </c>
      <c r="L118" s="343" t="s">
        <v>734</v>
      </c>
      <c r="M118" s="343" t="s">
        <v>735</v>
      </c>
      <c r="N118" s="343" t="s">
        <v>3512</v>
      </c>
      <c r="O118" s="343" t="s">
        <v>3512</v>
      </c>
      <c r="P118" s="343" t="s">
        <v>414</v>
      </c>
      <c r="Q118" s="343" t="s">
        <v>415</v>
      </c>
      <c r="R118" s="343" t="s">
        <v>409</v>
      </c>
      <c r="S118" s="343" t="s">
        <v>409</v>
      </c>
      <c r="T118" s="343" t="s">
        <v>416</v>
      </c>
      <c r="U118" s="343" t="s">
        <v>410</v>
      </c>
      <c r="V118" s="343" t="s">
        <v>3513</v>
      </c>
      <c r="W118" s="343" t="s">
        <v>416</v>
      </c>
      <c r="X118" s="343" t="s">
        <v>415</v>
      </c>
      <c r="Y118" s="343" t="s">
        <v>3514</v>
      </c>
      <c r="Z118" s="343" t="s">
        <v>409</v>
      </c>
      <c r="AA118" s="343" t="s">
        <v>417</v>
      </c>
      <c r="AB118" s="343" t="s">
        <v>417</v>
      </c>
      <c r="AC118" s="343" t="s">
        <v>417</v>
      </c>
      <c r="AD118" s="343" t="s">
        <v>11</v>
      </c>
      <c r="AE118" s="343" t="s">
        <v>418</v>
      </c>
      <c r="AF118" s="343" t="s">
        <v>418</v>
      </c>
      <c r="AG118" s="343" t="s">
        <v>418</v>
      </c>
    </row>
    <row r="119" spans="1:33">
      <c r="A119" s="343" t="s">
        <v>753</v>
      </c>
      <c r="B119" s="343" t="s">
        <v>754</v>
      </c>
      <c r="C119" s="343" t="s">
        <v>3524</v>
      </c>
      <c r="D119" s="343" t="s">
        <v>3527</v>
      </c>
      <c r="E119" s="343" t="s">
        <v>744</v>
      </c>
      <c r="F119" s="343" t="s">
        <v>3528</v>
      </c>
      <c r="G119" s="343" t="s">
        <v>408</v>
      </c>
      <c r="H119" s="343" t="s">
        <v>409</v>
      </c>
      <c r="I119" s="343" t="s">
        <v>410</v>
      </c>
      <c r="J119" s="343" t="s">
        <v>11</v>
      </c>
      <c r="K119" s="343" t="s">
        <v>411</v>
      </c>
      <c r="L119" s="343" t="s">
        <v>734</v>
      </c>
      <c r="M119" s="343" t="s">
        <v>735</v>
      </c>
      <c r="N119" s="343" t="s">
        <v>3512</v>
      </c>
      <c r="O119" s="343" t="s">
        <v>3512</v>
      </c>
      <c r="P119" s="343" t="s">
        <v>414</v>
      </c>
      <c r="Q119" s="343" t="s">
        <v>415</v>
      </c>
      <c r="R119" s="343" t="s">
        <v>409</v>
      </c>
      <c r="S119" s="343" t="s">
        <v>409</v>
      </c>
      <c r="T119" s="343" t="s">
        <v>416</v>
      </c>
      <c r="U119" s="343" t="s">
        <v>410</v>
      </c>
      <c r="V119" s="343" t="s">
        <v>3513</v>
      </c>
      <c r="W119" s="343" t="s">
        <v>416</v>
      </c>
      <c r="X119" s="343" t="s">
        <v>415</v>
      </c>
      <c r="Y119" s="343" t="s">
        <v>3514</v>
      </c>
      <c r="Z119" s="343" t="s">
        <v>409</v>
      </c>
      <c r="AA119" s="343" t="s">
        <v>417</v>
      </c>
      <c r="AB119" s="343" t="s">
        <v>417</v>
      </c>
      <c r="AC119" s="343" t="s">
        <v>417</v>
      </c>
      <c r="AD119" s="343" t="s">
        <v>11</v>
      </c>
      <c r="AE119" s="343" t="s">
        <v>418</v>
      </c>
      <c r="AF119" s="343" t="s">
        <v>418</v>
      </c>
      <c r="AG119" s="343" t="s">
        <v>418</v>
      </c>
    </row>
    <row r="120" spans="1:33">
      <c r="A120" s="343" t="s">
        <v>755</v>
      </c>
      <c r="B120" s="343" t="s">
        <v>756</v>
      </c>
      <c r="C120" s="343" t="s">
        <v>3524</v>
      </c>
      <c r="D120" s="343" t="s">
        <v>3529</v>
      </c>
      <c r="E120" s="343" t="s">
        <v>744</v>
      </c>
      <c r="F120" s="343" t="s">
        <v>3530</v>
      </c>
      <c r="G120" s="343" t="s">
        <v>408</v>
      </c>
      <c r="H120" s="343" t="s">
        <v>409</v>
      </c>
      <c r="I120" s="343" t="s">
        <v>410</v>
      </c>
      <c r="J120" s="343" t="s">
        <v>11</v>
      </c>
      <c r="K120" s="343" t="s">
        <v>411</v>
      </c>
      <c r="L120" s="343" t="s">
        <v>734</v>
      </c>
      <c r="M120" s="343" t="s">
        <v>735</v>
      </c>
      <c r="N120" s="343" t="s">
        <v>3512</v>
      </c>
      <c r="O120" s="343" t="s">
        <v>3512</v>
      </c>
      <c r="P120" s="343" t="s">
        <v>414</v>
      </c>
      <c r="Q120" s="343" t="s">
        <v>415</v>
      </c>
      <c r="R120" s="343" t="s">
        <v>409</v>
      </c>
      <c r="S120" s="343" t="s">
        <v>409</v>
      </c>
      <c r="T120" s="343" t="s">
        <v>416</v>
      </c>
      <c r="U120" s="343" t="s">
        <v>410</v>
      </c>
      <c r="V120" s="343" t="s">
        <v>3513</v>
      </c>
      <c r="W120" s="343" t="s">
        <v>416</v>
      </c>
      <c r="X120" s="343" t="s">
        <v>415</v>
      </c>
      <c r="Y120" s="343" t="s">
        <v>3514</v>
      </c>
      <c r="Z120" s="343" t="s">
        <v>409</v>
      </c>
      <c r="AA120" s="343" t="s">
        <v>417</v>
      </c>
      <c r="AB120" s="343" t="s">
        <v>417</v>
      </c>
      <c r="AC120" s="343" t="s">
        <v>417</v>
      </c>
      <c r="AD120" s="343" t="s">
        <v>11</v>
      </c>
      <c r="AE120" s="343" t="s">
        <v>418</v>
      </c>
      <c r="AF120" s="343" t="s">
        <v>418</v>
      </c>
      <c r="AG120" s="343" t="s">
        <v>418</v>
      </c>
    </row>
    <row r="121" spans="1:33">
      <c r="A121" s="343" t="s">
        <v>757</v>
      </c>
      <c r="B121" s="343" t="s">
        <v>758</v>
      </c>
      <c r="C121" s="343" t="s">
        <v>3509</v>
      </c>
      <c r="D121" s="343" t="s">
        <v>3531</v>
      </c>
      <c r="E121" s="343" t="s">
        <v>466</v>
      </c>
      <c r="F121" s="343" t="s">
        <v>759</v>
      </c>
      <c r="G121" s="343" t="s">
        <v>408</v>
      </c>
      <c r="H121" s="343" t="s">
        <v>409</v>
      </c>
      <c r="I121" s="343" t="s">
        <v>410</v>
      </c>
      <c r="J121" s="343" t="s">
        <v>11</v>
      </c>
      <c r="K121" s="343" t="s">
        <v>411</v>
      </c>
      <c r="L121" s="343" t="s">
        <v>734</v>
      </c>
      <c r="M121" s="343" t="s">
        <v>735</v>
      </c>
      <c r="N121" s="343" t="s">
        <v>3512</v>
      </c>
      <c r="O121" s="343" t="s">
        <v>3512</v>
      </c>
      <c r="P121" s="343" t="s">
        <v>414</v>
      </c>
      <c r="Q121" s="343" t="s">
        <v>415</v>
      </c>
      <c r="R121" s="343" t="s">
        <v>409</v>
      </c>
      <c r="S121" s="343" t="s">
        <v>409</v>
      </c>
      <c r="T121" s="343" t="s">
        <v>1728</v>
      </c>
      <c r="U121" s="343" t="s">
        <v>410</v>
      </c>
      <c r="V121" s="343" t="s">
        <v>3513</v>
      </c>
      <c r="W121" s="343" t="s">
        <v>652</v>
      </c>
      <c r="X121" s="343" t="s">
        <v>415</v>
      </c>
      <c r="Y121" s="343" t="s">
        <v>3514</v>
      </c>
      <c r="Z121" s="343" t="s">
        <v>1728</v>
      </c>
      <c r="AA121" s="343" t="s">
        <v>417</v>
      </c>
      <c r="AB121" s="343" t="s">
        <v>417</v>
      </c>
      <c r="AC121" s="343" t="s">
        <v>417</v>
      </c>
      <c r="AD121" s="343" t="s">
        <v>11</v>
      </c>
      <c r="AE121" s="343" t="s">
        <v>418</v>
      </c>
      <c r="AF121" s="343" t="s">
        <v>418</v>
      </c>
      <c r="AG121" s="343" t="s">
        <v>418</v>
      </c>
    </row>
    <row r="122" spans="1:33">
      <c r="A122" s="343" t="s">
        <v>11</v>
      </c>
      <c r="B122" s="343" t="s">
        <v>11</v>
      </c>
      <c r="C122" s="343" t="s">
        <v>11</v>
      </c>
      <c r="D122" s="343" t="s">
        <v>11</v>
      </c>
      <c r="E122" s="343" t="s">
        <v>11</v>
      </c>
      <c r="F122" s="343" t="s">
        <v>418</v>
      </c>
      <c r="G122" s="343" t="s">
        <v>418</v>
      </c>
      <c r="H122" s="343" t="s">
        <v>418</v>
      </c>
      <c r="I122" s="343" t="s">
        <v>11</v>
      </c>
      <c r="J122" s="343" t="s">
        <v>11</v>
      </c>
      <c r="K122" s="343" t="s">
        <v>411</v>
      </c>
      <c r="L122" s="343" t="s">
        <v>760</v>
      </c>
      <c r="M122" s="343" t="s">
        <v>761</v>
      </c>
      <c r="N122" s="343" t="s">
        <v>3532</v>
      </c>
      <c r="O122" s="343" t="s">
        <v>3533</v>
      </c>
      <c r="P122" s="343" t="s">
        <v>414</v>
      </c>
      <c r="Q122" s="343" t="s">
        <v>415</v>
      </c>
      <c r="R122" s="343" t="s">
        <v>409</v>
      </c>
      <c r="S122" s="343" t="s">
        <v>409</v>
      </c>
      <c r="T122" s="343" t="s">
        <v>416</v>
      </c>
      <c r="U122" s="343" t="s">
        <v>410</v>
      </c>
      <c r="V122" s="343" t="s">
        <v>3534</v>
      </c>
      <c r="W122" s="343" t="s">
        <v>416</v>
      </c>
      <c r="X122" s="343" t="s">
        <v>415</v>
      </c>
      <c r="Y122" s="343" t="s">
        <v>3535</v>
      </c>
      <c r="Z122" s="343" t="s">
        <v>409</v>
      </c>
      <c r="AA122" s="343" t="s">
        <v>417</v>
      </c>
      <c r="AB122" s="343" t="s">
        <v>417</v>
      </c>
      <c r="AC122" s="343" t="s">
        <v>417</v>
      </c>
      <c r="AD122" s="343" t="s">
        <v>11</v>
      </c>
      <c r="AE122" s="343" t="s">
        <v>418</v>
      </c>
      <c r="AF122" s="343" t="s">
        <v>418</v>
      </c>
      <c r="AG122" s="343" t="s">
        <v>418</v>
      </c>
    </row>
    <row r="123" spans="1:33">
      <c r="A123" s="343" t="s">
        <v>11</v>
      </c>
      <c r="B123" s="343" t="s">
        <v>11</v>
      </c>
      <c r="C123" s="343" t="s">
        <v>11</v>
      </c>
      <c r="D123" s="343" t="s">
        <v>11</v>
      </c>
      <c r="E123" s="343" t="s">
        <v>11</v>
      </c>
      <c r="F123" s="343" t="s">
        <v>418</v>
      </c>
      <c r="G123" s="343" t="s">
        <v>418</v>
      </c>
      <c r="H123" s="343" t="s">
        <v>418</v>
      </c>
      <c r="I123" s="343" t="s">
        <v>11</v>
      </c>
      <c r="J123" s="343" t="s">
        <v>11</v>
      </c>
      <c r="K123" s="343" t="s">
        <v>411</v>
      </c>
      <c r="L123" s="343" t="s">
        <v>435</v>
      </c>
      <c r="M123" s="343" t="s">
        <v>436</v>
      </c>
      <c r="N123" s="343" t="s">
        <v>437</v>
      </c>
      <c r="O123" s="343" t="s">
        <v>438</v>
      </c>
      <c r="P123" s="343" t="s">
        <v>414</v>
      </c>
      <c r="Q123" s="343" t="s">
        <v>414</v>
      </c>
      <c r="R123" s="343" t="s">
        <v>409</v>
      </c>
      <c r="S123" s="343" t="s">
        <v>409</v>
      </c>
      <c r="T123" s="343" t="s">
        <v>652</v>
      </c>
      <c r="U123" s="343" t="s">
        <v>410</v>
      </c>
      <c r="V123" s="343" t="s">
        <v>3398</v>
      </c>
      <c r="W123" s="343" t="s">
        <v>409</v>
      </c>
      <c r="X123" s="343" t="s">
        <v>414</v>
      </c>
      <c r="Y123" s="343" t="s">
        <v>409</v>
      </c>
      <c r="Z123" s="343" t="s">
        <v>409</v>
      </c>
      <c r="AA123" s="343" t="s">
        <v>417</v>
      </c>
      <c r="AB123" s="343" t="s">
        <v>417</v>
      </c>
      <c r="AC123" s="343" t="s">
        <v>417</v>
      </c>
      <c r="AD123" s="343" t="s">
        <v>11</v>
      </c>
      <c r="AE123" s="343" t="s">
        <v>418</v>
      </c>
      <c r="AF123" s="343" t="s">
        <v>418</v>
      </c>
      <c r="AG123" s="343" t="s">
        <v>418</v>
      </c>
    </row>
    <row r="124" spans="1:33">
      <c r="A124" s="343" t="s">
        <v>762</v>
      </c>
      <c r="B124" s="343" t="s">
        <v>11</v>
      </c>
      <c r="C124" s="343" t="s">
        <v>59</v>
      </c>
      <c r="D124" s="343" t="s">
        <v>59</v>
      </c>
      <c r="E124" s="343" t="s">
        <v>33</v>
      </c>
      <c r="F124" s="343" t="s">
        <v>416</v>
      </c>
      <c r="G124" s="343" t="s">
        <v>408</v>
      </c>
      <c r="H124" s="343" t="s">
        <v>409</v>
      </c>
      <c r="I124" s="343" t="s">
        <v>418</v>
      </c>
      <c r="J124" s="343" t="s">
        <v>11</v>
      </c>
      <c r="K124" s="343" t="s">
        <v>411</v>
      </c>
      <c r="L124" s="343" t="s">
        <v>1267</v>
      </c>
      <c r="M124" s="343" t="s">
        <v>1268</v>
      </c>
      <c r="N124" s="343" t="s">
        <v>1269</v>
      </c>
      <c r="O124" s="343" t="s">
        <v>160</v>
      </c>
      <c r="P124" s="343" t="s">
        <v>593</v>
      </c>
      <c r="Q124" s="343" t="s">
        <v>34</v>
      </c>
      <c r="R124" s="343" t="s">
        <v>409</v>
      </c>
      <c r="S124" s="343" t="s">
        <v>409</v>
      </c>
      <c r="T124" s="343" t="s">
        <v>3536</v>
      </c>
      <c r="U124" s="343" t="s">
        <v>864</v>
      </c>
      <c r="V124" s="343" t="s">
        <v>3537</v>
      </c>
      <c r="W124" s="343" t="s">
        <v>409</v>
      </c>
      <c r="X124" s="343" t="s">
        <v>34</v>
      </c>
      <c r="Y124" s="343" t="s">
        <v>409</v>
      </c>
      <c r="Z124" s="343" t="s">
        <v>409</v>
      </c>
      <c r="AA124" s="343" t="s">
        <v>417</v>
      </c>
      <c r="AB124" s="343" t="s">
        <v>417</v>
      </c>
      <c r="AC124" s="343" t="s">
        <v>417</v>
      </c>
      <c r="AD124" s="343" t="s">
        <v>11</v>
      </c>
      <c r="AE124" s="343" t="s">
        <v>418</v>
      </c>
      <c r="AF124" s="343" t="s">
        <v>418</v>
      </c>
      <c r="AG124" s="343" t="s">
        <v>418</v>
      </c>
    </row>
    <row r="125" spans="1:33">
      <c r="A125" s="343" t="s">
        <v>11</v>
      </c>
      <c r="B125" s="343" t="s">
        <v>11</v>
      </c>
      <c r="C125" s="343" t="s">
        <v>11</v>
      </c>
      <c r="D125" s="343" t="s">
        <v>11</v>
      </c>
      <c r="E125" s="343" t="s">
        <v>11</v>
      </c>
      <c r="F125" s="343" t="s">
        <v>418</v>
      </c>
      <c r="G125" s="343" t="s">
        <v>418</v>
      </c>
      <c r="H125" s="343" t="s">
        <v>418</v>
      </c>
      <c r="I125" s="343" t="s">
        <v>11</v>
      </c>
      <c r="J125" s="343" t="s">
        <v>11</v>
      </c>
      <c r="K125" s="343" t="s">
        <v>602</v>
      </c>
      <c r="L125" s="343" t="s">
        <v>1270</v>
      </c>
      <c r="M125" s="343" t="s">
        <v>1271</v>
      </c>
      <c r="N125" s="343" t="s">
        <v>1272</v>
      </c>
      <c r="O125" s="343" t="s">
        <v>1273</v>
      </c>
      <c r="P125" s="343" t="s">
        <v>1274</v>
      </c>
      <c r="Q125" s="343" t="s">
        <v>34</v>
      </c>
      <c r="R125" s="343" t="s">
        <v>409</v>
      </c>
      <c r="S125" s="343" t="s">
        <v>409</v>
      </c>
      <c r="T125" s="343" t="s">
        <v>736</v>
      </c>
      <c r="U125" s="343" t="s">
        <v>864</v>
      </c>
      <c r="V125" s="343" t="s">
        <v>3538</v>
      </c>
      <c r="W125" s="343" t="s">
        <v>418</v>
      </c>
      <c r="X125" s="343" t="s">
        <v>11</v>
      </c>
      <c r="Y125" s="343" t="s">
        <v>418</v>
      </c>
      <c r="Z125" s="343" t="s">
        <v>418</v>
      </c>
      <c r="AA125" s="343" t="s">
        <v>417</v>
      </c>
      <c r="AB125" s="343" t="s">
        <v>417</v>
      </c>
      <c r="AC125" s="343" t="s">
        <v>417</v>
      </c>
      <c r="AD125" s="343" t="s">
        <v>11</v>
      </c>
      <c r="AE125" s="343" t="s">
        <v>418</v>
      </c>
      <c r="AF125" s="343" t="s">
        <v>418</v>
      </c>
      <c r="AG125" s="343" t="s">
        <v>418</v>
      </c>
    </row>
    <row r="126" spans="1:33">
      <c r="A126" s="343" t="s">
        <v>11</v>
      </c>
      <c r="B126" s="343" t="s">
        <v>11</v>
      </c>
      <c r="C126" s="343" t="s">
        <v>11</v>
      </c>
      <c r="D126" s="343" t="s">
        <v>11</v>
      </c>
      <c r="E126" s="343" t="s">
        <v>11</v>
      </c>
      <c r="F126" s="343" t="s">
        <v>418</v>
      </c>
      <c r="G126" s="343" t="s">
        <v>418</v>
      </c>
      <c r="H126" s="343" t="s">
        <v>418</v>
      </c>
      <c r="I126" s="343" t="s">
        <v>11</v>
      </c>
      <c r="J126" s="343" t="s">
        <v>11</v>
      </c>
      <c r="K126" s="343" t="s">
        <v>602</v>
      </c>
      <c r="L126" s="343" t="s">
        <v>1276</v>
      </c>
      <c r="M126" s="343" t="s">
        <v>1277</v>
      </c>
      <c r="N126" s="343" t="s">
        <v>162</v>
      </c>
      <c r="O126" s="343" t="s">
        <v>162</v>
      </c>
      <c r="P126" s="343" t="s">
        <v>1274</v>
      </c>
      <c r="Q126" s="343" t="s">
        <v>34</v>
      </c>
      <c r="R126" s="343" t="s">
        <v>409</v>
      </c>
      <c r="S126" s="343" t="s">
        <v>409</v>
      </c>
      <c r="T126" s="343" t="s">
        <v>736</v>
      </c>
      <c r="U126" s="343" t="s">
        <v>864</v>
      </c>
      <c r="V126" s="343" t="s">
        <v>3539</v>
      </c>
      <c r="W126" s="343" t="s">
        <v>418</v>
      </c>
      <c r="X126" s="343" t="s">
        <v>11</v>
      </c>
      <c r="Y126" s="343" t="s">
        <v>418</v>
      </c>
      <c r="Z126" s="343" t="s">
        <v>418</v>
      </c>
      <c r="AA126" s="343" t="s">
        <v>417</v>
      </c>
      <c r="AB126" s="343" t="s">
        <v>417</v>
      </c>
      <c r="AC126" s="343" t="s">
        <v>417</v>
      </c>
      <c r="AD126" s="343" t="s">
        <v>11</v>
      </c>
      <c r="AE126" s="343" t="s">
        <v>418</v>
      </c>
      <c r="AF126" s="343" t="s">
        <v>418</v>
      </c>
      <c r="AG126" s="343" t="s">
        <v>418</v>
      </c>
    </row>
    <row r="127" spans="1:33">
      <c r="A127" s="343" t="s">
        <v>11</v>
      </c>
      <c r="B127" s="343" t="s">
        <v>11</v>
      </c>
      <c r="C127" s="343" t="s">
        <v>11</v>
      </c>
      <c r="D127" s="343" t="s">
        <v>11</v>
      </c>
      <c r="E127" s="343" t="s">
        <v>11</v>
      </c>
      <c r="F127" s="343" t="s">
        <v>418</v>
      </c>
      <c r="G127" s="343" t="s">
        <v>418</v>
      </c>
      <c r="H127" s="343" t="s">
        <v>418</v>
      </c>
      <c r="I127" s="343" t="s">
        <v>11</v>
      </c>
      <c r="J127" s="343" t="s">
        <v>11</v>
      </c>
      <c r="K127" s="343" t="s">
        <v>602</v>
      </c>
      <c r="L127" s="343" t="s">
        <v>1278</v>
      </c>
      <c r="M127" s="343" t="s">
        <v>1279</v>
      </c>
      <c r="N127" s="343" t="s">
        <v>296</v>
      </c>
      <c r="O127" s="343" t="s">
        <v>1280</v>
      </c>
      <c r="P127" s="343" t="s">
        <v>1274</v>
      </c>
      <c r="Q127" s="343" t="s">
        <v>34</v>
      </c>
      <c r="R127" s="343" t="s">
        <v>409</v>
      </c>
      <c r="S127" s="343" t="s">
        <v>409</v>
      </c>
      <c r="T127" s="343" t="s">
        <v>652</v>
      </c>
      <c r="U127" s="343" t="s">
        <v>864</v>
      </c>
      <c r="V127" s="343" t="s">
        <v>3540</v>
      </c>
      <c r="W127" s="343" t="s">
        <v>418</v>
      </c>
      <c r="X127" s="343" t="s">
        <v>11</v>
      </c>
      <c r="Y127" s="343" t="s">
        <v>418</v>
      </c>
      <c r="Z127" s="343" t="s">
        <v>418</v>
      </c>
      <c r="AA127" s="343" t="s">
        <v>417</v>
      </c>
      <c r="AB127" s="343" t="s">
        <v>417</v>
      </c>
      <c r="AC127" s="343" t="s">
        <v>417</v>
      </c>
      <c r="AD127" s="343" t="s">
        <v>11</v>
      </c>
      <c r="AE127" s="343" t="s">
        <v>418</v>
      </c>
      <c r="AF127" s="343" t="s">
        <v>418</v>
      </c>
      <c r="AG127" s="343" t="s">
        <v>418</v>
      </c>
    </row>
    <row r="128" spans="1:33">
      <c r="A128" s="343" t="s">
        <v>11</v>
      </c>
      <c r="B128" s="343" t="s">
        <v>11</v>
      </c>
      <c r="C128" s="343" t="s">
        <v>11</v>
      </c>
      <c r="D128" s="343" t="s">
        <v>11</v>
      </c>
      <c r="E128" s="343" t="s">
        <v>11</v>
      </c>
      <c r="F128" s="343" t="s">
        <v>418</v>
      </c>
      <c r="G128" s="343" t="s">
        <v>418</v>
      </c>
      <c r="H128" s="343" t="s">
        <v>418</v>
      </c>
      <c r="I128" s="343" t="s">
        <v>11</v>
      </c>
      <c r="J128" s="343" t="s">
        <v>11</v>
      </c>
      <c r="K128" s="343" t="s">
        <v>602</v>
      </c>
      <c r="L128" s="343" t="s">
        <v>1281</v>
      </c>
      <c r="M128" s="343" t="s">
        <v>161</v>
      </c>
      <c r="N128" s="343" t="s">
        <v>1282</v>
      </c>
      <c r="O128" s="343" t="s">
        <v>1283</v>
      </c>
      <c r="P128" s="343" t="s">
        <v>1274</v>
      </c>
      <c r="Q128" s="343" t="s">
        <v>34</v>
      </c>
      <c r="R128" s="343" t="s">
        <v>409</v>
      </c>
      <c r="S128" s="343" t="s">
        <v>409</v>
      </c>
      <c r="T128" s="343" t="s">
        <v>736</v>
      </c>
      <c r="U128" s="343" t="s">
        <v>1284</v>
      </c>
      <c r="V128" s="343" t="s">
        <v>3541</v>
      </c>
      <c r="W128" s="343" t="s">
        <v>418</v>
      </c>
      <c r="X128" s="343" t="s">
        <v>11</v>
      </c>
      <c r="Y128" s="343" t="s">
        <v>418</v>
      </c>
      <c r="Z128" s="343" t="s">
        <v>418</v>
      </c>
      <c r="AA128" s="343" t="s">
        <v>417</v>
      </c>
      <c r="AB128" s="343" t="s">
        <v>417</v>
      </c>
      <c r="AC128" s="343" t="s">
        <v>417</v>
      </c>
      <c r="AD128" s="343" t="s">
        <v>11</v>
      </c>
      <c r="AE128" s="343" t="s">
        <v>418</v>
      </c>
      <c r="AF128" s="343" t="s">
        <v>418</v>
      </c>
      <c r="AG128" s="343" t="s">
        <v>418</v>
      </c>
    </row>
    <row r="129" spans="1:33">
      <c r="A129" s="343" t="s">
        <v>2533</v>
      </c>
      <c r="B129" s="343" t="s">
        <v>2534</v>
      </c>
      <c r="C129" s="343" t="s">
        <v>2535</v>
      </c>
      <c r="D129" s="343" t="s">
        <v>2536</v>
      </c>
      <c r="E129" s="343" t="s">
        <v>95</v>
      </c>
      <c r="F129" s="343" t="s">
        <v>416</v>
      </c>
      <c r="G129" s="343" t="s">
        <v>408</v>
      </c>
      <c r="H129" s="343" t="s">
        <v>409</v>
      </c>
      <c r="I129" s="343" t="s">
        <v>769</v>
      </c>
      <c r="J129" s="343" t="s">
        <v>11</v>
      </c>
      <c r="K129" s="343" t="s">
        <v>411</v>
      </c>
      <c r="L129" s="343" t="s">
        <v>2537</v>
      </c>
      <c r="M129" s="343" t="s">
        <v>2538</v>
      </c>
      <c r="N129" s="343" t="s">
        <v>977</v>
      </c>
      <c r="O129" s="343" t="s">
        <v>2539</v>
      </c>
      <c r="P129" s="343" t="s">
        <v>95</v>
      </c>
      <c r="Q129" s="343" t="s">
        <v>34</v>
      </c>
      <c r="R129" s="343" t="s">
        <v>409</v>
      </c>
      <c r="S129" s="343" t="s">
        <v>409</v>
      </c>
      <c r="T129" s="343" t="s">
        <v>2540</v>
      </c>
      <c r="U129" s="343" t="s">
        <v>769</v>
      </c>
      <c r="V129" s="343" t="s">
        <v>2541</v>
      </c>
      <c r="W129" s="343" t="s">
        <v>416</v>
      </c>
      <c r="X129" s="343" t="s">
        <v>34</v>
      </c>
      <c r="Y129" s="343" t="s">
        <v>409</v>
      </c>
      <c r="Z129" s="343" t="s">
        <v>409</v>
      </c>
      <c r="AA129" s="343" t="s">
        <v>417</v>
      </c>
      <c r="AB129" s="343" t="s">
        <v>417</v>
      </c>
      <c r="AC129" s="343" t="s">
        <v>417</v>
      </c>
      <c r="AD129" s="343" t="s">
        <v>11</v>
      </c>
      <c r="AE129" s="343" t="s">
        <v>418</v>
      </c>
      <c r="AF129" s="343" t="s">
        <v>418</v>
      </c>
      <c r="AG129" s="343" t="s">
        <v>418</v>
      </c>
    </row>
    <row r="130" spans="1:33">
      <c r="A130" s="343" t="s">
        <v>11</v>
      </c>
      <c r="B130" s="343" t="s">
        <v>11</v>
      </c>
      <c r="C130" s="343" t="s">
        <v>11</v>
      </c>
      <c r="D130" s="343" t="s">
        <v>11</v>
      </c>
      <c r="E130" s="343" t="s">
        <v>11</v>
      </c>
      <c r="F130" s="343" t="s">
        <v>418</v>
      </c>
      <c r="G130" s="343" t="s">
        <v>418</v>
      </c>
      <c r="H130" s="343" t="s">
        <v>418</v>
      </c>
      <c r="I130" s="343" t="s">
        <v>11</v>
      </c>
      <c r="J130" s="343" t="s">
        <v>11</v>
      </c>
      <c r="K130" s="343" t="s">
        <v>411</v>
      </c>
      <c r="L130" s="343" t="s">
        <v>2542</v>
      </c>
      <c r="M130" s="343" t="s">
        <v>2543</v>
      </c>
      <c r="N130" s="343" t="s">
        <v>2544</v>
      </c>
      <c r="O130" s="343" t="s">
        <v>2545</v>
      </c>
      <c r="P130" s="343" t="s">
        <v>294</v>
      </c>
      <c r="Q130" s="343" t="s">
        <v>34</v>
      </c>
      <c r="R130" s="343" t="s">
        <v>409</v>
      </c>
      <c r="S130" s="343" t="s">
        <v>409</v>
      </c>
      <c r="T130" s="343" t="s">
        <v>2546</v>
      </c>
      <c r="U130" s="343" t="s">
        <v>769</v>
      </c>
      <c r="V130" s="343" t="s">
        <v>3542</v>
      </c>
      <c r="W130" s="343" t="s">
        <v>416</v>
      </c>
      <c r="X130" s="343" t="s">
        <v>34</v>
      </c>
      <c r="Y130" s="343" t="s">
        <v>409</v>
      </c>
      <c r="Z130" s="343" t="s">
        <v>409</v>
      </c>
      <c r="AA130" s="343" t="s">
        <v>417</v>
      </c>
      <c r="AB130" s="343" t="s">
        <v>417</v>
      </c>
      <c r="AC130" s="343" t="s">
        <v>417</v>
      </c>
      <c r="AD130" s="343" t="s">
        <v>11</v>
      </c>
      <c r="AE130" s="343" t="s">
        <v>418</v>
      </c>
      <c r="AF130" s="343" t="s">
        <v>418</v>
      </c>
      <c r="AG130" s="343" t="s">
        <v>418</v>
      </c>
    </row>
    <row r="131" spans="1:33">
      <c r="A131" s="343" t="s">
        <v>11</v>
      </c>
      <c r="B131" s="343" t="s">
        <v>11</v>
      </c>
      <c r="C131" s="343" t="s">
        <v>11</v>
      </c>
      <c r="D131" s="343" t="s">
        <v>11</v>
      </c>
      <c r="E131" s="343" t="s">
        <v>11</v>
      </c>
      <c r="F131" s="343" t="s">
        <v>418</v>
      </c>
      <c r="G131" s="343" t="s">
        <v>418</v>
      </c>
      <c r="H131" s="343" t="s">
        <v>418</v>
      </c>
      <c r="I131" s="343" t="s">
        <v>11</v>
      </c>
      <c r="J131" s="343" t="s">
        <v>11</v>
      </c>
      <c r="K131" s="343" t="s">
        <v>602</v>
      </c>
      <c r="L131" s="343" t="s">
        <v>980</v>
      </c>
      <c r="M131" s="343" t="s">
        <v>981</v>
      </c>
      <c r="N131" s="343" t="s">
        <v>982</v>
      </c>
      <c r="O131" s="343" t="s">
        <v>982</v>
      </c>
      <c r="P131" s="343" t="s">
        <v>768</v>
      </c>
      <c r="Q131" s="343" t="s">
        <v>34</v>
      </c>
      <c r="R131" s="343" t="s">
        <v>409</v>
      </c>
      <c r="S131" s="343" t="s">
        <v>409</v>
      </c>
      <c r="T131" s="343" t="s">
        <v>892</v>
      </c>
      <c r="U131" s="343" t="s">
        <v>769</v>
      </c>
      <c r="V131" s="343" t="s">
        <v>3543</v>
      </c>
      <c r="W131" s="343" t="s">
        <v>418</v>
      </c>
      <c r="X131" s="343" t="s">
        <v>11</v>
      </c>
      <c r="Y131" s="343" t="s">
        <v>418</v>
      </c>
      <c r="Z131" s="343" t="s">
        <v>418</v>
      </c>
      <c r="AA131" s="343" t="s">
        <v>417</v>
      </c>
      <c r="AB131" s="343" t="s">
        <v>417</v>
      </c>
      <c r="AC131" s="343" t="s">
        <v>417</v>
      </c>
      <c r="AD131" s="343" t="s">
        <v>11</v>
      </c>
      <c r="AE131" s="343" t="s">
        <v>418</v>
      </c>
      <c r="AF131" s="343" t="s">
        <v>418</v>
      </c>
      <c r="AG131" s="343" t="s">
        <v>418</v>
      </c>
    </row>
    <row r="132" spans="1:33">
      <c r="A132" s="343" t="s">
        <v>11</v>
      </c>
      <c r="B132" s="343" t="s">
        <v>11</v>
      </c>
      <c r="C132" s="343" t="s">
        <v>11</v>
      </c>
      <c r="D132" s="343" t="s">
        <v>11</v>
      </c>
      <c r="E132" s="343" t="s">
        <v>11</v>
      </c>
      <c r="F132" s="343" t="s">
        <v>418</v>
      </c>
      <c r="G132" s="343" t="s">
        <v>418</v>
      </c>
      <c r="H132" s="343" t="s">
        <v>418</v>
      </c>
      <c r="I132" s="343" t="s">
        <v>11</v>
      </c>
      <c r="J132" s="343" t="s">
        <v>11</v>
      </c>
      <c r="K132" s="343" t="s">
        <v>602</v>
      </c>
      <c r="L132" s="343" t="s">
        <v>984</v>
      </c>
      <c r="M132" s="343" t="s">
        <v>985</v>
      </c>
      <c r="N132" s="343" t="s">
        <v>986</v>
      </c>
      <c r="O132" s="343" t="s">
        <v>986</v>
      </c>
      <c r="P132" s="343" t="s">
        <v>768</v>
      </c>
      <c r="Q132" s="343" t="s">
        <v>34</v>
      </c>
      <c r="R132" s="343" t="s">
        <v>409</v>
      </c>
      <c r="S132" s="343" t="s">
        <v>409</v>
      </c>
      <c r="T132" s="343" t="s">
        <v>892</v>
      </c>
      <c r="U132" s="343" t="s">
        <v>769</v>
      </c>
      <c r="V132" s="343" t="s">
        <v>3544</v>
      </c>
      <c r="W132" s="343" t="s">
        <v>418</v>
      </c>
      <c r="X132" s="343" t="s">
        <v>11</v>
      </c>
      <c r="Y132" s="343" t="s">
        <v>418</v>
      </c>
      <c r="Z132" s="343" t="s">
        <v>418</v>
      </c>
      <c r="AA132" s="343" t="s">
        <v>417</v>
      </c>
      <c r="AB132" s="343" t="s">
        <v>417</v>
      </c>
      <c r="AC132" s="343" t="s">
        <v>417</v>
      </c>
      <c r="AD132" s="343" t="s">
        <v>11</v>
      </c>
      <c r="AE132" s="343" t="s">
        <v>418</v>
      </c>
      <c r="AF132" s="343" t="s">
        <v>418</v>
      </c>
      <c r="AG132" s="343" t="s">
        <v>418</v>
      </c>
    </row>
    <row r="133" spans="1:33">
      <c r="A133" s="343" t="s">
        <v>764</v>
      </c>
      <c r="B133" s="343" t="s">
        <v>765</v>
      </c>
      <c r="C133" s="343" t="s">
        <v>766</v>
      </c>
      <c r="D133" s="343" t="s">
        <v>767</v>
      </c>
      <c r="E133" s="343" t="s">
        <v>768</v>
      </c>
      <c r="F133" s="343" t="s">
        <v>416</v>
      </c>
      <c r="G133" s="343" t="s">
        <v>408</v>
      </c>
      <c r="H133" s="343" t="s">
        <v>409</v>
      </c>
      <c r="I133" s="343" t="s">
        <v>769</v>
      </c>
      <c r="J133" s="343" t="s">
        <v>11</v>
      </c>
      <c r="K133" s="343" t="s">
        <v>411</v>
      </c>
      <c r="L133" s="343" t="s">
        <v>770</v>
      </c>
      <c r="M133" s="343" t="s">
        <v>771</v>
      </c>
      <c r="N133" s="343" t="s">
        <v>772</v>
      </c>
      <c r="O133" s="343" t="s">
        <v>773</v>
      </c>
      <c r="P133" s="343" t="s">
        <v>768</v>
      </c>
      <c r="Q133" s="343" t="s">
        <v>34</v>
      </c>
      <c r="R133" s="343" t="s">
        <v>409</v>
      </c>
      <c r="S133" s="343" t="s">
        <v>409</v>
      </c>
      <c r="T133" s="343" t="s">
        <v>416</v>
      </c>
      <c r="U133" s="343" t="s">
        <v>769</v>
      </c>
      <c r="V133" s="343" t="s">
        <v>3545</v>
      </c>
      <c r="W133" s="343" t="s">
        <v>416</v>
      </c>
      <c r="X133" s="343" t="s">
        <v>34</v>
      </c>
      <c r="Y133" s="343" t="s">
        <v>409</v>
      </c>
      <c r="Z133" s="343" t="s">
        <v>409</v>
      </c>
      <c r="AA133" s="343" t="s">
        <v>417</v>
      </c>
      <c r="AB133" s="343" t="s">
        <v>417</v>
      </c>
      <c r="AC133" s="343" t="s">
        <v>417</v>
      </c>
      <c r="AD133" s="343" t="s">
        <v>11</v>
      </c>
      <c r="AE133" s="343" t="s">
        <v>418</v>
      </c>
      <c r="AF133" s="343" t="s">
        <v>418</v>
      </c>
      <c r="AG133" s="343" t="s">
        <v>418</v>
      </c>
    </row>
    <row r="134" spans="1:33">
      <c r="A134" s="343" t="s">
        <v>3546</v>
      </c>
      <c r="B134" s="343" t="s">
        <v>3547</v>
      </c>
      <c r="C134" s="343" t="s">
        <v>3548</v>
      </c>
      <c r="D134" s="343" t="s">
        <v>3548</v>
      </c>
      <c r="E134" s="343" t="s">
        <v>768</v>
      </c>
      <c r="F134" s="343" t="s">
        <v>416</v>
      </c>
      <c r="G134" s="343" t="s">
        <v>408</v>
      </c>
      <c r="H134" s="343" t="s">
        <v>409</v>
      </c>
      <c r="I134" s="343" t="s">
        <v>769</v>
      </c>
      <c r="J134" s="343" t="s">
        <v>11</v>
      </c>
      <c r="K134" s="343" t="s">
        <v>411</v>
      </c>
      <c r="L134" s="343" t="s">
        <v>790</v>
      </c>
      <c r="M134" s="343" t="s">
        <v>791</v>
      </c>
      <c r="N134" s="343" t="s">
        <v>792</v>
      </c>
      <c r="O134" s="343" t="s">
        <v>793</v>
      </c>
      <c r="P134" s="343" t="s">
        <v>768</v>
      </c>
      <c r="Q134" s="343" t="s">
        <v>34</v>
      </c>
      <c r="R134" s="343" t="s">
        <v>409</v>
      </c>
      <c r="S134" s="343" t="s">
        <v>409</v>
      </c>
      <c r="T134" s="343" t="s">
        <v>416</v>
      </c>
      <c r="U134" s="343" t="s">
        <v>769</v>
      </c>
      <c r="V134" s="343" t="s">
        <v>3549</v>
      </c>
      <c r="W134" s="343" t="s">
        <v>416</v>
      </c>
      <c r="X134" s="343" t="s">
        <v>34</v>
      </c>
      <c r="Y134" s="343" t="s">
        <v>409</v>
      </c>
      <c r="Z134" s="343" t="s">
        <v>409</v>
      </c>
      <c r="AA134" s="343" t="s">
        <v>417</v>
      </c>
      <c r="AB134" s="343" t="s">
        <v>417</v>
      </c>
      <c r="AC134" s="343" t="s">
        <v>417</v>
      </c>
      <c r="AD134" s="343" t="s">
        <v>11</v>
      </c>
      <c r="AE134" s="343" t="s">
        <v>418</v>
      </c>
      <c r="AF134" s="343" t="s">
        <v>418</v>
      </c>
      <c r="AG134" s="343" t="s">
        <v>418</v>
      </c>
    </row>
    <row r="135" spans="1:33">
      <c r="A135" s="343" t="s">
        <v>775</v>
      </c>
      <c r="B135" s="343" t="s">
        <v>776</v>
      </c>
      <c r="C135" s="343" t="s">
        <v>777</v>
      </c>
      <c r="D135" s="343" t="s">
        <v>778</v>
      </c>
      <c r="E135" s="343" t="s">
        <v>768</v>
      </c>
      <c r="F135" s="343" t="s">
        <v>416</v>
      </c>
      <c r="G135" s="343" t="s">
        <v>408</v>
      </c>
      <c r="H135" s="343" t="s">
        <v>409</v>
      </c>
      <c r="I135" s="343" t="s">
        <v>769</v>
      </c>
      <c r="J135" s="343" t="s">
        <v>11</v>
      </c>
      <c r="K135" s="343" t="s">
        <v>411</v>
      </c>
      <c r="L135" s="343" t="s">
        <v>779</v>
      </c>
      <c r="M135" s="343" t="s">
        <v>780</v>
      </c>
      <c r="N135" s="343" t="s">
        <v>781</v>
      </c>
      <c r="O135" s="343" t="s">
        <v>782</v>
      </c>
      <c r="P135" s="343" t="s">
        <v>768</v>
      </c>
      <c r="Q135" s="343" t="s">
        <v>34</v>
      </c>
      <c r="R135" s="343" t="s">
        <v>409</v>
      </c>
      <c r="S135" s="343" t="s">
        <v>409</v>
      </c>
      <c r="T135" s="343" t="s">
        <v>416</v>
      </c>
      <c r="U135" s="343" t="s">
        <v>769</v>
      </c>
      <c r="V135" s="343" t="s">
        <v>783</v>
      </c>
      <c r="W135" s="343" t="s">
        <v>416</v>
      </c>
      <c r="X135" s="343" t="s">
        <v>34</v>
      </c>
      <c r="Y135" s="343" t="s">
        <v>409</v>
      </c>
      <c r="Z135" s="343" t="s">
        <v>409</v>
      </c>
      <c r="AA135" s="343" t="s">
        <v>417</v>
      </c>
      <c r="AB135" s="343" t="s">
        <v>417</v>
      </c>
      <c r="AC135" s="343" t="s">
        <v>417</v>
      </c>
      <c r="AD135" s="343" t="s">
        <v>11</v>
      </c>
      <c r="AE135" s="343" t="s">
        <v>418</v>
      </c>
      <c r="AF135" s="343" t="s">
        <v>418</v>
      </c>
      <c r="AG135" s="343" t="s">
        <v>418</v>
      </c>
    </row>
    <row r="136" spans="1:33">
      <c r="A136" s="343" t="s">
        <v>784</v>
      </c>
      <c r="B136" s="343" t="s">
        <v>785</v>
      </c>
      <c r="C136" s="343" t="s">
        <v>786</v>
      </c>
      <c r="D136" s="343" t="s">
        <v>786</v>
      </c>
      <c r="E136" s="343" t="s">
        <v>768</v>
      </c>
      <c r="F136" s="343" t="s">
        <v>416</v>
      </c>
      <c r="G136" s="343" t="s">
        <v>408</v>
      </c>
      <c r="H136" s="343" t="s">
        <v>409</v>
      </c>
      <c r="I136" s="343" t="s">
        <v>769</v>
      </c>
      <c r="J136" s="343" t="s">
        <v>11</v>
      </c>
      <c r="K136" s="343" t="s">
        <v>411</v>
      </c>
      <c r="L136" s="343" t="s">
        <v>770</v>
      </c>
      <c r="M136" s="343" t="s">
        <v>771</v>
      </c>
      <c r="N136" s="343" t="s">
        <v>772</v>
      </c>
      <c r="O136" s="343" t="s">
        <v>773</v>
      </c>
      <c r="P136" s="343" t="s">
        <v>768</v>
      </c>
      <c r="Q136" s="343" t="s">
        <v>34</v>
      </c>
      <c r="R136" s="343" t="s">
        <v>409</v>
      </c>
      <c r="S136" s="343" t="s">
        <v>409</v>
      </c>
      <c r="T136" s="343" t="s">
        <v>416</v>
      </c>
      <c r="U136" s="343" t="s">
        <v>769</v>
      </c>
      <c r="V136" s="343" t="s">
        <v>3545</v>
      </c>
      <c r="W136" s="343" t="s">
        <v>416</v>
      </c>
      <c r="X136" s="343" t="s">
        <v>34</v>
      </c>
      <c r="Y136" s="343" t="s">
        <v>409</v>
      </c>
      <c r="Z136" s="343" t="s">
        <v>409</v>
      </c>
      <c r="AA136" s="343" t="s">
        <v>417</v>
      </c>
      <c r="AB136" s="343" t="s">
        <v>417</v>
      </c>
      <c r="AC136" s="343" t="s">
        <v>417</v>
      </c>
      <c r="AD136" s="343" t="s">
        <v>11</v>
      </c>
      <c r="AE136" s="343" t="s">
        <v>418</v>
      </c>
      <c r="AF136" s="343" t="s">
        <v>418</v>
      </c>
      <c r="AG136" s="343" t="s">
        <v>418</v>
      </c>
    </row>
    <row r="137" spans="1:33">
      <c r="A137" s="343" t="s">
        <v>787</v>
      </c>
      <c r="B137" s="343" t="s">
        <v>788</v>
      </c>
      <c r="C137" s="343" t="s">
        <v>789</v>
      </c>
      <c r="D137" s="343" t="s">
        <v>789</v>
      </c>
      <c r="E137" s="343" t="s">
        <v>768</v>
      </c>
      <c r="F137" s="343" t="s">
        <v>416</v>
      </c>
      <c r="G137" s="343" t="s">
        <v>408</v>
      </c>
      <c r="H137" s="343" t="s">
        <v>409</v>
      </c>
      <c r="I137" s="343" t="s">
        <v>769</v>
      </c>
      <c r="J137" s="343" t="s">
        <v>11</v>
      </c>
      <c r="K137" s="343" t="s">
        <v>411</v>
      </c>
      <c r="L137" s="343" t="s">
        <v>790</v>
      </c>
      <c r="M137" s="343" t="s">
        <v>791</v>
      </c>
      <c r="N137" s="343" t="s">
        <v>792</v>
      </c>
      <c r="O137" s="343" t="s">
        <v>793</v>
      </c>
      <c r="P137" s="343" t="s">
        <v>768</v>
      </c>
      <c r="Q137" s="343" t="s">
        <v>34</v>
      </c>
      <c r="R137" s="343" t="s">
        <v>409</v>
      </c>
      <c r="S137" s="343" t="s">
        <v>409</v>
      </c>
      <c r="T137" s="343" t="s">
        <v>416</v>
      </c>
      <c r="U137" s="343" t="s">
        <v>769</v>
      </c>
      <c r="V137" s="343" t="s">
        <v>3549</v>
      </c>
      <c r="W137" s="343" t="s">
        <v>416</v>
      </c>
      <c r="X137" s="343" t="s">
        <v>34</v>
      </c>
      <c r="Y137" s="343" t="s">
        <v>409</v>
      </c>
      <c r="Z137" s="343" t="s">
        <v>409</v>
      </c>
      <c r="AA137" s="343" t="s">
        <v>417</v>
      </c>
      <c r="AB137" s="343" t="s">
        <v>417</v>
      </c>
      <c r="AC137" s="343" t="s">
        <v>417</v>
      </c>
      <c r="AD137" s="343" t="s">
        <v>11</v>
      </c>
      <c r="AE137" s="343" t="s">
        <v>418</v>
      </c>
      <c r="AF137" s="343" t="s">
        <v>418</v>
      </c>
      <c r="AG137" s="343" t="s">
        <v>418</v>
      </c>
    </row>
    <row r="138" spans="1:33">
      <c r="A138" s="343" t="s">
        <v>795</v>
      </c>
      <c r="B138" s="343" t="s">
        <v>796</v>
      </c>
      <c r="C138" s="343" t="s">
        <v>797</v>
      </c>
      <c r="D138" s="343" t="s">
        <v>797</v>
      </c>
      <c r="E138" s="343" t="s">
        <v>768</v>
      </c>
      <c r="F138" s="343" t="s">
        <v>416</v>
      </c>
      <c r="G138" s="343" t="s">
        <v>408</v>
      </c>
      <c r="H138" s="343" t="s">
        <v>409</v>
      </c>
      <c r="I138" s="343" t="s">
        <v>769</v>
      </c>
      <c r="J138" s="343" t="s">
        <v>11</v>
      </c>
      <c r="K138" s="343" t="s">
        <v>411</v>
      </c>
      <c r="L138" s="343" t="s">
        <v>798</v>
      </c>
      <c r="M138" s="343" t="s">
        <v>799</v>
      </c>
      <c r="N138" s="343" t="s">
        <v>800</v>
      </c>
      <c r="O138" s="343" t="s">
        <v>801</v>
      </c>
      <c r="P138" s="343" t="s">
        <v>768</v>
      </c>
      <c r="Q138" s="343" t="s">
        <v>34</v>
      </c>
      <c r="R138" s="343" t="s">
        <v>409</v>
      </c>
      <c r="S138" s="343" t="s">
        <v>409</v>
      </c>
      <c r="T138" s="343" t="s">
        <v>416</v>
      </c>
      <c r="U138" s="343" t="s">
        <v>769</v>
      </c>
      <c r="V138" s="343" t="s">
        <v>3550</v>
      </c>
      <c r="W138" s="343" t="s">
        <v>416</v>
      </c>
      <c r="X138" s="343" t="s">
        <v>34</v>
      </c>
      <c r="Y138" s="343" t="s">
        <v>409</v>
      </c>
      <c r="Z138" s="343" t="s">
        <v>409</v>
      </c>
      <c r="AA138" s="343" t="s">
        <v>417</v>
      </c>
      <c r="AB138" s="343" t="s">
        <v>417</v>
      </c>
      <c r="AC138" s="343" t="s">
        <v>417</v>
      </c>
      <c r="AD138" s="343" t="s">
        <v>11</v>
      </c>
      <c r="AE138" s="343" t="s">
        <v>418</v>
      </c>
      <c r="AF138" s="343" t="s">
        <v>418</v>
      </c>
      <c r="AG138" s="343" t="s">
        <v>418</v>
      </c>
    </row>
    <row r="139" spans="1:33">
      <c r="A139" s="343" t="s">
        <v>3551</v>
      </c>
      <c r="B139" s="343" t="s">
        <v>3552</v>
      </c>
      <c r="C139" s="343" t="s">
        <v>3553</v>
      </c>
      <c r="D139" s="343" t="s">
        <v>3554</v>
      </c>
      <c r="E139" s="343" t="s">
        <v>768</v>
      </c>
      <c r="F139" s="343" t="s">
        <v>416</v>
      </c>
      <c r="G139" s="343" t="s">
        <v>408</v>
      </c>
      <c r="H139" s="343" t="s">
        <v>409</v>
      </c>
      <c r="I139" s="343" t="s">
        <v>769</v>
      </c>
      <c r="J139" s="343" t="s">
        <v>11</v>
      </c>
      <c r="K139" s="343" t="s">
        <v>411</v>
      </c>
      <c r="L139" s="343" t="s">
        <v>790</v>
      </c>
      <c r="M139" s="343" t="s">
        <v>791</v>
      </c>
      <c r="N139" s="343" t="s">
        <v>792</v>
      </c>
      <c r="O139" s="343" t="s">
        <v>793</v>
      </c>
      <c r="P139" s="343" t="s">
        <v>768</v>
      </c>
      <c r="Q139" s="343" t="s">
        <v>34</v>
      </c>
      <c r="R139" s="343" t="s">
        <v>409</v>
      </c>
      <c r="S139" s="343" t="s">
        <v>409</v>
      </c>
      <c r="T139" s="343" t="s">
        <v>416</v>
      </c>
      <c r="U139" s="343" t="s">
        <v>769</v>
      </c>
      <c r="V139" s="343" t="s">
        <v>3549</v>
      </c>
      <c r="W139" s="343" t="s">
        <v>416</v>
      </c>
      <c r="X139" s="343" t="s">
        <v>34</v>
      </c>
      <c r="Y139" s="343" t="s">
        <v>409</v>
      </c>
      <c r="Z139" s="343" t="s">
        <v>409</v>
      </c>
      <c r="AA139" s="343" t="s">
        <v>417</v>
      </c>
      <c r="AB139" s="343" t="s">
        <v>417</v>
      </c>
      <c r="AC139" s="343" t="s">
        <v>417</v>
      </c>
      <c r="AD139" s="343" t="s">
        <v>11</v>
      </c>
      <c r="AE139" s="343" t="s">
        <v>418</v>
      </c>
      <c r="AF139" s="343" t="s">
        <v>418</v>
      </c>
      <c r="AG139" s="343" t="s">
        <v>418</v>
      </c>
    </row>
    <row r="140" spans="1:33">
      <c r="A140" s="343" t="s">
        <v>802</v>
      </c>
      <c r="B140" s="343" t="s">
        <v>803</v>
      </c>
      <c r="C140" s="343" t="s">
        <v>804</v>
      </c>
      <c r="D140" s="343" t="s">
        <v>805</v>
      </c>
      <c r="E140" s="343" t="s">
        <v>768</v>
      </c>
      <c r="F140" s="343" t="s">
        <v>416</v>
      </c>
      <c r="G140" s="343" t="s">
        <v>408</v>
      </c>
      <c r="H140" s="343" t="s">
        <v>409</v>
      </c>
      <c r="I140" s="343" t="s">
        <v>769</v>
      </c>
      <c r="J140" s="343" t="s">
        <v>11</v>
      </c>
      <c r="K140" s="343" t="s">
        <v>411</v>
      </c>
      <c r="L140" s="343" t="s">
        <v>779</v>
      </c>
      <c r="M140" s="343" t="s">
        <v>780</v>
      </c>
      <c r="N140" s="343" t="s">
        <v>781</v>
      </c>
      <c r="O140" s="343" t="s">
        <v>782</v>
      </c>
      <c r="P140" s="343" t="s">
        <v>768</v>
      </c>
      <c r="Q140" s="343" t="s">
        <v>34</v>
      </c>
      <c r="R140" s="343" t="s">
        <v>409</v>
      </c>
      <c r="S140" s="343" t="s">
        <v>409</v>
      </c>
      <c r="T140" s="343" t="s">
        <v>416</v>
      </c>
      <c r="U140" s="343" t="s">
        <v>769</v>
      </c>
      <c r="V140" s="343" t="s">
        <v>783</v>
      </c>
      <c r="W140" s="343" t="s">
        <v>416</v>
      </c>
      <c r="X140" s="343" t="s">
        <v>34</v>
      </c>
      <c r="Y140" s="343" t="s">
        <v>409</v>
      </c>
      <c r="Z140" s="343" t="s">
        <v>409</v>
      </c>
      <c r="AA140" s="343" t="s">
        <v>417</v>
      </c>
      <c r="AB140" s="343" t="s">
        <v>417</v>
      </c>
      <c r="AC140" s="343" t="s">
        <v>417</v>
      </c>
      <c r="AD140" s="343" t="s">
        <v>11</v>
      </c>
      <c r="AE140" s="343" t="s">
        <v>418</v>
      </c>
      <c r="AF140" s="343" t="s">
        <v>418</v>
      </c>
      <c r="AG140" s="343" t="s">
        <v>418</v>
      </c>
    </row>
    <row r="141" spans="1:33">
      <c r="A141" s="343" t="s">
        <v>806</v>
      </c>
      <c r="B141" s="343" t="s">
        <v>807</v>
      </c>
      <c r="C141" s="343" t="s">
        <v>808</v>
      </c>
      <c r="D141" s="343" t="s">
        <v>809</v>
      </c>
      <c r="E141" s="343" t="s">
        <v>768</v>
      </c>
      <c r="F141" s="343" t="s">
        <v>416</v>
      </c>
      <c r="G141" s="343" t="s">
        <v>408</v>
      </c>
      <c r="H141" s="343" t="s">
        <v>409</v>
      </c>
      <c r="I141" s="343" t="s">
        <v>769</v>
      </c>
      <c r="J141" s="343" t="s">
        <v>11</v>
      </c>
      <c r="K141" s="343" t="s">
        <v>411</v>
      </c>
      <c r="L141" s="343" t="s">
        <v>810</v>
      </c>
      <c r="M141" s="343" t="s">
        <v>811</v>
      </c>
      <c r="N141" s="343" t="s">
        <v>812</v>
      </c>
      <c r="O141" s="343" t="s">
        <v>813</v>
      </c>
      <c r="P141" s="343" t="s">
        <v>768</v>
      </c>
      <c r="Q141" s="343" t="s">
        <v>34</v>
      </c>
      <c r="R141" s="343" t="s">
        <v>409</v>
      </c>
      <c r="S141" s="343" t="s">
        <v>409</v>
      </c>
      <c r="T141" s="343" t="s">
        <v>416</v>
      </c>
      <c r="U141" s="343" t="s">
        <v>769</v>
      </c>
      <c r="V141" s="343" t="s">
        <v>3555</v>
      </c>
      <c r="W141" s="343" t="s">
        <v>416</v>
      </c>
      <c r="X141" s="343" t="s">
        <v>34</v>
      </c>
      <c r="Y141" s="343" t="s">
        <v>409</v>
      </c>
      <c r="Z141" s="343" t="s">
        <v>409</v>
      </c>
      <c r="AA141" s="343" t="s">
        <v>417</v>
      </c>
      <c r="AB141" s="343" t="s">
        <v>417</v>
      </c>
      <c r="AC141" s="343" t="s">
        <v>417</v>
      </c>
      <c r="AD141" s="343" t="s">
        <v>11</v>
      </c>
      <c r="AE141" s="343" t="s">
        <v>418</v>
      </c>
      <c r="AF141" s="343" t="s">
        <v>418</v>
      </c>
      <c r="AG141" s="343" t="s">
        <v>418</v>
      </c>
    </row>
    <row r="142" spans="1:33">
      <c r="A142" s="343" t="s">
        <v>814</v>
      </c>
      <c r="B142" s="343" t="s">
        <v>815</v>
      </c>
      <c r="C142" s="343" t="s">
        <v>816</v>
      </c>
      <c r="D142" s="343" t="s">
        <v>817</v>
      </c>
      <c r="E142" s="343" t="s">
        <v>768</v>
      </c>
      <c r="F142" s="343" t="s">
        <v>416</v>
      </c>
      <c r="G142" s="343" t="s">
        <v>408</v>
      </c>
      <c r="H142" s="343" t="s">
        <v>409</v>
      </c>
      <c r="I142" s="343" t="s">
        <v>769</v>
      </c>
      <c r="J142" s="343" t="s">
        <v>11</v>
      </c>
      <c r="K142" s="343" t="s">
        <v>411</v>
      </c>
      <c r="L142" s="343" t="s">
        <v>818</v>
      </c>
      <c r="M142" s="343" t="s">
        <v>819</v>
      </c>
      <c r="N142" s="343" t="s">
        <v>820</v>
      </c>
      <c r="O142" s="343" t="s">
        <v>821</v>
      </c>
      <c r="P142" s="343" t="s">
        <v>768</v>
      </c>
      <c r="Q142" s="343" t="s">
        <v>34</v>
      </c>
      <c r="R142" s="343" t="s">
        <v>409</v>
      </c>
      <c r="S142" s="343" t="s">
        <v>409</v>
      </c>
      <c r="T142" s="343" t="s">
        <v>416</v>
      </c>
      <c r="U142" s="343" t="s">
        <v>769</v>
      </c>
      <c r="V142" s="343" t="s">
        <v>600</v>
      </c>
      <c r="W142" s="343" t="s">
        <v>416</v>
      </c>
      <c r="X142" s="343" t="s">
        <v>34</v>
      </c>
      <c r="Y142" s="343" t="s">
        <v>409</v>
      </c>
      <c r="Z142" s="343" t="s">
        <v>409</v>
      </c>
      <c r="AA142" s="343" t="s">
        <v>417</v>
      </c>
      <c r="AB142" s="343" t="s">
        <v>417</v>
      </c>
      <c r="AC142" s="343" t="s">
        <v>417</v>
      </c>
      <c r="AD142" s="343" t="s">
        <v>11</v>
      </c>
      <c r="AE142" s="343" t="s">
        <v>418</v>
      </c>
      <c r="AF142" s="343" t="s">
        <v>418</v>
      </c>
      <c r="AG142" s="343" t="s">
        <v>418</v>
      </c>
    </row>
    <row r="143" spans="1:33">
      <c r="A143" s="343" t="s">
        <v>3556</v>
      </c>
      <c r="B143" s="343" t="s">
        <v>3557</v>
      </c>
      <c r="C143" s="343" t="s">
        <v>3558</v>
      </c>
      <c r="D143" s="343" t="s">
        <v>3559</v>
      </c>
      <c r="E143" s="343" t="s">
        <v>768</v>
      </c>
      <c r="F143" s="343" t="s">
        <v>416</v>
      </c>
      <c r="G143" s="343" t="s">
        <v>408</v>
      </c>
      <c r="H143" s="343" t="s">
        <v>409</v>
      </c>
      <c r="I143" s="343" t="s">
        <v>769</v>
      </c>
      <c r="J143" s="343" t="s">
        <v>11</v>
      </c>
      <c r="K143" s="343" t="s">
        <v>411</v>
      </c>
      <c r="L143" s="343" t="s">
        <v>838</v>
      </c>
      <c r="M143" s="343" t="s">
        <v>839</v>
      </c>
      <c r="N143" s="343" t="s">
        <v>840</v>
      </c>
      <c r="O143" s="343" t="s">
        <v>841</v>
      </c>
      <c r="P143" s="343" t="s">
        <v>768</v>
      </c>
      <c r="Q143" s="343" t="s">
        <v>34</v>
      </c>
      <c r="R143" s="343" t="s">
        <v>409</v>
      </c>
      <c r="S143" s="343" t="s">
        <v>409</v>
      </c>
      <c r="T143" s="343" t="s">
        <v>416</v>
      </c>
      <c r="U143" s="343" t="s">
        <v>769</v>
      </c>
      <c r="V143" s="343" t="s">
        <v>1049</v>
      </c>
      <c r="W143" s="343" t="s">
        <v>416</v>
      </c>
      <c r="X143" s="343" t="s">
        <v>34</v>
      </c>
      <c r="Y143" s="343" t="s">
        <v>409</v>
      </c>
      <c r="Z143" s="343" t="s">
        <v>409</v>
      </c>
      <c r="AA143" s="343" t="s">
        <v>417</v>
      </c>
      <c r="AB143" s="343" t="s">
        <v>417</v>
      </c>
      <c r="AC143" s="343" t="s">
        <v>417</v>
      </c>
      <c r="AD143" s="343" t="s">
        <v>11</v>
      </c>
      <c r="AE143" s="343" t="s">
        <v>418</v>
      </c>
      <c r="AF143" s="343" t="s">
        <v>418</v>
      </c>
      <c r="AG143" s="343" t="s">
        <v>418</v>
      </c>
    </row>
    <row r="144" spans="1:33">
      <c r="A144" s="343" t="s">
        <v>822</v>
      </c>
      <c r="B144" s="343" t="s">
        <v>823</v>
      </c>
      <c r="C144" s="343" t="s">
        <v>824</v>
      </c>
      <c r="D144" s="343" t="s">
        <v>825</v>
      </c>
      <c r="E144" s="343" t="s">
        <v>768</v>
      </c>
      <c r="F144" s="343" t="s">
        <v>416</v>
      </c>
      <c r="G144" s="343" t="s">
        <v>408</v>
      </c>
      <c r="H144" s="343" t="s">
        <v>409</v>
      </c>
      <c r="I144" s="343" t="s">
        <v>769</v>
      </c>
      <c r="J144" s="343" t="s">
        <v>11</v>
      </c>
      <c r="K144" s="343" t="s">
        <v>411</v>
      </c>
      <c r="L144" s="343" t="s">
        <v>826</v>
      </c>
      <c r="M144" s="343" t="s">
        <v>827</v>
      </c>
      <c r="N144" s="343" t="s">
        <v>828</v>
      </c>
      <c r="O144" s="343" t="s">
        <v>829</v>
      </c>
      <c r="P144" s="343" t="s">
        <v>768</v>
      </c>
      <c r="Q144" s="343" t="s">
        <v>34</v>
      </c>
      <c r="R144" s="343" t="s">
        <v>409</v>
      </c>
      <c r="S144" s="343" t="s">
        <v>409</v>
      </c>
      <c r="T144" s="343" t="s">
        <v>416</v>
      </c>
      <c r="U144" s="343" t="s">
        <v>769</v>
      </c>
      <c r="V144" s="343" t="s">
        <v>1535</v>
      </c>
      <c r="W144" s="343" t="s">
        <v>416</v>
      </c>
      <c r="X144" s="343" t="s">
        <v>34</v>
      </c>
      <c r="Y144" s="343" t="s">
        <v>409</v>
      </c>
      <c r="Z144" s="343" t="s">
        <v>409</v>
      </c>
      <c r="AA144" s="343" t="s">
        <v>417</v>
      </c>
      <c r="AB144" s="343" t="s">
        <v>417</v>
      </c>
      <c r="AC144" s="343" t="s">
        <v>417</v>
      </c>
      <c r="AD144" s="343" t="s">
        <v>11</v>
      </c>
      <c r="AE144" s="343" t="s">
        <v>418</v>
      </c>
      <c r="AF144" s="343" t="s">
        <v>418</v>
      </c>
      <c r="AG144" s="343" t="s">
        <v>418</v>
      </c>
    </row>
    <row r="145" spans="1:33">
      <c r="A145" s="343" t="s">
        <v>830</v>
      </c>
      <c r="B145" s="343" t="s">
        <v>831</v>
      </c>
      <c r="C145" s="343" t="s">
        <v>832</v>
      </c>
      <c r="D145" s="343" t="s">
        <v>833</v>
      </c>
      <c r="E145" s="343" t="s">
        <v>768</v>
      </c>
      <c r="F145" s="343" t="s">
        <v>416</v>
      </c>
      <c r="G145" s="343" t="s">
        <v>408</v>
      </c>
      <c r="H145" s="343" t="s">
        <v>409</v>
      </c>
      <c r="I145" s="343" t="s">
        <v>769</v>
      </c>
      <c r="J145" s="343" t="s">
        <v>11</v>
      </c>
      <c r="K145" s="343" t="s">
        <v>411</v>
      </c>
      <c r="L145" s="343" t="s">
        <v>818</v>
      </c>
      <c r="M145" s="343" t="s">
        <v>819</v>
      </c>
      <c r="N145" s="343" t="s">
        <v>820</v>
      </c>
      <c r="O145" s="343" t="s">
        <v>821</v>
      </c>
      <c r="P145" s="343" t="s">
        <v>768</v>
      </c>
      <c r="Q145" s="343" t="s">
        <v>34</v>
      </c>
      <c r="R145" s="343" t="s">
        <v>409</v>
      </c>
      <c r="S145" s="343" t="s">
        <v>409</v>
      </c>
      <c r="T145" s="343" t="s">
        <v>416</v>
      </c>
      <c r="U145" s="343" t="s">
        <v>769</v>
      </c>
      <c r="V145" s="343" t="s">
        <v>600</v>
      </c>
      <c r="W145" s="343" t="s">
        <v>416</v>
      </c>
      <c r="X145" s="343" t="s">
        <v>34</v>
      </c>
      <c r="Y145" s="343" t="s">
        <v>409</v>
      </c>
      <c r="Z145" s="343" t="s">
        <v>409</v>
      </c>
      <c r="AA145" s="343" t="s">
        <v>417</v>
      </c>
      <c r="AB145" s="343" t="s">
        <v>417</v>
      </c>
      <c r="AC145" s="343" t="s">
        <v>417</v>
      </c>
      <c r="AD145" s="343" t="s">
        <v>11</v>
      </c>
      <c r="AE145" s="343" t="s">
        <v>418</v>
      </c>
      <c r="AF145" s="343" t="s">
        <v>418</v>
      </c>
      <c r="AG145" s="343" t="s">
        <v>418</v>
      </c>
    </row>
    <row r="146" spans="1:33">
      <c r="A146" s="343" t="s">
        <v>834</v>
      </c>
      <c r="B146" s="343" t="s">
        <v>835</v>
      </c>
      <c r="C146" s="343" t="s">
        <v>836</v>
      </c>
      <c r="D146" s="343" t="s">
        <v>837</v>
      </c>
      <c r="E146" s="343" t="s">
        <v>768</v>
      </c>
      <c r="F146" s="343" t="s">
        <v>416</v>
      </c>
      <c r="G146" s="343" t="s">
        <v>408</v>
      </c>
      <c r="H146" s="343" t="s">
        <v>409</v>
      </c>
      <c r="I146" s="343" t="s">
        <v>769</v>
      </c>
      <c r="J146" s="343" t="s">
        <v>11</v>
      </c>
      <c r="K146" s="343" t="s">
        <v>411</v>
      </c>
      <c r="L146" s="343" t="s">
        <v>838</v>
      </c>
      <c r="M146" s="343" t="s">
        <v>839</v>
      </c>
      <c r="N146" s="343" t="s">
        <v>840</v>
      </c>
      <c r="O146" s="343" t="s">
        <v>841</v>
      </c>
      <c r="P146" s="343" t="s">
        <v>768</v>
      </c>
      <c r="Q146" s="343" t="s">
        <v>34</v>
      </c>
      <c r="R146" s="343" t="s">
        <v>409</v>
      </c>
      <c r="S146" s="343" t="s">
        <v>409</v>
      </c>
      <c r="T146" s="343" t="s">
        <v>416</v>
      </c>
      <c r="U146" s="343" t="s">
        <v>769</v>
      </c>
      <c r="V146" s="343" t="s">
        <v>1049</v>
      </c>
      <c r="W146" s="343" t="s">
        <v>416</v>
      </c>
      <c r="X146" s="343" t="s">
        <v>34</v>
      </c>
      <c r="Y146" s="343" t="s">
        <v>409</v>
      </c>
      <c r="Z146" s="343" t="s">
        <v>409</v>
      </c>
      <c r="AA146" s="343" t="s">
        <v>417</v>
      </c>
      <c r="AB146" s="343" t="s">
        <v>417</v>
      </c>
      <c r="AC146" s="343" t="s">
        <v>417</v>
      </c>
      <c r="AD146" s="343" t="s">
        <v>11</v>
      </c>
      <c r="AE146" s="343" t="s">
        <v>418</v>
      </c>
      <c r="AF146" s="343" t="s">
        <v>418</v>
      </c>
      <c r="AG146" s="343" t="s">
        <v>418</v>
      </c>
    </row>
    <row r="147" spans="1:33">
      <c r="A147" s="343" t="s">
        <v>842</v>
      </c>
      <c r="B147" s="343" t="s">
        <v>843</v>
      </c>
      <c r="C147" s="343" t="s">
        <v>844</v>
      </c>
      <c r="D147" s="343" t="s">
        <v>845</v>
      </c>
      <c r="E147" s="343" t="s">
        <v>768</v>
      </c>
      <c r="F147" s="343" t="s">
        <v>416</v>
      </c>
      <c r="G147" s="343" t="s">
        <v>408</v>
      </c>
      <c r="H147" s="343" t="s">
        <v>409</v>
      </c>
      <c r="I147" s="343" t="s">
        <v>769</v>
      </c>
      <c r="J147" s="343" t="s">
        <v>11</v>
      </c>
      <c r="K147" s="343" t="s">
        <v>411</v>
      </c>
      <c r="L147" s="343" t="s">
        <v>846</v>
      </c>
      <c r="M147" s="343" t="s">
        <v>847</v>
      </c>
      <c r="N147" s="343" t="s">
        <v>848</v>
      </c>
      <c r="O147" s="343" t="s">
        <v>849</v>
      </c>
      <c r="P147" s="343" t="s">
        <v>768</v>
      </c>
      <c r="Q147" s="343" t="s">
        <v>34</v>
      </c>
      <c r="R147" s="343" t="s">
        <v>409</v>
      </c>
      <c r="S147" s="343" t="s">
        <v>409</v>
      </c>
      <c r="T147" s="343" t="s">
        <v>416</v>
      </c>
      <c r="U147" s="343" t="s">
        <v>769</v>
      </c>
      <c r="V147" s="343" t="s">
        <v>850</v>
      </c>
      <c r="W147" s="343" t="s">
        <v>416</v>
      </c>
      <c r="X147" s="343" t="s">
        <v>34</v>
      </c>
      <c r="Y147" s="343" t="s">
        <v>409</v>
      </c>
      <c r="Z147" s="343" t="s">
        <v>409</v>
      </c>
      <c r="AA147" s="343" t="s">
        <v>417</v>
      </c>
      <c r="AB147" s="343" t="s">
        <v>417</v>
      </c>
      <c r="AC147" s="343" t="s">
        <v>417</v>
      </c>
      <c r="AD147" s="343" t="s">
        <v>11</v>
      </c>
      <c r="AE147" s="343" t="s">
        <v>418</v>
      </c>
      <c r="AF147" s="343" t="s">
        <v>418</v>
      </c>
      <c r="AG147" s="343" t="s">
        <v>418</v>
      </c>
    </row>
    <row r="148" spans="1:33">
      <c r="A148" s="343" t="s">
        <v>3560</v>
      </c>
      <c r="B148" s="343" t="s">
        <v>3561</v>
      </c>
      <c r="C148" s="343" t="s">
        <v>3562</v>
      </c>
      <c r="D148" s="343" t="s">
        <v>3563</v>
      </c>
      <c r="E148" s="343" t="s">
        <v>768</v>
      </c>
      <c r="F148" s="343" t="s">
        <v>416</v>
      </c>
      <c r="G148" s="343" t="s">
        <v>408</v>
      </c>
      <c r="H148" s="343" t="s">
        <v>409</v>
      </c>
      <c r="I148" s="343" t="s">
        <v>769</v>
      </c>
      <c r="J148" s="343" t="s">
        <v>11</v>
      </c>
      <c r="K148" s="343" t="s">
        <v>411</v>
      </c>
      <c r="L148" s="343" t="s">
        <v>838</v>
      </c>
      <c r="M148" s="343" t="s">
        <v>839</v>
      </c>
      <c r="N148" s="343" t="s">
        <v>840</v>
      </c>
      <c r="O148" s="343" t="s">
        <v>841</v>
      </c>
      <c r="P148" s="343" t="s">
        <v>768</v>
      </c>
      <c r="Q148" s="343" t="s">
        <v>34</v>
      </c>
      <c r="R148" s="343" t="s">
        <v>409</v>
      </c>
      <c r="S148" s="343" t="s">
        <v>409</v>
      </c>
      <c r="T148" s="343" t="s">
        <v>416</v>
      </c>
      <c r="U148" s="343" t="s">
        <v>769</v>
      </c>
      <c r="V148" s="343" t="s">
        <v>1049</v>
      </c>
      <c r="W148" s="343" t="s">
        <v>416</v>
      </c>
      <c r="X148" s="343" t="s">
        <v>34</v>
      </c>
      <c r="Y148" s="343" t="s">
        <v>409</v>
      </c>
      <c r="Z148" s="343" t="s">
        <v>409</v>
      </c>
      <c r="AA148" s="343" t="s">
        <v>417</v>
      </c>
      <c r="AB148" s="343" t="s">
        <v>417</v>
      </c>
      <c r="AC148" s="343" t="s">
        <v>417</v>
      </c>
      <c r="AD148" s="343" t="s">
        <v>11</v>
      </c>
      <c r="AE148" s="343" t="s">
        <v>418</v>
      </c>
      <c r="AF148" s="343" t="s">
        <v>418</v>
      </c>
      <c r="AG148" s="343" t="s">
        <v>418</v>
      </c>
    </row>
    <row r="149" spans="1:33">
      <c r="A149" s="343" t="s">
        <v>851</v>
      </c>
      <c r="B149" s="343" t="s">
        <v>852</v>
      </c>
      <c r="C149" s="343" t="s">
        <v>853</v>
      </c>
      <c r="D149" s="343" t="s">
        <v>854</v>
      </c>
      <c r="E149" s="343" t="s">
        <v>768</v>
      </c>
      <c r="F149" s="343" t="s">
        <v>416</v>
      </c>
      <c r="G149" s="343" t="s">
        <v>408</v>
      </c>
      <c r="H149" s="343" t="s">
        <v>409</v>
      </c>
      <c r="I149" s="343" t="s">
        <v>769</v>
      </c>
      <c r="J149" s="343" t="s">
        <v>11</v>
      </c>
      <c r="K149" s="343" t="s">
        <v>411</v>
      </c>
      <c r="L149" s="343" t="s">
        <v>826</v>
      </c>
      <c r="M149" s="343" t="s">
        <v>827</v>
      </c>
      <c r="N149" s="343" t="s">
        <v>828</v>
      </c>
      <c r="O149" s="343" t="s">
        <v>829</v>
      </c>
      <c r="P149" s="343" t="s">
        <v>768</v>
      </c>
      <c r="Q149" s="343" t="s">
        <v>34</v>
      </c>
      <c r="R149" s="343" t="s">
        <v>409</v>
      </c>
      <c r="S149" s="343" t="s">
        <v>409</v>
      </c>
      <c r="T149" s="343" t="s">
        <v>416</v>
      </c>
      <c r="U149" s="343" t="s">
        <v>769</v>
      </c>
      <c r="V149" s="343" t="s">
        <v>1535</v>
      </c>
      <c r="W149" s="343" t="s">
        <v>416</v>
      </c>
      <c r="X149" s="343" t="s">
        <v>34</v>
      </c>
      <c r="Y149" s="343" t="s">
        <v>409</v>
      </c>
      <c r="Z149" s="343" t="s">
        <v>409</v>
      </c>
      <c r="AA149" s="343" t="s">
        <v>417</v>
      </c>
      <c r="AB149" s="343" t="s">
        <v>417</v>
      </c>
      <c r="AC149" s="343" t="s">
        <v>417</v>
      </c>
      <c r="AD149" s="343" t="s">
        <v>11</v>
      </c>
      <c r="AE149" s="343" t="s">
        <v>418</v>
      </c>
      <c r="AF149" s="343" t="s">
        <v>418</v>
      </c>
      <c r="AG149" s="343" t="s">
        <v>418</v>
      </c>
    </row>
    <row r="150" spans="1:33">
      <c r="A150" s="343" t="s">
        <v>855</v>
      </c>
      <c r="B150" s="343" t="s">
        <v>856</v>
      </c>
      <c r="C150" s="343" t="s">
        <v>857</v>
      </c>
      <c r="D150" s="343" t="s">
        <v>858</v>
      </c>
      <c r="E150" s="343" t="s">
        <v>768</v>
      </c>
      <c r="F150" s="343" t="s">
        <v>416</v>
      </c>
      <c r="G150" s="343" t="s">
        <v>408</v>
      </c>
      <c r="H150" s="343" t="s">
        <v>409</v>
      </c>
      <c r="I150" s="343" t="s">
        <v>769</v>
      </c>
      <c r="J150" s="343" t="s">
        <v>11</v>
      </c>
      <c r="K150" s="343" t="s">
        <v>411</v>
      </c>
      <c r="L150" s="343" t="s">
        <v>859</v>
      </c>
      <c r="M150" s="343" t="s">
        <v>860</v>
      </c>
      <c r="N150" s="343" t="s">
        <v>861</v>
      </c>
      <c r="O150" s="343" t="s">
        <v>862</v>
      </c>
      <c r="P150" s="343" t="s">
        <v>768</v>
      </c>
      <c r="Q150" s="343" t="s">
        <v>34</v>
      </c>
      <c r="R150" s="343" t="s">
        <v>409</v>
      </c>
      <c r="S150" s="343" t="s">
        <v>409</v>
      </c>
      <c r="T150" s="343" t="s">
        <v>416</v>
      </c>
      <c r="U150" s="343" t="s">
        <v>769</v>
      </c>
      <c r="V150" s="343" t="s">
        <v>863</v>
      </c>
      <c r="W150" s="343" t="s">
        <v>416</v>
      </c>
      <c r="X150" s="343" t="s">
        <v>34</v>
      </c>
      <c r="Y150" s="343" t="s">
        <v>409</v>
      </c>
      <c r="Z150" s="343" t="s">
        <v>409</v>
      </c>
      <c r="AA150" s="343" t="s">
        <v>417</v>
      </c>
      <c r="AB150" s="343" t="s">
        <v>417</v>
      </c>
      <c r="AC150" s="343" t="s">
        <v>417</v>
      </c>
      <c r="AD150" s="343" t="s">
        <v>11</v>
      </c>
      <c r="AE150" s="343" t="s">
        <v>418</v>
      </c>
      <c r="AF150" s="343" t="s">
        <v>418</v>
      </c>
      <c r="AG150" s="343" t="s">
        <v>418</v>
      </c>
    </row>
    <row r="151" spans="1:33">
      <c r="A151" s="343" t="s">
        <v>877</v>
      </c>
      <c r="B151" s="343" t="s">
        <v>303</v>
      </c>
      <c r="C151" s="343" t="s">
        <v>871</v>
      </c>
      <c r="D151" s="343" t="s">
        <v>304</v>
      </c>
      <c r="E151" s="343" t="s">
        <v>34</v>
      </c>
      <c r="F151" s="343" t="s">
        <v>416</v>
      </c>
      <c r="G151" s="343" t="s">
        <v>408</v>
      </c>
      <c r="H151" s="343" t="s">
        <v>409</v>
      </c>
      <c r="I151" s="343" t="s">
        <v>864</v>
      </c>
      <c r="J151" s="343" t="s">
        <v>11</v>
      </c>
      <c r="K151" s="343" t="s">
        <v>411</v>
      </c>
      <c r="L151" s="343" t="s">
        <v>872</v>
      </c>
      <c r="M151" s="343" t="s">
        <v>873</v>
      </c>
      <c r="N151" s="343" t="s">
        <v>874</v>
      </c>
      <c r="O151" s="343" t="s">
        <v>875</v>
      </c>
      <c r="P151" s="343" t="s">
        <v>33</v>
      </c>
      <c r="Q151" s="343" t="s">
        <v>34</v>
      </c>
      <c r="R151" s="343" t="s">
        <v>409</v>
      </c>
      <c r="S151" s="343" t="s">
        <v>409</v>
      </c>
      <c r="T151" s="343" t="s">
        <v>878</v>
      </c>
      <c r="U151" s="343" t="s">
        <v>864</v>
      </c>
      <c r="V151" s="343" t="s">
        <v>3564</v>
      </c>
      <c r="W151" s="343" t="s">
        <v>416</v>
      </c>
      <c r="X151" s="343" t="s">
        <v>34</v>
      </c>
      <c r="Y151" s="343" t="s">
        <v>409</v>
      </c>
      <c r="Z151" s="343" t="s">
        <v>409</v>
      </c>
      <c r="AA151" s="343" t="s">
        <v>417</v>
      </c>
      <c r="AB151" s="343" t="s">
        <v>417</v>
      </c>
      <c r="AC151" s="343" t="s">
        <v>417</v>
      </c>
      <c r="AD151" s="343" t="s">
        <v>11</v>
      </c>
      <c r="AE151" s="343" t="s">
        <v>418</v>
      </c>
      <c r="AF151" s="343" t="s">
        <v>418</v>
      </c>
      <c r="AG151" s="343" t="s">
        <v>418</v>
      </c>
    </row>
    <row r="152" spans="1:33">
      <c r="A152" s="343" t="s">
        <v>11</v>
      </c>
      <c r="B152" s="343" t="s">
        <v>11</v>
      </c>
      <c r="C152" s="343" t="s">
        <v>11</v>
      </c>
      <c r="D152" s="343" t="s">
        <v>11</v>
      </c>
      <c r="E152" s="343" t="s">
        <v>11</v>
      </c>
      <c r="F152" s="343" t="s">
        <v>418</v>
      </c>
      <c r="G152" s="343" t="s">
        <v>418</v>
      </c>
      <c r="H152" s="343" t="s">
        <v>418</v>
      </c>
      <c r="I152" s="343" t="s">
        <v>11</v>
      </c>
      <c r="J152" s="343" t="s">
        <v>11</v>
      </c>
      <c r="K152" s="343" t="s">
        <v>411</v>
      </c>
      <c r="L152" s="343" t="s">
        <v>879</v>
      </c>
      <c r="M152" s="343" t="s">
        <v>880</v>
      </c>
      <c r="N152" s="343" t="s">
        <v>881</v>
      </c>
      <c r="O152" s="343" t="s">
        <v>881</v>
      </c>
      <c r="P152" s="343" t="s">
        <v>34</v>
      </c>
      <c r="Q152" s="343" t="s">
        <v>34</v>
      </c>
      <c r="R152" s="343" t="s">
        <v>409</v>
      </c>
      <c r="S152" s="343" t="s">
        <v>409</v>
      </c>
      <c r="T152" s="343" t="s">
        <v>876</v>
      </c>
      <c r="U152" s="343" t="s">
        <v>864</v>
      </c>
      <c r="V152" s="343" t="s">
        <v>3565</v>
      </c>
      <c r="W152" s="343" t="s">
        <v>416</v>
      </c>
      <c r="X152" s="343" t="s">
        <v>34</v>
      </c>
      <c r="Y152" s="343" t="s">
        <v>409</v>
      </c>
      <c r="Z152" s="343" t="s">
        <v>409</v>
      </c>
      <c r="AA152" s="343" t="s">
        <v>417</v>
      </c>
      <c r="AB152" s="343" t="s">
        <v>417</v>
      </c>
      <c r="AC152" s="343" t="s">
        <v>417</v>
      </c>
      <c r="AD152" s="343" t="s">
        <v>11</v>
      </c>
      <c r="AE152" s="343" t="s">
        <v>418</v>
      </c>
      <c r="AF152" s="343" t="s">
        <v>418</v>
      </c>
      <c r="AG152" s="343" t="s">
        <v>418</v>
      </c>
    </row>
    <row r="153" spans="1:33">
      <c r="A153" s="343" t="s">
        <v>11</v>
      </c>
      <c r="B153" s="343" t="s">
        <v>11</v>
      </c>
      <c r="C153" s="343" t="s">
        <v>11</v>
      </c>
      <c r="D153" s="343" t="s">
        <v>11</v>
      </c>
      <c r="E153" s="343" t="s">
        <v>11</v>
      </c>
      <c r="F153" s="343" t="s">
        <v>418</v>
      </c>
      <c r="G153" s="343" t="s">
        <v>418</v>
      </c>
      <c r="H153" s="343" t="s">
        <v>418</v>
      </c>
      <c r="I153" s="343" t="s">
        <v>11</v>
      </c>
      <c r="J153" s="343" t="s">
        <v>11</v>
      </c>
      <c r="K153" s="343" t="s">
        <v>602</v>
      </c>
      <c r="L153" s="343" t="s">
        <v>865</v>
      </c>
      <c r="M153" s="343" t="s">
        <v>866</v>
      </c>
      <c r="N153" s="343" t="s">
        <v>867</v>
      </c>
      <c r="O153" s="343" t="s">
        <v>867</v>
      </c>
      <c r="P153" s="343" t="s">
        <v>414</v>
      </c>
      <c r="Q153" s="343" t="s">
        <v>34</v>
      </c>
      <c r="R153" s="343" t="s">
        <v>409</v>
      </c>
      <c r="S153" s="343" t="s">
        <v>409</v>
      </c>
      <c r="T153" s="343" t="s">
        <v>882</v>
      </c>
      <c r="U153" s="343" t="s">
        <v>864</v>
      </c>
      <c r="V153" s="343" t="s">
        <v>3566</v>
      </c>
      <c r="W153" s="343" t="s">
        <v>418</v>
      </c>
      <c r="X153" s="343" t="s">
        <v>11</v>
      </c>
      <c r="Y153" s="343" t="s">
        <v>418</v>
      </c>
      <c r="Z153" s="343" t="s">
        <v>418</v>
      </c>
      <c r="AA153" s="343" t="s">
        <v>417</v>
      </c>
      <c r="AB153" s="343" t="s">
        <v>417</v>
      </c>
      <c r="AC153" s="343" t="s">
        <v>417</v>
      </c>
      <c r="AD153" s="343" t="s">
        <v>11</v>
      </c>
      <c r="AE153" s="343" t="s">
        <v>418</v>
      </c>
      <c r="AF153" s="343" t="s">
        <v>418</v>
      </c>
      <c r="AG153" s="343" t="s">
        <v>418</v>
      </c>
    </row>
    <row r="154" spans="1:33">
      <c r="A154" s="343" t="s">
        <v>11</v>
      </c>
      <c r="B154" s="343" t="s">
        <v>11</v>
      </c>
      <c r="C154" s="343" t="s">
        <v>11</v>
      </c>
      <c r="D154" s="343" t="s">
        <v>11</v>
      </c>
      <c r="E154" s="343" t="s">
        <v>11</v>
      </c>
      <c r="F154" s="343" t="s">
        <v>418</v>
      </c>
      <c r="G154" s="343" t="s">
        <v>418</v>
      </c>
      <c r="H154" s="343" t="s">
        <v>418</v>
      </c>
      <c r="I154" s="343" t="s">
        <v>11</v>
      </c>
      <c r="J154" s="343" t="s">
        <v>11</v>
      </c>
      <c r="K154" s="343" t="s">
        <v>602</v>
      </c>
      <c r="L154" s="343" t="s">
        <v>868</v>
      </c>
      <c r="M154" s="343" t="s">
        <v>869</v>
      </c>
      <c r="N154" s="343" t="s">
        <v>870</v>
      </c>
      <c r="O154" s="343" t="s">
        <v>870</v>
      </c>
      <c r="P154" s="343" t="s">
        <v>414</v>
      </c>
      <c r="Q154" s="343" t="s">
        <v>34</v>
      </c>
      <c r="R154" s="343" t="s">
        <v>409</v>
      </c>
      <c r="S154" s="343" t="s">
        <v>409</v>
      </c>
      <c r="T154" s="343" t="s">
        <v>882</v>
      </c>
      <c r="U154" s="343" t="s">
        <v>864</v>
      </c>
      <c r="V154" s="343" t="s">
        <v>3567</v>
      </c>
      <c r="W154" s="343" t="s">
        <v>418</v>
      </c>
      <c r="X154" s="343" t="s">
        <v>11</v>
      </c>
      <c r="Y154" s="343" t="s">
        <v>418</v>
      </c>
      <c r="Z154" s="343" t="s">
        <v>418</v>
      </c>
      <c r="AA154" s="343" t="s">
        <v>417</v>
      </c>
      <c r="AB154" s="343" t="s">
        <v>417</v>
      </c>
      <c r="AC154" s="343" t="s">
        <v>417</v>
      </c>
      <c r="AD154" s="343" t="s">
        <v>11</v>
      </c>
      <c r="AE154" s="343" t="s">
        <v>418</v>
      </c>
      <c r="AF154" s="343" t="s">
        <v>418</v>
      </c>
      <c r="AG154" s="343" t="s">
        <v>418</v>
      </c>
    </row>
    <row r="155" spans="1:33">
      <c r="A155" s="343" t="s">
        <v>883</v>
      </c>
      <c r="B155" s="343" t="s">
        <v>884</v>
      </c>
      <c r="C155" s="343" t="s">
        <v>885</v>
      </c>
      <c r="D155" s="343" t="s">
        <v>885</v>
      </c>
      <c r="E155" s="343" t="s">
        <v>95</v>
      </c>
      <c r="F155" s="343" t="s">
        <v>416</v>
      </c>
      <c r="G155" s="343" t="s">
        <v>408</v>
      </c>
      <c r="H155" s="343" t="s">
        <v>409</v>
      </c>
      <c r="I155" s="343" t="s">
        <v>769</v>
      </c>
      <c r="J155" s="343" t="s">
        <v>11</v>
      </c>
      <c r="K155" s="343" t="s">
        <v>602</v>
      </c>
      <c r="L155" s="343" t="s">
        <v>886</v>
      </c>
      <c r="M155" s="343" t="s">
        <v>887</v>
      </c>
      <c r="N155" s="343" t="s">
        <v>888</v>
      </c>
      <c r="O155" s="343" t="s">
        <v>888</v>
      </c>
      <c r="P155" s="343" t="s">
        <v>768</v>
      </c>
      <c r="Q155" s="343" t="s">
        <v>34</v>
      </c>
      <c r="R155" s="343" t="s">
        <v>409</v>
      </c>
      <c r="S155" s="343" t="s">
        <v>409</v>
      </c>
      <c r="T155" s="343" t="s">
        <v>416</v>
      </c>
      <c r="U155" s="343" t="s">
        <v>769</v>
      </c>
      <c r="V155" s="343" t="s">
        <v>3568</v>
      </c>
      <c r="W155" s="343" t="s">
        <v>418</v>
      </c>
      <c r="X155" s="343" t="s">
        <v>11</v>
      </c>
      <c r="Y155" s="343" t="s">
        <v>418</v>
      </c>
      <c r="Z155" s="343" t="s">
        <v>418</v>
      </c>
      <c r="AA155" s="343" t="s">
        <v>417</v>
      </c>
      <c r="AB155" s="343" t="s">
        <v>417</v>
      </c>
      <c r="AC155" s="343" t="s">
        <v>417</v>
      </c>
      <c r="AD155" s="343" t="s">
        <v>11</v>
      </c>
      <c r="AE155" s="343" t="s">
        <v>418</v>
      </c>
      <c r="AF155" s="343" t="s">
        <v>418</v>
      </c>
      <c r="AG155" s="343" t="s">
        <v>418</v>
      </c>
    </row>
    <row r="156" spans="1:33">
      <c r="A156" s="343" t="s">
        <v>11</v>
      </c>
      <c r="B156" s="343" t="s">
        <v>11</v>
      </c>
      <c r="C156" s="343" t="s">
        <v>11</v>
      </c>
      <c r="D156" s="343" t="s">
        <v>11</v>
      </c>
      <c r="E156" s="343" t="s">
        <v>11</v>
      </c>
      <c r="F156" s="343" t="s">
        <v>418</v>
      </c>
      <c r="G156" s="343" t="s">
        <v>418</v>
      </c>
      <c r="H156" s="343" t="s">
        <v>418</v>
      </c>
      <c r="I156" s="343" t="s">
        <v>11</v>
      </c>
      <c r="J156" s="343" t="s">
        <v>11</v>
      </c>
      <c r="K156" s="343" t="s">
        <v>602</v>
      </c>
      <c r="L156" s="343" t="s">
        <v>889</v>
      </c>
      <c r="M156" s="343" t="s">
        <v>890</v>
      </c>
      <c r="N156" s="343" t="s">
        <v>891</v>
      </c>
      <c r="O156" s="343" t="s">
        <v>891</v>
      </c>
      <c r="P156" s="343" t="s">
        <v>768</v>
      </c>
      <c r="Q156" s="343" t="s">
        <v>34</v>
      </c>
      <c r="R156" s="343" t="s">
        <v>409</v>
      </c>
      <c r="S156" s="343" t="s">
        <v>409</v>
      </c>
      <c r="T156" s="343" t="s">
        <v>892</v>
      </c>
      <c r="U156" s="343" t="s">
        <v>769</v>
      </c>
      <c r="V156" s="343" t="s">
        <v>3569</v>
      </c>
      <c r="W156" s="343" t="s">
        <v>418</v>
      </c>
      <c r="X156" s="343" t="s">
        <v>11</v>
      </c>
      <c r="Y156" s="343" t="s">
        <v>418</v>
      </c>
      <c r="Z156" s="343" t="s">
        <v>418</v>
      </c>
      <c r="AA156" s="343" t="s">
        <v>417</v>
      </c>
      <c r="AB156" s="343" t="s">
        <v>417</v>
      </c>
      <c r="AC156" s="343" t="s">
        <v>417</v>
      </c>
      <c r="AD156" s="343" t="s">
        <v>11</v>
      </c>
      <c r="AE156" s="343" t="s">
        <v>418</v>
      </c>
      <c r="AF156" s="343" t="s">
        <v>418</v>
      </c>
      <c r="AG156" s="343" t="s">
        <v>418</v>
      </c>
    </row>
    <row r="157" spans="1:33">
      <c r="A157" s="343" t="s">
        <v>11</v>
      </c>
      <c r="B157" s="343" t="s">
        <v>11</v>
      </c>
      <c r="C157" s="343" t="s">
        <v>11</v>
      </c>
      <c r="D157" s="343" t="s">
        <v>11</v>
      </c>
      <c r="E157" s="343" t="s">
        <v>11</v>
      </c>
      <c r="F157" s="343" t="s">
        <v>418</v>
      </c>
      <c r="G157" s="343" t="s">
        <v>418</v>
      </c>
      <c r="H157" s="343" t="s">
        <v>418</v>
      </c>
      <c r="I157" s="343" t="s">
        <v>11</v>
      </c>
      <c r="J157" s="343" t="s">
        <v>11</v>
      </c>
      <c r="K157" s="343" t="s">
        <v>602</v>
      </c>
      <c r="L157" s="343" t="s">
        <v>893</v>
      </c>
      <c r="M157" s="343" t="s">
        <v>894</v>
      </c>
      <c r="N157" s="343" t="s">
        <v>895</v>
      </c>
      <c r="O157" s="343" t="s">
        <v>896</v>
      </c>
      <c r="P157" s="343" t="s">
        <v>293</v>
      </c>
      <c r="Q157" s="343" t="s">
        <v>34</v>
      </c>
      <c r="R157" s="343" t="s">
        <v>409</v>
      </c>
      <c r="S157" s="343" t="s">
        <v>409</v>
      </c>
      <c r="T157" s="343" t="s">
        <v>897</v>
      </c>
      <c r="U157" s="343" t="s">
        <v>769</v>
      </c>
      <c r="V157" s="343" t="s">
        <v>3570</v>
      </c>
      <c r="W157" s="343" t="s">
        <v>418</v>
      </c>
      <c r="X157" s="343" t="s">
        <v>11</v>
      </c>
      <c r="Y157" s="343" t="s">
        <v>418</v>
      </c>
      <c r="Z157" s="343" t="s">
        <v>418</v>
      </c>
      <c r="AA157" s="343" t="s">
        <v>417</v>
      </c>
      <c r="AB157" s="343" t="s">
        <v>417</v>
      </c>
      <c r="AC157" s="343" t="s">
        <v>417</v>
      </c>
      <c r="AD157" s="343" t="s">
        <v>11</v>
      </c>
      <c r="AE157" s="343" t="s">
        <v>418</v>
      </c>
      <c r="AF157" s="343" t="s">
        <v>418</v>
      </c>
      <c r="AG157" s="343" t="s">
        <v>418</v>
      </c>
    </row>
    <row r="158" spans="1:33">
      <c r="A158" s="343" t="s">
        <v>898</v>
      </c>
      <c r="B158" s="343" t="s">
        <v>96</v>
      </c>
      <c r="C158" s="343" t="s">
        <v>899</v>
      </c>
      <c r="D158" s="343" t="s">
        <v>97</v>
      </c>
      <c r="E158" s="343" t="s">
        <v>62</v>
      </c>
      <c r="F158" s="343" t="s">
        <v>416</v>
      </c>
      <c r="G158" s="343" t="s">
        <v>408</v>
      </c>
      <c r="H158" s="343" t="s">
        <v>409</v>
      </c>
      <c r="I158" s="343" t="s">
        <v>769</v>
      </c>
      <c r="J158" s="343" t="s">
        <v>11</v>
      </c>
      <c r="K158" s="343" t="s">
        <v>411</v>
      </c>
      <c r="L158" s="343" t="s">
        <v>914</v>
      </c>
      <c r="M158" s="343" t="s">
        <v>915</v>
      </c>
      <c r="N158" s="343" t="s">
        <v>916</v>
      </c>
      <c r="O158" s="343" t="s">
        <v>917</v>
      </c>
      <c r="P158" s="343" t="s">
        <v>414</v>
      </c>
      <c r="Q158" s="343" t="s">
        <v>415</v>
      </c>
      <c r="R158" s="343" t="s">
        <v>409</v>
      </c>
      <c r="S158" s="343" t="s">
        <v>409</v>
      </c>
      <c r="T158" s="343" t="s">
        <v>416</v>
      </c>
      <c r="U158" s="343" t="s">
        <v>769</v>
      </c>
      <c r="V158" s="343" t="s">
        <v>3571</v>
      </c>
      <c r="W158" s="343" t="s">
        <v>918</v>
      </c>
      <c r="X158" s="343" t="s">
        <v>415</v>
      </c>
      <c r="Y158" s="343" t="s">
        <v>919</v>
      </c>
      <c r="Z158" s="343" t="s">
        <v>409</v>
      </c>
      <c r="AA158" s="343" t="s">
        <v>417</v>
      </c>
      <c r="AB158" s="343" t="s">
        <v>417</v>
      </c>
      <c r="AC158" s="343" t="s">
        <v>417</v>
      </c>
      <c r="AD158" s="343" t="s">
        <v>11</v>
      </c>
      <c r="AE158" s="343" t="s">
        <v>418</v>
      </c>
      <c r="AF158" s="343" t="s">
        <v>418</v>
      </c>
      <c r="AG158" s="343" t="s">
        <v>418</v>
      </c>
    </row>
    <row r="159" spans="1:33">
      <c r="A159" s="343" t="s">
        <v>11</v>
      </c>
      <c r="B159" s="343" t="s">
        <v>11</v>
      </c>
      <c r="C159" s="343" t="s">
        <v>11</v>
      </c>
      <c r="D159" s="343" t="s">
        <v>11</v>
      </c>
      <c r="E159" s="343" t="s">
        <v>11</v>
      </c>
      <c r="F159" s="343" t="s">
        <v>418</v>
      </c>
      <c r="G159" s="343" t="s">
        <v>418</v>
      </c>
      <c r="H159" s="343" t="s">
        <v>418</v>
      </c>
      <c r="I159" s="343" t="s">
        <v>11</v>
      </c>
      <c r="J159" s="343" t="s">
        <v>11</v>
      </c>
      <c r="K159" s="343" t="s">
        <v>411</v>
      </c>
      <c r="L159" s="343" t="s">
        <v>900</v>
      </c>
      <c r="M159" s="343" t="s">
        <v>901</v>
      </c>
      <c r="N159" s="343" t="s">
        <v>902</v>
      </c>
      <c r="O159" s="343" t="s">
        <v>903</v>
      </c>
      <c r="P159" s="343" t="s">
        <v>95</v>
      </c>
      <c r="Q159" s="343" t="s">
        <v>34</v>
      </c>
      <c r="R159" s="343" t="s">
        <v>409</v>
      </c>
      <c r="S159" s="343" t="s">
        <v>409</v>
      </c>
      <c r="T159" s="343" t="s">
        <v>904</v>
      </c>
      <c r="U159" s="343" t="s">
        <v>769</v>
      </c>
      <c r="V159" s="343" t="s">
        <v>3572</v>
      </c>
      <c r="W159" s="343" t="s">
        <v>416</v>
      </c>
      <c r="X159" s="343" t="s">
        <v>34</v>
      </c>
      <c r="Y159" s="343" t="s">
        <v>409</v>
      </c>
      <c r="Z159" s="343" t="s">
        <v>409</v>
      </c>
      <c r="AA159" s="343" t="s">
        <v>417</v>
      </c>
      <c r="AB159" s="343" t="s">
        <v>417</v>
      </c>
      <c r="AC159" s="343" t="s">
        <v>417</v>
      </c>
      <c r="AD159" s="343" t="s">
        <v>11</v>
      </c>
      <c r="AE159" s="343" t="s">
        <v>418</v>
      </c>
      <c r="AF159" s="343" t="s">
        <v>418</v>
      </c>
      <c r="AG159" s="343" t="s">
        <v>418</v>
      </c>
    </row>
    <row r="160" spans="1:33">
      <c r="A160" s="343" t="s">
        <v>11</v>
      </c>
      <c r="B160" s="343" t="s">
        <v>11</v>
      </c>
      <c r="C160" s="343" t="s">
        <v>11</v>
      </c>
      <c r="D160" s="343" t="s">
        <v>11</v>
      </c>
      <c r="E160" s="343" t="s">
        <v>11</v>
      </c>
      <c r="F160" s="343" t="s">
        <v>418</v>
      </c>
      <c r="G160" s="343" t="s">
        <v>418</v>
      </c>
      <c r="H160" s="343" t="s">
        <v>418</v>
      </c>
      <c r="I160" s="343" t="s">
        <v>11</v>
      </c>
      <c r="J160" s="343" t="s">
        <v>11</v>
      </c>
      <c r="K160" s="343" t="s">
        <v>411</v>
      </c>
      <c r="L160" s="343" t="s">
        <v>927</v>
      </c>
      <c r="M160" s="343" t="s">
        <v>928</v>
      </c>
      <c r="N160" s="343" t="s">
        <v>929</v>
      </c>
      <c r="O160" s="343" t="s">
        <v>930</v>
      </c>
      <c r="P160" s="343" t="s">
        <v>95</v>
      </c>
      <c r="Q160" s="343" t="s">
        <v>34</v>
      </c>
      <c r="R160" s="343" t="s">
        <v>409</v>
      </c>
      <c r="S160" s="343" t="s">
        <v>409</v>
      </c>
      <c r="T160" s="343" t="s">
        <v>931</v>
      </c>
      <c r="U160" s="343" t="s">
        <v>769</v>
      </c>
      <c r="V160" s="343" t="s">
        <v>3573</v>
      </c>
      <c r="W160" s="343" t="s">
        <v>416</v>
      </c>
      <c r="X160" s="343" t="s">
        <v>34</v>
      </c>
      <c r="Y160" s="343" t="s">
        <v>409</v>
      </c>
      <c r="Z160" s="343" t="s">
        <v>409</v>
      </c>
      <c r="AA160" s="343" t="s">
        <v>417</v>
      </c>
      <c r="AB160" s="343" t="s">
        <v>417</v>
      </c>
      <c r="AC160" s="343" t="s">
        <v>417</v>
      </c>
      <c r="AD160" s="343" t="s">
        <v>11</v>
      </c>
      <c r="AE160" s="343" t="s">
        <v>418</v>
      </c>
      <c r="AF160" s="343" t="s">
        <v>418</v>
      </c>
      <c r="AG160" s="343" t="s">
        <v>418</v>
      </c>
    </row>
    <row r="161" spans="1:33">
      <c r="A161" s="343" t="s">
        <v>11</v>
      </c>
      <c r="B161" s="343" t="s">
        <v>11</v>
      </c>
      <c r="C161" s="343" t="s">
        <v>11</v>
      </c>
      <c r="D161" s="343" t="s">
        <v>11</v>
      </c>
      <c r="E161" s="343" t="s">
        <v>11</v>
      </c>
      <c r="F161" s="343" t="s">
        <v>418</v>
      </c>
      <c r="G161" s="343" t="s">
        <v>418</v>
      </c>
      <c r="H161" s="343" t="s">
        <v>418</v>
      </c>
      <c r="I161" s="343" t="s">
        <v>11</v>
      </c>
      <c r="J161" s="343" t="s">
        <v>11</v>
      </c>
      <c r="K161" s="343" t="s">
        <v>411</v>
      </c>
      <c r="L161" s="343" t="s">
        <v>932</v>
      </c>
      <c r="M161" s="343" t="s">
        <v>933</v>
      </c>
      <c r="N161" s="343" t="s">
        <v>934</v>
      </c>
      <c r="O161" s="343" t="s">
        <v>935</v>
      </c>
      <c r="P161" s="343" t="s">
        <v>95</v>
      </c>
      <c r="Q161" s="343" t="s">
        <v>34</v>
      </c>
      <c r="R161" s="343" t="s">
        <v>409</v>
      </c>
      <c r="S161" s="343" t="s">
        <v>409</v>
      </c>
      <c r="T161" s="343" t="s">
        <v>909</v>
      </c>
      <c r="U161" s="343" t="s">
        <v>769</v>
      </c>
      <c r="V161" s="343" t="s">
        <v>3574</v>
      </c>
      <c r="W161" s="343" t="s">
        <v>416</v>
      </c>
      <c r="X161" s="343" t="s">
        <v>34</v>
      </c>
      <c r="Y161" s="343" t="s">
        <v>409</v>
      </c>
      <c r="Z161" s="343" t="s">
        <v>409</v>
      </c>
      <c r="AA161" s="343" t="s">
        <v>417</v>
      </c>
      <c r="AB161" s="343" t="s">
        <v>417</v>
      </c>
      <c r="AC161" s="343" t="s">
        <v>417</v>
      </c>
      <c r="AD161" s="343" t="s">
        <v>11</v>
      </c>
      <c r="AE161" s="343" t="s">
        <v>418</v>
      </c>
      <c r="AF161" s="343" t="s">
        <v>418</v>
      </c>
      <c r="AG161" s="343" t="s">
        <v>418</v>
      </c>
    </row>
    <row r="162" spans="1:33">
      <c r="A162" s="343" t="s">
        <v>11</v>
      </c>
      <c r="B162" s="343" t="s">
        <v>11</v>
      </c>
      <c r="C162" s="343" t="s">
        <v>11</v>
      </c>
      <c r="D162" s="343" t="s">
        <v>11</v>
      </c>
      <c r="E162" s="343" t="s">
        <v>11</v>
      </c>
      <c r="F162" s="343" t="s">
        <v>418</v>
      </c>
      <c r="G162" s="343" t="s">
        <v>418</v>
      </c>
      <c r="H162" s="343" t="s">
        <v>418</v>
      </c>
      <c r="I162" s="343" t="s">
        <v>11</v>
      </c>
      <c r="J162" s="343" t="s">
        <v>11</v>
      </c>
      <c r="K162" s="343" t="s">
        <v>411</v>
      </c>
      <c r="L162" s="343" t="s">
        <v>936</v>
      </c>
      <c r="M162" s="343" t="s">
        <v>937</v>
      </c>
      <c r="N162" s="343" t="s">
        <v>938</v>
      </c>
      <c r="O162" s="343" t="s">
        <v>938</v>
      </c>
      <c r="P162" s="343" t="s">
        <v>95</v>
      </c>
      <c r="Q162" s="343" t="s">
        <v>34</v>
      </c>
      <c r="R162" s="343" t="s">
        <v>409</v>
      </c>
      <c r="S162" s="343" t="s">
        <v>409</v>
      </c>
      <c r="T162" s="343" t="s">
        <v>939</v>
      </c>
      <c r="U162" s="343" t="s">
        <v>769</v>
      </c>
      <c r="V162" s="343" t="s">
        <v>3575</v>
      </c>
      <c r="W162" s="343" t="s">
        <v>416</v>
      </c>
      <c r="X162" s="343" t="s">
        <v>34</v>
      </c>
      <c r="Y162" s="343" t="s">
        <v>409</v>
      </c>
      <c r="Z162" s="343" t="s">
        <v>409</v>
      </c>
      <c r="AA162" s="343" t="s">
        <v>417</v>
      </c>
      <c r="AB162" s="343" t="s">
        <v>417</v>
      </c>
      <c r="AC162" s="343" t="s">
        <v>417</v>
      </c>
      <c r="AD162" s="343" t="s">
        <v>11</v>
      </c>
      <c r="AE162" s="343" t="s">
        <v>418</v>
      </c>
      <c r="AF162" s="343" t="s">
        <v>418</v>
      </c>
      <c r="AG162" s="343" t="s">
        <v>418</v>
      </c>
    </row>
    <row r="163" spans="1:33">
      <c r="A163" s="343" t="s">
        <v>11</v>
      </c>
      <c r="B163" s="343" t="s">
        <v>11</v>
      </c>
      <c r="C163" s="343" t="s">
        <v>11</v>
      </c>
      <c r="D163" s="343" t="s">
        <v>11</v>
      </c>
      <c r="E163" s="343" t="s">
        <v>11</v>
      </c>
      <c r="F163" s="343" t="s">
        <v>418</v>
      </c>
      <c r="G163" s="343" t="s">
        <v>418</v>
      </c>
      <c r="H163" s="343" t="s">
        <v>418</v>
      </c>
      <c r="I163" s="343" t="s">
        <v>11</v>
      </c>
      <c r="J163" s="343" t="s">
        <v>11</v>
      </c>
      <c r="K163" s="343" t="s">
        <v>411</v>
      </c>
      <c r="L163" s="343" t="s">
        <v>905</v>
      </c>
      <c r="M163" s="343" t="s">
        <v>906</v>
      </c>
      <c r="N163" s="343" t="s">
        <v>907</v>
      </c>
      <c r="O163" s="343" t="s">
        <v>908</v>
      </c>
      <c r="P163" s="343" t="s">
        <v>95</v>
      </c>
      <c r="Q163" s="343" t="s">
        <v>34</v>
      </c>
      <c r="R163" s="343" t="s">
        <v>409</v>
      </c>
      <c r="S163" s="343" t="s">
        <v>409</v>
      </c>
      <c r="T163" s="343" t="s">
        <v>909</v>
      </c>
      <c r="U163" s="343" t="s">
        <v>769</v>
      </c>
      <c r="V163" s="343" t="s">
        <v>3576</v>
      </c>
      <c r="W163" s="343" t="s">
        <v>416</v>
      </c>
      <c r="X163" s="343" t="s">
        <v>34</v>
      </c>
      <c r="Y163" s="343" t="s">
        <v>409</v>
      </c>
      <c r="Z163" s="343" t="s">
        <v>409</v>
      </c>
      <c r="AA163" s="343" t="s">
        <v>417</v>
      </c>
      <c r="AB163" s="343" t="s">
        <v>417</v>
      </c>
      <c r="AC163" s="343" t="s">
        <v>417</v>
      </c>
      <c r="AD163" s="343" t="s">
        <v>11</v>
      </c>
      <c r="AE163" s="343" t="s">
        <v>418</v>
      </c>
      <c r="AF163" s="343" t="s">
        <v>418</v>
      </c>
      <c r="AG163" s="343" t="s">
        <v>418</v>
      </c>
    </row>
    <row r="164" spans="1:33">
      <c r="A164" s="343" t="s">
        <v>11</v>
      </c>
      <c r="B164" s="343" t="s">
        <v>11</v>
      </c>
      <c r="C164" s="343" t="s">
        <v>11</v>
      </c>
      <c r="D164" s="343" t="s">
        <v>11</v>
      </c>
      <c r="E164" s="343" t="s">
        <v>11</v>
      </c>
      <c r="F164" s="343" t="s">
        <v>418</v>
      </c>
      <c r="G164" s="343" t="s">
        <v>418</v>
      </c>
      <c r="H164" s="343" t="s">
        <v>418</v>
      </c>
      <c r="I164" s="343" t="s">
        <v>11</v>
      </c>
      <c r="J164" s="343" t="s">
        <v>11</v>
      </c>
      <c r="K164" s="343" t="s">
        <v>411</v>
      </c>
      <c r="L164" s="343" t="s">
        <v>910</v>
      </c>
      <c r="M164" s="343" t="s">
        <v>911</v>
      </c>
      <c r="N164" s="343" t="s">
        <v>912</v>
      </c>
      <c r="O164" s="343" t="s">
        <v>913</v>
      </c>
      <c r="P164" s="343" t="s">
        <v>95</v>
      </c>
      <c r="Q164" s="343" t="s">
        <v>34</v>
      </c>
      <c r="R164" s="343" t="s">
        <v>409</v>
      </c>
      <c r="S164" s="343" t="s">
        <v>409</v>
      </c>
      <c r="T164" s="343" t="s">
        <v>909</v>
      </c>
      <c r="U164" s="343" t="s">
        <v>769</v>
      </c>
      <c r="V164" s="343" t="s">
        <v>3577</v>
      </c>
      <c r="W164" s="343" t="s">
        <v>416</v>
      </c>
      <c r="X164" s="343" t="s">
        <v>34</v>
      </c>
      <c r="Y164" s="343" t="s">
        <v>409</v>
      </c>
      <c r="Z164" s="343" t="s">
        <v>409</v>
      </c>
      <c r="AA164" s="343" t="s">
        <v>417</v>
      </c>
      <c r="AB164" s="343" t="s">
        <v>417</v>
      </c>
      <c r="AC164" s="343" t="s">
        <v>417</v>
      </c>
      <c r="AD164" s="343" t="s">
        <v>11</v>
      </c>
      <c r="AE164" s="343" t="s">
        <v>418</v>
      </c>
      <c r="AF164" s="343" t="s">
        <v>418</v>
      </c>
      <c r="AG164" s="343" t="s">
        <v>418</v>
      </c>
    </row>
    <row r="165" spans="1:33">
      <c r="A165" s="343" t="s">
        <v>11</v>
      </c>
      <c r="B165" s="343" t="s">
        <v>11</v>
      </c>
      <c r="C165" s="343" t="s">
        <v>11</v>
      </c>
      <c r="D165" s="343" t="s">
        <v>11</v>
      </c>
      <c r="E165" s="343" t="s">
        <v>11</v>
      </c>
      <c r="F165" s="343" t="s">
        <v>418</v>
      </c>
      <c r="G165" s="343" t="s">
        <v>418</v>
      </c>
      <c r="H165" s="343" t="s">
        <v>418</v>
      </c>
      <c r="I165" s="343" t="s">
        <v>11</v>
      </c>
      <c r="J165" s="343" t="s">
        <v>11</v>
      </c>
      <c r="K165" s="343" t="s">
        <v>411</v>
      </c>
      <c r="L165" s="343" t="s">
        <v>920</v>
      </c>
      <c r="M165" s="343" t="s">
        <v>921</v>
      </c>
      <c r="N165" s="343" t="s">
        <v>922</v>
      </c>
      <c r="O165" s="343" t="s">
        <v>923</v>
      </c>
      <c r="P165" s="343" t="s">
        <v>62</v>
      </c>
      <c r="Q165" s="343" t="s">
        <v>34</v>
      </c>
      <c r="R165" s="343" t="s">
        <v>409</v>
      </c>
      <c r="S165" s="343" t="s">
        <v>409</v>
      </c>
      <c r="T165" s="343" t="s">
        <v>416</v>
      </c>
      <c r="U165" s="343" t="s">
        <v>769</v>
      </c>
      <c r="V165" s="343" t="s">
        <v>3578</v>
      </c>
      <c r="W165" s="343" t="s">
        <v>416</v>
      </c>
      <c r="X165" s="343" t="s">
        <v>34</v>
      </c>
      <c r="Y165" s="343" t="s">
        <v>409</v>
      </c>
      <c r="Z165" s="343" t="s">
        <v>409</v>
      </c>
      <c r="AA165" s="343" t="s">
        <v>417</v>
      </c>
      <c r="AB165" s="343" t="s">
        <v>417</v>
      </c>
      <c r="AC165" s="343" t="s">
        <v>417</v>
      </c>
      <c r="AD165" s="343" t="s">
        <v>11</v>
      </c>
      <c r="AE165" s="343" t="s">
        <v>418</v>
      </c>
      <c r="AF165" s="343" t="s">
        <v>418</v>
      </c>
      <c r="AG165" s="343" t="s">
        <v>418</v>
      </c>
    </row>
    <row r="166" spans="1:33">
      <c r="A166" s="343" t="s">
        <v>11</v>
      </c>
      <c r="B166" s="343" t="s">
        <v>11</v>
      </c>
      <c r="C166" s="343" t="s">
        <v>11</v>
      </c>
      <c r="D166" s="343" t="s">
        <v>11</v>
      </c>
      <c r="E166" s="343" t="s">
        <v>11</v>
      </c>
      <c r="F166" s="343" t="s">
        <v>418</v>
      </c>
      <c r="G166" s="343" t="s">
        <v>418</v>
      </c>
      <c r="H166" s="343" t="s">
        <v>418</v>
      </c>
      <c r="I166" s="343" t="s">
        <v>11</v>
      </c>
      <c r="J166" s="343" t="s">
        <v>11</v>
      </c>
      <c r="K166" s="343" t="s">
        <v>411</v>
      </c>
      <c r="L166" s="343" t="s">
        <v>445</v>
      </c>
      <c r="M166" s="343" t="s">
        <v>924</v>
      </c>
      <c r="N166" s="343" t="s">
        <v>925</v>
      </c>
      <c r="O166" s="343" t="s">
        <v>926</v>
      </c>
      <c r="P166" s="343" t="s">
        <v>62</v>
      </c>
      <c r="Q166" s="343" t="s">
        <v>34</v>
      </c>
      <c r="R166" s="343" t="s">
        <v>409</v>
      </c>
      <c r="S166" s="343" t="s">
        <v>409</v>
      </c>
      <c r="T166" s="343" t="s">
        <v>416</v>
      </c>
      <c r="U166" s="343" t="s">
        <v>769</v>
      </c>
      <c r="V166" s="343" t="s">
        <v>3579</v>
      </c>
      <c r="W166" s="343" t="s">
        <v>416</v>
      </c>
      <c r="X166" s="343" t="s">
        <v>34</v>
      </c>
      <c r="Y166" s="343" t="s">
        <v>409</v>
      </c>
      <c r="Z166" s="343" t="s">
        <v>409</v>
      </c>
      <c r="AA166" s="343" t="s">
        <v>417</v>
      </c>
      <c r="AB166" s="343" t="s">
        <v>417</v>
      </c>
      <c r="AC166" s="343" t="s">
        <v>417</v>
      </c>
      <c r="AD166" s="343" t="s">
        <v>11</v>
      </c>
      <c r="AE166" s="343" t="s">
        <v>418</v>
      </c>
      <c r="AF166" s="343" t="s">
        <v>418</v>
      </c>
      <c r="AG166" s="343" t="s">
        <v>418</v>
      </c>
    </row>
    <row r="167" spans="1:33">
      <c r="A167" s="343" t="s">
        <v>940</v>
      </c>
      <c r="B167" s="343" t="s">
        <v>98</v>
      </c>
      <c r="C167" s="343" t="s">
        <v>941</v>
      </c>
      <c r="D167" s="343" t="s">
        <v>99</v>
      </c>
      <c r="E167" s="343" t="s">
        <v>62</v>
      </c>
      <c r="F167" s="343" t="s">
        <v>416</v>
      </c>
      <c r="G167" s="343" t="s">
        <v>408</v>
      </c>
      <c r="H167" s="343" t="s">
        <v>409</v>
      </c>
      <c r="I167" s="343" t="s">
        <v>769</v>
      </c>
      <c r="J167" s="343" t="s">
        <v>11</v>
      </c>
      <c r="K167" s="343" t="s">
        <v>411</v>
      </c>
      <c r="L167" s="343" t="s">
        <v>900</v>
      </c>
      <c r="M167" s="343" t="s">
        <v>901</v>
      </c>
      <c r="N167" s="343" t="s">
        <v>902</v>
      </c>
      <c r="O167" s="343" t="s">
        <v>903</v>
      </c>
      <c r="P167" s="343" t="s">
        <v>95</v>
      </c>
      <c r="Q167" s="343" t="s">
        <v>34</v>
      </c>
      <c r="R167" s="343" t="s">
        <v>409</v>
      </c>
      <c r="S167" s="343" t="s">
        <v>409</v>
      </c>
      <c r="T167" s="343" t="s">
        <v>904</v>
      </c>
      <c r="U167" s="343" t="s">
        <v>769</v>
      </c>
      <c r="V167" s="343" t="s">
        <v>3572</v>
      </c>
      <c r="W167" s="343" t="s">
        <v>416</v>
      </c>
      <c r="X167" s="343" t="s">
        <v>34</v>
      </c>
      <c r="Y167" s="343" t="s">
        <v>409</v>
      </c>
      <c r="Z167" s="343" t="s">
        <v>409</v>
      </c>
      <c r="AA167" s="343" t="s">
        <v>417</v>
      </c>
      <c r="AB167" s="343" t="s">
        <v>417</v>
      </c>
      <c r="AC167" s="343" t="s">
        <v>417</v>
      </c>
      <c r="AD167" s="343" t="s">
        <v>11</v>
      </c>
      <c r="AE167" s="343" t="s">
        <v>418</v>
      </c>
      <c r="AF167" s="343" t="s">
        <v>418</v>
      </c>
      <c r="AG167" s="343" t="s">
        <v>418</v>
      </c>
    </row>
    <row r="168" spans="1:33">
      <c r="A168" s="343" t="s">
        <v>11</v>
      </c>
      <c r="B168" s="343" t="s">
        <v>11</v>
      </c>
      <c r="C168" s="343" t="s">
        <v>11</v>
      </c>
      <c r="D168" s="343" t="s">
        <v>11</v>
      </c>
      <c r="E168" s="343" t="s">
        <v>11</v>
      </c>
      <c r="F168" s="343" t="s">
        <v>418</v>
      </c>
      <c r="G168" s="343" t="s">
        <v>418</v>
      </c>
      <c r="H168" s="343" t="s">
        <v>418</v>
      </c>
      <c r="I168" s="343" t="s">
        <v>11</v>
      </c>
      <c r="J168" s="343" t="s">
        <v>11</v>
      </c>
      <c r="K168" s="343" t="s">
        <v>411</v>
      </c>
      <c r="L168" s="343" t="s">
        <v>936</v>
      </c>
      <c r="M168" s="343" t="s">
        <v>937</v>
      </c>
      <c r="N168" s="343" t="s">
        <v>938</v>
      </c>
      <c r="O168" s="343" t="s">
        <v>938</v>
      </c>
      <c r="P168" s="343" t="s">
        <v>95</v>
      </c>
      <c r="Q168" s="343" t="s">
        <v>34</v>
      </c>
      <c r="R168" s="343" t="s">
        <v>409</v>
      </c>
      <c r="S168" s="343" t="s">
        <v>409</v>
      </c>
      <c r="T168" s="343" t="s">
        <v>931</v>
      </c>
      <c r="U168" s="343" t="s">
        <v>769</v>
      </c>
      <c r="V168" s="343" t="s">
        <v>3575</v>
      </c>
      <c r="W168" s="343" t="s">
        <v>416</v>
      </c>
      <c r="X168" s="343" t="s">
        <v>34</v>
      </c>
      <c r="Y168" s="343" t="s">
        <v>409</v>
      </c>
      <c r="Z168" s="343" t="s">
        <v>409</v>
      </c>
      <c r="AA168" s="343" t="s">
        <v>417</v>
      </c>
      <c r="AB168" s="343" t="s">
        <v>417</v>
      </c>
      <c r="AC168" s="343" t="s">
        <v>417</v>
      </c>
      <c r="AD168" s="343" t="s">
        <v>11</v>
      </c>
      <c r="AE168" s="343" t="s">
        <v>418</v>
      </c>
      <c r="AF168" s="343" t="s">
        <v>418</v>
      </c>
      <c r="AG168" s="343" t="s">
        <v>418</v>
      </c>
    </row>
    <row r="169" spans="1:33">
      <c r="A169" s="343" t="s">
        <v>11</v>
      </c>
      <c r="B169" s="343" t="s">
        <v>11</v>
      </c>
      <c r="C169" s="343" t="s">
        <v>11</v>
      </c>
      <c r="D169" s="343" t="s">
        <v>11</v>
      </c>
      <c r="E169" s="343" t="s">
        <v>11</v>
      </c>
      <c r="F169" s="343" t="s">
        <v>418</v>
      </c>
      <c r="G169" s="343" t="s">
        <v>418</v>
      </c>
      <c r="H169" s="343" t="s">
        <v>418</v>
      </c>
      <c r="I169" s="343" t="s">
        <v>11</v>
      </c>
      <c r="J169" s="343" t="s">
        <v>11</v>
      </c>
      <c r="K169" s="343" t="s">
        <v>411</v>
      </c>
      <c r="L169" s="343" t="s">
        <v>910</v>
      </c>
      <c r="M169" s="343" t="s">
        <v>911</v>
      </c>
      <c r="N169" s="343" t="s">
        <v>912</v>
      </c>
      <c r="O169" s="343" t="s">
        <v>913</v>
      </c>
      <c r="P169" s="343" t="s">
        <v>95</v>
      </c>
      <c r="Q169" s="343" t="s">
        <v>34</v>
      </c>
      <c r="R169" s="343" t="s">
        <v>409</v>
      </c>
      <c r="S169" s="343" t="s">
        <v>409</v>
      </c>
      <c r="T169" s="343" t="s">
        <v>942</v>
      </c>
      <c r="U169" s="343" t="s">
        <v>769</v>
      </c>
      <c r="V169" s="343" t="s">
        <v>3577</v>
      </c>
      <c r="W169" s="343" t="s">
        <v>416</v>
      </c>
      <c r="X169" s="343" t="s">
        <v>34</v>
      </c>
      <c r="Y169" s="343" t="s">
        <v>409</v>
      </c>
      <c r="Z169" s="343" t="s">
        <v>409</v>
      </c>
      <c r="AA169" s="343" t="s">
        <v>417</v>
      </c>
      <c r="AB169" s="343" t="s">
        <v>417</v>
      </c>
      <c r="AC169" s="343" t="s">
        <v>417</v>
      </c>
      <c r="AD169" s="343" t="s">
        <v>11</v>
      </c>
      <c r="AE169" s="343" t="s">
        <v>418</v>
      </c>
      <c r="AF169" s="343" t="s">
        <v>418</v>
      </c>
      <c r="AG169" s="343" t="s">
        <v>418</v>
      </c>
    </row>
    <row r="170" spans="1:33">
      <c r="A170" s="343" t="s">
        <v>11</v>
      </c>
      <c r="B170" s="343" t="s">
        <v>11</v>
      </c>
      <c r="C170" s="343" t="s">
        <v>11</v>
      </c>
      <c r="D170" s="343" t="s">
        <v>11</v>
      </c>
      <c r="E170" s="343" t="s">
        <v>11</v>
      </c>
      <c r="F170" s="343" t="s">
        <v>418</v>
      </c>
      <c r="G170" s="343" t="s">
        <v>418</v>
      </c>
      <c r="H170" s="343" t="s">
        <v>418</v>
      </c>
      <c r="I170" s="343" t="s">
        <v>11</v>
      </c>
      <c r="J170" s="343" t="s">
        <v>11</v>
      </c>
      <c r="K170" s="343" t="s">
        <v>411</v>
      </c>
      <c r="L170" s="343" t="s">
        <v>503</v>
      </c>
      <c r="M170" s="343" t="s">
        <v>943</v>
      </c>
      <c r="N170" s="343" t="s">
        <v>922</v>
      </c>
      <c r="O170" s="343" t="s">
        <v>944</v>
      </c>
      <c r="P170" s="343" t="s">
        <v>62</v>
      </c>
      <c r="Q170" s="343" t="s">
        <v>34</v>
      </c>
      <c r="R170" s="343" t="s">
        <v>409</v>
      </c>
      <c r="S170" s="343" t="s">
        <v>409</v>
      </c>
      <c r="T170" s="343" t="s">
        <v>416</v>
      </c>
      <c r="U170" s="343" t="s">
        <v>769</v>
      </c>
      <c r="V170" s="343" t="s">
        <v>945</v>
      </c>
      <c r="W170" s="343" t="s">
        <v>416</v>
      </c>
      <c r="X170" s="343" t="s">
        <v>34</v>
      </c>
      <c r="Y170" s="343" t="s">
        <v>409</v>
      </c>
      <c r="Z170" s="343" t="s">
        <v>409</v>
      </c>
      <c r="AA170" s="343" t="s">
        <v>417</v>
      </c>
      <c r="AB170" s="343" t="s">
        <v>417</v>
      </c>
      <c r="AC170" s="343" t="s">
        <v>417</v>
      </c>
      <c r="AD170" s="343" t="s">
        <v>11</v>
      </c>
      <c r="AE170" s="343" t="s">
        <v>418</v>
      </c>
      <c r="AF170" s="343" t="s">
        <v>418</v>
      </c>
      <c r="AG170" s="343" t="s">
        <v>418</v>
      </c>
    </row>
    <row r="171" spans="1:33">
      <c r="A171" s="343" t="s">
        <v>11</v>
      </c>
      <c r="B171" s="343" t="s">
        <v>11</v>
      </c>
      <c r="C171" s="343" t="s">
        <v>11</v>
      </c>
      <c r="D171" s="343" t="s">
        <v>11</v>
      </c>
      <c r="E171" s="343" t="s">
        <v>11</v>
      </c>
      <c r="F171" s="343" t="s">
        <v>418</v>
      </c>
      <c r="G171" s="343" t="s">
        <v>418</v>
      </c>
      <c r="H171" s="343" t="s">
        <v>418</v>
      </c>
      <c r="I171" s="343" t="s">
        <v>11</v>
      </c>
      <c r="J171" s="343" t="s">
        <v>11</v>
      </c>
      <c r="K171" s="343" t="s">
        <v>602</v>
      </c>
      <c r="L171" s="343" t="s">
        <v>946</v>
      </c>
      <c r="M171" s="343" t="s">
        <v>947</v>
      </c>
      <c r="N171" s="343" t="s">
        <v>948</v>
      </c>
      <c r="O171" s="343" t="s">
        <v>949</v>
      </c>
      <c r="P171" s="343" t="s">
        <v>95</v>
      </c>
      <c r="Q171" s="343" t="s">
        <v>34</v>
      </c>
      <c r="R171" s="343" t="s">
        <v>409</v>
      </c>
      <c r="S171" s="343" t="s">
        <v>409</v>
      </c>
      <c r="T171" s="343" t="s">
        <v>950</v>
      </c>
      <c r="U171" s="343" t="s">
        <v>769</v>
      </c>
      <c r="V171" s="343" t="s">
        <v>3580</v>
      </c>
      <c r="W171" s="343" t="s">
        <v>418</v>
      </c>
      <c r="X171" s="343" t="s">
        <v>11</v>
      </c>
      <c r="Y171" s="343" t="s">
        <v>418</v>
      </c>
      <c r="Z171" s="343" t="s">
        <v>418</v>
      </c>
      <c r="AA171" s="343" t="s">
        <v>417</v>
      </c>
      <c r="AB171" s="343" t="s">
        <v>417</v>
      </c>
      <c r="AC171" s="343" t="s">
        <v>417</v>
      </c>
      <c r="AD171" s="343" t="s">
        <v>11</v>
      </c>
      <c r="AE171" s="343" t="s">
        <v>418</v>
      </c>
      <c r="AF171" s="343" t="s">
        <v>418</v>
      </c>
      <c r="AG171" s="343" t="s">
        <v>418</v>
      </c>
    </row>
    <row r="172" spans="1:33">
      <c r="A172" s="343" t="s">
        <v>2523</v>
      </c>
      <c r="B172" s="343" t="s">
        <v>2522</v>
      </c>
      <c r="C172" s="343" t="s">
        <v>2524</v>
      </c>
      <c r="D172" s="343" t="s">
        <v>2525</v>
      </c>
      <c r="E172" s="343" t="s">
        <v>62</v>
      </c>
      <c r="F172" s="343" t="s">
        <v>416</v>
      </c>
      <c r="G172" s="343" t="s">
        <v>408</v>
      </c>
      <c r="H172" s="343" t="s">
        <v>409</v>
      </c>
      <c r="I172" s="343" t="s">
        <v>769</v>
      </c>
      <c r="J172" s="343" t="s">
        <v>11</v>
      </c>
      <c r="K172" s="343" t="s">
        <v>411</v>
      </c>
      <c r="L172" s="343" t="s">
        <v>2547</v>
      </c>
      <c r="M172" s="343" t="s">
        <v>2548</v>
      </c>
      <c r="N172" s="343" t="s">
        <v>2549</v>
      </c>
      <c r="O172" s="343" t="s">
        <v>2550</v>
      </c>
      <c r="P172" s="343" t="s">
        <v>95</v>
      </c>
      <c r="Q172" s="343" t="s">
        <v>34</v>
      </c>
      <c r="R172" s="343" t="s">
        <v>409</v>
      </c>
      <c r="S172" s="343" t="s">
        <v>409</v>
      </c>
      <c r="T172" s="343" t="s">
        <v>931</v>
      </c>
      <c r="U172" s="343" t="s">
        <v>769</v>
      </c>
      <c r="V172" s="343" t="s">
        <v>2551</v>
      </c>
      <c r="W172" s="343" t="s">
        <v>416</v>
      </c>
      <c r="X172" s="343" t="s">
        <v>34</v>
      </c>
      <c r="Y172" s="343" t="s">
        <v>409</v>
      </c>
      <c r="Z172" s="343" t="s">
        <v>409</v>
      </c>
      <c r="AA172" s="343" t="s">
        <v>417</v>
      </c>
      <c r="AB172" s="343" t="s">
        <v>417</v>
      </c>
      <c r="AC172" s="343" t="s">
        <v>417</v>
      </c>
      <c r="AD172" s="343" t="s">
        <v>11</v>
      </c>
      <c r="AE172" s="343" t="s">
        <v>418</v>
      </c>
      <c r="AF172" s="343" t="s">
        <v>418</v>
      </c>
      <c r="AG172" s="343" t="s">
        <v>418</v>
      </c>
    </row>
    <row r="173" spans="1:33">
      <c r="A173" s="343" t="s">
        <v>11</v>
      </c>
      <c r="B173" s="343" t="s">
        <v>11</v>
      </c>
      <c r="C173" s="343" t="s">
        <v>11</v>
      </c>
      <c r="D173" s="343" t="s">
        <v>11</v>
      </c>
      <c r="E173" s="343" t="s">
        <v>11</v>
      </c>
      <c r="F173" s="343" t="s">
        <v>418</v>
      </c>
      <c r="G173" s="343" t="s">
        <v>418</v>
      </c>
      <c r="H173" s="343" t="s">
        <v>418</v>
      </c>
      <c r="I173" s="343" t="s">
        <v>11</v>
      </c>
      <c r="J173" s="343" t="s">
        <v>11</v>
      </c>
      <c r="K173" s="343" t="s">
        <v>411</v>
      </c>
      <c r="L173" s="343" t="s">
        <v>900</v>
      </c>
      <c r="M173" s="343" t="s">
        <v>901</v>
      </c>
      <c r="N173" s="343" t="s">
        <v>902</v>
      </c>
      <c r="O173" s="343" t="s">
        <v>903</v>
      </c>
      <c r="P173" s="343" t="s">
        <v>95</v>
      </c>
      <c r="Q173" s="343" t="s">
        <v>34</v>
      </c>
      <c r="R173" s="343" t="s">
        <v>409</v>
      </c>
      <c r="S173" s="343" t="s">
        <v>409</v>
      </c>
      <c r="T173" s="343" t="s">
        <v>904</v>
      </c>
      <c r="U173" s="343" t="s">
        <v>769</v>
      </c>
      <c r="V173" s="343" t="s">
        <v>3572</v>
      </c>
      <c r="W173" s="343" t="s">
        <v>416</v>
      </c>
      <c r="X173" s="343" t="s">
        <v>34</v>
      </c>
      <c r="Y173" s="343" t="s">
        <v>409</v>
      </c>
      <c r="Z173" s="343" t="s">
        <v>409</v>
      </c>
      <c r="AA173" s="343" t="s">
        <v>417</v>
      </c>
      <c r="AB173" s="343" t="s">
        <v>417</v>
      </c>
      <c r="AC173" s="343" t="s">
        <v>417</v>
      </c>
      <c r="AD173" s="343" t="s">
        <v>11</v>
      </c>
      <c r="AE173" s="343" t="s">
        <v>418</v>
      </c>
      <c r="AF173" s="343" t="s">
        <v>418</v>
      </c>
      <c r="AG173" s="343" t="s">
        <v>418</v>
      </c>
    </row>
    <row r="174" spans="1:33">
      <c r="A174" s="343" t="s">
        <v>11</v>
      </c>
      <c r="B174" s="343" t="s">
        <v>11</v>
      </c>
      <c r="C174" s="343" t="s">
        <v>11</v>
      </c>
      <c r="D174" s="343" t="s">
        <v>11</v>
      </c>
      <c r="E174" s="343" t="s">
        <v>11</v>
      </c>
      <c r="F174" s="343" t="s">
        <v>418</v>
      </c>
      <c r="G174" s="343" t="s">
        <v>418</v>
      </c>
      <c r="H174" s="343" t="s">
        <v>418</v>
      </c>
      <c r="I174" s="343" t="s">
        <v>11</v>
      </c>
      <c r="J174" s="343" t="s">
        <v>11</v>
      </c>
      <c r="K174" s="343" t="s">
        <v>411</v>
      </c>
      <c r="L174" s="343" t="s">
        <v>2552</v>
      </c>
      <c r="M174" s="343" t="s">
        <v>2553</v>
      </c>
      <c r="N174" s="343" t="s">
        <v>922</v>
      </c>
      <c r="O174" s="343" t="s">
        <v>2554</v>
      </c>
      <c r="P174" s="343" t="s">
        <v>62</v>
      </c>
      <c r="Q174" s="343" t="s">
        <v>34</v>
      </c>
      <c r="R174" s="343" t="s">
        <v>409</v>
      </c>
      <c r="S174" s="343" t="s">
        <v>409</v>
      </c>
      <c r="T174" s="343" t="s">
        <v>416</v>
      </c>
      <c r="U174" s="343" t="s">
        <v>769</v>
      </c>
      <c r="V174" s="343" t="s">
        <v>3578</v>
      </c>
      <c r="W174" s="343" t="s">
        <v>416</v>
      </c>
      <c r="X174" s="343" t="s">
        <v>34</v>
      </c>
      <c r="Y174" s="343" t="s">
        <v>409</v>
      </c>
      <c r="Z174" s="343" t="s">
        <v>409</v>
      </c>
      <c r="AA174" s="343" t="s">
        <v>417</v>
      </c>
      <c r="AB174" s="343" t="s">
        <v>417</v>
      </c>
      <c r="AC174" s="343" t="s">
        <v>417</v>
      </c>
      <c r="AD174" s="343" t="s">
        <v>11</v>
      </c>
      <c r="AE174" s="343" t="s">
        <v>418</v>
      </c>
      <c r="AF174" s="343" t="s">
        <v>418</v>
      </c>
      <c r="AG174" s="343" t="s">
        <v>418</v>
      </c>
    </row>
    <row r="175" spans="1:33">
      <c r="A175" s="343" t="s">
        <v>11</v>
      </c>
      <c r="B175" s="343" t="s">
        <v>11</v>
      </c>
      <c r="C175" s="343" t="s">
        <v>11</v>
      </c>
      <c r="D175" s="343" t="s">
        <v>11</v>
      </c>
      <c r="E175" s="343" t="s">
        <v>11</v>
      </c>
      <c r="F175" s="343" t="s">
        <v>418</v>
      </c>
      <c r="G175" s="343" t="s">
        <v>418</v>
      </c>
      <c r="H175" s="343" t="s">
        <v>418</v>
      </c>
      <c r="I175" s="343" t="s">
        <v>11</v>
      </c>
      <c r="J175" s="343" t="s">
        <v>11</v>
      </c>
      <c r="K175" s="343" t="s">
        <v>602</v>
      </c>
      <c r="L175" s="343" t="s">
        <v>2533</v>
      </c>
      <c r="M175" s="343" t="s">
        <v>2534</v>
      </c>
      <c r="N175" s="343" t="s">
        <v>2535</v>
      </c>
      <c r="O175" s="343" t="s">
        <v>2536</v>
      </c>
      <c r="P175" s="343" t="s">
        <v>95</v>
      </c>
      <c r="Q175" s="343" t="s">
        <v>34</v>
      </c>
      <c r="R175" s="343" t="s">
        <v>409</v>
      </c>
      <c r="S175" s="343" t="s">
        <v>409</v>
      </c>
      <c r="T175" s="343" t="s">
        <v>1003</v>
      </c>
      <c r="U175" s="343" t="s">
        <v>769</v>
      </c>
      <c r="V175" s="343" t="s">
        <v>3581</v>
      </c>
      <c r="W175" s="343" t="s">
        <v>418</v>
      </c>
      <c r="X175" s="343" t="s">
        <v>11</v>
      </c>
      <c r="Y175" s="343" t="s">
        <v>418</v>
      </c>
      <c r="Z175" s="343" t="s">
        <v>418</v>
      </c>
      <c r="AA175" s="343" t="s">
        <v>417</v>
      </c>
      <c r="AB175" s="343" t="s">
        <v>417</v>
      </c>
      <c r="AC175" s="343" t="s">
        <v>417</v>
      </c>
      <c r="AD175" s="343" t="s">
        <v>11</v>
      </c>
      <c r="AE175" s="343" t="s">
        <v>418</v>
      </c>
      <c r="AF175" s="343" t="s">
        <v>418</v>
      </c>
      <c r="AG175" s="343" t="s">
        <v>418</v>
      </c>
    </row>
    <row r="176" spans="1:33">
      <c r="A176" s="343" t="s">
        <v>11</v>
      </c>
      <c r="B176" s="343" t="s">
        <v>11</v>
      </c>
      <c r="C176" s="343" t="s">
        <v>11</v>
      </c>
      <c r="D176" s="343" t="s">
        <v>11</v>
      </c>
      <c r="E176" s="343" t="s">
        <v>11</v>
      </c>
      <c r="F176" s="343" t="s">
        <v>418</v>
      </c>
      <c r="G176" s="343" t="s">
        <v>418</v>
      </c>
      <c r="H176" s="343" t="s">
        <v>418</v>
      </c>
      <c r="I176" s="343" t="s">
        <v>11</v>
      </c>
      <c r="J176" s="343" t="s">
        <v>11</v>
      </c>
      <c r="K176" s="343" t="s">
        <v>602</v>
      </c>
      <c r="L176" s="343" t="s">
        <v>2555</v>
      </c>
      <c r="M176" s="343" t="s">
        <v>2556</v>
      </c>
      <c r="N176" s="343" t="s">
        <v>2557</v>
      </c>
      <c r="O176" s="343" t="s">
        <v>2558</v>
      </c>
      <c r="P176" s="343" t="s">
        <v>95</v>
      </c>
      <c r="Q176" s="343" t="s">
        <v>34</v>
      </c>
      <c r="R176" s="343" t="s">
        <v>409</v>
      </c>
      <c r="S176" s="343" t="s">
        <v>409</v>
      </c>
      <c r="T176" s="343" t="s">
        <v>998</v>
      </c>
      <c r="U176" s="343" t="s">
        <v>769</v>
      </c>
      <c r="V176" s="343" t="s">
        <v>3582</v>
      </c>
      <c r="W176" s="343" t="s">
        <v>418</v>
      </c>
      <c r="X176" s="343" t="s">
        <v>11</v>
      </c>
      <c r="Y176" s="343" t="s">
        <v>418</v>
      </c>
      <c r="Z176" s="343" t="s">
        <v>418</v>
      </c>
      <c r="AA176" s="343" t="s">
        <v>417</v>
      </c>
      <c r="AB176" s="343" t="s">
        <v>417</v>
      </c>
      <c r="AC176" s="343" t="s">
        <v>417</v>
      </c>
      <c r="AD176" s="343" t="s">
        <v>11</v>
      </c>
      <c r="AE176" s="343" t="s">
        <v>418</v>
      </c>
      <c r="AF176" s="343" t="s">
        <v>418</v>
      </c>
      <c r="AG176" s="343" t="s">
        <v>418</v>
      </c>
    </row>
    <row r="177" spans="1:33">
      <c r="A177" s="343" t="s">
        <v>951</v>
      </c>
      <c r="B177" s="343" t="s">
        <v>100</v>
      </c>
      <c r="C177" s="343" t="s">
        <v>952</v>
      </c>
      <c r="D177" s="343" t="s">
        <v>274</v>
      </c>
      <c r="E177" s="343" t="s">
        <v>95</v>
      </c>
      <c r="F177" s="343" t="s">
        <v>416</v>
      </c>
      <c r="G177" s="343" t="s">
        <v>408</v>
      </c>
      <c r="H177" s="343" t="s">
        <v>409</v>
      </c>
      <c r="I177" s="343" t="s">
        <v>769</v>
      </c>
      <c r="J177" s="343" t="s">
        <v>11</v>
      </c>
      <c r="K177" s="343" t="s">
        <v>602</v>
      </c>
      <c r="L177" s="343" t="s">
        <v>883</v>
      </c>
      <c r="M177" s="343" t="s">
        <v>884</v>
      </c>
      <c r="N177" s="343" t="s">
        <v>885</v>
      </c>
      <c r="O177" s="343" t="s">
        <v>885</v>
      </c>
      <c r="P177" s="343" t="s">
        <v>95</v>
      </c>
      <c r="Q177" s="343" t="s">
        <v>34</v>
      </c>
      <c r="R177" s="343" t="s">
        <v>409</v>
      </c>
      <c r="S177" s="343" t="s">
        <v>409</v>
      </c>
      <c r="T177" s="343" t="s">
        <v>416</v>
      </c>
      <c r="U177" s="343" t="s">
        <v>769</v>
      </c>
      <c r="V177" s="343" t="s">
        <v>3583</v>
      </c>
      <c r="W177" s="343" t="s">
        <v>418</v>
      </c>
      <c r="X177" s="343" t="s">
        <v>11</v>
      </c>
      <c r="Y177" s="343" t="s">
        <v>418</v>
      </c>
      <c r="Z177" s="343" t="s">
        <v>418</v>
      </c>
      <c r="AA177" s="343" t="s">
        <v>417</v>
      </c>
      <c r="AB177" s="343" t="s">
        <v>417</v>
      </c>
      <c r="AC177" s="343" t="s">
        <v>417</v>
      </c>
      <c r="AD177" s="343" t="s">
        <v>11</v>
      </c>
      <c r="AE177" s="343" t="s">
        <v>418</v>
      </c>
      <c r="AF177" s="343" t="s">
        <v>418</v>
      </c>
      <c r="AG177" s="343" t="s">
        <v>418</v>
      </c>
    </row>
    <row r="178" spans="1:33">
      <c r="A178" s="343" t="s">
        <v>953</v>
      </c>
      <c r="B178" s="343" t="s">
        <v>101</v>
      </c>
      <c r="C178" s="343" t="s">
        <v>954</v>
      </c>
      <c r="D178" s="343" t="s">
        <v>275</v>
      </c>
      <c r="E178" s="343" t="s">
        <v>95</v>
      </c>
      <c r="F178" s="343" t="s">
        <v>416</v>
      </c>
      <c r="G178" s="343" t="s">
        <v>408</v>
      </c>
      <c r="H178" s="343" t="s">
        <v>409</v>
      </c>
      <c r="I178" s="343" t="s">
        <v>769</v>
      </c>
      <c r="J178" s="343" t="s">
        <v>11</v>
      </c>
      <c r="K178" s="343" t="s">
        <v>602</v>
      </c>
      <c r="L178" s="343" t="s">
        <v>883</v>
      </c>
      <c r="M178" s="343" t="s">
        <v>884</v>
      </c>
      <c r="N178" s="343" t="s">
        <v>885</v>
      </c>
      <c r="O178" s="343" t="s">
        <v>885</v>
      </c>
      <c r="P178" s="343" t="s">
        <v>95</v>
      </c>
      <c r="Q178" s="343" t="s">
        <v>34</v>
      </c>
      <c r="R178" s="343" t="s">
        <v>409</v>
      </c>
      <c r="S178" s="343" t="s">
        <v>409</v>
      </c>
      <c r="T178" s="343" t="s">
        <v>416</v>
      </c>
      <c r="U178" s="343" t="s">
        <v>769</v>
      </c>
      <c r="V178" s="343" t="s">
        <v>3583</v>
      </c>
      <c r="W178" s="343" t="s">
        <v>418</v>
      </c>
      <c r="X178" s="343" t="s">
        <v>11</v>
      </c>
      <c r="Y178" s="343" t="s">
        <v>418</v>
      </c>
      <c r="Z178" s="343" t="s">
        <v>418</v>
      </c>
      <c r="AA178" s="343" t="s">
        <v>417</v>
      </c>
      <c r="AB178" s="343" t="s">
        <v>417</v>
      </c>
      <c r="AC178" s="343" t="s">
        <v>417</v>
      </c>
      <c r="AD178" s="343" t="s">
        <v>11</v>
      </c>
      <c r="AE178" s="343" t="s">
        <v>418</v>
      </c>
      <c r="AF178" s="343" t="s">
        <v>418</v>
      </c>
      <c r="AG178" s="343" t="s">
        <v>418</v>
      </c>
    </row>
    <row r="179" spans="1:33">
      <c r="A179" s="343" t="s">
        <v>3584</v>
      </c>
      <c r="B179" s="343" t="s">
        <v>2716</v>
      </c>
      <c r="C179" s="343" t="s">
        <v>3585</v>
      </c>
      <c r="D179" s="343" t="s">
        <v>2717</v>
      </c>
      <c r="E179" s="343" t="s">
        <v>95</v>
      </c>
      <c r="F179" s="343" t="s">
        <v>416</v>
      </c>
      <c r="G179" s="343" t="s">
        <v>408</v>
      </c>
      <c r="H179" s="343" t="s">
        <v>409</v>
      </c>
      <c r="I179" s="343" t="s">
        <v>769</v>
      </c>
      <c r="J179" s="343" t="s">
        <v>11</v>
      </c>
      <c r="K179" s="343" t="s">
        <v>602</v>
      </c>
      <c r="L179" s="343" t="s">
        <v>883</v>
      </c>
      <c r="M179" s="343" t="s">
        <v>884</v>
      </c>
      <c r="N179" s="343" t="s">
        <v>885</v>
      </c>
      <c r="O179" s="343" t="s">
        <v>885</v>
      </c>
      <c r="P179" s="343" t="s">
        <v>95</v>
      </c>
      <c r="Q179" s="343" t="s">
        <v>34</v>
      </c>
      <c r="R179" s="343" t="s">
        <v>409</v>
      </c>
      <c r="S179" s="343" t="s">
        <v>409</v>
      </c>
      <c r="T179" s="343" t="s">
        <v>416</v>
      </c>
      <c r="U179" s="343" t="s">
        <v>769</v>
      </c>
      <c r="V179" s="343" t="s">
        <v>3583</v>
      </c>
      <c r="W179" s="343" t="s">
        <v>418</v>
      </c>
      <c r="X179" s="343" t="s">
        <v>11</v>
      </c>
      <c r="Y179" s="343" t="s">
        <v>418</v>
      </c>
      <c r="Z179" s="343" t="s">
        <v>418</v>
      </c>
      <c r="AA179" s="343" t="s">
        <v>417</v>
      </c>
      <c r="AB179" s="343" t="s">
        <v>417</v>
      </c>
      <c r="AC179" s="343" t="s">
        <v>417</v>
      </c>
      <c r="AD179" s="343" t="s">
        <v>11</v>
      </c>
      <c r="AE179" s="343" t="s">
        <v>418</v>
      </c>
      <c r="AF179" s="343" t="s">
        <v>418</v>
      </c>
      <c r="AG179" s="343" t="s">
        <v>418</v>
      </c>
    </row>
    <row r="180" spans="1:33">
      <c r="A180" s="343" t="s">
        <v>946</v>
      </c>
      <c r="B180" s="343" t="s">
        <v>947</v>
      </c>
      <c r="C180" s="343" t="s">
        <v>948</v>
      </c>
      <c r="D180" s="343" t="s">
        <v>949</v>
      </c>
      <c r="E180" s="343" t="s">
        <v>95</v>
      </c>
      <c r="F180" s="343" t="s">
        <v>416</v>
      </c>
      <c r="G180" s="343" t="s">
        <v>408</v>
      </c>
      <c r="H180" s="343" t="s">
        <v>409</v>
      </c>
      <c r="I180" s="343" t="s">
        <v>769</v>
      </c>
      <c r="J180" s="343" t="s">
        <v>11</v>
      </c>
      <c r="K180" s="343" t="s">
        <v>411</v>
      </c>
      <c r="L180" s="343" t="s">
        <v>964</v>
      </c>
      <c r="M180" s="343" t="s">
        <v>965</v>
      </c>
      <c r="N180" s="343" t="s">
        <v>966</v>
      </c>
      <c r="O180" s="343" t="s">
        <v>967</v>
      </c>
      <c r="P180" s="343" t="s">
        <v>294</v>
      </c>
      <c r="Q180" s="343" t="s">
        <v>34</v>
      </c>
      <c r="R180" s="343" t="s">
        <v>409</v>
      </c>
      <c r="S180" s="343" t="s">
        <v>409</v>
      </c>
      <c r="T180" s="343" t="s">
        <v>968</v>
      </c>
      <c r="U180" s="343" t="s">
        <v>769</v>
      </c>
      <c r="V180" s="343" t="s">
        <v>3586</v>
      </c>
      <c r="W180" s="343" t="s">
        <v>416</v>
      </c>
      <c r="X180" s="343" t="s">
        <v>34</v>
      </c>
      <c r="Y180" s="343" t="s">
        <v>409</v>
      </c>
      <c r="Z180" s="343" t="s">
        <v>409</v>
      </c>
      <c r="AA180" s="343" t="s">
        <v>417</v>
      </c>
      <c r="AB180" s="343" t="s">
        <v>417</v>
      </c>
      <c r="AC180" s="343" t="s">
        <v>417</v>
      </c>
      <c r="AD180" s="343" t="s">
        <v>11</v>
      </c>
      <c r="AE180" s="343" t="s">
        <v>418</v>
      </c>
      <c r="AF180" s="343" t="s">
        <v>418</v>
      </c>
      <c r="AG180" s="343" t="s">
        <v>418</v>
      </c>
    </row>
    <row r="181" spans="1:33">
      <c r="A181" s="343" t="s">
        <v>11</v>
      </c>
      <c r="B181" s="343" t="s">
        <v>11</v>
      </c>
      <c r="C181" s="343" t="s">
        <v>11</v>
      </c>
      <c r="D181" s="343" t="s">
        <v>11</v>
      </c>
      <c r="E181" s="343" t="s">
        <v>11</v>
      </c>
      <c r="F181" s="343" t="s">
        <v>418</v>
      </c>
      <c r="G181" s="343" t="s">
        <v>418</v>
      </c>
      <c r="H181" s="343" t="s">
        <v>418</v>
      </c>
      <c r="I181" s="343" t="s">
        <v>11</v>
      </c>
      <c r="J181" s="343" t="s">
        <v>11</v>
      </c>
      <c r="K181" s="343" t="s">
        <v>411</v>
      </c>
      <c r="L181" s="343" t="s">
        <v>975</v>
      </c>
      <c r="M181" s="343" t="s">
        <v>976</v>
      </c>
      <c r="N181" s="343" t="s">
        <v>977</v>
      </c>
      <c r="O181" s="343" t="s">
        <v>978</v>
      </c>
      <c r="P181" s="343" t="s">
        <v>95</v>
      </c>
      <c r="Q181" s="343" t="s">
        <v>34</v>
      </c>
      <c r="R181" s="343" t="s">
        <v>409</v>
      </c>
      <c r="S181" s="343" t="s">
        <v>409</v>
      </c>
      <c r="T181" s="343" t="s">
        <v>427</v>
      </c>
      <c r="U181" s="343" t="s">
        <v>769</v>
      </c>
      <c r="V181" s="343" t="s">
        <v>979</v>
      </c>
      <c r="W181" s="343" t="s">
        <v>416</v>
      </c>
      <c r="X181" s="343" t="s">
        <v>34</v>
      </c>
      <c r="Y181" s="343" t="s">
        <v>409</v>
      </c>
      <c r="Z181" s="343" t="s">
        <v>409</v>
      </c>
      <c r="AA181" s="343" t="s">
        <v>417</v>
      </c>
      <c r="AB181" s="343" t="s">
        <v>417</v>
      </c>
      <c r="AC181" s="343" t="s">
        <v>417</v>
      </c>
      <c r="AD181" s="343" t="s">
        <v>11</v>
      </c>
      <c r="AE181" s="343" t="s">
        <v>418</v>
      </c>
      <c r="AF181" s="343" t="s">
        <v>418</v>
      </c>
      <c r="AG181" s="343" t="s">
        <v>418</v>
      </c>
    </row>
    <row r="182" spans="1:33">
      <c r="A182" s="343" t="s">
        <v>11</v>
      </c>
      <c r="B182" s="343" t="s">
        <v>11</v>
      </c>
      <c r="C182" s="343" t="s">
        <v>11</v>
      </c>
      <c r="D182" s="343" t="s">
        <v>11</v>
      </c>
      <c r="E182" s="343" t="s">
        <v>11</v>
      </c>
      <c r="F182" s="343" t="s">
        <v>418</v>
      </c>
      <c r="G182" s="343" t="s">
        <v>418</v>
      </c>
      <c r="H182" s="343" t="s">
        <v>418</v>
      </c>
      <c r="I182" s="343" t="s">
        <v>11</v>
      </c>
      <c r="J182" s="343" t="s">
        <v>11</v>
      </c>
      <c r="K182" s="343" t="s">
        <v>411</v>
      </c>
      <c r="L182" s="343" t="s">
        <v>969</v>
      </c>
      <c r="M182" s="343" t="s">
        <v>970</v>
      </c>
      <c r="N182" s="343" t="s">
        <v>971</v>
      </c>
      <c r="O182" s="343" t="s">
        <v>972</v>
      </c>
      <c r="P182" s="343" t="s">
        <v>973</v>
      </c>
      <c r="Q182" s="343" t="s">
        <v>34</v>
      </c>
      <c r="R182" s="343" t="s">
        <v>409</v>
      </c>
      <c r="S182" s="343" t="s">
        <v>409</v>
      </c>
      <c r="T182" s="343" t="s">
        <v>974</v>
      </c>
      <c r="U182" s="343" t="s">
        <v>769</v>
      </c>
      <c r="V182" s="343" t="s">
        <v>3587</v>
      </c>
      <c r="W182" s="343" t="s">
        <v>416</v>
      </c>
      <c r="X182" s="343" t="s">
        <v>34</v>
      </c>
      <c r="Y182" s="343" t="s">
        <v>409</v>
      </c>
      <c r="Z182" s="343" t="s">
        <v>409</v>
      </c>
      <c r="AA182" s="343" t="s">
        <v>417</v>
      </c>
      <c r="AB182" s="343" t="s">
        <v>417</v>
      </c>
      <c r="AC182" s="343" t="s">
        <v>417</v>
      </c>
      <c r="AD182" s="343" t="s">
        <v>11</v>
      </c>
      <c r="AE182" s="343" t="s">
        <v>418</v>
      </c>
      <c r="AF182" s="343" t="s">
        <v>418</v>
      </c>
      <c r="AG182" s="343" t="s">
        <v>418</v>
      </c>
    </row>
    <row r="183" spans="1:33">
      <c r="A183" s="343" t="s">
        <v>11</v>
      </c>
      <c r="B183" s="343" t="s">
        <v>11</v>
      </c>
      <c r="C183" s="343" t="s">
        <v>11</v>
      </c>
      <c r="D183" s="343" t="s">
        <v>11</v>
      </c>
      <c r="E183" s="343" t="s">
        <v>11</v>
      </c>
      <c r="F183" s="343" t="s">
        <v>418</v>
      </c>
      <c r="G183" s="343" t="s">
        <v>418</v>
      </c>
      <c r="H183" s="343" t="s">
        <v>418</v>
      </c>
      <c r="I183" s="343" t="s">
        <v>11</v>
      </c>
      <c r="J183" s="343" t="s">
        <v>11</v>
      </c>
      <c r="K183" s="343" t="s">
        <v>411</v>
      </c>
      <c r="L183" s="343" t="s">
        <v>955</v>
      </c>
      <c r="M183" s="343" t="s">
        <v>956</v>
      </c>
      <c r="N183" s="343" t="s">
        <v>957</v>
      </c>
      <c r="O183" s="343" t="s">
        <v>958</v>
      </c>
      <c r="P183" s="343" t="s">
        <v>293</v>
      </c>
      <c r="Q183" s="343" t="s">
        <v>34</v>
      </c>
      <c r="R183" s="343" t="s">
        <v>409</v>
      </c>
      <c r="S183" s="343" t="s">
        <v>409</v>
      </c>
      <c r="T183" s="343" t="s">
        <v>959</v>
      </c>
      <c r="U183" s="343" t="s">
        <v>769</v>
      </c>
      <c r="V183" s="343" t="s">
        <v>3588</v>
      </c>
      <c r="W183" s="343" t="s">
        <v>416</v>
      </c>
      <c r="X183" s="343" t="s">
        <v>34</v>
      </c>
      <c r="Y183" s="343" t="s">
        <v>409</v>
      </c>
      <c r="Z183" s="343" t="s">
        <v>409</v>
      </c>
      <c r="AA183" s="343" t="s">
        <v>417</v>
      </c>
      <c r="AB183" s="343" t="s">
        <v>417</v>
      </c>
      <c r="AC183" s="343" t="s">
        <v>417</v>
      </c>
      <c r="AD183" s="343" t="s">
        <v>11</v>
      </c>
      <c r="AE183" s="343" t="s">
        <v>418</v>
      </c>
      <c r="AF183" s="343" t="s">
        <v>418</v>
      </c>
      <c r="AG183" s="343" t="s">
        <v>418</v>
      </c>
    </row>
    <row r="184" spans="1:33">
      <c r="A184" s="343" t="s">
        <v>11</v>
      </c>
      <c r="B184" s="343" t="s">
        <v>11</v>
      </c>
      <c r="C184" s="343" t="s">
        <v>11</v>
      </c>
      <c r="D184" s="343" t="s">
        <v>11</v>
      </c>
      <c r="E184" s="343" t="s">
        <v>11</v>
      </c>
      <c r="F184" s="343" t="s">
        <v>418</v>
      </c>
      <c r="G184" s="343" t="s">
        <v>418</v>
      </c>
      <c r="H184" s="343" t="s">
        <v>418</v>
      </c>
      <c r="I184" s="343" t="s">
        <v>11</v>
      </c>
      <c r="J184" s="343" t="s">
        <v>11</v>
      </c>
      <c r="K184" s="343" t="s">
        <v>411</v>
      </c>
      <c r="L184" s="343" t="s">
        <v>960</v>
      </c>
      <c r="M184" s="343" t="s">
        <v>961</v>
      </c>
      <c r="N184" s="343" t="s">
        <v>962</v>
      </c>
      <c r="O184" s="343" t="s">
        <v>963</v>
      </c>
      <c r="P184" s="343" t="s">
        <v>95</v>
      </c>
      <c r="Q184" s="343" t="s">
        <v>34</v>
      </c>
      <c r="R184" s="343" t="s">
        <v>409</v>
      </c>
      <c r="S184" s="343" t="s">
        <v>409</v>
      </c>
      <c r="T184" s="343" t="s">
        <v>652</v>
      </c>
      <c r="U184" s="343" t="s">
        <v>769</v>
      </c>
      <c r="V184" s="343" t="s">
        <v>3589</v>
      </c>
      <c r="W184" s="343" t="s">
        <v>416</v>
      </c>
      <c r="X184" s="343" t="s">
        <v>34</v>
      </c>
      <c r="Y184" s="343" t="s">
        <v>409</v>
      </c>
      <c r="Z184" s="343" t="s">
        <v>409</v>
      </c>
      <c r="AA184" s="343" t="s">
        <v>417</v>
      </c>
      <c r="AB184" s="343" t="s">
        <v>417</v>
      </c>
      <c r="AC184" s="343" t="s">
        <v>417</v>
      </c>
      <c r="AD184" s="343" t="s">
        <v>11</v>
      </c>
      <c r="AE184" s="343" t="s">
        <v>418</v>
      </c>
      <c r="AF184" s="343" t="s">
        <v>418</v>
      </c>
      <c r="AG184" s="343" t="s">
        <v>418</v>
      </c>
    </row>
    <row r="185" spans="1:33">
      <c r="A185" s="343" t="s">
        <v>11</v>
      </c>
      <c r="B185" s="343" t="s">
        <v>11</v>
      </c>
      <c r="C185" s="343" t="s">
        <v>11</v>
      </c>
      <c r="D185" s="343" t="s">
        <v>11</v>
      </c>
      <c r="E185" s="343" t="s">
        <v>11</v>
      </c>
      <c r="F185" s="343" t="s">
        <v>418</v>
      </c>
      <c r="G185" s="343" t="s">
        <v>418</v>
      </c>
      <c r="H185" s="343" t="s">
        <v>418</v>
      </c>
      <c r="I185" s="343" t="s">
        <v>11</v>
      </c>
      <c r="J185" s="343" t="s">
        <v>11</v>
      </c>
      <c r="K185" s="343" t="s">
        <v>602</v>
      </c>
      <c r="L185" s="343" t="s">
        <v>980</v>
      </c>
      <c r="M185" s="343" t="s">
        <v>981</v>
      </c>
      <c r="N185" s="343" t="s">
        <v>982</v>
      </c>
      <c r="O185" s="343" t="s">
        <v>982</v>
      </c>
      <c r="P185" s="343" t="s">
        <v>768</v>
      </c>
      <c r="Q185" s="343" t="s">
        <v>34</v>
      </c>
      <c r="R185" s="343" t="s">
        <v>409</v>
      </c>
      <c r="S185" s="343" t="s">
        <v>409</v>
      </c>
      <c r="T185" s="343" t="s">
        <v>983</v>
      </c>
      <c r="U185" s="343" t="s">
        <v>769</v>
      </c>
      <c r="V185" s="343" t="s">
        <v>3590</v>
      </c>
      <c r="W185" s="343" t="s">
        <v>418</v>
      </c>
      <c r="X185" s="343" t="s">
        <v>11</v>
      </c>
      <c r="Y185" s="343" t="s">
        <v>418</v>
      </c>
      <c r="Z185" s="343" t="s">
        <v>418</v>
      </c>
      <c r="AA185" s="343" t="s">
        <v>417</v>
      </c>
      <c r="AB185" s="343" t="s">
        <v>417</v>
      </c>
      <c r="AC185" s="343" t="s">
        <v>417</v>
      </c>
      <c r="AD185" s="343" t="s">
        <v>11</v>
      </c>
      <c r="AE185" s="343" t="s">
        <v>418</v>
      </c>
      <c r="AF185" s="343" t="s">
        <v>418</v>
      </c>
      <c r="AG185" s="343" t="s">
        <v>418</v>
      </c>
    </row>
    <row r="186" spans="1:33">
      <c r="A186" s="343" t="s">
        <v>11</v>
      </c>
      <c r="B186" s="343" t="s">
        <v>11</v>
      </c>
      <c r="C186" s="343" t="s">
        <v>11</v>
      </c>
      <c r="D186" s="343" t="s">
        <v>11</v>
      </c>
      <c r="E186" s="343" t="s">
        <v>11</v>
      </c>
      <c r="F186" s="343" t="s">
        <v>418</v>
      </c>
      <c r="G186" s="343" t="s">
        <v>418</v>
      </c>
      <c r="H186" s="343" t="s">
        <v>418</v>
      </c>
      <c r="I186" s="343" t="s">
        <v>11</v>
      </c>
      <c r="J186" s="343" t="s">
        <v>11</v>
      </c>
      <c r="K186" s="343" t="s">
        <v>602</v>
      </c>
      <c r="L186" s="343" t="s">
        <v>984</v>
      </c>
      <c r="M186" s="343" t="s">
        <v>985</v>
      </c>
      <c r="N186" s="343" t="s">
        <v>986</v>
      </c>
      <c r="O186" s="343" t="s">
        <v>986</v>
      </c>
      <c r="P186" s="343" t="s">
        <v>768</v>
      </c>
      <c r="Q186" s="343" t="s">
        <v>34</v>
      </c>
      <c r="R186" s="343" t="s">
        <v>409</v>
      </c>
      <c r="S186" s="343" t="s">
        <v>409</v>
      </c>
      <c r="T186" s="343" t="s">
        <v>983</v>
      </c>
      <c r="U186" s="343" t="s">
        <v>769</v>
      </c>
      <c r="V186" s="343" t="s">
        <v>3591</v>
      </c>
      <c r="W186" s="343" t="s">
        <v>418</v>
      </c>
      <c r="X186" s="343" t="s">
        <v>11</v>
      </c>
      <c r="Y186" s="343" t="s">
        <v>418</v>
      </c>
      <c r="Z186" s="343" t="s">
        <v>418</v>
      </c>
      <c r="AA186" s="343" t="s">
        <v>417</v>
      </c>
      <c r="AB186" s="343" t="s">
        <v>417</v>
      </c>
      <c r="AC186" s="343" t="s">
        <v>417</v>
      </c>
      <c r="AD186" s="343" t="s">
        <v>11</v>
      </c>
      <c r="AE186" s="343" t="s">
        <v>418</v>
      </c>
      <c r="AF186" s="343" t="s">
        <v>418</v>
      </c>
      <c r="AG186" s="343" t="s">
        <v>418</v>
      </c>
    </row>
    <row r="187" spans="1:33">
      <c r="A187" s="343" t="s">
        <v>2555</v>
      </c>
      <c r="B187" s="343" t="s">
        <v>2556</v>
      </c>
      <c r="C187" s="343" t="s">
        <v>2557</v>
      </c>
      <c r="D187" s="343" t="s">
        <v>2558</v>
      </c>
      <c r="E187" s="343" t="s">
        <v>95</v>
      </c>
      <c r="F187" s="343" t="s">
        <v>416</v>
      </c>
      <c r="G187" s="343" t="s">
        <v>408</v>
      </c>
      <c r="H187" s="343" t="s">
        <v>409</v>
      </c>
      <c r="I187" s="343" t="s">
        <v>769</v>
      </c>
      <c r="J187" s="343" t="s">
        <v>11</v>
      </c>
      <c r="K187" s="343" t="s">
        <v>411</v>
      </c>
      <c r="L187" s="343" t="s">
        <v>2560</v>
      </c>
      <c r="M187" s="343" t="s">
        <v>2561</v>
      </c>
      <c r="N187" s="343" t="s">
        <v>2562</v>
      </c>
      <c r="O187" s="343" t="s">
        <v>2563</v>
      </c>
      <c r="P187" s="343" t="s">
        <v>294</v>
      </c>
      <c r="Q187" s="343" t="s">
        <v>34</v>
      </c>
      <c r="R187" s="343" t="s">
        <v>409</v>
      </c>
      <c r="S187" s="343" t="s">
        <v>409</v>
      </c>
      <c r="T187" s="343" t="s">
        <v>1049</v>
      </c>
      <c r="U187" s="343" t="s">
        <v>769</v>
      </c>
      <c r="V187" s="343" t="s">
        <v>3592</v>
      </c>
      <c r="W187" s="343" t="s">
        <v>416</v>
      </c>
      <c r="X187" s="343" t="s">
        <v>34</v>
      </c>
      <c r="Y187" s="343" t="s">
        <v>409</v>
      </c>
      <c r="Z187" s="343" t="s">
        <v>409</v>
      </c>
      <c r="AA187" s="343" t="s">
        <v>417</v>
      </c>
      <c r="AB187" s="343" t="s">
        <v>417</v>
      </c>
      <c r="AC187" s="343" t="s">
        <v>417</v>
      </c>
      <c r="AD187" s="343" t="s">
        <v>11</v>
      </c>
      <c r="AE187" s="343" t="s">
        <v>418</v>
      </c>
      <c r="AF187" s="343" t="s">
        <v>418</v>
      </c>
      <c r="AG187" s="343" t="s">
        <v>418</v>
      </c>
    </row>
    <row r="188" spans="1:33">
      <c r="A188" s="343" t="s">
        <v>11</v>
      </c>
      <c r="B188" s="343" t="s">
        <v>11</v>
      </c>
      <c r="C188" s="343" t="s">
        <v>11</v>
      </c>
      <c r="D188" s="343" t="s">
        <v>11</v>
      </c>
      <c r="E188" s="343" t="s">
        <v>11</v>
      </c>
      <c r="F188" s="343" t="s">
        <v>418</v>
      </c>
      <c r="G188" s="343" t="s">
        <v>418</v>
      </c>
      <c r="H188" s="343" t="s">
        <v>418</v>
      </c>
      <c r="I188" s="343" t="s">
        <v>11</v>
      </c>
      <c r="J188" s="343" t="s">
        <v>11</v>
      </c>
      <c r="K188" s="343" t="s">
        <v>411</v>
      </c>
      <c r="L188" s="343" t="s">
        <v>2537</v>
      </c>
      <c r="M188" s="343" t="s">
        <v>2538</v>
      </c>
      <c r="N188" s="343" t="s">
        <v>977</v>
      </c>
      <c r="O188" s="343" t="s">
        <v>2539</v>
      </c>
      <c r="P188" s="343" t="s">
        <v>95</v>
      </c>
      <c r="Q188" s="343" t="s">
        <v>34</v>
      </c>
      <c r="R188" s="343" t="s">
        <v>409</v>
      </c>
      <c r="S188" s="343" t="s">
        <v>409</v>
      </c>
      <c r="T188" s="343" t="s">
        <v>2559</v>
      </c>
      <c r="U188" s="343" t="s">
        <v>769</v>
      </c>
      <c r="V188" s="343" t="s">
        <v>2541</v>
      </c>
      <c r="W188" s="343" t="s">
        <v>416</v>
      </c>
      <c r="X188" s="343" t="s">
        <v>34</v>
      </c>
      <c r="Y188" s="343" t="s">
        <v>409</v>
      </c>
      <c r="Z188" s="343" t="s">
        <v>409</v>
      </c>
      <c r="AA188" s="343" t="s">
        <v>417</v>
      </c>
      <c r="AB188" s="343" t="s">
        <v>417</v>
      </c>
      <c r="AC188" s="343" t="s">
        <v>417</v>
      </c>
      <c r="AD188" s="343" t="s">
        <v>11</v>
      </c>
      <c r="AE188" s="343" t="s">
        <v>418</v>
      </c>
      <c r="AF188" s="343" t="s">
        <v>418</v>
      </c>
      <c r="AG188" s="343" t="s">
        <v>418</v>
      </c>
    </row>
    <row r="189" spans="1:33">
      <c r="A189" s="343" t="s">
        <v>11</v>
      </c>
      <c r="B189" s="343" t="s">
        <v>11</v>
      </c>
      <c r="C189" s="343" t="s">
        <v>11</v>
      </c>
      <c r="D189" s="343" t="s">
        <v>11</v>
      </c>
      <c r="E189" s="343" t="s">
        <v>11</v>
      </c>
      <c r="F189" s="343" t="s">
        <v>418</v>
      </c>
      <c r="G189" s="343" t="s">
        <v>418</v>
      </c>
      <c r="H189" s="343" t="s">
        <v>418</v>
      </c>
      <c r="I189" s="343" t="s">
        <v>11</v>
      </c>
      <c r="J189" s="343" t="s">
        <v>11</v>
      </c>
      <c r="K189" s="343" t="s">
        <v>411</v>
      </c>
      <c r="L189" s="343" t="s">
        <v>2542</v>
      </c>
      <c r="M189" s="343" t="s">
        <v>2543</v>
      </c>
      <c r="N189" s="343" t="s">
        <v>2544</v>
      </c>
      <c r="O189" s="343" t="s">
        <v>2545</v>
      </c>
      <c r="P189" s="343" t="s">
        <v>294</v>
      </c>
      <c r="Q189" s="343" t="s">
        <v>34</v>
      </c>
      <c r="R189" s="343" t="s">
        <v>409</v>
      </c>
      <c r="S189" s="343" t="s">
        <v>409</v>
      </c>
      <c r="T189" s="343" t="s">
        <v>1105</v>
      </c>
      <c r="U189" s="343" t="s">
        <v>769</v>
      </c>
      <c r="V189" s="343" t="s">
        <v>3542</v>
      </c>
      <c r="W189" s="343" t="s">
        <v>416</v>
      </c>
      <c r="X189" s="343" t="s">
        <v>34</v>
      </c>
      <c r="Y189" s="343" t="s">
        <v>409</v>
      </c>
      <c r="Z189" s="343" t="s">
        <v>409</v>
      </c>
      <c r="AA189" s="343" t="s">
        <v>417</v>
      </c>
      <c r="AB189" s="343" t="s">
        <v>417</v>
      </c>
      <c r="AC189" s="343" t="s">
        <v>417</v>
      </c>
      <c r="AD189" s="343" t="s">
        <v>11</v>
      </c>
      <c r="AE189" s="343" t="s">
        <v>418</v>
      </c>
      <c r="AF189" s="343" t="s">
        <v>418</v>
      </c>
      <c r="AG189" s="343" t="s">
        <v>418</v>
      </c>
    </row>
    <row r="190" spans="1:33">
      <c r="A190" s="343" t="s">
        <v>11</v>
      </c>
      <c r="B190" s="343" t="s">
        <v>11</v>
      </c>
      <c r="C190" s="343" t="s">
        <v>11</v>
      </c>
      <c r="D190" s="343" t="s">
        <v>11</v>
      </c>
      <c r="E190" s="343" t="s">
        <v>11</v>
      </c>
      <c r="F190" s="343" t="s">
        <v>418</v>
      </c>
      <c r="G190" s="343" t="s">
        <v>418</v>
      </c>
      <c r="H190" s="343" t="s">
        <v>418</v>
      </c>
      <c r="I190" s="343" t="s">
        <v>11</v>
      </c>
      <c r="J190" s="343" t="s">
        <v>11</v>
      </c>
      <c r="K190" s="343" t="s">
        <v>411</v>
      </c>
      <c r="L190" s="343" t="s">
        <v>955</v>
      </c>
      <c r="M190" s="343" t="s">
        <v>956</v>
      </c>
      <c r="N190" s="343" t="s">
        <v>957</v>
      </c>
      <c r="O190" s="343" t="s">
        <v>958</v>
      </c>
      <c r="P190" s="343" t="s">
        <v>293</v>
      </c>
      <c r="Q190" s="343" t="s">
        <v>34</v>
      </c>
      <c r="R190" s="343" t="s">
        <v>409</v>
      </c>
      <c r="S190" s="343" t="s">
        <v>409</v>
      </c>
      <c r="T190" s="343" t="s">
        <v>2564</v>
      </c>
      <c r="U190" s="343" t="s">
        <v>769</v>
      </c>
      <c r="V190" s="343" t="s">
        <v>3588</v>
      </c>
      <c r="W190" s="343" t="s">
        <v>416</v>
      </c>
      <c r="X190" s="343" t="s">
        <v>34</v>
      </c>
      <c r="Y190" s="343" t="s">
        <v>409</v>
      </c>
      <c r="Z190" s="343" t="s">
        <v>409</v>
      </c>
      <c r="AA190" s="343" t="s">
        <v>417</v>
      </c>
      <c r="AB190" s="343" t="s">
        <v>417</v>
      </c>
      <c r="AC190" s="343" t="s">
        <v>417</v>
      </c>
      <c r="AD190" s="343" t="s">
        <v>11</v>
      </c>
      <c r="AE190" s="343" t="s">
        <v>418</v>
      </c>
      <c r="AF190" s="343" t="s">
        <v>418</v>
      </c>
      <c r="AG190" s="343" t="s">
        <v>418</v>
      </c>
    </row>
    <row r="191" spans="1:33">
      <c r="A191" s="343" t="s">
        <v>11</v>
      </c>
      <c r="B191" s="343" t="s">
        <v>11</v>
      </c>
      <c r="C191" s="343" t="s">
        <v>11</v>
      </c>
      <c r="D191" s="343" t="s">
        <v>11</v>
      </c>
      <c r="E191" s="343" t="s">
        <v>11</v>
      </c>
      <c r="F191" s="343" t="s">
        <v>418</v>
      </c>
      <c r="G191" s="343" t="s">
        <v>418</v>
      </c>
      <c r="H191" s="343" t="s">
        <v>418</v>
      </c>
      <c r="I191" s="343" t="s">
        <v>11</v>
      </c>
      <c r="J191" s="343" t="s">
        <v>11</v>
      </c>
      <c r="K191" s="343" t="s">
        <v>602</v>
      </c>
      <c r="L191" s="343" t="s">
        <v>980</v>
      </c>
      <c r="M191" s="343" t="s">
        <v>981</v>
      </c>
      <c r="N191" s="343" t="s">
        <v>982</v>
      </c>
      <c r="O191" s="343" t="s">
        <v>982</v>
      </c>
      <c r="P191" s="343" t="s">
        <v>768</v>
      </c>
      <c r="Q191" s="343" t="s">
        <v>34</v>
      </c>
      <c r="R191" s="343" t="s">
        <v>409</v>
      </c>
      <c r="S191" s="343" t="s">
        <v>409</v>
      </c>
      <c r="T191" s="343" t="s">
        <v>416</v>
      </c>
      <c r="U191" s="343" t="s">
        <v>769</v>
      </c>
      <c r="V191" s="343" t="s">
        <v>3593</v>
      </c>
      <c r="W191" s="343" t="s">
        <v>418</v>
      </c>
      <c r="X191" s="343" t="s">
        <v>11</v>
      </c>
      <c r="Y191" s="343" t="s">
        <v>418</v>
      </c>
      <c r="Z191" s="343" t="s">
        <v>418</v>
      </c>
      <c r="AA191" s="343" t="s">
        <v>417</v>
      </c>
      <c r="AB191" s="343" t="s">
        <v>417</v>
      </c>
      <c r="AC191" s="343" t="s">
        <v>417</v>
      </c>
      <c r="AD191" s="343" t="s">
        <v>11</v>
      </c>
      <c r="AE191" s="343" t="s">
        <v>418</v>
      </c>
      <c r="AF191" s="343" t="s">
        <v>418</v>
      </c>
      <c r="AG191" s="343" t="s">
        <v>418</v>
      </c>
    </row>
    <row r="192" spans="1:33">
      <c r="A192" s="343" t="s">
        <v>11</v>
      </c>
      <c r="B192" s="343" t="s">
        <v>11</v>
      </c>
      <c r="C192" s="343" t="s">
        <v>11</v>
      </c>
      <c r="D192" s="343" t="s">
        <v>11</v>
      </c>
      <c r="E192" s="343" t="s">
        <v>11</v>
      </c>
      <c r="F192" s="343" t="s">
        <v>418</v>
      </c>
      <c r="G192" s="343" t="s">
        <v>418</v>
      </c>
      <c r="H192" s="343" t="s">
        <v>418</v>
      </c>
      <c r="I192" s="343" t="s">
        <v>11</v>
      </c>
      <c r="J192" s="343" t="s">
        <v>11</v>
      </c>
      <c r="K192" s="343" t="s">
        <v>602</v>
      </c>
      <c r="L192" s="343" t="s">
        <v>984</v>
      </c>
      <c r="M192" s="343" t="s">
        <v>985</v>
      </c>
      <c r="N192" s="343" t="s">
        <v>986</v>
      </c>
      <c r="O192" s="343" t="s">
        <v>986</v>
      </c>
      <c r="P192" s="343" t="s">
        <v>768</v>
      </c>
      <c r="Q192" s="343" t="s">
        <v>34</v>
      </c>
      <c r="R192" s="343" t="s">
        <v>409</v>
      </c>
      <c r="S192" s="343" t="s">
        <v>409</v>
      </c>
      <c r="T192" s="343" t="s">
        <v>416</v>
      </c>
      <c r="U192" s="343" t="s">
        <v>769</v>
      </c>
      <c r="V192" s="343" t="s">
        <v>3594</v>
      </c>
      <c r="W192" s="343" t="s">
        <v>418</v>
      </c>
      <c r="X192" s="343" t="s">
        <v>11</v>
      </c>
      <c r="Y192" s="343" t="s">
        <v>418</v>
      </c>
      <c r="Z192" s="343" t="s">
        <v>418</v>
      </c>
      <c r="AA192" s="343" t="s">
        <v>417</v>
      </c>
      <c r="AB192" s="343" t="s">
        <v>417</v>
      </c>
      <c r="AC192" s="343" t="s">
        <v>417</v>
      </c>
      <c r="AD192" s="343" t="s">
        <v>11</v>
      </c>
      <c r="AE192" s="343" t="s">
        <v>418</v>
      </c>
      <c r="AF192" s="343" t="s">
        <v>418</v>
      </c>
      <c r="AG192" s="343" t="s">
        <v>418</v>
      </c>
    </row>
    <row r="193" spans="1:33">
      <c r="A193" s="343" t="s">
        <v>3595</v>
      </c>
      <c r="B193" s="343" t="s">
        <v>3031</v>
      </c>
      <c r="C193" s="343" t="s">
        <v>3596</v>
      </c>
      <c r="D193" s="343" t="s">
        <v>3032</v>
      </c>
      <c r="E193" s="343" t="s">
        <v>34</v>
      </c>
      <c r="F193" s="343" t="s">
        <v>416</v>
      </c>
      <c r="G193" s="343" t="s">
        <v>408</v>
      </c>
      <c r="H193" s="343" t="s">
        <v>409</v>
      </c>
      <c r="I193" s="343" t="s">
        <v>864</v>
      </c>
      <c r="J193" s="343" t="s">
        <v>11</v>
      </c>
      <c r="K193" s="343" t="s">
        <v>411</v>
      </c>
      <c r="L193" s="343" t="s">
        <v>872</v>
      </c>
      <c r="M193" s="343" t="s">
        <v>873</v>
      </c>
      <c r="N193" s="343" t="s">
        <v>874</v>
      </c>
      <c r="O193" s="343" t="s">
        <v>875</v>
      </c>
      <c r="P193" s="343" t="s">
        <v>33</v>
      </c>
      <c r="Q193" s="343" t="s">
        <v>34</v>
      </c>
      <c r="R193" s="343" t="s">
        <v>409</v>
      </c>
      <c r="S193" s="343" t="s">
        <v>409</v>
      </c>
      <c r="T193" s="343" t="s">
        <v>3597</v>
      </c>
      <c r="U193" s="343" t="s">
        <v>864</v>
      </c>
      <c r="V193" s="343" t="s">
        <v>3564</v>
      </c>
      <c r="W193" s="343" t="s">
        <v>416</v>
      </c>
      <c r="X193" s="343" t="s">
        <v>34</v>
      </c>
      <c r="Y193" s="343" t="s">
        <v>409</v>
      </c>
      <c r="Z193" s="343" t="s">
        <v>409</v>
      </c>
      <c r="AA193" s="343" t="s">
        <v>417</v>
      </c>
      <c r="AB193" s="343" t="s">
        <v>417</v>
      </c>
      <c r="AC193" s="343" t="s">
        <v>417</v>
      </c>
      <c r="AD193" s="343" t="s">
        <v>11</v>
      </c>
      <c r="AE193" s="343" t="s">
        <v>418</v>
      </c>
      <c r="AF193" s="343" t="s">
        <v>418</v>
      </c>
      <c r="AG193" s="343" t="s">
        <v>418</v>
      </c>
    </row>
    <row r="194" spans="1:33">
      <c r="A194" s="343" t="s">
        <v>11</v>
      </c>
      <c r="B194" s="343" t="s">
        <v>11</v>
      </c>
      <c r="C194" s="343" t="s">
        <v>11</v>
      </c>
      <c r="D194" s="343" t="s">
        <v>11</v>
      </c>
      <c r="E194" s="343" t="s">
        <v>11</v>
      </c>
      <c r="F194" s="343" t="s">
        <v>418</v>
      </c>
      <c r="G194" s="343" t="s">
        <v>418</v>
      </c>
      <c r="H194" s="343" t="s">
        <v>418</v>
      </c>
      <c r="I194" s="343" t="s">
        <v>11</v>
      </c>
      <c r="J194" s="343" t="s">
        <v>11</v>
      </c>
      <c r="K194" s="343" t="s">
        <v>602</v>
      </c>
      <c r="L194" s="343" t="s">
        <v>865</v>
      </c>
      <c r="M194" s="343" t="s">
        <v>866</v>
      </c>
      <c r="N194" s="343" t="s">
        <v>867</v>
      </c>
      <c r="O194" s="343" t="s">
        <v>867</v>
      </c>
      <c r="P194" s="343" t="s">
        <v>414</v>
      </c>
      <c r="Q194" s="343" t="s">
        <v>34</v>
      </c>
      <c r="R194" s="343" t="s">
        <v>409</v>
      </c>
      <c r="S194" s="343" t="s">
        <v>409</v>
      </c>
      <c r="T194" s="343" t="s">
        <v>3598</v>
      </c>
      <c r="U194" s="343" t="s">
        <v>864</v>
      </c>
      <c r="V194" s="343" t="s">
        <v>3599</v>
      </c>
      <c r="W194" s="343" t="s">
        <v>418</v>
      </c>
      <c r="X194" s="343" t="s">
        <v>11</v>
      </c>
      <c r="Y194" s="343" t="s">
        <v>418</v>
      </c>
      <c r="Z194" s="343" t="s">
        <v>418</v>
      </c>
      <c r="AA194" s="343" t="s">
        <v>417</v>
      </c>
      <c r="AB194" s="343" t="s">
        <v>417</v>
      </c>
      <c r="AC194" s="343" t="s">
        <v>417</v>
      </c>
      <c r="AD194" s="343" t="s">
        <v>11</v>
      </c>
      <c r="AE194" s="343" t="s">
        <v>418</v>
      </c>
      <c r="AF194" s="343" t="s">
        <v>418</v>
      </c>
      <c r="AG194" s="343" t="s">
        <v>418</v>
      </c>
    </row>
    <row r="195" spans="1:33">
      <c r="A195" s="343" t="s">
        <v>11</v>
      </c>
      <c r="B195" s="343" t="s">
        <v>11</v>
      </c>
      <c r="C195" s="343" t="s">
        <v>11</v>
      </c>
      <c r="D195" s="343" t="s">
        <v>11</v>
      </c>
      <c r="E195" s="343" t="s">
        <v>11</v>
      </c>
      <c r="F195" s="343" t="s">
        <v>418</v>
      </c>
      <c r="G195" s="343" t="s">
        <v>418</v>
      </c>
      <c r="H195" s="343" t="s">
        <v>418</v>
      </c>
      <c r="I195" s="343" t="s">
        <v>11</v>
      </c>
      <c r="J195" s="343" t="s">
        <v>11</v>
      </c>
      <c r="K195" s="343" t="s">
        <v>602</v>
      </c>
      <c r="L195" s="343" t="s">
        <v>987</v>
      </c>
      <c r="M195" s="343" t="s">
        <v>988</v>
      </c>
      <c r="N195" s="343" t="s">
        <v>989</v>
      </c>
      <c r="O195" s="343" t="s">
        <v>990</v>
      </c>
      <c r="P195" s="343" t="s">
        <v>991</v>
      </c>
      <c r="Q195" s="343" t="s">
        <v>34</v>
      </c>
      <c r="R195" s="343" t="s">
        <v>409</v>
      </c>
      <c r="S195" s="343" t="s">
        <v>409</v>
      </c>
      <c r="T195" s="343" t="s">
        <v>1481</v>
      </c>
      <c r="U195" s="343" t="s">
        <v>864</v>
      </c>
      <c r="V195" s="343" t="s">
        <v>3600</v>
      </c>
      <c r="W195" s="343" t="s">
        <v>418</v>
      </c>
      <c r="X195" s="343" t="s">
        <v>11</v>
      </c>
      <c r="Y195" s="343" t="s">
        <v>418</v>
      </c>
      <c r="Z195" s="343" t="s">
        <v>418</v>
      </c>
      <c r="AA195" s="343" t="s">
        <v>417</v>
      </c>
      <c r="AB195" s="343" t="s">
        <v>417</v>
      </c>
      <c r="AC195" s="343" t="s">
        <v>417</v>
      </c>
      <c r="AD195" s="343" t="s">
        <v>11</v>
      </c>
      <c r="AE195" s="343" t="s">
        <v>418</v>
      </c>
      <c r="AF195" s="343" t="s">
        <v>418</v>
      </c>
      <c r="AG195" s="343" t="s">
        <v>418</v>
      </c>
    </row>
    <row r="196" spans="1:33">
      <c r="A196" s="343" t="s">
        <v>11</v>
      </c>
      <c r="B196" s="343" t="s">
        <v>11</v>
      </c>
      <c r="C196" s="343" t="s">
        <v>11</v>
      </c>
      <c r="D196" s="343" t="s">
        <v>11</v>
      </c>
      <c r="E196" s="343" t="s">
        <v>11</v>
      </c>
      <c r="F196" s="343" t="s">
        <v>418</v>
      </c>
      <c r="G196" s="343" t="s">
        <v>418</v>
      </c>
      <c r="H196" s="343" t="s">
        <v>418</v>
      </c>
      <c r="I196" s="343" t="s">
        <v>11</v>
      </c>
      <c r="J196" s="343" t="s">
        <v>11</v>
      </c>
      <c r="K196" s="343" t="s">
        <v>602</v>
      </c>
      <c r="L196" s="343" t="s">
        <v>992</v>
      </c>
      <c r="M196" s="343" t="s">
        <v>993</v>
      </c>
      <c r="N196" s="343" t="s">
        <v>989</v>
      </c>
      <c r="O196" s="343" t="s">
        <v>994</v>
      </c>
      <c r="P196" s="343" t="s">
        <v>995</v>
      </c>
      <c r="Q196" s="343" t="s">
        <v>34</v>
      </c>
      <c r="R196" s="343" t="s">
        <v>409</v>
      </c>
      <c r="S196" s="343" t="s">
        <v>409</v>
      </c>
      <c r="T196" s="343" t="s">
        <v>3601</v>
      </c>
      <c r="U196" s="343" t="s">
        <v>864</v>
      </c>
      <c r="V196" s="343" t="s">
        <v>3602</v>
      </c>
      <c r="W196" s="343" t="s">
        <v>418</v>
      </c>
      <c r="X196" s="343" t="s">
        <v>11</v>
      </c>
      <c r="Y196" s="343" t="s">
        <v>418</v>
      </c>
      <c r="Z196" s="343" t="s">
        <v>418</v>
      </c>
      <c r="AA196" s="343" t="s">
        <v>417</v>
      </c>
      <c r="AB196" s="343" t="s">
        <v>417</v>
      </c>
      <c r="AC196" s="343" t="s">
        <v>417</v>
      </c>
      <c r="AD196" s="343" t="s">
        <v>11</v>
      </c>
      <c r="AE196" s="343" t="s">
        <v>418</v>
      </c>
      <c r="AF196" s="343" t="s">
        <v>418</v>
      </c>
      <c r="AG196" s="343" t="s">
        <v>418</v>
      </c>
    </row>
    <row r="197" spans="1:33">
      <c r="A197" s="343" t="s">
        <v>11</v>
      </c>
      <c r="B197" s="343" t="s">
        <v>11</v>
      </c>
      <c r="C197" s="343" t="s">
        <v>11</v>
      </c>
      <c r="D197" s="343" t="s">
        <v>11</v>
      </c>
      <c r="E197" s="343" t="s">
        <v>11</v>
      </c>
      <c r="F197" s="343" t="s">
        <v>418</v>
      </c>
      <c r="G197" s="343" t="s">
        <v>418</v>
      </c>
      <c r="H197" s="343" t="s">
        <v>418</v>
      </c>
      <c r="I197" s="343" t="s">
        <v>11</v>
      </c>
      <c r="J197" s="343" t="s">
        <v>11</v>
      </c>
      <c r="K197" s="343" t="s">
        <v>602</v>
      </c>
      <c r="L197" s="343" t="s">
        <v>868</v>
      </c>
      <c r="M197" s="343" t="s">
        <v>869</v>
      </c>
      <c r="N197" s="343" t="s">
        <v>870</v>
      </c>
      <c r="O197" s="343" t="s">
        <v>870</v>
      </c>
      <c r="P197" s="343" t="s">
        <v>414</v>
      </c>
      <c r="Q197" s="343" t="s">
        <v>34</v>
      </c>
      <c r="R197" s="343" t="s">
        <v>409</v>
      </c>
      <c r="S197" s="343" t="s">
        <v>409</v>
      </c>
      <c r="T197" s="343" t="s">
        <v>3598</v>
      </c>
      <c r="U197" s="343" t="s">
        <v>864</v>
      </c>
      <c r="V197" s="343" t="s">
        <v>3603</v>
      </c>
      <c r="W197" s="343" t="s">
        <v>418</v>
      </c>
      <c r="X197" s="343" t="s">
        <v>11</v>
      </c>
      <c r="Y197" s="343" t="s">
        <v>418</v>
      </c>
      <c r="Z197" s="343" t="s">
        <v>418</v>
      </c>
      <c r="AA197" s="343" t="s">
        <v>417</v>
      </c>
      <c r="AB197" s="343" t="s">
        <v>417</v>
      </c>
      <c r="AC197" s="343" t="s">
        <v>417</v>
      </c>
      <c r="AD197" s="343" t="s">
        <v>11</v>
      </c>
      <c r="AE197" s="343" t="s">
        <v>418</v>
      </c>
      <c r="AF197" s="343" t="s">
        <v>418</v>
      </c>
      <c r="AG197" s="343" t="s">
        <v>418</v>
      </c>
    </row>
    <row r="198" spans="1:33">
      <c r="A198" s="343" t="s">
        <v>3604</v>
      </c>
      <c r="B198" s="343" t="s">
        <v>3025</v>
      </c>
      <c r="C198" s="343" t="s">
        <v>3605</v>
      </c>
      <c r="D198" s="343" t="s">
        <v>3026</v>
      </c>
      <c r="E198" s="343" t="s">
        <v>34</v>
      </c>
      <c r="F198" s="343" t="s">
        <v>416</v>
      </c>
      <c r="G198" s="343" t="s">
        <v>408</v>
      </c>
      <c r="H198" s="343" t="s">
        <v>409</v>
      </c>
      <c r="I198" s="343" t="s">
        <v>864</v>
      </c>
      <c r="J198" s="343" t="s">
        <v>11</v>
      </c>
      <c r="K198" s="343" t="s">
        <v>602</v>
      </c>
      <c r="L198" s="343" t="s">
        <v>1608</v>
      </c>
      <c r="M198" s="343" t="s">
        <v>1609</v>
      </c>
      <c r="N198" s="343" t="s">
        <v>1610</v>
      </c>
      <c r="O198" s="343" t="s">
        <v>1611</v>
      </c>
      <c r="P198" s="343" t="s">
        <v>414</v>
      </c>
      <c r="Q198" s="343" t="s">
        <v>34</v>
      </c>
      <c r="R198" s="343" t="s">
        <v>409</v>
      </c>
      <c r="S198" s="343" t="s">
        <v>409</v>
      </c>
      <c r="T198" s="343" t="s">
        <v>3606</v>
      </c>
      <c r="U198" s="343" t="s">
        <v>864</v>
      </c>
      <c r="V198" s="343" t="s">
        <v>3607</v>
      </c>
      <c r="W198" s="343" t="s">
        <v>418</v>
      </c>
      <c r="X198" s="343" t="s">
        <v>11</v>
      </c>
      <c r="Y198" s="343" t="s">
        <v>418</v>
      </c>
      <c r="Z198" s="343" t="s">
        <v>418</v>
      </c>
      <c r="AA198" s="343" t="s">
        <v>417</v>
      </c>
      <c r="AB198" s="343" t="s">
        <v>417</v>
      </c>
      <c r="AC198" s="343" t="s">
        <v>417</v>
      </c>
      <c r="AD198" s="343" t="s">
        <v>11</v>
      </c>
      <c r="AE198" s="343" t="s">
        <v>418</v>
      </c>
      <c r="AF198" s="343" t="s">
        <v>418</v>
      </c>
      <c r="AG198" s="343" t="s">
        <v>418</v>
      </c>
    </row>
    <row r="199" spans="1:33">
      <c r="A199" s="343" t="s">
        <v>11</v>
      </c>
      <c r="B199" s="343" t="s">
        <v>11</v>
      </c>
      <c r="C199" s="343" t="s">
        <v>11</v>
      </c>
      <c r="D199" s="343" t="s">
        <v>11</v>
      </c>
      <c r="E199" s="343" t="s">
        <v>11</v>
      </c>
      <c r="F199" s="343" t="s">
        <v>418</v>
      </c>
      <c r="G199" s="343" t="s">
        <v>418</v>
      </c>
      <c r="H199" s="343" t="s">
        <v>418</v>
      </c>
      <c r="I199" s="343" t="s">
        <v>11</v>
      </c>
      <c r="J199" s="343" t="s">
        <v>11</v>
      </c>
      <c r="K199" s="343" t="s">
        <v>602</v>
      </c>
      <c r="L199" s="343" t="s">
        <v>1612</v>
      </c>
      <c r="M199" s="343" t="s">
        <v>1613</v>
      </c>
      <c r="N199" s="343" t="s">
        <v>1614</v>
      </c>
      <c r="O199" s="343" t="s">
        <v>1615</v>
      </c>
      <c r="P199" s="343" t="s">
        <v>414</v>
      </c>
      <c r="Q199" s="343" t="s">
        <v>34</v>
      </c>
      <c r="R199" s="343" t="s">
        <v>409</v>
      </c>
      <c r="S199" s="343" t="s">
        <v>409</v>
      </c>
      <c r="T199" s="343" t="s">
        <v>3608</v>
      </c>
      <c r="U199" s="343" t="s">
        <v>864</v>
      </c>
      <c r="V199" s="343" t="s">
        <v>3609</v>
      </c>
      <c r="W199" s="343" t="s">
        <v>418</v>
      </c>
      <c r="X199" s="343" t="s">
        <v>11</v>
      </c>
      <c r="Y199" s="343" t="s">
        <v>418</v>
      </c>
      <c r="Z199" s="343" t="s">
        <v>418</v>
      </c>
      <c r="AA199" s="343" t="s">
        <v>417</v>
      </c>
      <c r="AB199" s="343" t="s">
        <v>417</v>
      </c>
      <c r="AC199" s="343" t="s">
        <v>417</v>
      </c>
      <c r="AD199" s="343" t="s">
        <v>11</v>
      </c>
      <c r="AE199" s="343" t="s">
        <v>418</v>
      </c>
      <c r="AF199" s="343" t="s">
        <v>418</v>
      </c>
      <c r="AG199" s="343" t="s">
        <v>418</v>
      </c>
    </row>
    <row r="200" spans="1:33">
      <c r="A200" s="343" t="s">
        <v>11</v>
      </c>
      <c r="B200" s="343" t="s">
        <v>11</v>
      </c>
      <c r="C200" s="343" t="s">
        <v>11</v>
      </c>
      <c r="D200" s="343" t="s">
        <v>11</v>
      </c>
      <c r="E200" s="343" t="s">
        <v>11</v>
      </c>
      <c r="F200" s="343" t="s">
        <v>418</v>
      </c>
      <c r="G200" s="343" t="s">
        <v>418</v>
      </c>
      <c r="H200" s="343" t="s">
        <v>418</v>
      </c>
      <c r="I200" s="343" t="s">
        <v>11</v>
      </c>
      <c r="J200" s="343" t="s">
        <v>11</v>
      </c>
      <c r="K200" s="343" t="s">
        <v>602</v>
      </c>
      <c r="L200" s="343" t="s">
        <v>3610</v>
      </c>
      <c r="M200" s="343" t="s">
        <v>3611</v>
      </c>
      <c r="N200" s="343" t="s">
        <v>3612</v>
      </c>
      <c r="O200" s="343" t="s">
        <v>3613</v>
      </c>
      <c r="P200" s="343" t="s">
        <v>991</v>
      </c>
      <c r="Q200" s="343" t="s">
        <v>34</v>
      </c>
      <c r="R200" s="343" t="s">
        <v>409</v>
      </c>
      <c r="S200" s="343" t="s">
        <v>409</v>
      </c>
      <c r="T200" s="343" t="s">
        <v>3614</v>
      </c>
      <c r="U200" s="343" t="s">
        <v>864</v>
      </c>
      <c r="V200" s="343" t="s">
        <v>3615</v>
      </c>
      <c r="W200" s="343" t="s">
        <v>418</v>
      </c>
      <c r="X200" s="343" t="s">
        <v>11</v>
      </c>
      <c r="Y200" s="343" t="s">
        <v>418</v>
      </c>
      <c r="Z200" s="343" t="s">
        <v>418</v>
      </c>
      <c r="AA200" s="343" t="s">
        <v>417</v>
      </c>
      <c r="AB200" s="343" t="s">
        <v>417</v>
      </c>
      <c r="AC200" s="343" t="s">
        <v>417</v>
      </c>
      <c r="AD200" s="343" t="s">
        <v>11</v>
      </c>
      <c r="AE200" s="343" t="s">
        <v>418</v>
      </c>
      <c r="AF200" s="343" t="s">
        <v>418</v>
      </c>
      <c r="AG200" s="343" t="s">
        <v>418</v>
      </c>
    </row>
    <row r="201" spans="1:33">
      <c r="A201" s="343" t="s">
        <v>11</v>
      </c>
      <c r="B201" s="343" t="s">
        <v>11</v>
      </c>
      <c r="C201" s="343" t="s">
        <v>11</v>
      </c>
      <c r="D201" s="343" t="s">
        <v>11</v>
      </c>
      <c r="E201" s="343" t="s">
        <v>11</v>
      </c>
      <c r="F201" s="343" t="s">
        <v>418</v>
      </c>
      <c r="G201" s="343" t="s">
        <v>418</v>
      </c>
      <c r="H201" s="343" t="s">
        <v>418</v>
      </c>
      <c r="I201" s="343" t="s">
        <v>11</v>
      </c>
      <c r="J201" s="343" t="s">
        <v>11</v>
      </c>
      <c r="K201" s="343" t="s">
        <v>602</v>
      </c>
      <c r="L201" s="343" t="s">
        <v>3616</v>
      </c>
      <c r="M201" s="343" t="s">
        <v>3617</v>
      </c>
      <c r="N201" s="343" t="s">
        <v>3612</v>
      </c>
      <c r="O201" s="343" t="s">
        <v>3618</v>
      </c>
      <c r="P201" s="343" t="s">
        <v>995</v>
      </c>
      <c r="Q201" s="343" t="s">
        <v>34</v>
      </c>
      <c r="R201" s="343" t="s">
        <v>409</v>
      </c>
      <c r="S201" s="343" t="s">
        <v>409</v>
      </c>
      <c r="T201" s="343" t="s">
        <v>3619</v>
      </c>
      <c r="U201" s="343" t="s">
        <v>864</v>
      </c>
      <c r="V201" s="343" t="s">
        <v>3620</v>
      </c>
      <c r="W201" s="343" t="s">
        <v>418</v>
      </c>
      <c r="X201" s="343" t="s">
        <v>11</v>
      </c>
      <c r="Y201" s="343" t="s">
        <v>418</v>
      </c>
      <c r="Z201" s="343" t="s">
        <v>418</v>
      </c>
      <c r="AA201" s="343" t="s">
        <v>417</v>
      </c>
      <c r="AB201" s="343" t="s">
        <v>417</v>
      </c>
      <c r="AC201" s="343" t="s">
        <v>417</v>
      </c>
      <c r="AD201" s="343" t="s">
        <v>11</v>
      </c>
      <c r="AE201" s="343" t="s">
        <v>418</v>
      </c>
      <c r="AF201" s="343" t="s">
        <v>418</v>
      </c>
      <c r="AG201" s="343" t="s">
        <v>418</v>
      </c>
    </row>
    <row r="202" spans="1:33">
      <c r="A202" s="343" t="s">
        <v>3621</v>
      </c>
      <c r="B202" s="343" t="s">
        <v>3028</v>
      </c>
      <c r="C202" s="343" t="s">
        <v>3605</v>
      </c>
      <c r="D202" s="343" t="s">
        <v>3029</v>
      </c>
      <c r="E202" s="343" t="s">
        <v>34</v>
      </c>
      <c r="F202" s="343" t="s">
        <v>416</v>
      </c>
      <c r="G202" s="343" t="s">
        <v>408</v>
      </c>
      <c r="H202" s="343" t="s">
        <v>409</v>
      </c>
      <c r="I202" s="343" t="s">
        <v>864</v>
      </c>
      <c r="J202" s="343" t="s">
        <v>11</v>
      </c>
      <c r="K202" s="343" t="s">
        <v>602</v>
      </c>
      <c r="L202" s="343" t="s">
        <v>1608</v>
      </c>
      <c r="M202" s="343" t="s">
        <v>1609</v>
      </c>
      <c r="N202" s="343" t="s">
        <v>1610</v>
      </c>
      <c r="O202" s="343" t="s">
        <v>1611</v>
      </c>
      <c r="P202" s="343" t="s">
        <v>414</v>
      </c>
      <c r="Q202" s="343" t="s">
        <v>34</v>
      </c>
      <c r="R202" s="343" t="s">
        <v>409</v>
      </c>
      <c r="S202" s="343" t="s">
        <v>409</v>
      </c>
      <c r="T202" s="343" t="s">
        <v>3622</v>
      </c>
      <c r="U202" s="343" t="s">
        <v>864</v>
      </c>
      <c r="V202" s="343" t="s">
        <v>3623</v>
      </c>
      <c r="W202" s="343" t="s">
        <v>418</v>
      </c>
      <c r="X202" s="343" t="s">
        <v>11</v>
      </c>
      <c r="Y202" s="343" t="s">
        <v>418</v>
      </c>
      <c r="Z202" s="343" t="s">
        <v>418</v>
      </c>
      <c r="AA202" s="343" t="s">
        <v>417</v>
      </c>
      <c r="AB202" s="343" t="s">
        <v>417</v>
      </c>
      <c r="AC202" s="343" t="s">
        <v>417</v>
      </c>
      <c r="AD202" s="343" t="s">
        <v>11</v>
      </c>
      <c r="AE202" s="343" t="s">
        <v>418</v>
      </c>
      <c r="AF202" s="343" t="s">
        <v>418</v>
      </c>
      <c r="AG202" s="343" t="s">
        <v>418</v>
      </c>
    </row>
    <row r="203" spans="1:33">
      <c r="A203" s="343" t="s">
        <v>11</v>
      </c>
      <c r="B203" s="343" t="s">
        <v>11</v>
      </c>
      <c r="C203" s="343" t="s">
        <v>11</v>
      </c>
      <c r="D203" s="343" t="s">
        <v>11</v>
      </c>
      <c r="E203" s="343" t="s">
        <v>11</v>
      </c>
      <c r="F203" s="343" t="s">
        <v>418</v>
      </c>
      <c r="G203" s="343" t="s">
        <v>418</v>
      </c>
      <c r="H203" s="343" t="s">
        <v>418</v>
      </c>
      <c r="I203" s="343" t="s">
        <v>11</v>
      </c>
      <c r="J203" s="343" t="s">
        <v>11</v>
      </c>
      <c r="K203" s="343" t="s">
        <v>602</v>
      </c>
      <c r="L203" s="343" t="s">
        <v>1612</v>
      </c>
      <c r="M203" s="343" t="s">
        <v>1613</v>
      </c>
      <c r="N203" s="343" t="s">
        <v>1614</v>
      </c>
      <c r="O203" s="343" t="s">
        <v>1615</v>
      </c>
      <c r="P203" s="343" t="s">
        <v>414</v>
      </c>
      <c r="Q203" s="343" t="s">
        <v>34</v>
      </c>
      <c r="R203" s="343" t="s">
        <v>409</v>
      </c>
      <c r="S203" s="343" t="s">
        <v>409</v>
      </c>
      <c r="T203" s="343" t="s">
        <v>3624</v>
      </c>
      <c r="U203" s="343" t="s">
        <v>864</v>
      </c>
      <c r="V203" s="343" t="s">
        <v>3625</v>
      </c>
      <c r="W203" s="343" t="s">
        <v>418</v>
      </c>
      <c r="X203" s="343" t="s">
        <v>11</v>
      </c>
      <c r="Y203" s="343" t="s">
        <v>418</v>
      </c>
      <c r="Z203" s="343" t="s">
        <v>418</v>
      </c>
      <c r="AA203" s="343" t="s">
        <v>417</v>
      </c>
      <c r="AB203" s="343" t="s">
        <v>417</v>
      </c>
      <c r="AC203" s="343" t="s">
        <v>417</v>
      </c>
      <c r="AD203" s="343" t="s">
        <v>11</v>
      </c>
      <c r="AE203" s="343" t="s">
        <v>418</v>
      </c>
      <c r="AF203" s="343" t="s">
        <v>418</v>
      </c>
      <c r="AG203" s="343" t="s">
        <v>418</v>
      </c>
    </row>
    <row r="204" spans="1:33">
      <c r="A204" s="343" t="s">
        <v>11</v>
      </c>
      <c r="B204" s="343" t="s">
        <v>11</v>
      </c>
      <c r="C204" s="343" t="s">
        <v>11</v>
      </c>
      <c r="D204" s="343" t="s">
        <v>11</v>
      </c>
      <c r="E204" s="343" t="s">
        <v>11</v>
      </c>
      <c r="F204" s="343" t="s">
        <v>418</v>
      </c>
      <c r="G204" s="343" t="s">
        <v>418</v>
      </c>
      <c r="H204" s="343" t="s">
        <v>418</v>
      </c>
      <c r="I204" s="343" t="s">
        <v>11</v>
      </c>
      <c r="J204" s="343" t="s">
        <v>11</v>
      </c>
      <c r="K204" s="343" t="s">
        <v>602</v>
      </c>
      <c r="L204" s="343" t="s">
        <v>3610</v>
      </c>
      <c r="M204" s="343" t="s">
        <v>3611</v>
      </c>
      <c r="N204" s="343" t="s">
        <v>3612</v>
      </c>
      <c r="O204" s="343" t="s">
        <v>3613</v>
      </c>
      <c r="P204" s="343" t="s">
        <v>991</v>
      </c>
      <c r="Q204" s="343" t="s">
        <v>34</v>
      </c>
      <c r="R204" s="343" t="s">
        <v>409</v>
      </c>
      <c r="S204" s="343" t="s">
        <v>409</v>
      </c>
      <c r="T204" s="343" t="s">
        <v>3626</v>
      </c>
      <c r="U204" s="343" t="s">
        <v>864</v>
      </c>
      <c r="V204" s="343" t="s">
        <v>3627</v>
      </c>
      <c r="W204" s="343" t="s">
        <v>418</v>
      </c>
      <c r="X204" s="343" t="s">
        <v>11</v>
      </c>
      <c r="Y204" s="343" t="s">
        <v>418</v>
      </c>
      <c r="Z204" s="343" t="s">
        <v>418</v>
      </c>
      <c r="AA204" s="343" t="s">
        <v>417</v>
      </c>
      <c r="AB204" s="343" t="s">
        <v>417</v>
      </c>
      <c r="AC204" s="343" t="s">
        <v>417</v>
      </c>
      <c r="AD204" s="343" t="s">
        <v>11</v>
      </c>
      <c r="AE204" s="343" t="s">
        <v>418</v>
      </c>
      <c r="AF204" s="343" t="s">
        <v>418</v>
      </c>
      <c r="AG204" s="343" t="s">
        <v>418</v>
      </c>
    </row>
    <row r="205" spans="1:33">
      <c r="A205" s="343" t="s">
        <v>11</v>
      </c>
      <c r="B205" s="343" t="s">
        <v>11</v>
      </c>
      <c r="C205" s="343" t="s">
        <v>11</v>
      </c>
      <c r="D205" s="343" t="s">
        <v>11</v>
      </c>
      <c r="E205" s="343" t="s">
        <v>11</v>
      </c>
      <c r="F205" s="343" t="s">
        <v>418</v>
      </c>
      <c r="G205" s="343" t="s">
        <v>418</v>
      </c>
      <c r="H205" s="343" t="s">
        <v>418</v>
      </c>
      <c r="I205" s="343" t="s">
        <v>11</v>
      </c>
      <c r="J205" s="343" t="s">
        <v>11</v>
      </c>
      <c r="K205" s="343" t="s">
        <v>602</v>
      </c>
      <c r="L205" s="343" t="s">
        <v>3616</v>
      </c>
      <c r="M205" s="343" t="s">
        <v>3617</v>
      </c>
      <c r="N205" s="343" t="s">
        <v>3612</v>
      </c>
      <c r="O205" s="343" t="s">
        <v>3618</v>
      </c>
      <c r="P205" s="343" t="s">
        <v>995</v>
      </c>
      <c r="Q205" s="343" t="s">
        <v>34</v>
      </c>
      <c r="R205" s="343" t="s">
        <v>409</v>
      </c>
      <c r="S205" s="343" t="s">
        <v>409</v>
      </c>
      <c r="T205" s="343" t="s">
        <v>3628</v>
      </c>
      <c r="U205" s="343" t="s">
        <v>864</v>
      </c>
      <c r="V205" s="343" t="s">
        <v>3629</v>
      </c>
      <c r="W205" s="343" t="s">
        <v>418</v>
      </c>
      <c r="X205" s="343" t="s">
        <v>11</v>
      </c>
      <c r="Y205" s="343" t="s">
        <v>418</v>
      </c>
      <c r="Z205" s="343" t="s">
        <v>418</v>
      </c>
      <c r="AA205" s="343" t="s">
        <v>417</v>
      </c>
      <c r="AB205" s="343" t="s">
        <v>417</v>
      </c>
      <c r="AC205" s="343" t="s">
        <v>417</v>
      </c>
      <c r="AD205" s="343" t="s">
        <v>11</v>
      </c>
      <c r="AE205" s="343" t="s">
        <v>418</v>
      </c>
      <c r="AF205" s="343" t="s">
        <v>418</v>
      </c>
      <c r="AG205" s="343" t="s">
        <v>418</v>
      </c>
    </row>
    <row r="206" spans="1:33">
      <c r="A206" s="343" t="s">
        <v>3630</v>
      </c>
      <c r="B206" s="343" t="s">
        <v>3010</v>
      </c>
      <c r="C206" s="343" t="s">
        <v>3631</v>
      </c>
      <c r="D206" s="343" t="s">
        <v>3011</v>
      </c>
      <c r="E206" s="343" t="s">
        <v>33</v>
      </c>
      <c r="F206" s="343" t="s">
        <v>416</v>
      </c>
      <c r="G206" s="343" t="s">
        <v>408</v>
      </c>
      <c r="H206" s="343" t="s">
        <v>409</v>
      </c>
      <c r="I206" s="343" t="s">
        <v>864</v>
      </c>
      <c r="J206" s="343" t="s">
        <v>11</v>
      </c>
      <c r="K206" s="343" t="s">
        <v>602</v>
      </c>
      <c r="L206" s="343" t="s">
        <v>1608</v>
      </c>
      <c r="M206" s="343" t="s">
        <v>1609</v>
      </c>
      <c r="N206" s="343" t="s">
        <v>1610</v>
      </c>
      <c r="O206" s="343" t="s">
        <v>1611</v>
      </c>
      <c r="P206" s="343" t="s">
        <v>414</v>
      </c>
      <c r="Q206" s="343" t="s">
        <v>34</v>
      </c>
      <c r="R206" s="343" t="s">
        <v>409</v>
      </c>
      <c r="S206" s="343" t="s">
        <v>409</v>
      </c>
      <c r="T206" s="343" t="s">
        <v>3632</v>
      </c>
      <c r="U206" s="343" t="s">
        <v>864</v>
      </c>
      <c r="V206" s="343" t="s">
        <v>3633</v>
      </c>
      <c r="W206" s="343" t="s">
        <v>418</v>
      </c>
      <c r="X206" s="343" t="s">
        <v>11</v>
      </c>
      <c r="Y206" s="343" t="s">
        <v>418</v>
      </c>
      <c r="Z206" s="343" t="s">
        <v>418</v>
      </c>
      <c r="AA206" s="343" t="s">
        <v>417</v>
      </c>
      <c r="AB206" s="343" t="s">
        <v>417</v>
      </c>
      <c r="AC206" s="343" t="s">
        <v>417</v>
      </c>
      <c r="AD206" s="343" t="s">
        <v>11</v>
      </c>
      <c r="AE206" s="343" t="s">
        <v>418</v>
      </c>
      <c r="AF206" s="343" t="s">
        <v>418</v>
      </c>
      <c r="AG206" s="343" t="s">
        <v>418</v>
      </c>
    </row>
    <row r="207" spans="1:33">
      <c r="A207" s="343" t="s">
        <v>11</v>
      </c>
      <c r="B207" s="343" t="s">
        <v>11</v>
      </c>
      <c r="C207" s="343" t="s">
        <v>11</v>
      </c>
      <c r="D207" s="343" t="s">
        <v>11</v>
      </c>
      <c r="E207" s="343" t="s">
        <v>11</v>
      </c>
      <c r="F207" s="343" t="s">
        <v>418</v>
      </c>
      <c r="G207" s="343" t="s">
        <v>418</v>
      </c>
      <c r="H207" s="343" t="s">
        <v>418</v>
      </c>
      <c r="I207" s="343" t="s">
        <v>11</v>
      </c>
      <c r="J207" s="343" t="s">
        <v>11</v>
      </c>
      <c r="K207" s="343" t="s">
        <v>602</v>
      </c>
      <c r="L207" s="343" t="s">
        <v>1612</v>
      </c>
      <c r="M207" s="343" t="s">
        <v>1613</v>
      </c>
      <c r="N207" s="343" t="s">
        <v>1614</v>
      </c>
      <c r="O207" s="343" t="s">
        <v>1615</v>
      </c>
      <c r="P207" s="343" t="s">
        <v>414</v>
      </c>
      <c r="Q207" s="343" t="s">
        <v>34</v>
      </c>
      <c r="R207" s="343" t="s">
        <v>409</v>
      </c>
      <c r="S207" s="343" t="s">
        <v>409</v>
      </c>
      <c r="T207" s="343" t="s">
        <v>3634</v>
      </c>
      <c r="U207" s="343" t="s">
        <v>864</v>
      </c>
      <c r="V207" s="343" t="s">
        <v>3635</v>
      </c>
      <c r="W207" s="343" t="s">
        <v>418</v>
      </c>
      <c r="X207" s="343" t="s">
        <v>11</v>
      </c>
      <c r="Y207" s="343" t="s">
        <v>418</v>
      </c>
      <c r="Z207" s="343" t="s">
        <v>418</v>
      </c>
      <c r="AA207" s="343" t="s">
        <v>417</v>
      </c>
      <c r="AB207" s="343" t="s">
        <v>417</v>
      </c>
      <c r="AC207" s="343" t="s">
        <v>417</v>
      </c>
      <c r="AD207" s="343" t="s">
        <v>11</v>
      </c>
      <c r="AE207" s="343" t="s">
        <v>418</v>
      </c>
      <c r="AF207" s="343" t="s">
        <v>418</v>
      </c>
      <c r="AG207" s="343" t="s">
        <v>418</v>
      </c>
    </row>
    <row r="208" spans="1:33">
      <c r="A208" s="343" t="s">
        <v>11</v>
      </c>
      <c r="B208" s="343" t="s">
        <v>11</v>
      </c>
      <c r="C208" s="343" t="s">
        <v>11</v>
      </c>
      <c r="D208" s="343" t="s">
        <v>11</v>
      </c>
      <c r="E208" s="343" t="s">
        <v>11</v>
      </c>
      <c r="F208" s="343" t="s">
        <v>418</v>
      </c>
      <c r="G208" s="343" t="s">
        <v>418</v>
      </c>
      <c r="H208" s="343" t="s">
        <v>418</v>
      </c>
      <c r="I208" s="343" t="s">
        <v>11</v>
      </c>
      <c r="J208" s="343" t="s">
        <v>11</v>
      </c>
      <c r="K208" s="343" t="s">
        <v>602</v>
      </c>
      <c r="L208" s="343" t="s">
        <v>3610</v>
      </c>
      <c r="M208" s="343" t="s">
        <v>3611</v>
      </c>
      <c r="N208" s="343" t="s">
        <v>3612</v>
      </c>
      <c r="O208" s="343" t="s">
        <v>3613</v>
      </c>
      <c r="P208" s="343" t="s">
        <v>991</v>
      </c>
      <c r="Q208" s="343" t="s">
        <v>34</v>
      </c>
      <c r="R208" s="343" t="s">
        <v>409</v>
      </c>
      <c r="S208" s="343" t="s">
        <v>409</v>
      </c>
      <c r="T208" s="343" t="s">
        <v>3636</v>
      </c>
      <c r="U208" s="343" t="s">
        <v>864</v>
      </c>
      <c r="V208" s="343" t="s">
        <v>3637</v>
      </c>
      <c r="W208" s="343" t="s">
        <v>418</v>
      </c>
      <c r="X208" s="343" t="s">
        <v>11</v>
      </c>
      <c r="Y208" s="343" t="s">
        <v>418</v>
      </c>
      <c r="Z208" s="343" t="s">
        <v>418</v>
      </c>
      <c r="AA208" s="343" t="s">
        <v>417</v>
      </c>
      <c r="AB208" s="343" t="s">
        <v>417</v>
      </c>
      <c r="AC208" s="343" t="s">
        <v>417</v>
      </c>
      <c r="AD208" s="343" t="s">
        <v>11</v>
      </c>
      <c r="AE208" s="343" t="s">
        <v>418</v>
      </c>
      <c r="AF208" s="343" t="s">
        <v>418</v>
      </c>
      <c r="AG208" s="343" t="s">
        <v>418</v>
      </c>
    </row>
    <row r="209" spans="1:33">
      <c r="A209" s="343" t="s">
        <v>11</v>
      </c>
      <c r="B209" s="343" t="s">
        <v>11</v>
      </c>
      <c r="C209" s="343" t="s">
        <v>11</v>
      </c>
      <c r="D209" s="343" t="s">
        <v>11</v>
      </c>
      <c r="E209" s="343" t="s">
        <v>11</v>
      </c>
      <c r="F209" s="343" t="s">
        <v>418</v>
      </c>
      <c r="G209" s="343" t="s">
        <v>418</v>
      </c>
      <c r="H209" s="343" t="s">
        <v>418</v>
      </c>
      <c r="I209" s="343" t="s">
        <v>11</v>
      </c>
      <c r="J209" s="343" t="s">
        <v>11</v>
      </c>
      <c r="K209" s="343" t="s">
        <v>602</v>
      </c>
      <c r="L209" s="343" t="s">
        <v>3616</v>
      </c>
      <c r="M209" s="343" t="s">
        <v>3617</v>
      </c>
      <c r="N209" s="343" t="s">
        <v>3612</v>
      </c>
      <c r="O209" s="343" t="s">
        <v>3618</v>
      </c>
      <c r="P209" s="343" t="s">
        <v>995</v>
      </c>
      <c r="Q209" s="343" t="s">
        <v>34</v>
      </c>
      <c r="R209" s="343" t="s">
        <v>409</v>
      </c>
      <c r="S209" s="343" t="s">
        <v>409</v>
      </c>
      <c r="T209" s="343" t="s">
        <v>3638</v>
      </c>
      <c r="U209" s="343" t="s">
        <v>864</v>
      </c>
      <c r="V209" s="343" t="s">
        <v>3639</v>
      </c>
      <c r="W209" s="343" t="s">
        <v>418</v>
      </c>
      <c r="X209" s="343" t="s">
        <v>11</v>
      </c>
      <c r="Y209" s="343" t="s">
        <v>418</v>
      </c>
      <c r="Z209" s="343" t="s">
        <v>418</v>
      </c>
      <c r="AA209" s="343" t="s">
        <v>417</v>
      </c>
      <c r="AB209" s="343" t="s">
        <v>417</v>
      </c>
      <c r="AC209" s="343" t="s">
        <v>417</v>
      </c>
      <c r="AD209" s="343" t="s">
        <v>11</v>
      </c>
      <c r="AE209" s="343" t="s">
        <v>418</v>
      </c>
      <c r="AF209" s="343" t="s">
        <v>418</v>
      </c>
      <c r="AG209" s="343" t="s">
        <v>418</v>
      </c>
    </row>
    <row r="210" spans="1:33">
      <c r="A210" s="343" t="s">
        <v>3640</v>
      </c>
      <c r="B210" s="343" t="s">
        <v>3013</v>
      </c>
      <c r="C210" s="343" t="s">
        <v>3631</v>
      </c>
      <c r="D210" s="343" t="s">
        <v>3014</v>
      </c>
      <c r="E210" s="343" t="s">
        <v>33</v>
      </c>
      <c r="F210" s="343" t="s">
        <v>416</v>
      </c>
      <c r="G210" s="343" t="s">
        <v>408</v>
      </c>
      <c r="H210" s="343" t="s">
        <v>409</v>
      </c>
      <c r="I210" s="343" t="s">
        <v>864</v>
      </c>
      <c r="J210" s="343" t="s">
        <v>11</v>
      </c>
      <c r="K210" s="343" t="s">
        <v>602</v>
      </c>
      <c r="L210" s="343" t="s">
        <v>1608</v>
      </c>
      <c r="M210" s="343" t="s">
        <v>1609</v>
      </c>
      <c r="N210" s="343" t="s">
        <v>1610</v>
      </c>
      <c r="O210" s="343" t="s">
        <v>1611</v>
      </c>
      <c r="P210" s="343" t="s">
        <v>414</v>
      </c>
      <c r="Q210" s="343" t="s">
        <v>34</v>
      </c>
      <c r="R210" s="343" t="s">
        <v>409</v>
      </c>
      <c r="S210" s="343" t="s">
        <v>409</v>
      </c>
      <c r="T210" s="343" t="s">
        <v>3641</v>
      </c>
      <c r="U210" s="343" t="s">
        <v>864</v>
      </c>
      <c r="V210" s="343" t="s">
        <v>3642</v>
      </c>
      <c r="W210" s="343" t="s">
        <v>418</v>
      </c>
      <c r="X210" s="343" t="s">
        <v>11</v>
      </c>
      <c r="Y210" s="343" t="s">
        <v>418</v>
      </c>
      <c r="Z210" s="343" t="s">
        <v>418</v>
      </c>
      <c r="AA210" s="343" t="s">
        <v>417</v>
      </c>
      <c r="AB210" s="343" t="s">
        <v>417</v>
      </c>
      <c r="AC210" s="343" t="s">
        <v>417</v>
      </c>
      <c r="AD210" s="343" t="s">
        <v>11</v>
      </c>
      <c r="AE210" s="343" t="s">
        <v>418</v>
      </c>
      <c r="AF210" s="343" t="s">
        <v>418</v>
      </c>
      <c r="AG210" s="343" t="s">
        <v>418</v>
      </c>
    </row>
    <row r="211" spans="1:33">
      <c r="A211" s="343" t="s">
        <v>11</v>
      </c>
      <c r="B211" s="343" t="s">
        <v>11</v>
      </c>
      <c r="C211" s="343" t="s">
        <v>11</v>
      </c>
      <c r="D211" s="343" t="s">
        <v>11</v>
      </c>
      <c r="E211" s="343" t="s">
        <v>11</v>
      </c>
      <c r="F211" s="343" t="s">
        <v>418</v>
      </c>
      <c r="G211" s="343" t="s">
        <v>418</v>
      </c>
      <c r="H211" s="343" t="s">
        <v>418</v>
      </c>
      <c r="I211" s="343" t="s">
        <v>11</v>
      </c>
      <c r="J211" s="343" t="s">
        <v>11</v>
      </c>
      <c r="K211" s="343" t="s">
        <v>602</v>
      </c>
      <c r="L211" s="343" t="s">
        <v>1612</v>
      </c>
      <c r="M211" s="343" t="s">
        <v>1613</v>
      </c>
      <c r="N211" s="343" t="s">
        <v>1614</v>
      </c>
      <c r="O211" s="343" t="s">
        <v>1615</v>
      </c>
      <c r="P211" s="343" t="s">
        <v>414</v>
      </c>
      <c r="Q211" s="343" t="s">
        <v>34</v>
      </c>
      <c r="R211" s="343" t="s">
        <v>409</v>
      </c>
      <c r="S211" s="343" t="s">
        <v>409</v>
      </c>
      <c r="T211" s="343" t="s">
        <v>3643</v>
      </c>
      <c r="U211" s="343" t="s">
        <v>864</v>
      </c>
      <c r="V211" s="343" t="s">
        <v>3644</v>
      </c>
      <c r="W211" s="343" t="s">
        <v>418</v>
      </c>
      <c r="X211" s="343" t="s">
        <v>11</v>
      </c>
      <c r="Y211" s="343" t="s">
        <v>418</v>
      </c>
      <c r="Z211" s="343" t="s">
        <v>418</v>
      </c>
      <c r="AA211" s="343" t="s">
        <v>417</v>
      </c>
      <c r="AB211" s="343" t="s">
        <v>417</v>
      </c>
      <c r="AC211" s="343" t="s">
        <v>417</v>
      </c>
      <c r="AD211" s="343" t="s">
        <v>11</v>
      </c>
      <c r="AE211" s="343" t="s">
        <v>418</v>
      </c>
      <c r="AF211" s="343" t="s">
        <v>418</v>
      </c>
      <c r="AG211" s="343" t="s">
        <v>418</v>
      </c>
    </row>
    <row r="212" spans="1:33">
      <c r="A212" s="343" t="s">
        <v>11</v>
      </c>
      <c r="B212" s="343" t="s">
        <v>11</v>
      </c>
      <c r="C212" s="343" t="s">
        <v>11</v>
      </c>
      <c r="D212" s="343" t="s">
        <v>11</v>
      </c>
      <c r="E212" s="343" t="s">
        <v>11</v>
      </c>
      <c r="F212" s="343" t="s">
        <v>418</v>
      </c>
      <c r="G212" s="343" t="s">
        <v>418</v>
      </c>
      <c r="H212" s="343" t="s">
        <v>418</v>
      </c>
      <c r="I212" s="343" t="s">
        <v>11</v>
      </c>
      <c r="J212" s="343" t="s">
        <v>11</v>
      </c>
      <c r="K212" s="343" t="s">
        <v>602</v>
      </c>
      <c r="L212" s="343" t="s">
        <v>3610</v>
      </c>
      <c r="M212" s="343" t="s">
        <v>3611</v>
      </c>
      <c r="N212" s="343" t="s">
        <v>3612</v>
      </c>
      <c r="O212" s="343" t="s">
        <v>3613</v>
      </c>
      <c r="P212" s="343" t="s">
        <v>991</v>
      </c>
      <c r="Q212" s="343" t="s">
        <v>34</v>
      </c>
      <c r="R212" s="343" t="s">
        <v>409</v>
      </c>
      <c r="S212" s="343" t="s">
        <v>409</v>
      </c>
      <c r="T212" s="343" t="s">
        <v>3645</v>
      </c>
      <c r="U212" s="343" t="s">
        <v>864</v>
      </c>
      <c r="V212" s="343" t="s">
        <v>3646</v>
      </c>
      <c r="W212" s="343" t="s">
        <v>418</v>
      </c>
      <c r="X212" s="343" t="s">
        <v>11</v>
      </c>
      <c r="Y212" s="343" t="s">
        <v>418</v>
      </c>
      <c r="Z212" s="343" t="s">
        <v>418</v>
      </c>
      <c r="AA212" s="343" t="s">
        <v>417</v>
      </c>
      <c r="AB212" s="343" t="s">
        <v>417</v>
      </c>
      <c r="AC212" s="343" t="s">
        <v>417</v>
      </c>
      <c r="AD212" s="343" t="s">
        <v>11</v>
      </c>
      <c r="AE212" s="343" t="s">
        <v>418</v>
      </c>
      <c r="AF212" s="343" t="s">
        <v>418</v>
      </c>
      <c r="AG212" s="343" t="s">
        <v>418</v>
      </c>
    </row>
    <row r="213" spans="1:33">
      <c r="A213" s="343" t="s">
        <v>11</v>
      </c>
      <c r="B213" s="343" t="s">
        <v>11</v>
      </c>
      <c r="C213" s="343" t="s">
        <v>11</v>
      </c>
      <c r="D213" s="343" t="s">
        <v>11</v>
      </c>
      <c r="E213" s="343" t="s">
        <v>11</v>
      </c>
      <c r="F213" s="343" t="s">
        <v>418</v>
      </c>
      <c r="G213" s="343" t="s">
        <v>418</v>
      </c>
      <c r="H213" s="343" t="s">
        <v>418</v>
      </c>
      <c r="I213" s="343" t="s">
        <v>11</v>
      </c>
      <c r="J213" s="343" t="s">
        <v>11</v>
      </c>
      <c r="K213" s="343" t="s">
        <v>602</v>
      </c>
      <c r="L213" s="343" t="s">
        <v>3616</v>
      </c>
      <c r="M213" s="343" t="s">
        <v>3617</v>
      </c>
      <c r="N213" s="343" t="s">
        <v>3612</v>
      </c>
      <c r="O213" s="343" t="s">
        <v>3618</v>
      </c>
      <c r="P213" s="343" t="s">
        <v>995</v>
      </c>
      <c r="Q213" s="343" t="s">
        <v>34</v>
      </c>
      <c r="R213" s="343" t="s">
        <v>409</v>
      </c>
      <c r="S213" s="343" t="s">
        <v>409</v>
      </c>
      <c r="T213" s="343" t="s">
        <v>3647</v>
      </c>
      <c r="U213" s="343" t="s">
        <v>864</v>
      </c>
      <c r="V213" s="343" t="s">
        <v>3648</v>
      </c>
      <c r="W213" s="343" t="s">
        <v>418</v>
      </c>
      <c r="X213" s="343" t="s">
        <v>11</v>
      </c>
      <c r="Y213" s="343" t="s">
        <v>418</v>
      </c>
      <c r="Z213" s="343" t="s">
        <v>418</v>
      </c>
      <c r="AA213" s="343" t="s">
        <v>417</v>
      </c>
      <c r="AB213" s="343" t="s">
        <v>417</v>
      </c>
      <c r="AC213" s="343" t="s">
        <v>417</v>
      </c>
      <c r="AD213" s="343" t="s">
        <v>11</v>
      </c>
      <c r="AE213" s="343" t="s">
        <v>418</v>
      </c>
      <c r="AF213" s="343" t="s">
        <v>418</v>
      </c>
      <c r="AG213" s="343" t="s">
        <v>418</v>
      </c>
    </row>
    <row r="214" spans="1:33">
      <c r="A214" s="343" t="s">
        <v>3649</v>
      </c>
      <c r="B214" s="343" t="s">
        <v>3016</v>
      </c>
      <c r="C214" s="343" t="s">
        <v>3631</v>
      </c>
      <c r="D214" s="343" t="s">
        <v>3017</v>
      </c>
      <c r="E214" s="343" t="s">
        <v>33</v>
      </c>
      <c r="F214" s="343" t="s">
        <v>416</v>
      </c>
      <c r="G214" s="343" t="s">
        <v>408</v>
      </c>
      <c r="H214" s="343" t="s">
        <v>409</v>
      </c>
      <c r="I214" s="343" t="s">
        <v>864</v>
      </c>
      <c r="J214" s="343" t="s">
        <v>11</v>
      </c>
      <c r="K214" s="343" t="s">
        <v>602</v>
      </c>
      <c r="L214" s="343" t="s">
        <v>1608</v>
      </c>
      <c r="M214" s="343" t="s">
        <v>1609</v>
      </c>
      <c r="N214" s="343" t="s">
        <v>1610</v>
      </c>
      <c r="O214" s="343" t="s">
        <v>1611</v>
      </c>
      <c r="P214" s="343" t="s">
        <v>414</v>
      </c>
      <c r="Q214" s="343" t="s">
        <v>34</v>
      </c>
      <c r="R214" s="343" t="s">
        <v>409</v>
      </c>
      <c r="S214" s="343" t="s">
        <v>409</v>
      </c>
      <c r="T214" s="343" t="s">
        <v>3650</v>
      </c>
      <c r="U214" s="343" t="s">
        <v>864</v>
      </c>
      <c r="V214" s="343" t="s">
        <v>3651</v>
      </c>
      <c r="W214" s="343" t="s">
        <v>418</v>
      </c>
      <c r="X214" s="343" t="s">
        <v>11</v>
      </c>
      <c r="Y214" s="343" t="s">
        <v>418</v>
      </c>
      <c r="Z214" s="343" t="s">
        <v>418</v>
      </c>
      <c r="AA214" s="343" t="s">
        <v>417</v>
      </c>
      <c r="AB214" s="343" t="s">
        <v>417</v>
      </c>
      <c r="AC214" s="343" t="s">
        <v>417</v>
      </c>
      <c r="AD214" s="343" t="s">
        <v>11</v>
      </c>
      <c r="AE214" s="343" t="s">
        <v>418</v>
      </c>
      <c r="AF214" s="343" t="s">
        <v>418</v>
      </c>
      <c r="AG214" s="343" t="s">
        <v>418</v>
      </c>
    </row>
    <row r="215" spans="1:33">
      <c r="A215" s="343" t="s">
        <v>11</v>
      </c>
      <c r="B215" s="343" t="s">
        <v>11</v>
      </c>
      <c r="C215" s="343" t="s">
        <v>11</v>
      </c>
      <c r="D215" s="343" t="s">
        <v>11</v>
      </c>
      <c r="E215" s="343" t="s">
        <v>11</v>
      </c>
      <c r="F215" s="343" t="s">
        <v>418</v>
      </c>
      <c r="G215" s="343" t="s">
        <v>418</v>
      </c>
      <c r="H215" s="343" t="s">
        <v>418</v>
      </c>
      <c r="I215" s="343" t="s">
        <v>11</v>
      </c>
      <c r="J215" s="343" t="s">
        <v>11</v>
      </c>
      <c r="K215" s="343" t="s">
        <v>602</v>
      </c>
      <c r="L215" s="343" t="s">
        <v>1612</v>
      </c>
      <c r="M215" s="343" t="s">
        <v>1613</v>
      </c>
      <c r="N215" s="343" t="s">
        <v>1614</v>
      </c>
      <c r="O215" s="343" t="s">
        <v>1615</v>
      </c>
      <c r="P215" s="343" t="s">
        <v>414</v>
      </c>
      <c r="Q215" s="343" t="s">
        <v>34</v>
      </c>
      <c r="R215" s="343" t="s">
        <v>409</v>
      </c>
      <c r="S215" s="343" t="s">
        <v>409</v>
      </c>
      <c r="T215" s="343" t="s">
        <v>3652</v>
      </c>
      <c r="U215" s="343" t="s">
        <v>864</v>
      </c>
      <c r="V215" s="343" t="s">
        <v>3653</v>
      </c>
      <c r="W215" s="343" t="s">
        <v>418</v>
      </c>
      <c r="X215" s="343" t="s">
        <v>11</v>
      </c>
      <c r="Y215" s="343" t="s">
        <v>418</v>
      </c>
      <c r="Z215" s="343" t="s">
        <v>418</v>
      </c>
      <c r="AA215" s="343" t="s">
        <v>417</v>
      </c>
      <c r="AB215" s="343" t="s">
        <v>417</v>
      </c>
      <c r="AC215" s="343" t="s">
        <v>417</v>
      </c>
      <c r="AD215" s="343" t="s">
        <v>11</v>
      </c>
      <c r="AE215" s="343" t="s">
        <v>418</v>
      </c>
      <c r="AF215" s="343" t="s">
        <v>418</v>
      </c>
      <c r="AG215" s="343" t="s">
        <v>418</v>
      </c>
    </row>
    <row r="216" spans="1:33">
      <c r="A216" s="343" t="s">
        <v>11</v>
      </c>
      <c r="B216" s="343" t="s">
        <v>11</v>
      </c>
      <c r="C216" s="343" t="s">
        <v>11</v>
      </c>
      <c r="D216" s="343" t="s">
        <v>11</v>
      </c>
      <c r="E216" s="343" t="s">
        <v>11</v>
      </c>
      <c r="F216" s="343" t="s">
        <v>418</v>
      </c>
      <c r="G216" s="343" t="s">
        <v>418</v>
      </c>
      <c r="H216" s="343" t="s">
        <v>418</v>
      </c>
      <c r="I216" s="343" t="s">
        <v>11</v>
      </c>
      <c r="J216" s="343" t="s">
        <v>11</v>
      </c>
      <c r="K216" s="343" t="s">
        <v>602</v>
      </c>
      <c r="L216" s="343" t="s">
        <v>3610</v>
      </c>
      <c r="M216" s="343" t="s">
        <v>3611</v>
      </c>
      <c r="N216" s="343" t="s">
        <v>3612</v>
      </c>
      <c r="O216" s="343" t="s">
        <v>3613</v>
      </c>
      <c r="P216" s="343" t="s">
        <v>991</v>
      </c>
      <c r="Q216" s="343" t="s">
        <v>34</v>
      </c>
      <c r="R216" s="343" t="s">
        <v>409</v>
      </c>
      <c r="S216" s="343" t="s">
        <v>409</v>
      </c>
      <c r="T216" s="343" t="s">
        <v>3654</v>
      </c>
      <c r="U216" s="343" t="s">
        <v>864</v>
      </c>
      <c r="V216" s="343" t="s">
        <v>3655</v>
      </c>
      <c r="W216" s="343" t="s">
        <v>418</v>
      </c>
      <c r="X216" s="343" t="s">
        <v>11</v>
      </c>
      <c r="Y216" s="343" t="s">
        <v>418</v>
      </c>
      <c r="Z216" s="343" t="s">
        <v>418</v>
      </c>
      <c r="AA216" s="343" t="s">
        <v>417</v>
      </c>
      <c r="AB216" s="343" t="s">
        <v>417</v>
      </c>
      <c r="AC216" s="343" t="s">
        <v>417</v>
      </c>
      <c r="AD216" s="343" t="s">
        <v>11</v>
      </c>
      <c r="AE216" s="343" t="s">
        <v>418</v>
      </c>
      <c r="AF216" s="343" t="s">
        <v>418</v>
      </c>
      <c r="AG216" s="343" t="s">
        <v>418</v>
      </c>
    </row>
    <row r="217" spans="1:33">
      <c r="A217" s="343" t="s">
        <v>11</v>
      </c>
      <c r="B217" s="343" t="s">
        <v>11</v>
      </c>
      <c r="C217" s="343" t="s">
        <v>11</v>
      </c>
      <c r="D217" s="343" t="s">
        <v>11</v>
      </c>
      <c r="E217" s="343" t="s">
        <v>11</v>
      </c>
      <c r="F217" s="343" t="s">
        <v>418</v>
      </c>
      <c r="G217" s="343" t="s">
        <v>418</v>
      </c>
      <c r="H217" s="343" t="s">
        <v>418</v>
      </c>
      <c r="I217" s="343" t="s">
        <v>11</v>
      </c>
      <c r="J217" s="343" t="s">
        <v>11</v>
      </c>
      <c r="K217" s="343" t="s">
        <v>602</v>
      </c>
      <c r="L217" s="343" t="s">
        <v>3616</v>
      </c>
      <c r="M217" s="343" t="s">
        <v>3617</v>
      </c>
      <c r="N217" s="343" t="s">
        <v>3612</v>
      </c>
      <c r="O217" s="343" t="s">
        <v>3618</v>
      </c>
      <c r="P217" s="343" t="s">
        <v>995</v>
      </c>
      <c r="Q217" s="343" t="s">
        <v>34</v>
      </c>
      <c r="R217" s="343" t="s">
        <v>409</v>
      </c>
      <c r="S217" s="343" t="s">
        <v>409</v>
      </c>
      <c r="T217" s="343" t="s">
        <v>3656</v>
      </c>
      <c r="U217" s="343" t="s">
        <v>864</v>
      </c>
      <c r="V217" s="343" t="s">
        <v>3657</v>
      </c>
      <c r="W217" s="343" t="s">
        <v>418</v>
      </c>
      <c r="X217" s="343" t="s">
        <v>11</v>
      </c>
      <c r="Y217" s="343" t="s">
        <v>418</v>
      </c>
      <c r="Z217" s="343" t="s">
        <v>418</v>
      </c>
      <c r="AA217" s="343" t="s">
        <v>417</v>
      </c>
      <c r="AB217" s="343" t="s">
        <v>417</v>
      </c>
      <c r="AC217" s="343" t="s">
        <v>417</v>
      </c>
      <c r="AD217" s="343" t="s">
        <v>11</v>
      </c>
      <c r="AE217" s="343" t="s">
        <v>418</v>
      </c>
      <c r="AF217" s="343" t="s">
        <v>418</v>
      </c>
      <c r="AG217" s="343" t="s">
        <v>418</v>
      </c>
    </row>
    <row r="218" spans="1:33">
      <c r="A218" s="343" t="s">
        <v>3658</v>
      </c>
      <c r="B218" s="343" t="s">
        <v>3019</v>
      </c>
      <c r="C218" s="343" t="s">
        <v>3659</v>
      </c>
      <c r="D218" s="343" t="s">
        <v>3020</v>
      </c>
      <c r="E218" s="343" t="s">
        <v>33</v>
      </c>
      <c r="F218" s="343" t="s">
        <v>416</v>
      </c>
      <c r="G218" s="343" t="s">
        <v>408</v>
      </c>
      <c r="H218" s="343" t="s">
        <v>409</v>
      </c>
      <c r="I218" s="343" t="s">
        <v>864</v>
      </c>
      <c r="J218" s="343" t="s">
        <v>11</v>
      </c>
      <c r="K218" s="343" t="s">
        <v>602</v>
      </c>
      <c r="L218" s="343" t="s">
        <v>1608</v>
      </c>
      <c r="M218" s="343" t="s">
        <v>1609</v>
      </c>
      <c r="N218" s="343" t="s">
        <v>1610</v>
      </c>
      <c r="O218" s="343" t="s">
        <v>1611</v>
      </c>
      <c r="P218" s="343" t="s">
        <v>414</v>
      </c>
      <c r="Q218" s="343" t="s">
        <v>34</v>
      </c>
      <c r="R218" s="343" t="s">
        <v>409</v>
      </c>
      <c r="S218" s="343" t="s">
        <v>409</v>
      </c>
      <c r="T218" s="343" t="s">
        <v>3660</v>
      </c>
      <c r="U218" s="343" t="s">
        <v>864</v>
      </c>
      <c r="V218" s="343" t="s">
        <v>3661</v>
      </c>
      <c r="W218" s="343" t="s">
        <v>418</v>
      </c>
      <c r="X218" s="343" t="s">
        <v>11</v>
      </c>
      <c r="Y218" s="343" t="s">
        <v>418</v>
      </c>
      <c r="Z218" s="343" t="s">
        <v>418</v>
      </c>
      <c r="AA218" s="343" t="s">
        <v>417</v>
      </c>
      <c r="AB218" s="343" t="s">
        <v>417</v>
      </c>
      <c r="AC218" s="343" t="s">
        <v>417</v>
      </c>
      <c r="AD218" s="343" t="s">
        <v>11</v>
      </c>
      <c r="AE218" s="343" t="s">
        <v>418</v>
      </c>
      <c r="AF218" s="343" t="s">
        <v>418</v>
      </c>
      <c r="AG218" s="343" t="s">
        <v>418</v>
      </c>
    </row>
    <row r="219" spans="1:33">
      <c r="A219" s="343" t="s">
        <v>11</v>
      </c>
      <c r="B219" s="343" t="s">
        <v>11</v>
      </c>
      <c r="C219" s="343" t="s">
        <v>11</v>
      </c>
      <c r="D219" s="343" t="s">
        <v>11</v>
      </c>
      <c r="E219" s="343" t="s">
        <v>11</v>
      </c>
      <c r="F219" s="343" t="s">
        <v>418</v>
      </c>
      <c r="G219" s="343" t="s">
        <v>418</v>
      </c>
      <c r="H219" s="343" t="s">
        <v>418</v>
      </c>
      <c r="I219" s="343" t="s">
        <v>11</v>
      </c>
      <c r="J219" s="343" t="s">
        <v>11</v>
      </c>
      <c r="K219" s="343" t="s">
        <v>602</v>
      </c>
      <c r="L219" s="343" t="s">
        <v>1612</v>
      </c>
      <c r="M219" s="343" t="s">
        <v>1613</v>
      </c>
      <c r="N219" s="343" t="s">
        <v>1614</v>
      </c>
      <c r="O219" s="343" t="s">
        <v>1615</v>
      </c>
      <c r="P219" s="343" t="s">
        <v>414</v>
      </c>
      <c r="Q219" s="343" t="s">
        <v>34</v>
      </c>
      <c r="R219" s="343" t="s">
        <v>409</v>
      </c>
      <c r="S219" s="343" t="s">
        <v>409</v>
      </c>
      <c r="T219" s="343" t="s">
        <v>3662</v>
      </c>
      <c r="U219" s="343" t="s">
        <v>864</v>
      </c>
      <c r="V219" s="343" t="s">
        <v>3663</v>
      </c>
      <c r="W219" s="343" t="s">
        <v>418</v>
      </c>
      <c r="X219" s="343" t="s">
        <v>11</v>
      </c>
      <c r="Y219" s="343" t="s">
        <v>418</v>
      </c>
      <c r="Z219" s="343" t="s">
        <v>418</v>
      </c>
      <c r="AA219" s="343" t="s">
        <v>417</v>
      </c>
      <c r="AB219" s="343" t="s">
        <v>417</v>
      </c>
      <c r="AC219" s="343" t="s">
        <v>417</v>
      </c>
      <c r="AD219" s="343" t="s">
        <v>11</v>
      </c>
      <c r="AE219" s="343" t="s">
        <v>418</v>
      </c>
      <c r="AF219" s="343" t="s">
        <v>418</v>
      </c>
      <c r="AG219" s="343" t="s">
        <v>418</v>
      </c>
    </row>
    <row r="220" spans="1:33">
      <c r="A220" s="343" t="s">
        <v>11</v>
      </c>
      <c r="B220" s="343" t="s">
        <v>11</v>
      </c>
      <c r="C220" s="343" t="s">
        <v>11</v>
      </c>
      <c r="D220" s="343" t="s">
        <v>11</v>
      </c>
      <c r="E220" s="343" t="s">
        <v>11</v>
      </c>
      <c r="F220" s="343" t="s">
        <v>418</v>
      </c>
      <c r="G220" s="343" t="s">
        <v>418</v>
      </c>
      <c r="H220" s="343" t="s">
        <v>418</v>
      </c>
      <c r="I220" s="343" t="s">
        <v>11</v>
      </c>
      <c r="J220" s="343" t="s">
        <v>11</v>
      </c>
      <c r="K220" s="343" t="s">
        <v>602</v>
      </c>
      <c r="L220" s="343" t="s">
        <v>3610</v>
      </c>
      <c r="M220" s="343" t="s">
        <v>3611</v>
      </c>
      <c r="N220" s="343" t="s">
        <v>3612</v>
      </c>
      <c r="O220" s="343" t="s">
        <v>3613</v>
      </c>
      <c r="P220" s="343" t="s">
        <v>991</v>
      </c>
      <c r="Q220" s="343" t="s">
        <v>34</v>
      </c>
      <c r="R220" s="343" t="s">
        <v>409</v>
      </c>
      <c r="S220" s="343" t="s">
        <v>409</v>
      </c>
      <c r="T220" s="343" t="s">
        <v>1287</v>
      </c>
      <c r="U220" s="343" t="s">
        <v>864</v>
      </c>
      <c r="V220" s="343" t="s">
        <v>3664</v>
      </c>
      <c r="W220" s="343" t="s">
        <v>418</v>
      </c>
      <c r="X220" s="343" t="s">
        <v>11</v>
      </c>
      <c r="Y220" s="343" t="s">
        <v>418</v>
      </c>
      <c r="Z220" s="343" t="s">
        <v>418</v>
      </c>
      <c r="AA220" s="343" t="s">
        <v>417</v>
      </c>
      <c r="AB220" s="343" t="s">
        <v>417</v>
      </c>
      <c r="AC220" s="343" t="s">
        <v>417</v>
      </c>
      <c r="AD220" s="343" t="s">
        <v>11</v>
      </c>
      <c r="AE220" s="343" t="s">
        <v>418</v>
      </c>
      <c r="AF220" s="343" t="s">
        <v>418</v>
      </c>
      <c r="AG220" s="343" t="s">
        <v>418</v>
      </c>
    </row>
    <row r="221" spans="1:33">
      <c r="A221" s="343" t="s">
        <v>11</v>
      </c>
      <c r="B221" s="343" t="s">
        <v>11</v>
      </c>
      <c r="C221" s="343" t="s">
        <v>11</v>
      </c>
      <c r="D221" s="343" t="s">
        <v>11</v>
      </c>
      <c r="E221" s="343" t="s">
        <v>11</v>
      </c>
      <c r="F221" s="343" t="s">
        <v>418</v>
      </c>
      <c r="G221" s="343" t="s">
        <v>418</v>
      </c>
      <c r="H221" s="343" t="s">
        <v>418</v>
      </c>
      <c r="I221" s="343" t="s">
        <v>11</v>
      </c>
      <c r="J221" s="343" t="s">
        <v>11</v>
      </c>
      <c r="K221" s="343" t="s">
        <v>602</v>
      </c>
      <c r="L221" s="343" t="s">
        <v>3616</v>
      </c>
      <c r="M221" s="343" t="s">
        <v>3617</v>
      </c>
      <c r="N221" s="343" t="s">
        <v>3612</v>
      </c>
      <c r="O221" s="343" t="s">
        <v>3618</v>
      </c>
      <c r="P221" s="343" t="s">
        <v>995</v>
      </c>
      <c r="Q221" s="343" t="s">
        <v>34</v>
      </c>
      <c r="R221" s="343" t="s">
        <v>409</v>
      </c>
      <c r="S221" s="343" t="s">
        <v>409</v>
      </c>
      <c r="T221" s="343" t="s">
        <v>3665</v>
      </c>
      <c r="U221" s="343" t="s">
        <v>864</v>
      </c>
      <c r="V221" s="343" t="s">
        <v>3666</v>
      </c>
      <c r="W221" s="343" t="s">
        <v>418</v>
      </c>
      <c r="X221" s="343" t="s">
        <v>11</v>
      </c>
      <c r="Y221" s="343" t="s">
        <v>418</v>
      </c>
      <c r="Z221" s="343" t="s">
        <v>418</v>
      </c>
      <c r="AA221" s="343" t="s">
        <v>417</v>
      </c>
      <c r="AB221" s="343" t="s">
        <v>417</v>
      </c>
      <c r="AC221" s="343" t="s">
        <v>417</v>
      </c>
      <c r="AD221" s="343" t="s">
        <v>11</v>
      </c>
      <c r="AE221" s="343" t="s">
        <v>418</v>
      </c>
      <c r="AF221" s="343" t="s">
        <v>418</v>
      </c>
      <c r="AG221" s="343" t="s">
        <v>418</v>
      </c>
    </row>
    <row r="222" spans="1:33">
      <c r="A222" s="343" t="s">
        <v>3667</v>
      </c>
      <c r="B222" s="343" t="s">
        <v>3022</v>
      </c>
      <c r="C222" s="343" t="s">
        <v>3659</v>
      </c>
      <c r="D222" s="343" t="s">
        <v>3023</v>
      </c>
      <c r="E222" s="343" t="s">
        <v>33</v>
      </c>
      <c r="F222" s="343" t="s">
        <v>416</v>
      </c>
      <c r="G222" s="343" t="s">
        <v>408</v>
      </c>
      <c r="H222" s="343" t="s">
        <v>409</v>
      </c>
      <c r="I222" s="343" t="s">
        <v>864</v>
      </c>
      <c r="J222" s="343" t="s">
        <v>11</v>
      </c>
      <c r="K222" s="343" t="s">
        <v>602</v>
      </c>
      <c r="L222" s="343" t="s">
        <v>1608</v>
      </c>
      <c r="M222" s="343" t="s">
        <v>1609</v>
      </c>
      <c r="N222" s="343" t="s">
        <v>1610</v>
      </c>
      <c r="O222" s="343" t="s">
        <v>1611</v>
      </c>
      <c r="P222" s="343" t="s">
        <v>414</v>
      </c>
      <c r="Q222" s="343" t="s">
        <v>34</v>
      </c>
      <c r="R222" s="343" t="s">
        <v>409</v>
      </c>
      <c r="S222" s="343" t="s">
        <v>409</v>
      </c>
      <c r="T222" s="343" t="s">
        <v>3668</v>
      </c>
      <c r="U222" s="343" t="s">
        <v>864</v>
      </c>
      <c r="V222" s="343" t="s">
        <v>3669</v>
      </c>
      <c r="W222" s="343" t="s">
        <v>418</v>
      </c>
      <c r="X222" s="343" t="s">
        <v>11</v>
      </c>
      <c r="Y222" s="343" t="s">
        <v>418</v>
      </c>
      <c r="Z222" s="343" t="s">
        <v>418</v>
      </c>
      <c r="AA222" s="343" t="s">
        <v>417</v>
      </c>
      <c r="AB222" s="343" t="s">
        <v>417</v>
      </c>
      <c r="AC222" s="343" t="s">
        <v>417</v>
      </c>
      <c r="AD222" s="343" t="s">
        <v>11</v>
      </c>
      <c r="AE222" s="343" t="s">
        <v>418</v>
      </c>
      <c r="AF222" s="343" t="s">
        <v>418</v>
      </c>
      <c r="AG222" s="343" t="s">
        <v>418</v>
      </c>
    </row>
    <row r="223" spans="1:33">
      <c r="A223" s="343" t="s">
        <v>11</v>
      </c>
      <c r="B223" s="343" t="s">
        <v>11</v>
      </c>
      <c r="C223" s="343" t="s">
        <v>11</v>
      </c>
      <c r="D223" s="343" t="s">
        <v>11</v>
      </c>
      <c r="E223" s="343" t="s">
        <v>11</v>
      </c>
      <c r="F223" s="343" t="s">
        <v>418</v>
      </c>
      <c r="G223" s="343" t="s">
        <v>418</v>
      </c>
      <c r="H223" s="343" t="s">
        <v>418</v>
      </c>
      <c r="I223" s="343" t="s">
        <v>11</v>
      </c>
      <c r="J223" s="343" t="s">
        <v>11</v>
      </c>
      <c r="K223" s="343" t="s">
        <v>602</v>
      </c>
      <c r="L223" s="343" t="s">
        <v>1612</v>
      </c>
      <c r="M223" s="343" t="s">
        <v>1613</v>
      </c>
      <c r="N223" s="343" t="s">
        <v>1614</v>
      </c>
      <c r="O223" s="343" t="s">
        <v>1615</v>
      </c>
      <c r="P223" s="343" t="s">
        <v>414</v>
      </c>
      <c r="Q223" s="343" t="s">
        <v>34</v>
      </c>
      <c r="R223" s="343" t="s">
        <v>409</v>
      </c>
      <c r="S223" s="343" t="s">
        <v>409</v>
      </c>
      <c r="T223" s="343" t="s">
        <v>3670</v>
      </c>
      <c r="U223" s="343" t="s">
        <v>864</v>
      </c>
      <c r="V223" s="343" t="s">
        <v>3671</v>
      </c>
      <c r="W223" s="343" t="s">
        <v>418</v>
      </c>
      <c r="X223" s="343" t="s">
        <v>11</v>
      </c>
      <c r="Y223" s="343" t="s">
        <v>418</v>
      </c>
      <c r="Z223" s="343" t="s">
        <v>418</v>
      </c>
      <c r="AA223" s="343" t="s">
        <v>417</v>
      </c>
      <c r="AB223" s="343" t="s">
        <v>417</v>
      </c>
      <c r="AC223" s="343" t="s">
        <v>417</v>
      </c>
      <c r="AD223" s="343" t="s">
        <v>11</v>
      </c>
      <c r="AE223" s="343" t="s">
        <v>418</v>
      </c>
      <c r="AF223" s="343" t="s">
        <v>418</v>
      </c>
      <c r="AG223" s="343" t="s">
        <v>418</v>
      </c>
    </row>
    <row r="224" spans="1:33">
      <c r="A224" s="343" t="s">
        <v>11</v>
      </c>
      <c r="B224" s="343" t="s">
        <v>11</v>
      </c>
      <c r="C224" s="343" t="s">
        <v>11</v>
      </c>
      <c r="D224" s="343" t="s">
        <v>11</v>
      </c>
      <c r="E224" s="343" t="s">
        <v>11</v>
      </c>
      <c r="F224" s="343" t="s">
        <v>418</v>
      </c>
      <c r="G224" s="343" t="s">
        <v>418</v>
      </c>
      <c r="H224" s="343" t="s">
        <v>418</v>
      </c>
      <c r="I224" s="343" t="s">
        <v>11</v>
      </c>
      <c r="J224" s="343" t="s">
        <v>11</v>
      </c>
      <c r="K224" s="343" t="s">
        <v>602</v>
      </c>
      <c r="L224" s="343" t="s">
        <v>3610</v>
      </c>
      <c r="M224" s="343" t="s">
        <v>3611</v>
      </c>
      <c r="N224" s="343" t="s">
        <v>3612</v>
      </c>
      <c r="O224" s="343" t="s">
        <v>3613</v>
      </c>
      <c r="P224" s="343" t="s">
        <v>991</v>
      </c>
      <c r="Q224" s="343" t="s">
        <v>34</v>
      </c>
      <c r="R224" s="343" t="s">
        <v>409</v>
      </c>
      <c r="S224" s="343" t="s">
        <v>409</v>
      </c>
      <c r="T224" s="343" t="s">
        <v>3672</v>
      </c>
      <c r="U224" s="343" t="s">
        <v>864</v>
      </c>
      <c r="V224" s="343" t="s">
        <v>3673</v>
      </c>
      <c r="W224" s="343" t="s">
        <v>418</v>
      </c>
      <c r="X224" s="343" t="s">
        <v>11</v>
      </c>
      <c r="Y224" s="343" t="s">
        <v>418</v>
      </c>
      <c r="Z224" s="343" t="s">
        <v>418</v>
      </c>
      <c r="AA224" s="343" t="s">
        <v>417</v>
      </c>
      <c r="AB224" s="343" t="s">
        <v>417</v>
      </c>
      <c r="AC224" s="343" t="s">
        <v>417</v>
      </c>
      <c r="AD224" s="343" t="s">
        <v>11</v>
      </c>
      <c r="AE224" s="343" t="s">
        <v>418</v>
      </c>
      <c r="AF224" s="343" t="s">
        <v>418</v>
      </c>
      <c r="AG224" s="343" t="s">
        <v>418</v>
      </c>
    </row>
    <row r="225" spans="1:33">
      <c r="A225" s="343" t="s">
        <v>11</v>
      </c>
      <c r="B225" s="343" t="s">
        <v>11</v>
      </c>
      <c r="C225" s="343" t="s">
        <v>11</v>
      </c>
      <c r="D225" s="343" t="s">
        <v>11</v>
      </c>
      <c r="E225" s="343" t="s">
        <v>11</v>
      </c>
      <c r="F225" s="343" t="s">
        <v>418</v>
      </c>
      <c r="G225" s="343" t="s">
        <v>418</v>
      </c>
      <c r="H225" s="343" t="s">
        <v>418</v>
      </c>
      <c r="I225" s="343" t="s">
        <v>11</v>
      </c>
      <c r="J225" s="343" t="s">
        <v>11</v>
      </c>
      <c r="K225" s="343" t="s">
        <v>602</v>
      </c>
      <c r="L225" s="343" t="s">
        <v>3616</v>
      </c>
      <c r="M225" s="343" t="s">
        <v>3617</v>
      </c>
      <c r="N225" s="343" t="s">
        <v>3612</v>
      </c>
      <c r="O225" s="343" t="s">
        <v>3618</v>
      </c>
      <c r="P225" s="343" t="s">
        <v>995</v>
      </c>
      <c r="Q225" s="343" t="s">
        <v>34</v>
      </c>
      <c r="R225" s="343" t="s">
        <v>409</v>
      </c>
      <c r="S225" s="343" t="s">
        <v>409</v>
      </c>
      <c r="T225" s="343" t="s">
        <v>3674</v>
      </c>
      <c r="U225" s="343" t="s">
        <v>864</v>
      </c>
      <c r="V225" s="343" t="s">
        <v>3675</v>
      </c>
      <c r="W225" s="343" t="s">
        <v>418</v>
      </c>
      <c r="X225" s="343" t="s">
        <v>11</v>
      </c>
      <c r="Y225" s="343" t="s">
        <v>418</v>
      </c>
      <c r="Z225" s="343" t="s">
        <v>418</v>
      </c>
      <c r="AA225" s="343" t="s">
        <v>417</v>
      </c>
      <c r="AB225" s="343" t="s">
        <v>417</v>
      </c>
      <c r="AC225" s="343" t="s">
        <v>417</v>
      </c>
      <c r="AD225" s="343" t="s">
        <v>11</v>
      </c>
      <c r="AE225" s="343" t="s">
        <v>418</v>
      </c>
      <c r="AF225" s="343" t="s">
        <v>418</v>
      </c>
      <c r="AG225" s="343" t="s">
        <v>418</v>
      </c>
    </row>
    <row r="226" spans="1:33">
      <c r="A226" s="343" t="s">
        <v>3676</v>
      </c>
      <c r="B226" s="343" t="s">
        <v>2995</v>
      </c>
      <c r="C226" s="343" t="s">
        <v>3677</v>
      </c>
      <c r="D226" s="343" t="s">
        <v>2996</v>
      </c>
      <c r="E226" s="343" t="s">
        <v>33</v>
      </c>
      <c r="F226" s="343" t="s">
        <v>416</v>
      </c>
      <c r="G226" s="343" t="s">
        <v>408</v>
      </c>
      <c r="H226" s="343" t="s">
        <v>409</v>
      </c>
      <c r="I226" s="343" t="s">
        <v>864</v>
      </c>
      <c r="J226" s="343" t="s">
        <v>11</v>
      </c>
      <c r="K226" s="343" t="s">
        <v>411</v>
      </c>
      <c r="L226" s="343" t="s">
        <v>872</v>
      </c>
      <c r="M226" s="343" t="s">
        <v>873</v>
      </c>
      <c r="N226" s="343" t="s">
        <v>874</v>
      </c>
      <c r="O226" s="343" t="s">
        <v>875</v>
      </c>
      <c r="P226" s="343" t="s">
        <v>33</v>
      </c>
      <c r="Q226" s="343" t="s">
        <v>34</v>
      </c>
      <c r="R226" s="343" t="s">
        <v>409</v>
      </c>
      <c r="S226" s="343" t="s">
        <v>409</v>
      </c>
      <c r="T226" s="343" t="s">
        <v>1001</v>
      </c>
      <c r="U226" s="343" t="s">
        <v>864</v>
      </c>
      <c r="V226" s="343" t="s">
        <v>3564</v>
      </c>
      <c r="W226" s="343" t="s">
        <v>416</v>
      </c>
      <c r="X226" s="343" t="s">
        <v>34</v>
      </c>
      <c r="Y226" s="343" t="s">
        <v>409</v>
      </c>
      <c r="Z226" s="343" t="s">
        <v>409</v>
      </c>
      <c r="AA226" s="343" t="s">
        <v>417</v>
      </c>
      <c r="AB226" s="343" t="s">
        <v>417</v>
      </c>
      <c r="AC226" s="343" t="s">
        <v>417</v>
      </c>
      <c r="AD226" s="343" t="s">
        <v>11</v>
      </c>
      <c r="AE226" s="343" t="s">
        <v>418</v>
      </c>
      <c r="AF226" s="343" t="s">
        <v>418</v>
      </c>
      <c r="AG226" s="343" t="s">
        <v>418</v>
      </c>
    </row>
    <row r="227" spans="1:33">
      <c r="A227" s="343" t="s">
        <v>11</v>
      </c>
      <c r="B227" s="343" t="s">
        <v>11</v>
      </c>
      <c r="C227" s="343" t="s">
        <v>11</v>
      </c>
      <c r="D227" s="343" t="s">
        <v>11</v>
      </c>
      <c r="E227" s="343" t="s">
        <v>11</v>
      </c>
      <c r="F227" s="343" t="s">
        <v>418</v>
      </c>
      <c r="G227" s="343" t="s">
        <v>418</v>
      </c>
      <c r="H227" s="343" t="s">
        <v>418</v>
      </c>
      <c r="I227" s="343" t="s">
        <v>11</v>
      </c>
      <c r="J227" s="343" t="s">
        <v>11</v>
      </c>
      <c r="K227" s="343" t="s">
        <v>602</v>
      </c>
      <c r="L227" s="343" t="s">
        <v>865</v>
      </c>
      <c r="M227" s="343" t="s">
        <v>866</v>
      </c>
      <c r="N227" s="343" t="s">
        <v>867</v>
      </c>
      <c r="O227" s="343" t="s">
        <v>867</v>
      </c>
      <c r="P227" s="343" t="s">
        <v>414</v>
      </c>
      <c r="Q227" s="343" t="s">
        <v>34</v>
      </c>
      <c r="R227" s="343" t="s">
        <v>409</v>
      </c>
      <c r="S227" s="343" t="s">
        <v>409</v>
      </c>
      <c r="T227" s="343" t="s">
        <v>3678</v>
      </c>
      <c r="U227" s="343" t="s">
        <v>864</v>
      </c>
      <c r="V227" s="343" t="s">
        <v>3679</v>
      </c>
      <c r="W227" s="343" t="s">
        <v>418</v>
      </c>
      <c r="X227" s="343" t="s">
        <v>11</v>
      </c>
      <c r="Y227" s="343" t="s">
        <v>418</v>
      </c>
      <c r="Z227" s="343" t="s">
        <v>418</v>
      </c>
      <c r="AA227" s="343" t="s">
        <v>417</v>
      </c>
      <c r="AB227" s="343" t="s">
        <v>417</v>
      </c>
      <c r="AC227" s="343" t="s">
        <v>417</v>
      </c>
      <c r="AD227" s="343" t="s">
        <v>11</v>
      </c>
      <c r="AE227" s="343" t="s">
        <v>418</v>
      </c>
      <c r="AF227" s="343" t="s">
        <v>418</v>
      </c>
      <c r="AG227" s="343" t="s">
        <v>418</v>
      </c>
    </row>
    <row r="228" spans="1:33">
      <c r="A228" s="343" t="s">
        <v>11</v>
      </c>
      <c r="B228" s="343" t="s">
        <v>11</v>
      </c>
      <c r="C228" s="343" t="s">
        <v>11</v>
      </c>
      <c r="D228" s="343" t="s">
        <v>11</v>
      </c>
      <c r="E228" s="343" t="s">
        <v>11</v>
      </c>
      <c r="F228" s="343" t="s">
        <v>418</v>
      </c>
      <c r="G228" s="343" t="s">
        <v>418</v>
      </c>
      <c r="H228" s="343" t="s">
        <v>418</v>
      </c>
      <c r="I228" s="343" t="s">
        <v>11</v>
      </c>
      <c r="J228" s="343" t="s">
        <v>11</v>
      </c>
      <c r="K228" s="343" t="s">
        <v>602</v>
      </c>
      <c r="L228" s="343" t="s">
        <v>987</v>
      </c>
      <c r="M228" s="343" t="s">
        <v>988</v>
      </c>
      <c r="N228" s="343" t="s">
        <v>989</v>
      </c>
      <c r="O228" s="343" t="s">
        <v>990</v>
      </c>
      <c r="P228" s="343" t="s">
        <v>991</v>
      </c>
      <c r="Q228" s="343" t="s">
        <v>34</v>
      </c>
      <c r="R228" s="343" t="s">
        <v>409</v>
      </c>
      <c r="S228" s="343" t="s">
        <v>409</v>
      </c>
      <c r="T228" s="343" t="s">
        <v>3680</v>
      </c>
      <c r="U228" s="343" t="s">
        <v>864</v>
      </c>
      <c r="V228" s="343" t="s">
        <v>3681</v>
      </c>
      <c r="W228" s="343" t="s">
        <v>418</v>
      </c>
      <c r="X228" s="343" t="s">
        <v>11</v>
      </c>
      <c r="Y228" s="343" t="s">
        <v>418</v>
      </c>
      <c r="Z228" s="343" t="s">
        <v>418</v>
      </c>
      <c r="AA228" s="343" t="s">
        <v>417</v>
      </c>
      <c r="AB228" s="343" t="s">
        <v>417</v>
      </c>
      <c r="AC228" s="343" t="s">
        <v>417</v>
      </c>
      <c r="AD228" s="343" t="s">
        <v>11</v>
      </c>
      <c r="AE228" s="343" t="s">
        <v>418</v>
      </c>
      <c r="AF228" s="343" t="s">
        <v>418</v>
      </c>
      <c r="AG228" s="343" t="s">
        <v>418</v>
      </c>
    </row>
    <row r="229" spans="1:33">
      <c r="A229" s="343" t="s">
        <v>11</v>
      </c>
      <c r="B229" s="343" t="s">
        <v>11</v>
      </c>
      <c r="C229" s="343" t="s">
        <v>11</v>
      </c>
      <c r="D229" s="343" t="s">
        <v>11</v>
      </c>
      <c r="E229" s="343" t="s">
        <v>11</v>
      </c>
      <c r="F229" s="343" t="s">
        <v>418</v>
      </c>
      <c r="G229" s="343" t="s">
        <v>418</v>
      </c>
      <c r="H229" s="343" t="s">
        <v>418</v>
      </c>
      <c r="I229" s="343" t="s">
        <v>11</v>
      </c>
      <c r="J229" s="343" t="s">
        <v>11</v>
      </c>
      <c r="K229" s="343" t="s">
        <v>602</v>
      </c>
      <c r="L229" s="343" t="s">
        <v>992</v>
      </c>
      <c r="M229" s="343" t="s">
        <v>993</v>
      </c>
      <c r="N229" s="343" t="s">
        <v>989</v>
      </c>
      <c r="O229" s="343" t="s">
        <v>994</v>
      </c>
      <c r="P229" s="343" t="s">
        <v>995</v>
      </c>
      <c r="Q229" s="343" t="s">
        <v>34</v>
      </c>
      <c r="R229" s="343" t="s">
        <v>409</v>
      </c>
      <c r="S229" s="343" t="s">
        <v>409</v>
      </c>
      <c r="T229" s="343" t="s">
        <v>3682</v>
      </c>
      <c r="U229" s="343" t="s">
        <v>864</v>
      </c>
      <c r="V229" s="343" t="s">
        <v>3683</v>
      </c>
      <c r="W229" s="343" t="s">
        <v>418</v>
      </c>
      <c r="X229" s="343" t="s">
        <v>11</v>
      </c>
      <c r="Y229" s="343" t="s">
        <v>418</v>
      </c>
      <c r="Z229" s="343" t="s">
        <v>418</v>
      </c>
      <c r="AA229" s="343" t="s">
        <v>417</v>
      </c>
      <c r="AB229" s="343" t="s">
        <v>417</v>
      </c>
      <c r="AC229" s="343" t="s">
        <v>417</v>
      </c>
      <c r="AD229" s="343" t="s">
        <v>11</v>
      </c>
      <c r="AE229" s="343" t="s">
        <v>418</v>
      </c>
      <c r="AF229" s="343" t="s">
        <v>418</v>
      </c>
      <c r="AG229" s="343" t="s">
        <v>418</v>
      </c>
    </row>
    <row r="230" spans="1:33">
      <c r="A230" s="343" t="s">
        <v>11</v>
      </c>
      <c r="B230" s="343" t="s">
        <v>11</v>
      </c>
      <c r="C230" s="343" t="s">
        <v>11</v>
      </c>
      <c r="D230" s="343" t="s">
        <v>11</v>
      </c>
      <c r="E230" s="343" t="s">
        <v>11</v>
      </c>
      <c r="F230" s="343" t="s">
        <v>418</v>
      </c>
      <c r="G230" s="343" t="s">
        <v>418</v>
      </c>
      <c r="H230" s="343" t="s">
        <v>418</v>
      </c>
      <c r="I230" s="343" t="s">
        <v>11</v>
      </c>
      <c r="J230" s="343" t="s">
        <v>11</v>
      </c>
      <c r="K230" s="343" t="s">
        <v>602</v>
      </c>
      <c r="L230" s="343" t="s">
        <v>868</v>
      </c>
      <c r="M230" s="343" t="s">
        <v>869</v>
      </c>
      <c r="N230" s="343" t="s">
        <v>870</v>
      </c>
      <c r="O230" s="343" t="s">
        <v>870</v>
      </c>
      <c r="P230" s="343" t="s">
        <v>414</v>
      </c>
      <c r="Q230" s="343" t="s">
        <v>34</v>
      </c>
      <c r="R230" s="343" t="s">
        <v>409</v>
      </c>
      <c r="S230" s="343" t="s">
        <v>409</v>
      </c>
      <c r="T230" s="343" t="s">
        <v>3684</v>
      </c>
      <c r="U230" s="343" t="s">
        <v>864</v>
      </c>
      <c r="V230" s="343" t="s">
        <v>3685</v>
      </c>
      <c r="W230" s="343" t="s">
        <v>418</v>
      </c>
      <c r="X230" s="343" t="s">
        <v>11</v>
      </c>
      <c r="Y230" s="343" t="s">
        <v>418</v>
      </c>
      <c r="Z230" s="343" t="s">
        <v>418</v>
      </c>
      <c r="AA230" s="343" t="s">
        <v>417</v>
      </c>
      <c r="AB230" s="343" t="s">
        <v>417</v>
      </c>
      <c r="AC230" s="343" t="s">
        <v>417</v>
      </c>
      <c r="AD230" s="343" t="s">
        <v>11</v>
      </c>
      <c r="AE230" s="343" t="s">
        <v>418</v>
      </c>
      <c r="AF230" s="343" t="s">
        <v>418</v>
      </c>
      <c r="AG230" s="343" t="s">
        <v>418</v>
      </c>
    </row>
    <row r="231" spans="1:33">
      <c r="A231" s="343" t="s">
        <v>3686</v>
      </c>
      <c r="B231" s="343" t="s">
        <v>3007</v>
      </c>
      <c r="C231" s="343" t="s">
        <v>3677</v>
      </c>
      <c r="D231" s="343" t="s">
        <v>3008</v>
      </c>
      <c r="E231" s="343" t="s">
        <v>33</v>
      </c>
      <c r="F231" s="343" t="s">
        <v>416</v>
      </c>
      <c r="G231" s="343" t="s">
        <v>408</v>
      </c>
      <c r="H231" s="343" t="s">
        <v>409</v>
      </c>
      <c r="I231" s="343" t="s">
        <v>864</v>
      </c>
      <c r="J231" s="343" t="s">
        <v>11</v>
      </c>
      <c r="K231" s="343" t="s">
        <v>411</v>
      </c>
      <c r="L231" s="343" t="s">
        <v>872</v>
      </c>
      <c r="M231" s="343" t="s">
        <v>873</v>
      </c>
      <c r="N231" s="343" t="s">
        <v>874</v>
      </c>
      <c r="O231" s="343" t="s">
        <v>875</v>
      </c>
      <c r="P231" s="343" t="s">
        <v>33</v>
      </c>
      <c r="Q231" s="343" t="s">
        <v>34</v>
      </c>
      <c r="R231" s="343" t="s">
        <v>409</v>
      </c>
      <c r="S231" s="343" t="s">
        <v>409</v>
      </c>
      <c r="T231" s="343" t="s">
        <v>3687</v>
      </c>
      <c r="U231" s="343" t="s">
        <v>864</v>
      </c>
      <c r="V231" s="343" t="s">
        <v>3564</v>
      </c>
      <c r="W231" s="343" t="s">
        <v>416</v>
      </c>
      <c r="X231" s="343" t="s">
        <v>34</v>
      </c>
      <c r="Y231" s="343" t="s">
        <v>409</v>
      </c>
      <c r="Z231" s="343" t="s">
        <v>409</v>
      </c>
      <c r="AA231" s="343" t="s">
        <v>417</v>
      </c>
      <c r="AB231" s="343" t="s">
        <v>417</v>
      </c>
      <c r="AC231" s="343" t="s">
        <v>417</v>
      </c>
      <c r="AD231" s="343" t="s">
        <v>11</v>
      </c>
      <c r="AE231" s="343" t="s">
        <v>418</v>
      </c>
      <c r="AF231" s="343" t="s">
        <v>418</v>
      </c>
      <c r="AG231" s="343" t="s">
        <v>418</v>
      </c>
    </row>
    <row r="232" spans="1:33">
      <c r="A232" s="343" t="s">
        <v>11</v>
      </c>
      <c r="B232" s="343" t="s">
        <v>11</v>
      </c>
      <c r="C232" s="343" t="s">
        <v>11</v>
      </c>
      <c r="D232" s="343" t="s">
        <v>11</v>
      </c>
      <c r="E232" s="343" t="s">
        <v>11</v>
      </c>
      <c r="F232" s="343" t="s">
        <v>418</v>
      </c>
      <c r="G232" s="343" t="s">
        <v>418</v>
      </c>
      <c r="H232" s="343" t="s">
        <v>418</v>
      </c>
      <c r="I232" s="343" t="s">
        <v>11</v>
      </c>
      <c r="J232" s="343" t="s">
        <v>11</v>
      </c>
      <c r="K232" s="343" t="s">
        <v>602</v>
      </c>
      <c r="L232" s="343" t="s">
        <v>865</v>
      </c>
      <c r="M232" s="343" t="s">
        <v>866</v>
      </c>
      <c r="N232" s="343" t="s">
        <v>867</v>
      </c>
      <c r="O232" s="343" t="s">
        <v>867</v>
      </c>
      <c r="P232" s="343" t="s">
        <v>414</v>
      </c>
      <c r="Q232" s="343" t="s">
        <v>34</v>
      </c>
      <c r="R232" s="343" t="s">
        <v>409</v>
      </c>
      <c r="S232" s="343" t="s">
        <v>409</v>
      </c>
      <c r="T232" s="343" t="s">
        <v>3688</v>
      </c>
      <c r="U232" s="343" t="s">
        <v>864</v>
      </c>
      <c r="V232" s="343" t="s">
        <v>3689</v>
      </c>
      <c r="W232" s="343" t="s">
        <v>418</v>
      </c>
      <c r="X232" s="343" t="s">
        <v>11</v>
      </c>
      <c r="Y232" s="343" t="s">
        <v>418</v>
      </c>
      <c r="Z232" s="343" t="s">
        <v>418</v>
      </c>
      <c r="AA232" s="343" t="s">
        <v>417</v>
      </c>
      <c r="AB232" s="343" t="s">
        <v>417</v>
      </c>
      <c r="AC232" s="343" t="s">
        <v>417</v>
      </c>
      <c r="AD232" s="343" t="s">
        <v>11</v>
      </c>
      <c r="AE232" s="343" t="s">
        <v>418</v>
      </c>
      <c r="AF232" s="343" t="s">
        <v>418</v>
      </c>
      <c r="AG232" s="343" t="s">
        <v>418</v>
      </c>
    </row>
    <row r="233" spans="1:33">
      <c r="A233" s="343" t="s">
        <v>11</v>
      </c>
      <c r="B233" s="343" t="s">
        <v>11</v>
      </c>
      <c r="C233" s="343" t="s">
        <v>11</v>
      </c>
      <c r="D233" s="343" t="s">
        <v>11</v>
      </c>
      <c r="E233" s="343" t="s">
        <v>11</v>
      </c>
      <c r="F233" s="343" t="s">
        <v>418</v>
      </c>
      <c r="G233" s="343" t="s">
        <v>418</v>
      </c>
      <c r="H233" s="343" t="s">
        <v>418</v>
      </c>
      <c r="I233" s="343" t="s">
        <v>11</v>
      </c>
      <c r="J233" s="343" t="s">
        <v>11</v>
      </c>
      <c r="K233" s="343" t="s">
        <v>602</v>
      </c>
      <c r="L233" s="343" t="s">
        <v>987</v>
      </c>
      <c r="M233" s="343" t="s">
        <v>988</v>
      </c>
      <c r="N233" s="343" t="s">
        <v>989</v>
      </c>
      <c r="O233" s="343" t="s">
        <v>990</v>
      </c>
      <c r="P233" s="343" t="s">
        <v>991</v>
      </c>
      <c r="Q233" s="343" t="s">
        <v>34</v>
      </c>
      <c r="R233" s="343" t="s">
        <v>409</v>
      </c>
      <c r="S233" s="343" t="s">
        <v>409</v>
      </c>
      <c r="T233" s="343" t="s">
        <v>3690</v>
      </c>
      <c r="U233" s="343" t="s">
        <v>864</v>
      </c>
      <c r="V233" s="343" t="s">
        <v>3691</v>
      </c>
      <c r="W233" s="343" t="s">
        <v>418</v>
      </c>
      <c r="X233" s="343" t="s">
        <v>11</v>
      </c>
      <c r="Y233" s="343" t="s">
        <v>418</v>
      </c>
      <c r="Z233" s="343" t="s">
        <v>418</v>
      </c>
      <c r="AA233" s="343" t="s">
        <v>417</v>
      </c>
      <c r="AB233" s="343" t="s">
        <v>417</v>
      </c>
      <c r="AC233" s="343" t="s">
        <v>417</v>
      </c>
      <c r="AD233" s="343" t="s">
        <v>11</v>
      </c>
      <c r="AE233" s="343" t="s">
        <v>418</v>
      </c>
      <c r="AF233" s="343" t="s">
        <v>418</v>
      </c>
      <c r="AG233" s="343" t="s">
        <v>418</v>
      </c>
    </row>
    <row r="234" spans="1:33">
      <c r="A234" s="343" t="s">
        <v>11</v>
      </c>
      <c r="B234" s="343" t="s">
        <v>11</v>
      </c>
      <c r="C234" s="343" t="s">
        <v>11</v>
      </c>
      <c r="D234" s="343" t="s">
        <v>11</v>
      </c>
      <c r="E234" s="343" t="s">
        <v>11</v>
      </c>
      <c r="F234" s="343" t="s">
        <v>418</v>
      </c>
      <c r="G234" s="343" t="s">
        <v>418</v>
      </c>
      <c r="H234" s="343" t="s">
        <v>418</v>
      </c>
      <c r="I234" s="343" t="s">
        <v>11</v>
      </c>
      <c r="J234" s="343" t="s">
        <v>11</v>
      </c>
      <c r="K234" s="343" t="s">
        <v>602</v>
      </c>
      <c r="L234" s="343" t="s">
        <v>992</v>
      </c>
      <c r="M234" s="343" t="s">
        <v>993</v>
      </c>
      <c r="N234" s="343" t="s">
        <v>989</v>
      </c>
      <c r="O234" s="343" t="s">
        <v>994</v>
      </c>
      <c r="P234" s="343" t="s">
        <v>995</v>
      </c>
      <c r="Q234" s="343" t="s">
        <v>34</v>
      </c>
      <c r="R234" s="343" t="s">
        <v>409</v>
      </c>
      <c r="S234" s="343" t="s">
        <v>409</v>
      </c>
      <c r="T234" s="343" t="s">
        <v>3692</v>
      </c>
      <c r="U234" s="343" t="s">
        <v>864</v>
      </c>
      <c r="V234" s="343" t="s">
        <v>3693</v>
      </c>
      <c r="W234" s="343" t="s">
        <v>418</v>
      </c>
      <c r="X234" s="343" t="s">
        <v>11</v>
      </c>
      <c r="Y234" s="343" t="s">
        <v>418</v>
      </c>
      <c r="Z234" s="343" t="s">
        <v>418</v>
      </c>
      <c r="AA234" s="343" t="s">
        <v>417</v>
      </c>
      <c r="AB234" s="343" t="s">
        <v>417</v>
      </c>
      <c r="AC234" s="343" t="s">
        <v>417</v>
      </c>
      <c r="AD234" s="343" t="s">
        <v>11</v>
      </c>
      <c r="AE234" s="343" t="s">
        <v>418</v>
      </c>
      <c r="AF234" s="343" t="s">
        <v>418</v>
      </c>
      <c r="AG234" s="343" t="s">
        <v>418</v>
      </c>
    </row>
    <row r="235" spans="1:33">
      <c r="A235" s="343" t="s">
        <v>11</v>
      </c>
      <c r="B235" s="343" t="s">
        <v>11</v>
      </c>
      <c r="C235" s="343" t="s">
        <v>11</v>
      </c>
      <c r="D235" s="343" t="s">
        <v>11</v>
      </c>
      <c r="E235" s="343" t="s">
        <v>11</v>
      </c>
      <c r="F235" s="343" t="s">
        <v>418</v>
      </c>
      <c r="G235" s="343" t="s">
        <v>418</v>
      </c>
      <c r="H235" s="343" t="s">
        <v>418</v>
      </c>
      <c r="I235" s="343" t="s">
        <v>11</v>
      </c>
      <c r="J235" s="343" t="s">
        <v>11</v>
      </c>
      <c r="K235" s="343" t="s">
        <v>602</v>
      </c>
      <c r="L235" s="343" t="s">
        <v>868</v>
      </c>
      <c r="M235" s="343" t="s">
        <v>869</v>
      </c>
      <c r="N235" s="343" t="s">
        <v>870</v>
      </c>
      <c r="O235" s="343" t="s">
        <v>870</v>
      </c>
      <c r="P235" s="343" t="s">
        <v>414</v>
      </c>
      <c r="Q235" s="343" t="s">
        <v>34</v>
      </c>
      <c r="R235" s="343" t="s">
        <v>409</v>
      </c>
      <c r="S235" s="343" t="s">
        <v>409</v>
      </c>
      <c r="T235" s="343" t="s">
        <v>3694</v>
      </c>
      <c r="U235" s="343" t="s">
        <v>864</v>
      </c>
      <c r="V235" s="343" t="s">
        <v>3695</v>
      </c>
      <c r="W235" s="343" t="s">
        <v>418</v>
      </c>
      <c r="X235" s="343" t="s">
        <v>11</v>
      </c>
      <c r="Y235" s="343" t="s">
        <v>418</v>
      </c>
      <c r="Z235" s="343" t="s">
        <v>418</v>
      </c>
      <c r="AA235" s="343" t="s">
        <v>417</v>
      </c>
      <c r="AB235" s="343" t="s">
        <v>417</v>
      </c>
      <c r="AC235" s="343" t="s">
        <v>417</v>
      </c>
      <c r="AD235" s="343" t="s">
        <v>11</v>
      </c>
      <c r="AE235" s="343" t="s">
        <v>418</v>
      </c>
      <c r="AF235" s="343" t="s">
        <v>418</v>
      </c>
      <c r="AG235" s="343" t="s">
        <v>418</v>
      </c>
    </row>
    <row r="236" spans="1:33">
      <c r="A236" s="343" t="s">
        <v>3696</v>
      </c>
      <c r="B236" s="343" t="s">
        <v>2998</v>
      </c>
      <c r="C236" s="343" t="s">
        <v>996</v>
      </c>
      <c r="D236" s="343" t="s">
        <v>2999</v>
      </c>
      <c r="E236" s="343" t="s">
        <v>33</v>
      </c>
      <c r="F236" s="343" t="s">
        <v>416</v>
      </c>
      <c r="G236" s="343" t="s">
        <v>408</v>
      </c>
      <c r="H236" s="343" t="s">
        <v>409</v>
      </c>
      <c r="I236" s="343" t="s">
        <v>864</v>
      </c>
      <c r="J236" s="343" t="s">
        <v>11</v>
      </c>
      <c r="K236" s="343" t="s">
        <v>411</v>
      </c>
      <c r="L236" s="343" t="s">
        <v>872</v>
      </c>
      <c r="M236" s="343" t="s">
        <v>873</v>
      </c>
      <c r="N236" s="343" t="s">
        <v>874</v>
      </c>
      <c r="O236" s="343" t="s">
        <v>875</v>
      </c>
      <c r="P236" s="343" t="s">
        <v>33</v>
      </c>
      <c r="Q236" s="343" t="s">
        <v>34</v>
      </c>
      <c r="R236" s="343" t="s">
        <v>409</v>
      </c>
      <c r="S236" s="343" t="s">
        <v>409</v>
      </c>
      <c r="T236" s="343" t="s">
        <v>2129</v>
      </c>
      <c r="U236" s="343" t="s">
        <v>864</v>
      </c>
      <c r="V236" s="343" t="s">
        <v>3564</v>
      </c>
      <c r="W236" s="343" t="s">
        <v>416</v>
      </c>
      <c r="X236" s="343" t="s">
        <v>34</v>
      </c>
      <c r="Y236" s="343" t="s">
        <v>409</v>
      </c>
      <c r="Z236" s="343" t="s">
        <v>409</v>
      </c>
      <c r="AA236" s="343" t="s">
        <v>417</v>
      </c>
      <c r="AB236" s="343" t="s">
        <v>417</v>
      </c>
      <c r="AC236" s="343" t="s">
        <v>417</v>
      </c>
      <c r="AD236" s="343" t="s">
        <v>11</v>
      </c>
      <c r="AE236" s="343" t="s">
        <v>418</v>
      </c>
      <c r="AF236" s="343" t="s">
        <v>418</v>
      </c>
      <c r="AG236" s="343" t="s">
        <v>418</v>
      </c>
    </row>
    <row r="237" spans="1:33">
      <c r="A237" s="343" t="s">
        <v>11</v>
      </c>
      <c r="B237" s="343" t="s">
        <v>11</v>
      </c>
      <c r="C237" s="343" t="s">
        <v>11</v>
      </c>
      <c r="D237" s="343" t="s">
        <v>11</v>
      </c>
      <c r="E237" s="343" t="s">
        <v>11</v>
      </c>
      <c r="F237" s="343" t="s">
        <v>418</v>
      </c>
      <c r="G237" s="343" t="s">
        <v>418</v>
      </c>
      <c r="H237" s="343" t="s">
        <v>418</v>
      </c>
      <c r="I237" s="343" t="s">
        <v>11</v>
      </c>
      <c r="J237" s="343" t="s">
        <v>11</v>
      </c>
      <c r="K237" s="343" t="s">
        <v>602</v>
      </c>
      <c r="L237" s="343" t="s">
        <v>865</v>
      </c>
      <c r="M237" s="343" t="s">
        <v>866</v>
      </c>
      <c r="N237" s="343" t="s">
        <v>867</v>
      </c>
      <c r="O237" s="343" t="s">
        <v>867</v>
      </c>
      <c r="P237" s="343" t="s">
        <v>414</v>
      </c>
      <c r="Q237" s="343" t="s">
        <v>34</v>
      </c>
      <c r="R237" s="343" t="s">
        <v>409</v>
      </c>
      <c r="S237" s="343" t="s">
        <v>409</v>
      </c>
      <c r="T237" s="343" t="s">
        <v>3697</v>
      </c>
      <c r="U237" s="343" t="s">
        <v>864</v>
      </c>
      <c r="V237" s="343" t="s">
        <v>3698</v>
      </c>
      <c r="W237" s="343" t="s">
        <v>418</v>
      </c>
      <c r="X237" s="343" t="s">
        <v>11</v>
      </c>
      <c r="Y237" s="343" t="s">
        <v>418</v>
      </c>
      <c r="Z237" s="343" t="s">
        <v>418</v>
      </c>
      <c r="AA237" s="343" t="s">
        <v>417</v>
      </c>
      <c r="AB237" s="343" t="s">
        <v>417</v>
      </c>
      <c r="AC237" s="343" t="s">
        <v>417</v>
      </c>
      <c r="AD237" s="343" t="s">
        <v>11</v>
      </c>
      <c r="AE237" s="343" t="s">
        <v>418</v>
      </c>
      <c r="AF237" s="343" t="s">
        <v>418</v>
      </c>
      <c r="AG237" s="343" t="s">
        <v>418</v>
      </c>
    </row>
    <row r="238" spans="1:33">
      <c r="A238" s="343" t="s">
        <v>11</v>
      </c>
      <c r="B238" s="343" t="s">
        <v>11</v>
      </c>
      <c r="C238" s="343" t="s">
        <v>11</v>
      </c>
      <c r="D238" s="343" t="s">
        <v>11</v>
      </c>
      <c r="E238" s="343" t="s">
        <v>11</v>
      </c>
      <c r="F238" s="343" t="s">
        <v>418</v>
      </c>
      <c r="G238" s="343" t="s">
        <v>418</v>
      </c>
      <c r="H238" s="343" t="s">
        <v>418</v>
      </c>
      <c r="I238" s="343" t="s">
        <v>11</v>
      </c>
      <c r="J238" s="343" t="s">
        <v>11</v>
      </c>
      <c r="K238" s="343" t="s">
        <v>602</v>
      </c>
      <c r="L238" s="343" t="s">
        <v>987</v>
      </c>
      <c r="M238" s="343" t="s">
        <v>988</v>
      </c>
      <c r="N238" s="343" t="s">
        <v>989</v>
      </c>
      <c r="O238" s="343" t="s">
        <v>990</v>
      </c>
      <c r="P238" s="343" t="s">
        <v>991</v>
      </c>
      <c r="Q238" s="343" t="s">
        <v>34</v>
      </c>
      <c r="R238" s="343" t="s">
        <v>409</v>
      </c>
      <c r="S238" s="343" t="s">
        <v>409</v>
      </c>
      <c r="T238" s="343" t="s">
        <v>1781</v>
      </c>
      <c r="U238" s="343" t="s">
        <v>864</v>
      </c>
      <c r="V238" s="343" t="s">
        <v>3699</v>
      </c>
      <c r="W238" s="343" t="s">
        <v>418</v>
      </c>
      <c r="X238" s="343" t="s">
        <v>11</v>
      </c>
      <c r="Y238" s="343" t="s">
        <v>418</v>
      </c>
      <c r="Z238" s="343" t="s">
        <v>418</v>
      </c>
      <c r="AA238" s="343" t="s">
        <v>417</v>
      </c>
      <c r="AB238" s="343" t="s">
        <v>417</v>
      </c>
      <c r="AC238" s="343" t="s">
        <v>417</v>
      </c>
      <c r="AD238" s="343" t="s">
        <v>11</v>
      </c>
      <c r="AE238" s="343" t="s">
        <v>418</v>
      </c>
      <c r="AF238" s="343" t="s">
        <v>418</v>
      </c>
      <c r="AG238" s="343" t="s">
        <v>418</v>
      </c>
    </row>
    <row r="239" spans="1:33">
      <c r="A239" s="343" t="s">
        <v>11</v>
      </c>
      <c r="B239" s="343" t="s">
        <v>11</v>
      </c>
      <c r="C239" s="343" t="s">
        <v>11</v>
      </c>
      <c r="D239" s="343" t="s">
        <v>11</v>
      </c>
      <c r="E239" s="343" t="s">
        <v>11</v>
      </c>
      <c r="F239" s="343" t="s">
        <v>418</v>
      </c>
      <c r="G239" s="343" t="s">
        <v>418</v>
      </c>
      <c r="H239" s="343" t="s">
        <v>418</v>
      </c>
      <c r="I239" s="343" t="s">
        <v>11</v>
      </c>
      <c r="J239" s="343" t="s">
        <v>11</v>
      </c>
      <c r="K239" s="343" t="s">
        <v>602</v>
      </c>
      <c r="L239" s="343" t="s">
        <v>992</v>
      </c>
      <c r="M239" s="343" t="s">
        <v>993</v>
      </c>
      <c r="N239" s="343" t="s">
        <v>989</v>
      </c>
      <c r="O239" s="343" t="s">
        <v>994</v>
      </c>
      <c r="P239" s="343" t="s">
        <v>995</v>
      </c>
      <c r="Q239" s="343" t="s">
        <v>34</v>
      </c>
      <c r="R239" s="343" t="s">
        <v>409</v>
      </c>
      <c r="S239" s="343" t="s">
        <v>409</v>
      </c>
      <c r="T239" s="343" t="s">
        <v>3700</v>
      </c>
      <c r="U239" s="343" t="s">
        <v>864</v>
      </c>
      <c r="V239" s="343" t="s">
        <v>3701</v>
      </c>
      <c r="W239" s="343" t="s">
        <v>418</v>
      </c>
      <c r="X239" s="343" t="s">
        <v>11</v>
      </c>
      <c r="Y239" s="343" t="s">
        <v>418</v>
      </c>
      <c r="Z239" s="343" t="s">
        <v>418</v>
      </c>
      <c r="AA239" s="343" t="s">
        <v>417</v>
      </c>
      <c r="AB239" s="343" t="s">
        <v>417</v>
      </c>
      <c r="AC239" s="343" t="s">
        <v>417</v>
      </c>
      <c r="AD239" s="343" t="s">
        <v>11</v>
      </c>
      <c r="AE239" s="343" t="s">
        <v>418</v>
      </c>
      <c r="AF239" s="343" t="s">
        <v>418</v>
      </c>
      <c r="AG239" s="343" t="s">
        <v>418</v>
      </c>
    </row>
    <row r="240" spans="1:33">
      <c r="A240" s="343" t="s">
        <v>11</v>
      </c>
      <c r="B240" s="343" t="s">
        <v>11</v>
      </c>
      <c r="C240" s="343" t="s">
        <v>11</v>
      </c>
      <c r="D240" s="343" t="s">
        <v>11</v>
      </c>
      <c r="E240" s="343" t="s">
        <v>11</v>
      </c>
      <c r="F240" s="343" t="s">
        <v>418</v>
      </c>
      <c r="G240" s="343" t="s">
        <v>418</v>
      </c>
      <c r="H240" s="343" t="s">
        <v>418</v>
      </c>
      <c r="I240" s="343" t="s">
        <v>11</v>
      </c>
      <c r="J240" s="343" t="s">
        <v>11</v>
      </c>
      <c r="K240" s="343" t="s">
        <v>602</v>
      </c>
      <c r="L240" s="343" t="s">
        <v>868</v>
      </c>
      <c r="M240" s="343" t="s">
        <v>869</v>
      </c>
      <c r="N240" s="343" t="s">
        <v>870</v>
      </c>
      <c r="O240" s="343" t="s">
        <v>870</v>
      </c>
      <c r="P240" s="343" t="s">
        <v>414</v>
      </c>
      <c r="Q240" s="343" t="s">
        <v>34</v>
      </c>
      <c r="R240" s="343" t="s">
        <v>409</v>
      </c>
      <c r="S240" s="343" t="s">
        <v>409</v>
      </c>
      <c r="T240" s="343" t="s">
        <v>3702</v>
      </c>
      <c r="U240" s="343" t="s">
        <v>864</v>
      </c>
      <c r="V240" s="343" t="s">
        <v>3703</v>
      </c>
      <c r="W240" s="343" t="s">
        <v>418</v>
      </c>
      <c r="X240" s="343" t="s">
        <v>11</v>
      </c>
      <c r="Y240" s="343" t="s">
        <v>418</v>
      </c>
      <c r="Z240" s="343" t="s">
        <v>418</v>
      </c>
      <c r="AA240" s="343" t="s">
        <v>417</v>
      </c>
      <c r="AB240" s="343" t="s">
        <v>417</v>
      </c>
      <c r="AC240" s="343" t="s">
        <v>417</v>
      </c>
      <c r="AD240" s="343" t="s">
        <v>11</v>
      </c>
      <c r="AE240" s="343" t="s">
        <v>418</v>
      </c>
      <c r="AF240" s="343" t="s">
        <v>418</v>
      </c>
      <c r="AG240" s="343" t="s">
        <v>418</v>
      </c>
    </row>
    <row r="241" spans="1:33">
      <c r="A241" s="343" t="s">
        <v>3704</v>
      </c>
      <c r="B241" s="343" t="s">
        <v>3001</v>
      </c>
      <c r="C241" s="343" t="s">
        <v>996</v>
      </c>
      <c r="D241" s="343" t="s">
        <v>3002</v>
      </c>
      <c r="E241" s="343" t="s">
        <v>33</v>
      </c>
      <c r="F241" s="343" t="s">
        <v>416</v>
      </c>
      <c r="G241" s="343" t="s">
        <v>408</v>
      </c>
      <c r="H241" s="343" t="s">
        <v>409</v>
      </c>
      <c r="I241" s="343" t="s">
        <v>864</v>
      </c>
      <c r="J241" s="343" t="s">
        <v>11</v>
      </c>
      <c r="K241" s="343" t="s">
        <v>411</v>
      </c>
      <c r="L241" s="343" t="s">
        <v>872</v>
      </c>
      <c r="M241" s="343" t="s">
        <v>873</v>
      </c>
      <c r="N241" s="343" t="s">
        <v>874</v>
      </c>
      <c r="O241" s="343" t="s">
        <v>875</v>
      </c>
      <c r="P241" s="343" t="s">
        <v>33</v>
      </c>
      <c r="Q241" s="343" t="s">
        <v>34</v>
      </c>
      <c r="R241" s="343" t="s">
        <v>409</v>
      </c>
      <c r="S241" s="343" t="s">
        <v>409</v>
      </c>
      <c r="T241" s="343" t="s">
        <v>3705</v>
      </c>
      <c r="U241" s="343" t="s">
        <v>864</v>
      </c>
      <c r="V241" s="343" t="s">
        <v>3564</v>
      </c>
      <c r="W241" s="343" t="s">
        <v>416</v>
      </c>
      <c r="X241" s="343" t="s">
        <v>34</v>
      </c>
      <c r="Y241" s="343" t="s">
        <v>409</v>
      </c>
      <c r="Z241" s="343" t="s">
        <v>409</v>
      </c>
      <c r="AA241" s="343" t="s">
        <v>417</v>
      </c>
      <c r="AB241" s="343" t="s">
        <v>417</v>
      </c>
      <c r="AC241" s="343" t="s">
        <v>417</v>
      </c>
      <c r="AD241" s="343" t="s">
        <v>11</v>
      </c>
      <c r="AE241" s="343" t="s">
        <v>418</v>
      </c>
      <c r="AF241" s="343" t="s">
        <v>418</v>
      </c>
      <c r="AG241" s="343" t="s">
        <v>418</v>
      </c>
    </row>
    <row r="242" spans="1:33">
      <c r="A242" s="343" t="s">
        <v>11</v>
      </c>
      <c r="B242" s="343" t="s">
        <v>11</v>
      </c>
      <c r="C242" s="343" t="s">
        <v>11</v>
      </c>
      <c r="D242" s="343" t="s">
        <v>11</v>
      </c>
      <c r="E242" s="343" t="s">
        <v>11</v>
      </c>
      <c r="F242" s="343" t="s">
        <v>418</v>
      </c>
      <c r="G242" s="343" t="s">
        <v>418</v>
      </c>
      <c r="H242" s="343" t="s">
        <v>418</v>
      </c>
      <c r="I242" s="343" t="s">
        <v>11</v>
      </c>
      <c r="J242" s="343" t="s">
        <v>11</v>
      </c>
      <c r="K242" s="343" t="s">
        <v>602</v>
      </c>
      <c r="L242" s="343" t="s">
        <v>865</v>
      </c>
      <c r="M242" s="343" t="s">
        <v>866</v>
      </c>
      <c r="N242" s="343" t="s">
        <v>867</v>
      </c>
      <c r="O242" s="343" t="s">
        <v>867</v>
      </c>
      <c r="P242" s="343" t="s">
        <v>414</v>
      </c>
      <c r="Q242" s="343" t="s">
        <v>34</v>
      </c>
      <c r="R242" s="343" t="s">
        <v>409</v>
      </c>
      <c r="S242" s="343" t="s">
        <v>409</v>
      </c>
      <c r="T242" s="343" t="s">
        <v>3706</v>
      </c>
      <c r="U242" s="343" t="s">
        <v>864</v>
      </c>
      <c r="V242" s="343" t="s">
        <v>3707</v>
      </c>
      <c r="W242" s="343" t="s">
        <v>418</v>
      </c>
      <c r="X242" s="343" t="s">
        <v>11</v>
      </c>
      <c r="Y242" s="343" t="s">
        <v>418</v>
      </c>
      <c r="Z242" s="343" t="s">
        <v>418</v>
      </c>
      <c r="AA242" s="343" t="s">
        <v>417</v>
      </c>
      <c r="AB242" s="343" t="s">
        <v>417</v>
      </c>
      <c r="AC242" s="343" t="s">
        <v>417</v>
      </c>
      <c r="AD242" s="343" t="s">
        <v>11</v>
      </c>
      <c r="AE242" s="343" t="s">
        <v>418</v>
      </c>
      <c r="AF242" s="343" t="s">
        <v>418</v>
      </c>
      <c r="AG242" s="343" t="s">
        <v>418</v>
      </c>
    </row>
    <row r="243" spans="1:33">
      <c r="A243" s="343" t="s">
        <v>11</v>
      </c>
      <c r="B243" s="343" t="s">
        <v>11</v>
      </c>
      <c r="C243" s="343" t="s">
        <v>11</v>
      </c>
      <c r="D243" s="343" t="s">
        <v>11</v>
      </c>
      <c r="E243" s="343" t="s">
        <v>11</v>
      </c>
      <c r="F243" s="343" t="s">
        <v>418</v>
      </c>
      <c r="G243" s="343" t="s">
        <v>418</v>
      </c>
      <c r="H243" s="343" t="s">
        <v>418</v>
      </c>
      <c r="I243" s="343" t="s">
        <v>11</v>
      </c>
      <c r="J243" s="343" t="s">
        <v>11</v>
      </c>
      <c r="K243" s="343" t="s">
        <v>602</v>
      </c>
      <c r="L243" s="343" t="s">
        <v>987</v>
      </c>
      <c r="M243" s="343" t="s">
        <v>988</v>
      </c>
      <c r="N243" s="343" t="s">
        <v>989</v>
      </c>
      <c r="O243" s="343" t="s">
        <v>990</v>
      </c>
      <c r="P243" s="343" t="s">
        <v>991</v>
      </c>
      <c r="Q243" s="343" t="s">
        <v>34</v>
      </c>
      <c r="R243" s="343" t="s">
        <v>409</v>
      </c>
      <c r="S243" s="343" t="s">
        <v>409</v>
      </c>
      <c r="T243" s="343" t="s">
        <v>1288</v>
      </c>
      <c r="U243" s="343" t="s">
        <v>864</v>
      </c>
      <c r="V243" s="343" t="s">
        <v>3708</v>
      </c>
      <c r="W243" s="343" t="s">
        <v>418</v>
      </c>
      <c r="X243" s="343" t="s">
        <v>11</v>
      </c>
      <c r="Y243" s="343" t="s">
        <v>418</v>
      </c>
      <c r="Z243" s="343" t="s">
        <v>418</v>
      </c>
      <c r="AA243" s="343" t="s">
        <v>417</v>
      </c>
      <c r="AB243" s="343" t="s">
        <v>417</v>
      </c>
      <c r="AC243" s="343" t="s">
        <v>417</v>
      </c>
      <c r="AD243" s="343" t="s">
        <v>11</v>
      </c>
      <c r="AE243" s="343" t="s">
        <v>418</v>
      </c>
      <c r="AF243" s="343" t="s">
        <v>418</v>
      </c>
      <c r="AG243" s="343" t="s">
        <v>418</v>
      </c>
    </row>
    <row r="244" spans="1:33">
      <c r="A244" s="343" t="s">
        <v>11</v>
      </c>
      <c r="B244" s="343" t="s">
        <v>11</v>
      </c>
      <c r="C244" s="343" t="s">
        <v>11</v>
      </c>
      <c r="D244" s="343" t="s">
        <v>11</v>
      </c>
      <c r="E244" s="343" t="s">
        <v>11</v>
      </c>
      <c r="F244" s="343" t="s">
        <v>418</v>
      </c>
      <c r="G244" s="343" t="s">
        <v>418</v>
      </c>
      <c r="H244" s="343" t="s">
        <v>418</v>
      </c>
      <c r="I244" s="343" t="s">
        <v>11</v>
      </c>
      <c r="J244" s="343" t="s">
        <v>11</v>
      </c>
      <c r="K244" s="343" t="s">
        <v>602</v>
      </c>
      <c r="L244" s="343" t="s">
        <v>992</v>
      </c>
      <c r="M244" s="343" t="s">
        <v>993</v>
      </c>
      <c r="N244" s="343" t="s">
        <v>989</v>
      </c>
      <c r="O244" s="343" t="s">
        <v>994</v>
      </c>
      <c r="P244" s="343" t="s">
        <v>995</v>
      </c>
      <c r="Q244" s="343" t="s">
        <v>34</v>
      </c>
      <c r="R244" s="343" t="s">
        <v>409</v>
      </c>
      <c r="S244" s="343" t="s">
        <v>409</v>
      </c>
      <c r="T244" s="343" t="s">
        <v>3709</v>
      </c>
      <c r="U244" s="343" t="s">
        <v>864</v>
      </c>
      <c r="V244" s="343" t="s">
        <v>3710</v>
      </c>
      <c r="W244" s="343" t="s">
        <v>418</v>
      </c>
      <c r="X244" s="343" t="s">
        <v>11</v>
      </c>
      <c r="Y244" s="343" t="s">
        <v>418</v>
      </c>
      <c r="Z244" s="343" t="s">
        <v>418</v>
      </c>
      <c r="AA244" s="343" t="s">
        <v>417</v>
      </c>
      <c r="AB244" s="343" t="s">
        <v>417</v>
      </c>
      <c r="AC244" s="343" t="s">
        <v>417</v>
      </c>
      <c r="AD244" s="343" t="s">
        <v>11</v>
      </c>
      <c r="AE244" s="343" t="s">
        <v>418</v>
      </c>
      <c r="AF244" s="343" t="s">
        <v>418</v>
      </c>
      <c r="AG244" s="343" t="s">
        <v>418</v>
      </c>
    </row>
    <row r="245" spans="1:33">
      <c r="A245" s="343" t="s">
        <v>11</v>
      </c>
      <c r="B245" s="343" t="s">
        <v>11</v>
      </c>
      <c r="C245" s="343" t="s">
        <v>11</v>
      </c>
      <c r="D245" s="343" t="s">
        <v>11</v>
      </c>
      <c r="E245" s="343" t="s">
        <v>11</v>
      </c>
      <c r="F245" s="343" t="s">
        <v>418</v>
      </c>
      <c r="G245" s="343" t="s">
        <v>418</v>
      </c>
      <c r="H245" s="343" t="s">
        <v>418</v>
      </c>
      <c r="I245" s="343" t="s">
        <v>11</v>
      </c>
      <c r="J245" s="343" t="s">
        <v>11</v>
      </c>
      <c r="K245" s="343" t="s">
        <v>602</v>
      </c>
      <c r="L245" s="343" t="s">
        <v>868</v>
      </c>
      <c r="M245" s="343" t="s">
        <v>869</v>
      </c>
      <c r="N245" s="343" t="s">
        <v>870</v>
      </c>
      <c r="O245" s="343" t="s">
        <v>870</v>
      </c>
      <c r="P245" s="343" t="s">
        <v>414</v>
      </c>
      <c r="Q245" s="343" t="s">
        <v>34</v>
      </c>
      <c r="R245" s="343" t="s">
        <v>409</v>
      </c>
      <c r="S245" s="343" t="s">
        <v>409</v>
      </c>
      <c r="T245" s="343" t="s">
        <v>3711</v>
      </c>
      <c r="U245" s="343" t="s">
        <v>864</v>
      </c>
      <c r="V245" s="343" t="s">
        <v>3712</v>
      </c>
      <c r="W245" s="343" t="s">
        <v>418</v>
      </c>
      <c r="X245" s="343" t="s">
        <v>11</v>
      </c>
      <c r="Y245" s="343" t="s">
        <v>418</v>
      </c>
      <c r="Z245" s="343" t="s">
        <v>418</v>
      </c>
      <c r="AA245" s="343" t="s">
        <v>417</v>
      </c>
      <c r="AB245" s="343" t="s">
        <v>417</v>
      </c>
      <c r="AC245" s="343" t="s">
        <v>417</v>
      </c>
      <c r="AD245" s="343" t="s">
        <v>11</v>
      </c>
      <c r="AE245" s="343" t="s">
        <v>418</v>
      </c>
      <c r="AF245" s="343" t="s">
        <v>418</v>
      </c>
      <c r="AG245" s="343" t="s">
        <v>418</v>
      </c>
    </row>
    <row r="246" spans="1:33">
      <c r="A246" s="343" t="s">
        <v>3713</v>
      </c>
      <c r="B246" s="343" t="s">
        <v>3004</v>
      </c>
      <c r="C246" s="343" t="s">
        <v>996</v>
      </c>
      <c r="D246" s="343" t="s">
        <v>3005</v>
      </c>
      <c r="E246" s="343" t="s">
        <v>33</v>
      </c>
      <c r="F246" s="343" t="s">
        <v>416</v>
      </c>
      <c r="G246" s="343" t="s">
        <v>408</v>
      </c>
      <c r="H246" s="343" t="s">
        <v>409</v>
      </c>
      <c r="I246" s="343" t="s">
        <v>864</v>
      </c>
      <c r="J246" s="343" t="s">
        <v>11</v>
      </c>
      <c r="K246" s="343" t="s">
        <v>411</v>
      </c>
      <c r="L246" s="343" t="s">
        <v>872</v>
      </c>
      <c r="M246" s="343" t="s">
        <v>873</v>
      </c>
      <c r="N246" s="343" t="s">
        <v>874</v>
      </c>
      <c r="O246" s="343" t="s">
        <v>875</v>
      </c>
      <c r="P246" s="343" t="s">
        <v>33</v>
      </c>
      <c r="Q246" s="343" t="s">
        <v>34</v>
      </c>
      <c r="R246" s="343" t="s">
        <v>409</v>
      </c>
      <c r="S246" s="343" t="s">
        <v>409</v>
      </c>
      <c r="T246" s="343" t="s">
        <v>3687</v>
      </c>
      <c r="U246" s="343" t="s">
        <v>864</v>
      </c>
      <c r="V246" s="343" t="s">
        <v>3564</v>
      </c>
      <c r="W246" s="343" t="s">
        <v>416</v>
      </c>
      <c r="X246" s="343" t="s">
        <v>34</v>
      </c>
      <c r="Y246" s="343" t="s">
        <v>409</v>
      </c>
      <c r="Z246" s="343" t="s">
        <v>409</v>
      </c>
      <c r="AA246" s="343" t="s">
        <v>417</v>
      </c>
      <c r="AB246" s="343" t="s">
        <v>417</v>
      </c>
      <c r="AC246" s="343" t="s">
        <v>417</v>
      </c>
      <c r="AD246" s="343" t="s">
        <v>11</v>
      </c>
      <c r="AE246" s="343" t="s">
        <v>418</v>
      </c>
      <c r="AF246" s="343" t="s">
        <v>418</v>
      </c>
      <c r="AG246" s="343" t="s">
        <v>418</v>
      </c>
    </row>
    <row r="247" spans="1:33">
      <c r="A247" s="343" t="s">
        <v>11</v>
      </c>
      <c r="B247" s="343" t="s">
        <v>11</v>
      </c>
      <c r="C247" s="343" t="s">
        <v>11</v>
      </c>
      <c r="D247" s="343" t="s">
        <v>11</v>
      </c>
      <c r="E247" s="343" t="s">
        <v>11</v>
      </c>
      <c r="F247" s="343" t="s">
        <v>418</v>
      </c>
      <c r="G247" s="343" t="s">
        <v>418</v>
      </c>
      <c r="H247" s="343" t="s">
        <v>418</v>
      </c>
      <c r="I247" s="343" t="s">
        <v>11</v>
      </c>
      <c r="J247" s="343" t="s">
        <v>11</v>
      </c>
      <c r="K247" s="343" t="s">
        <v>602</v>
      </c>
      <c r="L247" s="343" t="s">
        <v>865</v>
      </c>
      <c r="M247" s="343" t="s">
        <v>866</v>
      </c>
      <c r="N247" s="343" t="s">
        <v>867</v>
      </c>
      <c r="O247" s="343" t="s">
        <v>867</v>
      </c>
      <c r="P247" s="343" t="s">
        <v>414</v>
      </c>
      <c r="Q247" s="343" t="s">
        <v>34</v>
      </c>
      <c r="R247" s="343" t="s">
        <v>409</v>
      </c>
      <c r="S247" s="343" t="s">
        <v>409</v>
      </c>
      <c r="T247" s="343" t="s">
        <v>3714</v>
      </c>
      <c r="U247" s="343" t="s">
        <v>864</v>
      </c>
      <c r="V247" s="343" t="s">
        <v>3715</v>
      </c>
      <c r="W247" s="343" t="s">
        <v>418</v>
      </c>
      <c r="X247" s="343" t="s">
        <v>11</v>
      </c>
      <c r="Y247" s="343" t="s">
        <v>418</v>
      </c>
      <c r="Z247" s="343" t="s">
        <v>418</v>
      </c>
      <c r="AA247" s="343" t="s">
        <v>417</v>
      </c>
      <c r="AB247" s="343" t="s">
        <v>417</v>
      </c>
      <c r="AC247" s="343" t="s">
        <v>417</v>
      </c>
      <c r="AD247" s="343" t="s">
        <v>11</v>
      </c>
      <c r="AE247" s="343" t="s">
        <v>418</v>
      </c>
      <c r="AF247" s="343" t="s">
        <v>418</v>
      </c>
      <c r="AG247" s="343" t="s">
        <v>418</v>
      </c>
    </row>
    <row r="248" spans="1:33">
      <c r="A248" s="343" t="s">
        <v>11</v>
      </c>
      <c r="B248" s="343" t="s">
        <v>11</v>
      </c>
      <c r="C248" s="343" t="s">
        <v>11</v>
      </c>
      <c r="D248" s="343" t="s">
        <v>11</v>
      </c>
      <c r="E248" s="343" t="s">
        <v>11</v>
      </c>
      <c r="F248" s="343" t="s">
        <v>418</v>
      </c>
      <c r="G248" s="343" t="s">
        <v>418</v>
      </c>
      <c r="H248" s="343" t="s">
        <v>418</v>
      </c>
      <c r="I248" s="343" t="s">
        <v>11</v>
      </c>
      <c r="J248" s="343" t="s">
        <v>11</v>
      </c>
      <c r="K248" s="343" t="s">
        <v>602</v>
      </c>
      <c r="L248" s="343" t="s">
        <v>987</v>
      </c>
      <c r="M248" s="343" t="s">
        <v>988</v>
      </c>
      <c r="N248" s="343" t="s">
        <v>989</v>
      </c>
      <c r="O248" s="343" t="s">
        <v>990</v>
      </c>
      <c r="P248" s="343" t="s">
        <v>991</v>
      </c>
      <c r="Q248" s="343" t="s">
        <v>34</v>
      </c>
      <c r="R248" s="343" t="s">
        <v>409</v>
      </c>
      <c r="S248" s="343" t="s">
        <v>409</v>
      </c>
      <c r="T248" s="343" t="s">
        <v>3716</v>
      </c>
      <c r="U248" s="343" t="s">
        <v>864</v>
      </c>
      <c r="V248" s="343" t="s">
        <v>3717</v>
      </c>
      <c r="W248" s="343" t="s">
        <v>418</v>
      </c>
      <c r="X248" s="343" t="s">
        <v>11</v>
      </c>
      <c r="Y248" s="343" t="s">
        <v>418</v>
      </c>
      <c r="Z248" s="343" t="s">
        <v>418</v>
      </c>
      <c r="AA248" s="343" t="s">
        <v>417</v>
      </c>
      <c r="AB248" s="343" t="s">
        <v>417</v>
      </c>
      <c r="AC248" s="343" t="s">
        <v>417</v>
      </c>
      <c r="AD248" s="343" t="s">
        <v>11</v>
      </c>
      <c r="AE248" s="343" t="s">
        <v>418</v>
      </c>
      <c r="AF248" s="343" t="s">
        <v>418</v>
      </c>
      <c r="AG248" s="343" t="s">
        <v>418</v>
      </c>
    </row>
    <row r="249" spans="1:33">
      <c r="A249" s="343" t="s">
        <v>11</v>
      </c>
      <c r="B249" s="343" t="s">
        <v>11</v>
      </c>
      <c r="C249" s="343" t="s">
        <v>11</v>
      </c>
      <c r="D249" s="343" t="s">
        <v>11</v>
      </c>
      <c r="E249" s="343" t="s">
        <v>11</v>
      </c>
      <c r="F249" s="343" t="s">
        <v>418</v>
      </c>
      <c r="G249" s="343" t="s">
        <v>418</v>
      </c>
      <c r="H249" s="343" t="s">
        <v>418</v>
      </c>
      <c r="I249" s="343" t="s">
        <v>11</v>
      </c>
      <c r="J249" s="343" t="s">
        <v>11</v>
      </c>
      <c r="K249" s="343" t="s">
        <v>602</v>
      </c>
      <c r="L249" s="343" t="s">
        <v>992</v>
      </c>
      <c r="M249" s="343" t="s">
        <v>993</v>
      </c>
      <c r="N249" s="343" t="s">
        <v>989</v>
      </c>
      <c r="O249" s="343" t="s">
        <v>994</v>
      </c>
      <c r="P249" s="343" t="s">
        <v>995</v>
      </c>
      <c r="Q249" s="343" t="s">
        <v>34</v>
      </c>
      <c r="R249" s="343" t="s">
        <v>409</v>
      </c>
      <c r="S249" s="343" t="s">
        <v>409</v>
      </c>
      <c r="T249" s="343" t="s">
        <v>3718</v>
      </c>
      <c r="U249" s="343" t="s">
        <v>864</v>
      </c>
      <c r="V249" s="343" t="s">
        <v>3719</v>
      </c>
      <c r="W249" s="343" t="s">
        <v>418</v>
      </c>
      <c r="X249" s="343" t="s">
        <v>11</v>
      </c>
      <c r="Y249" s="343" t="s">
        <v>418</v>
      </c>
      <c r="Z249" s="343" t="s">
        <v>418</v>
      </c>
      <c r="AA249" s="343" t="s">
        <v>417</v>
      </c>
      <c r="AB249" s="343" t="s">
        <v>417</v>
      </c>
      <c r="AC249" s="343" t="s">
        <v>417</v>
      </c>
      <c r="AD249" s="343" t="s">
        <v>11</v>
      </c>
      <c r="AE249" s="343" t="s">
        <v>418</v>
      </c>
      <c r="AF249" s="343" t="s">
        <v>418</v>
      </c>
      <c r="AG249" s="343" t="s">
        <v>418</v>
      </c>
    </row>
    <row r="250" spans="1:33">
      <c r="A250" s="343" t="s">
        <v>11</v>
      </c>
      <c r="B250" s="343" t="s">
        <v>11</v>
      </c>
      <c r="C250" s="343" t="s">
        <v>11</v>
      </c>
      <c r="D250" s="343" t="s">
        <v>11</v>
      </c>
      <c r="E250" s="343" t="s">
        <v>11</v>
      </c>
      <c r="F250" s="343" t="s">
        <v>418</v>
      </c>
      <c r="G250" s="343" t="s">
        <v>418</v>
      </c>
      <c r="H250" s="343" t="s">
        <v>418</v>
      </c>
      <c r="I250" s="343" t="s">
        <v>11</v>
      </c>
      <c r="J250" s="343" t="s">
        <v>11</v>
      </c>
      <c r="K250" s="343" t="s">
        <v>602</v>
      </c>
      <c r="L250" s="343" t="s">
        <v>868</v>
      </c>
      <c r="M250" s="343" t="s">
        <v>869</v>
      </c>
      <c r="N250" s="343" t="s">
        <v>870</v>
      </c>
      <c r="O250" s="343" t="s">
        <v>870</v>
      </c>
      <c r="P250" s="343" t="s">
        <v>414</v>
      </c>
      <c r="Q250" s="343" t="s">
        <v>34</v>
      </c>
      <c r="R250" s="343" t="s">
        <v>409</v>
      </c>
      <c r="S250" s="343" t="s">
        <v>409</v>
      </c>
      <c r="T250" s="343" t="s">
        <v>3688</v>
      </c>
      <c r="U250" s="343" t="s">
        <v>864</v>
      </c>
      <c r="V250" s="343" t="s">
        <v>3720</v>
      </c>
      <c r="W250" s="343" t="s">
        <v>418</v>
      </c>
      <c r="X250" s="343" t="s">
        <v>11</v>
      </c>
      <c r="Y250" s="343" t="s">
        <v>418</v>
      </c>
      <c r="Z250" s="343" t="s">
        <v>418</v>
      </c>
      <c r="AA250" s="343" t="s">
        <v>417</v>
      </c>
      <c r="AB250" s="343" t="s">
        <v>417</v>
      </c>
      <c r="AC250" s="343" t="s">
        <v>417</v>
      </c>
      <c r="AD250" s="343" t="s">
        <v>11</v>
      </c>
      <c r="AE250" s="343" t="s">
        <v>418</v>
      </c>
      <c r="AF250" s="343" t="s">
        <v>418</v>
      </c>
      <c r="AG250" s="343" t="s">
        <v>418</v>
      </c>
    </row>
    <row r="251" spans="1:33">
      <c r="A251" s="343" t="s">
        <v>3721</v>
      </c>
      <c r="B251" s="343" t="s">
        <v>3034</v>
      </c>
      <c r="C251" s="343" t="s">
        <v>3596</v>
      </c>
      <c r="D251" s="343" t="s">
        <v>3035</v>
      </c>
      <c r="E251" s="343" t="s">
        <v>34</v>
      </c>
      <c r="F251" s="343" t="s">
        <v>416</v>
      </c>
      <c r="G251" s="343" t="s">
        <v>408</v>
      </c>
      <c r="H251" s="343" t="s">
        <v>409</v>
      </c>
      <c r="I251" s="343" t="s">
        <v>864</v>
      </c>
      <c r="J251" s="343" t="s">
        <v>11</v>
      </c>
      <c r="K251" s="343" t="s">
        <v>411</v>
      </c>
      <c r="L251" s="343" t="s">
        <v>872</v>
      </c>
      <c r="M251" s="343" t="s">
        <v>873</v>
      </c>
      <c r="N251" s="343" t="s">
        <v>874</v>
      </c>
      <c r="O251" s="343" t="s">
        <v>875</v>
      </c>
      <c r="P251" s="343" t="s">
        <v>33</v>
      </c>
      <c r="Q251" s="343" t="s">
        <v>34</v>
      </c>
      <c r="R251" s="343" t="s">
        <v>409</v>
      </c>
      <c r="S251" s="343" t="s">
        <v>409</v>
      </c>
      <c r="T251" s="343" t="s">
        <v>999</v>
      </c>
      <c r="U251" s="343" t="s">
        <v>864</v>
      </c>
      <c r="V251" s="343" t="s">
        <v>3564</v>
      </c>
      <c r="W251" s="343" t="s">
        <v>416</v>
      </c>
      <c r="X251" s="343" t="s">
        <v>34</v>
      </c>
      <c r="Y251" s="343" t="s">
        <v>409</v>
      </c>
      <c r="Z251" s="343" t="s">
        <v>409</v>
      </c>
      <c r="AA251" s="343" t="s">
        <v>417</v>
      </c>
      <c r="AB251" s="343" t="s">
        <v>417</v>
      </c>
      <c r="AC251" s="343" t="s">
        <v>417</v>
      </c>
      <c r="AD251" s="343" t="s">
        <v>11</v>
      </c>
      <c r="AE251" s="343" t="s">
        <v>418</v>
      </c>
      <c r="AF251" s="343" t="s">
        <v>418</v>
      </c>
      <c r="AG251" s="343" t="s">
        <v>418</v>
      </c>
    </row>
    <row r="252" spans="1:33">
      <c r="A252" s="343" t="s">
        <v>11</v>
      </c>
      <c r="B252" s="343" t="s">
        <v>11</v>
      </c>
      <c r="C252" s="343" t="s">
        <v>11</v>
      </c>
      <c r="D252" s="343" t="s">
        <v>11</v>
      </c>
      <c r="E252" s="343" t="s">
        <v>11</v>
      </c>
      <c r="F252" s="343" t="s">
        <v>418</v>
      </c>
      <c r="G252" s="343" t="s">
        <v>418</v>
      </c>
      <c r="H252" s="343" t="s">
        <v>418</v>
      </c>
      <c r="I252" s="343" t="s">
        <v>11</v>
      </c>
      <c r="J252" s="343" t="s">
        <v>11</v>
      </c>
      <c r="K252" s="343" t="s">
        <v>602</v>
      </c>
      <c r="L252" s="343" t="s">
        <v>865</v>
      </c>
      <c r="M252" s="343" t="s">
        <v>866</v>
      </c>
      <c r="N252" s="343" t="s">
        <v>867</v>
      </c>
      <c r="O252" s="343" t="s">
        <v>867</v>
      </c>
      <c r="P252" s="343" t="s">
        <v>414</v>
      </c>
      <c r="Q252" s="343" t="s">
        <v>34</v>
      </c>
      <c r="R252" s="343" t="s">
        <v>409</v>
      </c>
      <c r="S252" s="343" t="s">
        <v>409</v>
      </c>
      <c r="T252" s="343" t="s">
        <v>3722</v>
      </c>
      <c r="U252" s="343" t="s">
        <v>864</v>
      </c>
      <c r="V252" s="343" t="s">
        <v>3723</v>
      </c>
      <c r="W252" s="343" t="s">
        <v>418</v>
      </c>
      <c r="X252" s="343" t="s">
        <v>11</v>
      </c>
      <c r="Y252" s="343" t="s">
        <v>418</v>
      </c>
      <c r="Z252" s="343" t="s">
        <v>418</v>
      </c>
      <c r="AA252" s="343" t="s">
        <v>417</v>
      </c>
      <c r="AB252" s="343" t="s">
        <v>417</v>
      </c>
      <c r="AC252" s="343" t="s">
        <v>417</v>
      </c>
      <c r="AD252" s="343" t="s">
        <v>11</v>
      </c>
      <c r="AE252" s="343" t="s">
        <v>418</v>
      </c>
      <c r="AF252" s="343" t="s">
        <v>418</v>
      </c>
      <c r="AG252" s="343" t="s">
        <v>418</v>
      </c>
    </row>
    <row r="253" spans="1:33">
      <c r="A253" s="343" t="s">
        <v>11</v>
      </c>
      <c r="B253" s="343" t="s">
        <v>11</v>
      </c>
      <c r="C253" s="343" t="s">
        <v>11</v>
      </c>
      <c r="D253" s="343" t="s">
        <v>11</v>
      </c>
      <c r="E253" s="343" t="s">
        <v>11</v>
      </c>
      <c r="F253" s="343" t="s">
        <v>418</v>
      </c>
      <c r="G253" s="343" t="s">
        <v>418</v>
      </c>
      <c r="H253" s="343" t="s">
        <v>418</v>
      </c>
      <c r="I253" s="343" t="s">
        <v>11</v>
      </c>
      <c r="J253" s="343" t="s">
        <v>11</v>
      </c>
      <c r="K253" s="343" t="s">
        <v>602</v>
      </c>
      <c r="L253" s="343" t="s">
        <v>868</v>
      </c>
      <c r="M253" s="343" t="s">
        <v>869</v>
      </c>
      <c r="N253" s="343" t="s">
        <v>870</v>
      </c>
      <c r="O253" s="343" t="s">
        <v>870</v>
      </c>
      <c r="P253" s="343" t="s">
        <v>414</v>
      </c>
      <c r="Q253" s="343" t="s">
        <v>34</v>
      </c>
      <c r="R253" s="343" t="s">
        <v>409</v>
      </c>
      <c r="S253" s="343" t="s">
        <v>409</v>
      </c>
      <c r="T253" s="343" t="s">
        <v>3722</v>
      </c>
      <c r="U253" s="343" t="s">
        <v>864</v>
      </c>
      <c r="V253" s="343" t="s">
        <v>3724</v>
      </c>
      <c r="W253" s="343" t="s">
        <v>418</v>
      </c>
      <c r="X253" s="343" t="s">
        <v>11</v>
      </c>
      <c r="Y253" s="343" t="s">
        <v>418</v>
      </c>
      <c r="Z253" s="343" t="s">
        <v>418</v>
      </c>
      <c r="AA253" s="343" t="s">
        <v>417</v>
      </c>
      <c r="AB253" s="343" t="s">
        <v>417</v>
      </c>
      <c r="AC253" s="343" t="s">
        <v>417</v>
      </c>
      <c r="AD253" s="343" t="s">
        <v>11</v>
      </c>
      <c r="AE253" s="343" t="s">
        <v>418</v>
      </c>
      <c r="AF253" s="343" t="s">
        <v>418</v>
      </c>
      <c r="AG253" s="343" t="s">
        <v>418</v>
      </c>
    </row>
    <row r="254" spans="1:33">
      <c r="A254" s="343" t="s">
        <v>1004</v>
      </c>
      <c r="B254" s="343" t="s">
        <v>1005</v>
      </c>
      <c r="C254" s="343" t="s">
        <v>1006</v>
      </c>
      <c r="D254" s="343" t="s">
        <v>1007</v>
      </c>
      <c r="E254" s="343" t="s">
        <v>768</v>
      </c>
      <c r="F254" s="343" t="s">
        <v>416</v>
      </c>
      <c r="G254" s="343" t="s">
        <v>408</v>
      </c>
      <c r="H254" s="343" t="s">
        <v>409</v>
      </c>
      <c r="I254" s="343" t="s">
        <v>769</v>
      </c>
      <c r="J254" s="343" t="s">
        <v>11</v>
      </c>
      <c r="K254" s="343" t="s">
        <v>411</v>
      </c>
      <c r="L254" s="343" t="s">
        <v>1012</v>
      </c>
      <c r="M254" s="343" t="s">
        <v>1013</v>
      </c>
      <c r="N254" s="343" t="s">
        <v>1014</v>
      </c>
      <c r="O254" s="343" t="s">
        <v>1015</v>
      </c>
      <c r="P254" s="343" t="s">
        <v>414</v>
      </c>
      <c r="Q254" s="343" t="s">
        <v>415</v>
      </c>
      <c r="R254" s="343" t="s">
        <v>409</v>
      </c>
      <c r="S254" s="343" t="s">
        <v>409</v>
      </c>
      <c r="T254" s="343" t="s">
        <v>416</v>
      </c>
      <c r="U254" s="343" t="s">
        <v>769</v>
      </c>
      <c r="V254" s="343" t="s">
        <v>3725</v>
      </c>
      <c r="W254" s="343" t="s">
        <v>416</v>
      </c>
      <c r="X254" s="343" t="s">
        <v>415</v>
      </c>
      <c r="Y254" s="343" t="s">
        <v>3726</v>
      </c>
      <c r="Z254" s="343" t="s">
        <v>409</v>
      </c>
      <c r="AA254" s="343" t="s">
        <v>417</v>
      </c>
      <c r="AB254" s="343" t="s">
        <v>417</v>
      </c>
      <c r="AC254" s="343" t="s">
        <v>417</v>
      </c>
      <c r="AD254" s="343" t="s">
        <v>11</v>
      </c>
      <c r="AE254" s="343" t="s">
        <v>418</v>
      </c>
      <c r="AF254" s="343" t="s">
        <v>418</v>
      </c>
      <c r="AG254" s="343" t="s">
        <v>418</v>
      </c>
    </row>
    <row r="255" spans="1:33">
      <c r="A255" s="343" t="s">
        <v>11</v>
      </c>
      <c r="B255" s="343" t="s">
        <v>11</v>
      </c>
      <c r="C255" s="343" t="s">
        <v>11</v>
      </c>
      <c r="D255" s="343" t="s">
        <v>11</v>
      </c>
      <c r="E255" s="343" t="s">
        <v>11</v>
      </c>
      <c r="F255" s="343" t="s">
        <v>418</v>
      </c>
      <c r="G255" s="343" t="s">
        <v>418</v>
      </c>
      <c r="H255" s="343" t="s">
        <v>418</v>
      </c>
      <c r="I255" s="343" t="s">
        <v>11</v>
      </c>
      <c r="J255" s="343" t="s">
        <v>11</v>
      </c>
      <c r="K255" s="343" t="s">
        <v>411</v>
      </c>
      <c r="L255" s="343" t="s">
        <v>1008</v>
      </c>
      <c r="M255" s="343" t="s">
        <v>1009</v>
      </c>
      <c r="N255" s="343" t="s">
        <v>1010</v>
      </c>
      <c r="O255" s="343" t="s">
        <v>1011</v>
      </c>
      <c r="P255" s="343" t="s">
        <v>414</v>
      </c>
      <c r="Q255" s="343" t="s">
        <v>415</v>
      </c>
      <c r="R255" s="343" t="s">
        <v>409</v>
      </c>
      <c r="S255" s="343" t="s">
        <v>409</v>
      </c>
      <c r="T255" s="343" t="s">
        <v>416</v>
      </c>
      <c r="U255" s="343" t="s">
        <v>769</v>
      </c>
      <c r="V255" s="343" t="s">
        <v>3727</v>
      </c>
      <c r="W255" s="343" t="s">
        <v>416</v>
      </c>
      <c r="X255" s="343" t="s">
        <v>415</v>
      </c>
      <c r="Y255" s="343" t="s">
        <v>3728</v>
      </c>
      <c r="Z255" s="343" t="s">
        <v>409</v>
      </c>
      <c r="AA255" s="343" t="s">
        <v>417</v>
      </c>
      <c r="AB255" s="343" t="s">
        <v>417</v>
      </c>
      <c r="AC255" s="343" t="s">
        <v>417</v>
      </c>
      <c r="AD255" s="343" t="s">
        <v>11</v>
      </c>
      <c r="AE255" s="343" t="s">
        <v>418</v>
      </c>
      <c r="AF255" s="343" t="s">
        <v>418</v>
      </c>
      <c r="AG255" s="343" t="s">
        <v>418</v>
      </c>
    </row>
    <row r="256" spans="1:33">
      <c r="A256" s="343" t="s">
        <v>1016</v>
      </c>
      <c r="B256" s="343" t="s">
        <v>1017</v>
      </c>
      <c r="C256" s="343" t="s">
        <v>1018</v>
      </c>
      <c r="D256" s="343" t="s">
        <v>1019</v>
      </c>
      <c r="E256" s="343" t="s">
        <v>95</v>
      </c>
      <c r="F256" s="343" t="s">
        <v>416</v>
      </c>
      <c r="G256" s="343" t="s">
        <v>408</v>
      </c>
      <c r="H256" s="343" t="s">
        <v>409</v>
      </c>
      <c r="I256" s="343" t="s">
        <v>769</v>
      </c>
      <c r="J256" s="343" t="s">
        <v>11</v>
      </c>
      <c r="K256" s="343" t="s">
        <v>602</v>
      </c>
      <c r="L256" s="343" t="s">
        <v>1004</v>
      </c>
      <c r="M256" s="343" t="s">
        <v>1005</v>
      </c>
      <c r="N256" s="343" t="s">
        <v>1006</v>
      </c>
      <c r="O256" s="343" t="s">
        <v>1007</v>
      </c>
      <c r="P256" s="343" t="s">
        <v>768</v>
      </c>
      <c r="Q256" s="343" t="s">
        <v>34</v>
      </c>
      <c r="R256" s="343" t="s">
        <v>409</v>
      </c>
      <c r="S256" s="343" t="s">
        <v>409</v>
      </c>
      <c r="T256" s="343" t="s">
        <v>1020</v>
      </c>
      <c r="U256" s="343" t="s">
        <v>769</v>
      </c>
      <c r="V256" s="343" t="s">
        <v>3729</v>
      </c>
      <c r="W256" s="343" t="s">
        <v>418</v>
      </c>
      <c r="X256" s="343" t="s">
        <v>11</v>
      </c>
      <c r="Y256" s="343" t="s">
        <v>418</v>
      </c>
      <c r="Z256" s="343" t="s">
        <v>418</v>
      </c>
      <c r="AA256" s="343" t="s">
        <v>417</v>
      </c>
      <c r="AB256" s="343" t="s">
        <v>417</v>
      </c>
      <c r="AC256" s="343" t="s">
        <v>417</v>
      </c>
      <c r="AD256" s="343" t="s">
        <v>11</v>
      </c>
      <c r="AE256" s="343" t="s">
        <v>418</v>
      </c>
      <c r="AF256" s="343" t="s">
        <v>418</v>
      </c>
      <c r="AG256" s="343" t="s">
        <v>418</v>
      </c>
    </row>
    <row r="257" spans="1:33">
      <c r="A257" s="343" t="s">
        <v>11</v>
      </c>
      <c r="B257" s="343" t="s">
        <v>11</v>
      </c>
      <c r="C257" s="343" t="s">
        <v>11</v>
      </c>
      <c r="D257" s="343" t="s">
        <v>11</v>
      </c>
      <c r="E257" s="343" t="s">
        <v>11</v>
      </c>
      <c r="F257" s="343" t="s">
        <v>418</v>
      </c>
      <c r="G257" s="343" t="s">
        <v>418</v>
      </c>
      <c r="H257" s="343" t="s">
        <v>418</v>
      </c>
      <c r="I257" s="343" t="s">
        <v>11</v>
      </c>
      <c r="J257" s="343" t="s">
        <v>11</v>
      </c>
      <c r="K257" s="343" t="s">
        <v>602</v>
      </c>
      <c r="L257" s="343" t="s">
        <v>1021</v>
      </c>
      <c r="M257" s="343" t="s">
        <v>1022</v>
      </c>
      <c r="N257" s="343" t="s">
        <v>867</v>
      </c>
      <c r="O257" s="343" t="s">
        <v>867</v>
      </c>
      <c r="P257" s="343" t="s">
        <v>768</v>
      </c>
      <c r="Q257" s="343" t="s">
        <v>34</v>
      </c>
      <c r="R257" s="343" t="s">
        <v>409</v>
      </c>
      <c r="S257" s="343" t="s">
        <v>409</v>
      </c>
      <c r="T257" s="343" t="s">
        <v>1023</v>
      </c>
      <c r="U257" s="343" t="s">
        <v>769</v>
      </c>
      <c r="V257" s="343" t="s">
        <v>3730</v>
      </c>
      <c r="W257" s="343" t="s">
        <v>418</v>
      </c>
      <c r="X257" s="343" t="s">
        <v>11</v>
      </c>
      <c r="Y257" s="343" t="s">
        <v>418</v>
      </c>
      <c r="Z257" s="343" t="s">
        <v>418</v>
      </c>
      <c r="AA257" s="343" t="s">
        <v>417</v>
      </c>
      <c r="AB257" s="343" t="s">
        <v>417</v>
      </c>
      <c r="AC257" s="343" t="s">
        <v>417</v>
      </c>
      <c r="AD257" s="343" t="s">
        <v>11</v>
      </c>
      <c r="AE257" s="343" t="s">
        <v>418</v>
      </c>
      <c r="AF257" s="343" t="s">
        <v>418</v>
      </c>
      <c r="AG257" s="343" t="s">
        <v>418</v>
      </c>
    </row>
    <row r="258" spans="1:33">
      <c r="A258" s="343" t="s">
        <v>3731</v>
      </c>
      <c r="B258" s="343" t="s">
        <v>3732</v>
      </c>
      <c r="C258" s="343" t="s">
        <v>3733</v>
      </c>
      <c r="D258" s="343" t="s">
        <v>3734</v>
      </c>
      <c r="E258" s="343" t="s">
        <v>294</v>
      </c>
      <c r="F258" s="343" t="s">
        <v>416</v>
      </c>
      <c r="G258" s="343" t="s">
        <v>408</v>
      </c>
      <c r="H258" s="343" t="s">
        <v>409</v>
      </c>
      <c r="I258" s="343" t="s">
        <v>769</v>
      </c>
      <c r="J258" s="343" t="s">
        <v>11</v>
      </c>
      <c r="K258" s="343" t="s">
        <v>411</v>
      </c>
      <c r="L258" s="343" t="s">
        <v>3735</v>
      </c>
      <c r="M258" s="343" t="s">
        <v>3736</v>
      </c>
      <c r="N258" s="343" t="s">
        <v>1026</v>
      </c>
      <c r="O258" s="343" t="s">
        <v>3737</v>
      </c>
      <c r="P258" s="343" t="s">
        <v>95</v>
      </c>
      <c r="Q258" s="343" t="s">
        <v>34</v>
      </c>
      <c r="R258" s="343" t="s">
        <v>409</v>
      </c>
      <c r="S258" s="343" t="s">
        <v>409</v>
      </c>
      <c r="T258" s="343" t="s">
        <v>1027</v>
      </c>
      <c r="U258" s="343" t="s">
        <v>769</v>
      </c>
      <c r="V258" s="343" t="s">
        <v>3738</v>
      </c>
      <c r="W258" s="343" t="s">
        <v>416</v>
      </c>
      <c r="X258" s="343" t="s">
        <v>34</v>
      </c>
      <c r="Y258" s="343" t="s">
        <v>409</v>
      </c>
      <c r="Z258" s="343" t="s">
        <v>409</v>
      </c>
      <c r="AA258" s="343" t="s">
        <v>417</v>
      </c>
      <c r="AB258" s="343" t="s">
        <v>417</v>
      </c>
      <c r="AC258" s="343" t="s">
        <v>417</v>
      </c>
      <c r="AD258" s="343" t="s">
        <v>11</v>
      </c>
      <c r="AE258" s="343" t="s">
        <v>418</v>
      </c>
      <c r="AF258" s="343" t="s">
        <v>418</v>
      </c>
      <c r="AG258" s="343" t="s">
        <v>418</v>
      </c>
    </row>
    <row r="259" spans="1:33">
      <c r="A259" s="343" t="s">
        <v>11</v>
      </c>
      <c r="B259" s="343" t="s">
        <v>11</v>
      </c>
      <c r="C259" s="343" t="s">
        <v>11</v>
      </c>
      <c r="D259" s="343" t="s">
        <v>11</v>
      </c>
      <c r="E259" s="343" t="s">
        <v>11</v>
      </c>
      <c r="F259" s="343" t="s">
        <v>418</v>
      </c>
      <c r="G259" s="343" t="s">
        <v>418</v>
      </c>
      <c r="H259" s="343" t="s">
        <v>418</v>
      </c>
      <c r="I259" s="343" t="s">
        <v>11</v>
      </c>
      <c r="J259" s="343" t="s">
        <v>11</v>
      </c>
      <c r="K259" s="343" t="s">
        <v>411</v>
      </c>
      <c r="L259" s="343" t="s">
        <v>3739</v>
      </c>
      <c r="M259" s="343" t="s">
        <v>3740</v>
      </c>
      <c r="N259" s="343" t="s">
        <v>1024</v>
      </c>
      <c r="O259" s="343" t="s">
        <v>3741</v>
      </c>
      <c r="P259" s="343" t="s">
        <v>95</v>
      </c>
      <c r="Q259" s="343" t="s">
        <v>34</v>
      </c>
      <c r="R259" s="343" t="s">
        <v>409</v>
      </c>
      <c r="S259" s="343" t="s">
        <v>409</v>
      </c>
      <c r="T259" s="343" t="s">
        <v>1025</v>
      </c>
      <c r="U259" s="343" t="s">
        <v>769</v>
      </c>
      <c r="V259" s="343" t="s">
        <v>3742</v>
      </c>
      <c r="W259" s="343" t="s">
        <v>416</v>
      </c>
      <c r="X259" s="343" t="s">
        <v>34</v>
      </c>
      <c r="Y259" s="343" t="s">
        <v>409</v>
      </c>
      <c r="Z259" s="343" t="s">
        <v>409</v>
      </c>
      <c r="AA259" s="343" t="s">
        <v>417</v>
      </c>
      <c r="AB259" s="343" t="s">
        <v>417</v>
      </c>
      <c r="AC259" s="343" t="s">
        <v>417</v>
      </c>
      <c r="AD259" s="343" t="s">
        <v>11</v>
      </c>
      <c r="AE259" s="343" t="s">
        <v>418</v>
      </c>
      <c r="AF259" s="343" t="s">
        <v>418</v>
      </c>
      <c r="AG259" s="343" t="s">
        <v>418</v>
      </c>
    </row>
    <row r="260" spans="1:33">
      <c r="A260" s="343" t="s">
        <v>11</v>
      </c>
      <c r="B260" s="343" t="s">
        <v>11</v>
      </c>
      <c r="C260" s="343" t="s">
        <v>11</v>
      </c>
      <c r="D260" s="343" t="s">
        <v>11</v>
      </c>
      <c r="E260" s="343" t="s">
        <v>11</v>
      </c>
      <c r="F260" s="343" t="s">
        <v>418</v>
      </c>
      <c r="G260" s="343" t="s">
        <v>418</v>
      </c>
      <c r="H260" s="343" t="s">
        <v>418</v>
      </c>
      <c r="I260" s="343" t="s">
        <v>11</v>
      </c>
      <c r="J260" s="343" t="s">
        <v>11</v>
      </c>
      <c r="K260" s="343" t="s">
        <v>602</v>
      </c>
      <c r="L260" s="343" t="s">
        <v>1021</v>
      </c>
      <c r="M260" s="343" t="s">
        <v>1022</v>
      </c>
      <c r="N260" s="343" t="s">
        <v>867</v>
      </c>
      <c r="O260" s="343" t="s">
        <v>867</v>
      </c>
      <c r="P260" s="343" t="s">
        <v>768</v>
      </c>
      <c r="Q260" s="343" t="s">
        <v>34</v>
      </c>
      <c r="R260" s="343" t="s">
        <v>409</v>
      </c>
      <c r="S260" s="343" t="s">
        <v>409</v>
      </c>
      <c r="T260" s="343" t="s">
        <v>3743</v>
      </c>
      <c r="U260" s="343" t="s">
        <v>769</v>
      </c>
      <c r="V260" s="343" t="s">
        <v>3744</v>
      </c>
      <c r="W260" s="343" t="s">
        <v>418</v>
      </c>
      <c r="X260" s="343" t="s">
        <v>11</v>
      </c>
      <c r="Y260" s="343" t="s">
        <v>418</v>
      </c>
      <c r="Z260" s="343" t="s">
        <v>418</v>
      </c>
      <c r="AA260" s="343" t="s">
        <v>417</v>
      </c>
      <c r="AB260" s="343" t="s">
        <v>417</v>
      </c>
      <c r="AC260" s="343" t="s">
        <v>417</v>
      </c>
      <c r="AD260" s="343" t="s">
        <v>11</v>
      </c>
      <c r="AE260" s="343" t="s">
        <v>418</v>
      </c>
      <c r="AF260" s="343" t="s">
        <v>418</v>
      </c>
      <c r="AG260" s="343" t="s">
        <v>418</v>
      </c>
    </row>
    <row r="261" spans="1:33">
      <c r="A261" s="343" t="s">
        <v>11</v>
      </c>
      <c r="B261" s="343" t="s">
        <v>11</v>
      </c>
      <c r="C261" s="343" t="s">
        <v>11</v>
      </c>
      <c r="D261" s="343" t="s">
        <v>11</v>
      </c>
      <c r="E261" s="343" t="s">
        <v>11</v>
      </c>
      <c r="F261" s="343" t="s">
        <v>418</v>
      </c>
      <c r="G261" s="343" t="s">
        <v>418</v>
      </c>
      <c r="H261" s="343" t="s">
        <v>418</v>
      </c>
      <c r="I261" s="343" t="s">
        <v>11</v>
      </c>
      <c r="J261" s="343" t="s">
        <v>11</v>
      </c>
      <c r="K261" s="343" t="s">
        <v>602</v>
      </c>
      <c r="L261" s="343" t="s">
        <v>1028</v>
      </c>
      <c r="M261" s="343" t="s">
        <v>1029</v>
      </c>
      <c r="N261" s="343" t="s">
        <v>1030</v>
      </c>
      <c r="O261" s="343" t="s">
        <v>1030</v>
      </c>
      <c r="P261" s="343" t="s">
        <v>768</v>
      </c>
      <c r="Q261" s="343" t="s">
        <v>34</v>
      </c>
      <c r="R261" s="343" t="s">
        <v>409</v>
      </c>
      <c r="S261" s="343" t="s">
        <v>409</v>
      </c>
      <c r="T261" s="343" t="s">
        <v>3743</v>
      </c>
      <c r="U261" s="343" t="s">
        <v>769</v>
      </c>
      <c r="V261" s="343" t="s">
        <v>3745</v>
      </c>
      <c r="W261" s="343" t="s">
        <v>418</v>
      </c>
      <c r="X261" s="343" t="s">
        <v>11</v>
      </c>
      <c r="Y261" s="343" t="s">
        <v>418</v>
      </c>
      <c r="Z261" s="343" t="s">
        <v>418</v>
      </c>
      <c r="AA261" s="343" t="s">
        <v>417</v>
      </c>
      <c r="AB261" s="343" t="s">
        <v>417</v>
      </c>
      <c r="AC261" s="343" t="s">
        <v>417</v>
      </c>
      <c r="AD261" s="343" t="s">
        <v>11</v>
      </c>
      <c r="AE261" s="343" t="s">
        <v>418</v>
      </c>
      <c r="AF261" s="343" t="s">
        <v>418</v>
      </c>
      <c r="AG261" s="343" t="s">
        <v>418</v>
      </c>
    </row>
    <row r="262" spans="1:33">
      <c r="A262" s="343" t="s">
        <v>11</v>
      </c>
      <c r="B262" s="343" t="s">
        <v>11</v>
      </c>
      <c r="C262" s="343" t="s">
        <v>11</v>
      </c>
      <c r="D262" s="343" t="s">
        <v>11</v>
      </c>
      <c r="E262" s="343" t="s">
        <v>11</v>
      </c>
      <c r="F262" s="343" t="s">
        <v>418</v>
      </c>
      <c r="G262" s="343" t="s">
        <v>418</v>
      </c>
      <c r="H262" s="343" t="s">
        <v>418</v>
      </c>
      <c r="I262" s="343" t="s">
        <v>11</v>
      </c>
      <c r="J262" s="343" t="s">
        <v>11</v>
      </c>
      <c r="K262" s="343" t="s">
        <v>602</v>
      </c>
      <c r="L262" s="343" t="s">
        <v>1031</v>
      </c>
      <c r="M262" s="343" t="s">
        <v>1032</v>
      </c>
      <c r="N262" s="343" t="s">
        <v>1033</v>
      </c>
      <c r="O262" s="343" t="s">
        <v>1034</v>
      </c>
      <c r="P262" s="343" t="s">
        <v>1035</v>
      </c>
      <c r="Q262" s="343" t="s">
        <v>34</v>
      </c>
      <c r="R262" s="343" t="s">
        <v>409</v>
      </c>
      <c r="S262" s="343" t="s">
        <v>409</v>
      </c>
      <c r="T262" s="343" t="s">
        <v>3746</v>
      </c>
      <c r="U262" s="343" t="s">
        <v>769</v>
      </c>
      <c r="V262" s="343" t="s">
        <v>3747</v>
      </c>
      <c r="W262" s="343" t="s">
        <v>418</v>
      </c>
      <c r="X262" s="343" t="s">
        <v>11</v>
      </c>
      <c r="Y262" s="343" t="s">
        <v>418</v>
      </c>
      <c r="Z262" s="343" t="s">
        <v>418</v>
      </c>
      <c r="AA262" s="343" t="s">
        <v>417</v>
      </c>
      <c r="AB262" s="343" t="s">
        <v>417</v>
      </c>
      <c r="AC262" s="343" t="s">
        <v>417</v>
      </c>
      <c r="AD262" s="343" t="s">
        <v>11</v>
      </c>
      <c r="AE262" s="343" t="s">
        <v>418</v>
      </c>
      <c r="AF262" s="343" t="s">
        <v>418</v>
      </c>
      <c r="AG262" s="343" t="s">
        <v>418</v>
      </c>
    </row>
    <row r="263" spans="1:33">
      <c r="A263" s="343" t="s">
        <v>3748</v>
      </c>
      <c r="B263" s="343" t="s">
        <v>2575</v>
      </c>
      <c r="C263" s="343" t="s">
        <v>3749</v>
      </c>
      <c r="D263" s="343" t="s">
        <v>2576</v>
      </c>
      <c r="E263" s="343" t="s">
        <v>294</v>
      </c>
      <c r="F263" s="343" t="s">
        <v>416</v>
      </c>
      <c r="G263" s="343" t="s">
        <v>408</v>
      </c>
      <c r="H263" s="343" t="s">
        <v>409</v>
      </c>
      <c r="I263" s="343" t="s">
        <v>769</v>
      </c>
      <c r="J263" s="343" t="s">
        <v>11</v>
      </c>
      <c r="K263" s="343" t="s">
        <v>602</v>
      </c>
      <c r="L263" s="343" t="s">
        <v>3750</v>
      </c>
      <c r="M263" s="343" t="s">
        <v>3751</v>
      </c>
      <c r="N263" s="343" t="s">
        <v>3752</v>
      </c>
      <c r="O263" s="343" t="s">
        <v>3752</v>
      </c>
      <c r="P263" s="343" t="s">
        <v>973</v>
      </c>
      <c r="Q263" s="343" t="s">
        <v>34</v>
      </c>
      <c r="R263" s="343" t="s">
        <v>409</v>
      </c>
      <c r="S263" s="343" t="s">
        <v>409</v>
      </c>
      <c r="T263" s="343" t="s">
        <v>3753</v>
      </c>
      <c r="U263" s="343" t="s">
        <v>769</v>
      </c>
      <c r="V263" s="343" t="s">
        <v>3754</v>
      </c>
      <c r="W263" s="343" t="s">
        <v>418</v>
      </c>
      <c r="X263" s="343" t="s">
        <v>11</v>
      </c>
      <c r="Y263" s="343" t="s">
        <v>418</v>
      </c>
      <c r="Z263" s="343" t="s">
        <v>418</v>
      </c>
      <c r="AA263" s="343" t="s">
        <v>417</v>
      </c>
      <c r="AB263" s="343" t="s">
        <v>417</v>
      </c>
      <c r="AC263" s="343" t="s">
        <v>417</v>
      </c>
      <c r="AD263" s="343" t="s">
        <v>11</v>
      </c>
      <c r="AE263" s="343" t="s">
        <v>418</v>
      </c>
      <c r="AF263" s="343" t="s">
        <v>418</v>
      </c>
      <c r="AG263" s="343" t="s">
        <v>418</v>
      </c>
    </row>
    <row r="264" spans="1:33">
      <c r="A264" s="343" t="s">
        <v>11</v>
      </c>
      <c r="B264" s="343" t="s">
        <v>11</v>
      </c>
      <c r="C264" s="343" t="s">
        <v>11</v>
      </c>
      <c r="D264" s="343" t="s">
        <v>11</v>
      </c>
      <c r="E264" s="343" t="s">
        <v>11</v>
      </c>
      <c r="F264" s="343" t="s">
        <v>418</v>
      </c>
      <c r="G264" s="343" t="s">
        <v>418</v>
      </c>
      <c r="H264" s="343" t="s">
        <v>418</v>
      </c>
      <c r="I264" s="343" t="s">
        <v>11</v>
      </c>
      <c r="J264" s="343" t="s">
        <v>11</v>
      </c>
      <c r="K264" s="343" t="s">
        <v>602</v>
      </c>
      <c r="L264" s="343" t="s">
        <v>3755</v>
      </c>
      <c r="M264" s="343" t="s">
        <v>3756</v>
      </c>
      <c r="N264" s="343" t="s">
        <v>3757</v>
      </c>
      <c r="O264" s="343" t="s">
        <v>3758</v>
      </c>
      <c r="P264" s="343" t="s">
        <v>1035</v>
      </c>
      <c r="Q264" s="343" t="s">
        <v>34</v>
      </c>
      <c r="R264" s="343" t="s">
        <v>409</v>
      </c>
      <c r="S264" s="343" t="s">
        <v>409</v>
      </c>
      <c r="T264" s="343" t="s">
        <v>3759</v>
      </c>
      <c r="U264" s="343" t="s">
        <v>769</v>
      </c>
      <c r="V264" s="343" t="s">
        <v>3760</v>
      </c>
      <c r="W264" s="343" t="s">
        <v>418</v>
      </c>
      <c r="X264" s="343" t="s">
        <v>11</v>
      </c>
      <c r="Y264" s="343" t="s">
        <v>418</v>
      </c>
      <c r="Z264" s="343" t="s">
        <v>418</v>
      </c>
      <c r="AA264" s="343" t="s">
        <v>417</v>
      </c>
      <c r="AB264" s="343" t="s">
        <v>417</v>
      </c>
      <c r="AC264" s="343" t="s">
        <v>417</v>
      </c>
      <c r="AD264" s="343" t="s">
        <v>11</v>
      </c>
      <c r="AE264" s="343" t="s">
        <v>418</v>
      </c>
      <c r="AF264" s="343" t="s">
        <v>418</v>
      </c>
      <c r="AG264" s="343" t="s">
        <v>418</v>
      </c>
    </row>
    <row r="265" spans="1:33">
      <c r="A265" s="343" t="s">
        <v>11</v>
      </c>
      <c r="B265" s="343" t="s">
        <v>11</v>
      </c>
      <c r="C265" s="343" t="s">
        <v>11</v>
      </c>
      <c r="D265" s="343" t="s">
        <v>11</v>
      </c>
      <c r="E265" s="343" t="s">
        <v>11</v>
      </c>
      <c r="F265" s="343" t="s">
        <v>418</v>
      </c>
      <c r="G265" s="343" t="s">
        <v>418</v>
      </c>
      <c r="H265" s="343" t="s">
        <v>418</v>
      </c>
      <c r="I265" s="343" t="s">
        <v>11</v>
      </c>
      <c r="J265" s="343" t="s">
        <v>11</v>
      </c>
      <c r="K265" s="343" t="s">
        <v>602</v>
      </c>
      <c r="L265" s="343" t="s">
        <v>3731</v>
      </c>
      <c r="M265" s="343" t="s">
        <v>3732</v>
      </c>
      <c r="N265" s="343" t="s">
        <v>3733</v>
      </c>
      <c r="O265" s="343" t="s">
        <v>3734</v>
      </c>
      <c r="P265" s="343" t="s">
        <v>294</v>
      </c>
      <c r="Q265" s="343" t="s">
        <v>34</v>
      </c>
      <c r="R265" s="343" t="s">
        <v>409</v>
      </c>
      <c r="S265" s="343" t="s">
        <v>409</v>
      </c>
      <c r="T265" s="343" t="s">
        <v>416</v>
      </c>
      <c r="U265" s="343" t="s">
        <v>769</v>
      </c>
      <c r="V265" s="343" t="s">
        <v>3761</v>
      </c>
      <c r="W265" s="343" t="s">
        <v>418</v>
      </c>
      <c r="X265" s="343" t="s">
        <v>11</v>
      </c>
      <c r="Y265" s="343" t="s">
        <v>418</v>
      </c>
      <c r="Z265" s="343" t="s">
        <v>418</v>
      </c>
      <c r="AA265" s="343" t="s">
        <v>417</v>
      </c>
      <c r="AB265" s="343" t="s">
        <v>417</v>
      </c>
      <c r="AC265" s="343" t="s">
        <v>417</v>
      </c>
      <c r="AD265" s="343" t="s">
        <v>11</v>
      </c>
      <c r="AE265" s="343" t="s">
        <v>418</v>
      </c>
      <c r="AF265" s="343" t="s">
        <v>418</v>
      </c>
      <c r="AG265" s="343" t="s">
        <v>418</v>
      </c>
    </row>
    <row r="266" spans="1:33">
      <c r="A266" s="343" t="s">
        <v>3750</v>
      </c>
      <c r="B266" s="343" t="s">
        <v>3751</v>
      </c>
      <c r="C266" s="343" t="s">
        <v>3752</v>
      </c>
      <c r="D266" s="343" t="s">
        <v>3752</v>
      </c>
      <c r="E266" s="343" t="s">
        <v>973</v>
      </c>
      <c r="F266" s="343" t="s">
        <v>416</v>
      </c>
      <c r="G266" s="343" t="s">
        <v>408</v>
      </c>
      <c r="H266" s="343" t="s">
        <v>409</v>
      </c>
      <c r="I266" s="343" t="s">
        <v>769</v>
      </c>
      <c r="J266" s="343" t="s">
        <v>11</v>
      </c>
      <c r="K266" s="343" t="s">
        <v>411</v>
      </c>
      <c r="L266" s="343" t="s">
        <v>3762</v>
      </c>
      <c r="M266" s="343" t="s">
        <v>3763</v>
      </c>
      <c r="N266" s="343" t="s">
        <v>3764</v>
      </c>
      <c r="O266" s="343" t="s">
        <v>3765</v>
      </c>
      <c r="P266" s="343" t="s">
        <v>973</v>
      </c>
      <c r="Q266" s="343" t="s">
        <v>34</v>
      </c>
      <c r="R266" s="343" t="s">
        <v>409</v>
      </c>
      <c r="S266" s="343" t="s">
        <v>409</v>
      </c>
      <c r="T266" s="343" t="s">
        <v>3766</v>
      </c>
      <c r="U266" s="343" t="s">
        <v>769</v>
      </c>
      <c r="V266" s="343" t="s">
        <v>3767</v>
      </c>
      <c r="W266" s="343" t="s">
        <v>416</v>
      </c>
      <c r="X266" s="343" t="s">
        <v>34</v>
      </c>
      <c r="Y266" s="343" t="s">
        <v>409</v>
      </c>
      <c r="Z266" s="343" t="s">
        <v>409</v>
      </c>
      <c r="AA266" s="343" t="s">
        <v>417</v>
      </c>
      <c r="AB266" s="343" t="s">
        <v>417</v>
      </c>
      <c r="AC266" s="343" t="s">
        <v>417</v>
      </c>
      <c r="AD266" s="343" t="s">
        <v>11</v>
      </c>
      <c r="AE266" s="343" t="s">
        <v>418</v>
      </c>
      <c r="AF266" s="343" t="s">
        <v>418</v>
      </c>
      <c r="AG266" s="343" t="s">
        <v>418</v>
      </c>
    </row>
    <row r="267" spans="1:33">
      <c r="A267" s="343" t="s">
        <v>11</v>
      </c>
      <c r="B267" s="343" t="s">
        <v>11</v>
      </c>
      <c r="C267" s="343" t="s">
        <v>11</v>
      </c>
      <c r="D267" s="343" t="s">
        <v>11</v>
      </c>
      <c r="E267" s="343" t="s">
        <v>11</v>
      </c>
      <c r="F267" s="343" t="s">
        <v>418</v>
      </c>
      <c r="G267" s="343" t="s">
        <v>418</v>
      </c>
      <c r="H267" s="343" t="s">
        <v>418</v>
      </c>
      <c r="I267" s="343" t="s">
        <v>11</v>
      </c>
      <c r="J267" s="343" t="s">
        <v>11</v>
      </c>
      <c r="K267" s="343" t="s">
        <v>411</v>
      </c>
      <c r="L267" s="343" t="s">
        <v>3768</v>
      </c>
      <c r="M267" s="343" t="s">
        <v>3769</v>
      </c>
      <c r="N267" s="343" t="s">
        <v>3770</v>
      </c>
      <c r="O267" s="343" t="s">
        <v>3771</v>
      </c>
      <c r="P267" s="343" t="s">
        <v>973</v>
      </c>
      <c r="Q267" s="343" t="s">
        <v>34</v>
      </c>
      <c r="R267" s="343" t="s">
        <v>409</v>
      </c>
      <c r="S267" s="343" t="s">
        <v>409</v>
      </c>
      <c r="T267" s="343" t="s">
        <v>3772</v>
      </c>
      <c r="U267" s="343" t="s">
        <v>769</v>
      </c>
      <c r="V267" s="343" t="s">
        <v>3773</v>
      </c>
      <c r="W267" s="343" t="s">
        <v>416</v>
      </c>
      <c r="X267" s="343" t="s">
        <v>34</v>
      </c>
      <c r="Y267" s="343" t="s">
        <v>409</v>
      </c>
      <c r="Z267" s="343" t="s">
        <v>409</v>
      </c>
      <c r="AA267" s="343" t="s">
        <v>417</v>
      </c>
      <c r="AB267" s="343" t="s">
        <v>417</v>
      </c>
      <c r="AC267" s="343" t="s">
        <v>417</v>
      </c>
      <c r="AD267" s="343" t="s">
        <v>11</v>
      </c>
      <c r="AE267" s="343" t="s">
        <v>418</v>
      </c>
      <c r="AF267" s="343" t="s">
        <v>418</v>
      </c>
      <c r="AG267" s="343" t="s">
        <v>418</v>
      </c>
    </row>
    <row r="268" spans="1:33">
      <c r="A268" s="343" t="s">
        <v>11</v>
      </c>
      <c r="B268" s="343" t="s">
        <v>11</v>
      </c>
      <c r="C268" s="343" t="s">
        <v>11</v>
      </c>
      <c r="D268" s="343" t="s">
        <v>11</v>
      </c>
      <c r="E268" s="343" t="s">
        <v>11</v>
      </c>
      <c r="F268" s="343" t="s">
        <v>418</v>
      </c>
      <c r="G268" s="343" t="s">
        <v>418</v>
      </c>
      <c r="H268" s="343" t="s">
        <v>418</v>
      </c>
      <c r="I268" s="343" t="s">
        <v>11</v>
      </c>
      <c r="J268" s="343" t="s">
        <v>11</v>
      </c>
      <c r="K268" s="343" t="s">
        <v>411</v>
      </c>
      <c r="L268" s="343" t="s">
        <v>3774</v>
      </c>
      <c r="M268" s="343" t="s">
        <v>3775</v>
      </c>
      <c r="N268" s="343" t="s">
        <v>3776</v>
      </c>
      <c r="O268" s="343" t="s">
        <v>3777</v>
      </c>
      <c r="P268" s="343" t="s">
        <v>973</v>
      </c>
      <c r="Q268" s="343" t="s">
        <v>34</v>
      </c>
      <c r="R268" s="343" t="s">
        <v>409</v>
      </c>
      <c r="S268" s="343" t="s">
        <v>409</v>
      </c>
      <c r="T268" s="343" t="s">
        <v>1481</v>
      </c>
      <c r="U268" s="343" t="s">
        <v>769</v>
      </c>
      <c r="V268" s="343" t="s">
        <v>3778</v>
      </c>
      <c r="W268" s="343" t="s">
        <v>416</v>
      </c>
      <c r="X268" s="343" t="s">
        <v>34</v>
      </c>
      <c r="Y268" s="343" t="s">
        <v>409</v>
      </c>
      <c r="Z268" s="343" t="s">
        <v>409</v>
      </c>
      <c r="AA268" s="343" t="s">
        <v>417</v>
      </c>
      <c r="AB268" s="343" t="s">
        <v>417</v>
      </c>
      <c r="AC268" s="343" t="s">
        <v>417</v>
      </c>
      <c r="AD268" s="343" t="s">
        <v>11</v>
      </c>
      <c r="AE268" s="343" t="s">
        <v>418</v>
      </c>
      <c r="AF268" s="343" t="s">
        <v>418</v>
      </c>
      <c r="AG268" s="343" t="s">
        <v>418</v>
      </c>
    </row>
    <row r="269" spans="1:33">
      <c r="A269" s="343" t="s">
        <v>11</v>
      </c>
      <c r="B269" s="343" t="s">
        <v>11</v>
      </c>
      <c r="C269" s="343" t="s">
        <v>11</v>
      </c>
      <c r="D269" s="343" t="s">
        <v>11</v>
      </c>
      <c r="E269" s="343" t="s">
        <v>11</v>
      </c>
      <c r="F269" s="343" t="s">
        <v>418</v>
      </c>
      <c r="G269" s="343" t="s">
        <v>418</v>
      </c>
      <c r="H269" s="343" t="s">
        <v>418</v>
      </c>
      <c r="I269" s="343" t="s">
        <v>11</v>
      </c>
      <c r="J269" s="343" t="s">
        <v>11</v>
      </c>
      <c r="K269" s="343" t="s">
        <v>411</v>
      </c>
      <c r="L269" s="343" t="s">
        <v>3779</v>
      </c>
      <c r="M269" s="343" t="s">
        <v>3780</v>
      </c>
      <c r="N269" s="343" t="s">
        <v>3781</v>
      </c>
      <c r="O269" s="343" t="s">
        <v>3781</v>
      </c>
      <c r="P269" s="343" t="s">
        <v>973</v>
      </c>
      <c r="Q269" s="343" t="s">
        <v>34</v>
      </c>
      <c r="R269" s="343" t="s">
        <v>409</v>
      </c>
      <c r="S269" s="343" t="s">
        <v>409</v>
      </c>
      <c r="T269" s="343" t="s">
        <v>3782</v>
      </c>
      <c r="U269" s="343" t="s">
        <v>769</v>
      </c>
      <c r="V269" s="343" t="s">
        <v>3783</v>
      </c>
      <c r="W269" s="343" t="s">
        <v>416</v>
      </c>
      <c r="X269" s="343" t="s">
        <v>34</v>
      </c>
      <c r="Y269" s="343" t="s">
        <v>409</v>
      </c>
      <c r="Z269" s="343" t="s">
        <v>409</v>
      </c>
      <c r="AA269" s="343" t="s">
        <v>417</v>
      </c>
      <c r="AB269" s="343" t="s">
        <v>417</v>
      </c>
      <c r="AC269" s="343" t="s">
        <v>417</v>
      </c>
      <c r="AD269" s="343" t="s">
        <v>11</v>
      </c>
      <c r="AE269" s="343" t="s">
        <v>418</v>
      </c>
      <c r="AF269" s="343" t="s">
        <v>418</v>
      </c>
      <c r="AG269" s="343" t="s">
        <v>418</v>
      </c>
    </row>
    <row r="270" spans="1:33">
      <c r="A270" s="343" t="s">
        <v>11</v>
      </c>
      <c r="B270" s="343" t="s">
        <v>11</v>
      </c>
      <c r="C270" s="343" t="s">
        <v>11</v>
      </c>
      <c r="D270" s="343" t="s">
        <v>11</v>
      </c>
      <c r="E270" s="343" t="s">
        <v>11</v>
      </c>
      <c r="F270" s="343" t="s">
        <v>418</v>
      </c>
      <c r="G270" s="343" t="s">
        <v>418</v>
      </c>
      <c r="H270" s="343" t="s">
        <v>418</v>
      </c>
      <c r="I270" s="343" t="s">
        <v>11</v>
      </c>
      <c r="J270" s="343" t="s">
        <v>11</v>
      </c>
      <c r="K270" s="343" t="s">
        <v>411</v>
      </c>
      <c r="L270" s="343" t="s">
        <v>3784</v>
      </c>
      <c r="M270" s="343" t="s">
        <v>3785</v>
      </c>
      <c r="N270" s="343" t="s">
        <v>3786</v>
      </c>
      <c r="O270" s="343" t="s">
        <v>3787</v>
      </c>
      <c r="P270" s="343" t="s">
        <v>973</v>
      </c>
      <c r="Q270" s="343" t="s">
        <v>34</v>
      </c>
      <c r="R270" s="343" t="s">
        <v>409</v>
      </c>
      <c r="S270" s="343" t="s">
        <v>409</v>
      </c>
      <c r="T270" s="343" t="s">
        <v>1080</v>
      </c>
      <c r="U270" s="343" t="s">
        <v>769</v>
      </c>
      <c r="V270" s="343" t="s">
        <v>3788</v>
      </c>
      <c r="W270" s="343" t="s">
        <v>416</v>
      </c>
      <c r="X270" s="343" t="s">
        <v>34</v>
      </c>
      <c r="Y270" s="343" t="s">
        <v>409</v>
      </c>
      <c r="Z270" s="343" t="s">
        <v>409</v>
      </c>
      <c r="AA270" s="343" t="s">
        <v>417</v>
      </c>
      <c r="AB270" s="343" t="s">
        <v>417</v>
      </c>
      <c r="AC270" s="343" t="s">
        <v>417</v>
      </c>
      <c r="AD270" s="343" t="s">
        <v>11</v>
      </c>
      <c r="AE270" s="343" t="s">
        <v>418</v>
      </c>
      <c r="AF270" s="343" t="s">
        <v>418</v>
      </c>
      <c r="AG270" s="343" t="s">
        <v>418</v>
      </c>
    </row>
    <row r="271" spans="1:33">
      <c r="A271" s="343" t="s">
        <v>11</v>
      </c>
      <c r="B271" s="343" t="s">
        <v>11</v>
      </c>
      <c r="C271" s="343" t="s">
        <v>11</v>
      </c>
      <c r="D271" s="343" t="s">
        <v>11</v>
      </c>
      <c r="E271" s="343" t="s">
        <v>11</v>
      </c>
      <c r="F271" s="343" t="s">
        <v>418</v>
      </c>
      <c r="G271" s="343" t="s">
        <v>418</v>
      </c>
      <c r="H271" s="343" t="s">
        <v>418</v>
      </c>
      <c r="I271" s="343" t="s">
        <v>11</v>
      </c>
      <c r="J271" s="343" t="s">
        <v>11</v>
      </c>
      <c r="K271" s="343" t="s">
        <v>411</v>
      </c>
      <c r="L271" s="343" t="s">
        <v>3789</v>
      </c>
      <c r="M271" s="343" t="s">
        <v>3790</v>
      </c>
      <c r="N271" s="343" t="s">
        <v>3791</v>
      </c>
      <c r="O271" s="343" t="s">
        <v>3792</v>
      </c>
      <c r="P271" s="343" t="s">
        <v>973</v>
      </c>
      <c r="Q271" s="343" t="s">
        <v>34</v>
      </c>
      <c r="R271" s="343" t="s">
        <v>409</v>
      </c>
      <c r="S271" s="343" t="s">
        <v>409</v>
      </c>
      <c r="T271" s="343" t="s">
        <v>2101</v>
      </c>
      <c r="U271" s="343" t="s">
        <v>769</v>
      </c>
      <c r="V271" s="343" t="s">
        <v>3793</v>
      </c>
      <c r="W271" s="343" t="s">
        <v>416</v>
      </c>
      <c r="X271" s="343" t="s">
        <v>34</v>
      </c>
      <c r="Y271" s="343" t="s">
        <v>409</v>
      </c>
      <c r="Z271" s="343" t="s">
        <v>409</v>
      </c>
      <c r="AA271" s="343" t="s">
        <v>417</v>
      </c>
      <c r="AB271" s="343" t="s">
        <v>417</v>
      </c>
      <c r="AC271" s="343" t="s">
        <v>417</v>
      </c>
      <c r="AD271" s="343" t="s">
        <v>11</v>
      </c>
      <c r="AE271" s="343" t="s">
        <v>418</v>
      </c>
      <c r="AF271" s="343" t="s">
        <v>418</v>
      </c>
      <c r="AG271" s="343" t="s">
        <v>418</v>
      </c>
    </row>
    <row r="272" spans="1:33">
      <c r="A272" s="343" t="s">
        <v>11</v>
      </c>
      <c r="B272" s="343" t="s">
        <v>11</v>
      </c>
      <c r="C272" s="343" t="s">
        <v>11</v>
      </c>
      <c r="D272" s="343" t="s">
        <v>11</v>
      </c>
      <c r="E272" s="343" t="s">
        <v>11</v>
      </c>
      <c r="F272" s="343" t="s">
        <v>418</v>
      </c>
      <c r="G272" s="343" t="s">
        <v>418</v>
      </c>
      <c r="H272" s="343" t="s">
        <v>418</v>
      </c>
      <c r="I272" s="343" t="s">
        <v>11</v>
      </c>
      <c r="J272" s="343" t="s">
        <v>11</v>
      </c>
      <c r="K272" s="343" t="s">
        <v>411</v>
      </c>
      <c r="L272" s="343" t="s">
        <v>3794</v>
      </c>
      <c r="M272" s="343" t="s">
        <v>3795</v>
      </c>
      <c r="N272" s="343" t="s">
        <v>3796</v>
      </c>
      <c r="O272" s="343" t="s">
        <v>3797</v>
      </c>
      <c r="P272" s="343" t="s">
        <v>973</v>
      </c>
      <c r="Q272" s="343" t="s">
        <v>34</v>
      </c>
      <c r="R272" s="343" t="s">
        <v>409</v>
      </c>
      <c r="S272" s="343" t="s">
        <v>409</v>
      </c>
      <c r="T272" s="343" t="s">
        <v>3782</v>
      </c>
      <c r="U272" s="343" t="s">
        <v>769</v>
      </c>
      <c r="V272" s="343" t="s">
        <v>3798</v>
      </c>
      <c r="W272" s="343" t="s">
        <v>416</v>
      </c>
      <c r="X272" s="343" t="s">
        <v>34</v>
      </c>
      <c r="Y272" s="343" t="s">
        <v>409</v>
      </c>
      <c r="Z272" s="343" t="s">
        <v>409</v>
      </c>
      <c r="AA272" s="343" t="s">
        <v>417</v>
      </c>
      <c r="AB272" s="343" t="s">
        <v>417</v>
      </c>
      <c r="AC272" s="343" t="s">
        <v>417</v>
      </c>
      <c r="AD272" s="343" t="s">
        <v>11</v>
      </c>
      <c r="AE272" s="343" t="s">
        <v>418</v>
      </c>
      <c r="AF272" s="343" t="s">
        <v>418</v>
      </c>
      <c r="AG272" s="343" t="s">
        <v>418</v>
      </c>
    </row>
    <row r="273" spans="1:33">
      <c r="A273" s="343" t="s">
        <v>11</v>
      </c>
      <c r="B273" s="343" t="s">
        <v>11</v>
      </c>
      <c r="C273" s="343" t="s">
        <v>11</v>
      </c>
      <c r="D273" s="343" t="s">
        <v>11</v>
      </c>
      <c r="E273" s="343" t="s">
        <v>11</v>
      </c>
      <c r="F273" s="343" t="s">
        <v>418</v>
      </c>
      <c r="G273" s="343" t="s">
        <v>418</v>
      </c>
      <c r="H273" s="343" t="s">
        <v>418</v>
      </c>
      <c r="I273" s="343" t="s">
        <v>11</v>
      </c>
      <c r="J273" s="343" t="s">
        <v>11</v>
      </c>
      <c r="K273" s="343" t="s">
        <v>411</v>
      </c>
      <c r="L273" s="343" t="s">
        <v>3799</v>
      </c>
      <c r="M273" s="343" t="s">
        <v>3800</v>
      </c>
      <c r="N273" s="343" t="s">
        <v>3801</v>
      </c>
      <c r="O273" s="343" t="s">
        <v>3802</v>
      </c>
      <c r="P273" s="343" t="s">
        <v>973</v>
      </c>
      <c r="Q273" s="343" t="s">
        <v>34</v>
      </c>
      <c r="R273" s="343" t="s">
        <v>409</v>
      </c>
      <c r="S273" s="343" t="s">
        <v>409</v>
      </c>
      <c r="T273" s="343" t="s">
        <v>1349</v>
      </c>
      <c r="U273" s="343" t="s">
        <v>769</v>
      </c>
      <c r="V273" s="343" t="s">
        <v>3803</v>
      </c>
      <c r="W273" s="343" t="s">
        <v>416</v>
      </c>
      <c r="X273" s="343" t="s">
        <v>34</v>
      </c>
      <c r="Y273" s="343" t="s">
        <v>409</v>
      </c>
      <c r="Z273" s="343" t="s">
        <v>409</v>
      </c>
      <c r="AA273" s="343" t="s">
        <v>417</v>
      </c>
      <c r="AB273" s="343" t="s">
        <v>417</v>
      </c>
      <c r="AC273" s="343" t="s">
        <v>417</v>
      </c>
      <c r="AD273" s="343" t="s">
        <v>11</v>
      </c>
      <c r="AE273" s="343" t="s">
        <v>418</v>
      </c>
      <c r="AF273" s="343" t="s">
        <v>418</v>
      </c>
      <c r="AG273" s="343" t="s">
        <v>418</v>
      </c>
    </row>
    <row r="274" spans="1:33">
      <c r="A274" s="343" t="s">
        <v>11</v>
      </c>
      <c r="B274" s="343" t="s">
        <v>11</v>
      </c>
      <c r="C274" s="343" t="s">
        <v>11</v>
      </c>
      <c r="D274" s="343" t="s">
        <v>11</v>
      </c>
      <c r="E274" s="343" t="s">
        <v>11</v>
      </c>
      <c r="F274" s="343" t="s">
        <v>418</v>
      </c>
      <c r="G274" s="343" t="s">
        <v>418</v>
      </c>
      <c r="H274" s="343" t="s">
        <v>418</v>
      </c>
      <c r="I274" s="343" t="s">
        <v>11</v>
      </c>
      <c r="J274" s="343" t="s">
        <v>11</v>
      </c>
      <c r="K274" s="343" t="s">
        <v>411</v>
      </c>
      <c r="L274" s="343" t="s">
        <v>3804</v>
      </c>
      <c r="M274" s="343" t="s">
        <v>3805</v>
      </c>
      <c r="N274" s="343" t="s">
        <v>3806</v>
      </c>
      <c r="O274" s="343" t="s">
        <v>3807</v>
      </c>
      <c r="P274" s="343" t="s">
        <v>95</v>
      </c>
      <c r="Q274" s="343" t="s">
        <v>34</v>
      </c>
      <c r="R274" s="343" t="s">
        <v>409</v>
      </c>
      <c r="S274" s="343" t="s">
        <v>409</v>
      </c>
      <c r="T274" s="343" t="s">
        <v>3808</v>
      </c>
      <c r="U274" s="343" t="s">
        <v>769</v>
      </c>
      <c r="V274" s="343" t="s">
        <v>3809</v>
      </c>
      <c r="W274" s="343" t="s">
        <v>416</v>
      </c>
      <c r="X274" s="343" t="s">
        <v>34</v>
      </c>
      <c r="Y274" s="343" t="s">
        <v>409</v>
      </c>
      <c r="Z274" s="343" t="s">
        <v>409</v>
      </c>
      <c r="AA274" s="343" t="s">
        <v>417</v>
      </c>
      <c r="AB274" s="343" t="s">
        <v>417</v>
      </c>
      <c r="AC274" s="343" t="s">
        <v>417</v>
      </c>
      <c r="AD274" s="343" t="s">
        <v>11</v>
      </c>
      <c r="AE274" s="343" t="s">
        <v>418</v>
      </c>
      <c r="AF274" s="343" t="s">
        <v>418</v>
      </c>
      <c r="AG274" s="343" t="s">
        <v>418</v>
      </c>
    </row>
    <row r="275" spans="1:33">
      <c r="A275" s="343" t="s">
        <v>11</v>
      </c>
      <c r="B275" s="343" t="s">
        <v>11</v>
      </c>
      <c r="C275" s="343" t="s">
        <v>11</v>
      </c>
      <c r="D275" s="343" t="s">
        <v>11</v>
      </c>
      <c r="E275" s="343" t="s">
        <v>11</v>
      </c>
      <c r="F275" s="343" t="s">
        <v>418</v>
      </c>
      <c r="G275" s="343" t="s">
        <v>418</v>
      </c>
      <c r="H275" s="343" t="s">
        <v>418</v>
      </c>
      <c r="I275" s="343" t="s">
        <v>11</v>
      </c>
      <c r="J275" s="343" t="s">
        <v>11</v>
      </c>
      <c r="K275" s="343" t="s">
        <v>411</v>
      </c>
      <c r="L275" s="343" t="s">
        <v>3810</v>
      </c>
      <c r="M275" s="343" t="s">
        <v>3811</v>
      </c>
      <c r="N275" s="343" t="s">
        <v>3806</v>
      </c>
      <c r="O275" s="343" t="s">
        <v>3812</v>
      </c>
      <c r="P275" s="343" t="s">
        <v>95</v>
      </c>
      <c r="Q275" s="343" t="s">
        <v>34</v>
      </c>
      <c r="R275" s="343" t="s">
        <v>409</v>
      </c>
      <c r="S275" s="343" t="s">
        <v>409</v>
      </c>
      <c r="T275" s="343" t="s">
        <v>979</v>
      </c>
      <c r="U275" s="343" t="s">
        <v>769</v>
      </c>
      <c r="V275" s="343" t="s">
        <v>3813</v>
      </c>
      <c r="W275" s="343" t="s">
        <v>416</v>
      </c>
      <c r="X275" s="343" t="s">
        <v>34</v>
      </c>
      <c r="Y275" s="343" t="s">
        <v>409</v>
      </c>
      <c r="Z275" s="343" t="s">
        <v>409</v>
      </c>
      <c r="AA275" s="343" t="s">
        <v>417</v>
      </c>
      <c r="AB275" s="343" t="s">
        <v>417</v>
      </c>
      <c r="AC275" s="343" t="s">
        <v>417</v>
      </c>
      <c r="AD275" s="343" t="s">
        <v>11</v>
      </c>
      <c r="AE275" s="343" t="s">
        <v>418</v>
      </c>
      <c r="AF275" s="343" t="s">
        <v>418</v>
      </c>
      <c r="AG275" s="343" t="s">
        <v>418</v>
      </c>
    </row>
    <row r="276" spans="1:33">
      <c r="A276" s="343" t="s">
        <v>11</v>
      </c>
      <c r="B276" s="343" t="s">
        <v>11</v>
      </c>
      <c r="C276" s="343" t="s">
        <v>11</v>
      </c>
      <c r="D276" s="343" t="s">
        <v>11</v>
      </c>
      <c r="E276" s="343" t="s">
        <v>11</v>
      </c>
      <c r="F276" s="343" t="s">
        <v>418</v>
      </c>
      <c r="G276" s="343" t="s">
        <v>418</v>
      </c>
      <c r="H276" s="343" t="s">
        <v>418</v>
      </c>
      <c r="I276" s="343" t="s">
        <v>11</v>
      </c>
      <c r="J276" s="343" t="s">
        <v>11</v>
      </c>
      <c r="K276" s="343" t="s">
        <v>411</v>
      </c>
      <c r="L276" s="343" t="s">
        <v>3814</v>
      </c>
      <c r="M276" s="343" t="s">
        <v>3815</v>
      </c>
      <c r="N276" s="343" t="s">
        <v>3816</v>
      </c>
      <c r="O276" s="343" t="s">
        <v>3817</v>
      </c>
      <c r="P276" s="343" t="s">
        <v>973</v>
      </c>
      <c r="Q276" s="343" t="s">
        <v>34</v>
      </c>
      <c r="R276" s="343" t="s">
        <v>409</v>
      </c>
      <c r="S276" s="343" t="s">
        <v>409</v>
      </c>
      <c r="T276" s="343" t="s">
        <v>1530</v>
      </c>
      <c r="U276" s="343" t="s">
        <v>769</v>
      </c>
      <c r="V276" s="343" t="s">
        <v>3818</v>
      </c>
      <c r="W276" s="343" t="s">
        <v>416</v>
      </c>
      <c r="X276" s="343" t="s">
        <v>34</v>
      </c>
      <c r="Y276" s="343" t="s">
        <v>409</v>
      </c>
      <c r="Z276" s="343" t="s">
        <v>409</v>
      </c>
      <c r="AA276" s="343" t="s">
        <v>417</v>
      </c>
      <c r="AB276" s="343" t="s">
        <v>417</v>
      </c>
      <c r="AC276" s="343" t="s">
        <v>417</v>
      </c>
      <c r="AD276" s="343" t="s">
        <v>11</v>
      </c>
      <c r="AE276" s="343" t="s">
        <v>418</v>
      </c>
      <c r="AF276" s="343" t="s">
        <v>418</v>
      </c>
      <c r="AG276" s="343" t="s">
        <v>418</v>
      </c>
    </row>
    <row r="277" spans="1:33">
      <c r="A277" s="343" t="s">
        <v>11</v>
      </c>
      <c r="B277" s="343" t="s">
        <v>11</v>
      </c>
      <c r="C277" s="343" t="s">
        <v>11</v>
      </c>
      <c r="D277" s="343" t="s">
        <v>11</v>
      </c>
      <c r="E277" s="343" t="s">
        <v>11</v>
      </c>
      <c r="F277" s="343" t="s">
        <v>418</v>
      </c>
      <c r="G277" s="343" t="s">
        <v>418</v>
      </c>
      <c r="H277" s="343" t="s">
        <v>418</v>
      </c>
      <c r="I277" s="343" t="s">
        <v>11</v>
      </c>
      <c r="J277" s="343" t="s">
        <v>11</v>
      </c>
      <c r="K277" s="343" t="s">
        <v>602</v>
      </c>
      <c r="L277" s="343" t="s">
        <v>3819</v>
      </c>
      <c r="M277" s="343" t="s">
        <v>3820</v>
      </c>
      <c r="N277" s="343" t="s">
        <v>1385</v>
      </c>
      <c r="O277" s="343" t="s">
        <v>1385</v>
      </c>
      <c r="P277" s="343" t="s">
        <v>768</v>
      </c>
      <c r="Q277" s="343" t="s">
        <v>34</v>
      </c>
      <c r="R277" s="343" t="s">
        <v>409</v>
      </c>
      <c r="S277" s="343" t="s">
        <v>409</v>
      </c>
      <c r="T277" s="343" t="s">
        <v>3821</v>
      </c>
      <c r="U277" s="343" t="s">
        <v>769</v>
      </c>
      <c r="V277" s="343" t="s">
        <v>3822</v>
      </c>
      <c r="W277" s="343" t="s">
        <v>418</v>
      </c>
      <c r="X277" s="343" t="s">
        <v>11</v>
      </c>
      <c r="Y277" s="343" t="s">
        <v>418</v>
      </c>
      <c r="Z277" s="343" t="s">
        <v>418</v>
      </c>
      <c r="AA277" s="343" t="s">
        <v>417</v>
      </c>
      <c r="AB277" s="343" t="s">
        <v>417</v>
      </c>
      <c r="AC277" s="343" t="s">
        <v>417</v>
      </c>
      <c r="AD277" s="343" t="s">
        <v>11</v>
      </c>
      <c r="AE277" s="343" t="s">
        <v>418</v>
      </c>
      <c r="AF277" s="343" t="s">
        <v>418</v>
      </c>
      <c r="AG277" s="343" t="s">
        <v>418</v>
      </c>
    </row>
    <row r="278" spans="1:33">
      <c r="A278" s="343" t="s">
        <v>11</v>
      </c>
      <c r="B278" s="343" t="s">
        <v>11</v>
      </c>
      <c r="C278" s="343" t="s">
        <v>11</v>
      </c>
      <c r="D278" s="343" t="s">
        <v>11</v>
      </c>
      <c r="E278" s="343" t="s">
        <v>11</v>
      </c>
      <c r="F278" s="343" t="s">
        <v>418</v>
      </c>
      <c r="G278" s="343" t="s">
        <v>418</v>
      </c>
      <c r="H278" s="343" t="s">
        <v>418</v>
      </c>
      <c r="I278" s="343" t="s">
        <v>11</v>
      </c>
      <c r="J278" s="343" t="s">
        <v>11</v>
      </c>
      <c r="K278" s="343" t="s">
        <v>602</v>
      </c>
      <c r="L278" s="343" t="s">
        <v>3823</v>
      </c>
      <c r="M278" s="343" t="s">
        <v>3824</v>
      </c>
      <c r="N278" s="343" t="s">
        <v>1389</v>
      </c>
      <c r="O278" s="343" t="s">
        <v>1389</v>
      </c>
      <c r="P278" s="343" t="s">
        <v>768</v>
      </c>
      <c r="Q278" s="343" t="s">
        <v>34</v>
      </c>
      <c r="R278" s="343" t="s">
        <v>409</v>
      </c>
      <c r="S278" s="343" t="s">
        <v>409</v>
      </c>
      <c r="T278" s="343" t="s">
        <v>3825</v>
      </c>
      <c r="U278" s="343" t="s">
        <v>769</v>
      </c>
      <c r="V278" s="343" t="s">
        <v>3826</v>
      </c>
      <c r="W278" s="343" t="s">
        <v>418</v>
      </c>
      <c r="X278" s="343" t="s">
        <v>11</v>
      </c>
      <c r="Y278" s="343" t="s">
        <v>418</v>
      </c>
      <c r="Z278" s="343" t="s">
        <v>418</v>
      </c>
      <c r="AA278" s="343" t="s">
        <v>417</v>
      </c>
      <c r="AB278" s="343" t="s">
        <v>417</v>
      </c>
      <c r="AC278" s="343" t="s">
        <v>417</v>
      </c>
      <c r="AD278" s="343" t="s">
        <v>11</v>
      </c>
      <c r="AE278" s="343" t="s">
        <v>418</v>
      </c>
      <c r="AF278" s="343" t="s">
        <v>418</v>
      </c>
      <c r="AG278" s="343" t="s">
        <v>418</v>
      </c>
    </row>
    <row r="279" spans="1:33">
      <c r="A279" s="343" t="s">
        <v>1031</v>
      </c>
      <c r="B279" s="343" t="s">
        <v>1032</v>
      </c>
      <c r="C279" s="343" t="s">
        <v>1033</v>
      </c>
      <c r="D279" s="343" t="s">
        <v>1034</v>
      </c>
      <c r="E279" s="343" t="s">
        <v>1035</v>
      </c>
      <c r="F279" s="343" t="s">
        <v>652</v>
      </c>
      <c r="G279" s="343" t="s">
        <v>408</v>
      </c>
      <c r="H279" s="343" t="s">
        <v>409</v>
      </c>
      <c r="I279" s="343" t="s">
        <v>769</v>
      </c>
      <c r="J279" s="343" t="s">
        <v>11</v>
      </c>
      <c r="K279" s="343" t="s">
        <v>411</v>
      </c>
      <c r="L279" s="343" t="s">
        <v>1045</v>
      </c>
      <c r="M279" s="343" t="s">
        <v>1046</v>
      </c>
      <c r="N279" s="343" t="s">
        <v>1047</v>
      </c>
      <c r="O279" s="343" t="s">
        <v>1047</v>
      </c>
      <c r="P279" s="343" t="s">
        <v>973</v>
      </c>
      <c r="Q279" s="343" t="s">
        <v>34</v>
      </c>
      <c r="R279" s="343" t="s">
        <v>409</v>
      </c>
      <c r="S279" s="343" t="s">
        <v>409</v>
      </c>
      <c r="T279" s="343" t="s">
        <v>1048</v>
      </c>
      <c r="U279" s="343" t="s">
        <v>769</v>
      </c>
      <c r="V279" s="343" t="s">
        <v>1435</v>
      </c>
      <c r="W279" s="343" t="s">
        <v>416</v>
      </c>
      <c r="X279" s="343" t="s">
        <v>34</v>
      </c>
      <c r="Y279" s="343" t="s">
        <v>409</v>
      </c>
      <c r="Z279" s="343" t="s">
        <v>409</v>
      </c>
      <c r="AA279" s="343" t="s">
        <v>417</v>
      </c>
      <c r="AB279" s="343" t="s">
        <v>417</v>
      </c>
      <c r="AC279" s="343" t="s">
        <v>417</v>
      </c>
      <c r="AD279" s="343" t="s">
        <v>11</v>
      </c>
      <c r="AE279" s="343" t="s">
        <v>418</v>
      </c>
      <c r="AF279" s="343" t="s">
        <v>418</v>
      </c>
      <c r="AG279" s="343" t="s">
        <v>418</v>
      </c>
    </row>
    <row r="280" spans="1:33">
      <c r="A280" s="343" t="s">
        <v>11</v>
      </c>
      <c r="B280" s="343" t="s">
        <v>11</v>
      </c>
      <c r="C280" s="343" t="s">
        <v>11</v>
      </c>
      <c r="D280" s="343" t="s">
        <v>11</v>
      </c>
      <c r="E280" s="343" t="s">
        <v>11</v>
      </c>
      <c r="F280" s="343" t="s">
        <v>418</v>
      </c>
      <c r="G280" s="343" t="s">
        <v>418</v>
      </c>
      <c r="H280" s="343" t="s">
        <v>418</v>
      </c>
      <c r="I280" s="343" t="s">
        <v>11</v>
      </c>
      <c r="J280" s="343" t="s">
        <v>11</v>
      </c>
      <c r="K280" s="343" t="s">
        <v>411</v>
      </c>
      <c r="L280" s="343" t="s">
        <v>1036</v>
      </c>
      <c r="M280" s="343" t="s">
        <v>1037</v>
      </c>
      <c r="N280" s="343" t="s">
        <v>1038</v>
      </c>
      <c r="O280" s="343" t="s">
        <v>1038</v>
      </c>
      <c r="P280" s="343" t="s">
        <v>1035</v>
      </c>
      <c r="Q280" s="343" t="s">
        <v>34</v>
      </c>
      <c r="R280" s="343" t="s">
        <v>409</v>
      </c>
      <c r="S280" s="343" t="s">
        <v>409</v>
      </c>
      <c r="T280" s="343" t="s">
        <v>1039</v>
      </c>
      <c r="U280" s="343" t="s">
        <v>769</v>
      </c>
      <c r="V280" s="343" t="s">
        <v>3827</v>
      </c>
      <c r="W280" s="343" t="s">
        <v>416</v>
      </c>
      <c r="X280" s="343" t="s">
        <v>34</v>
      </c>
      <c r="Y280" s="343" t="s">
        <v>409</v>
      </c>
      <c r="Z280" s="343" t="s">
        <v>409</v>
      </c>
      <c r="AA280" s="343" t="s">
        <v>417</v>
      </c>
      <c r="AB280" s="343" t="s">
        <v>417</v>
      </c>
      <c r="AC280" s="343" t="s">
        <v>417</v>
      </c>
      <c r="AD280" s="343" t="s">
        <v>11</v>
      </c>
      <c r="AE280" s="343" t="s">
        <v>418</v>
      </c>
      <c r="AF280" s="343" t="s">
        <v>418</v>
      </c>
      <c r="AG280" s="343" t="s">
        <v>418</v>
      </c>
    </row>
    <row r="281" spans="1:33">
      <c r="A281" s="343" t="s">
        <v>11</v>
      </c>
      <c r="B281" s="343" t="s">
        <v>11</v>
      </c>
      <c r="C281" s="343" t="s">
        <v>11</v>
      </c>
      <c r="D281" s="343" t="s">
        <v>11</v>
      </c>
      <c r="E281" s="343" t="s">
        <v>11</v>
      </c>
      <c r="F281" s="343" t="s">
        <v>418</v>
      </c>
      <c r="G281" s="343" t="s">
        <v>418</v>
      </c>
      <c r="H281" s="343" t="s">
        <v>418</v>
      </c>
      <c r="I281" s="343" t="s">
        <v>11</v>
      </c>
      <c r="J281" s="343" t="s">
        <v>11</v>
      </c>
      <c r="K281" s="343" t="s">
        <v>411</v>
      </c>
      <c r="L281" s="343" t="s">
        <v>1040</v>
      </c>
      <c r="M281" s="343" t="s">
        <v>1041</v>
      </c>
      <c r="N281" s="343" t="s">
        <v>1042</v>
      </c>
      <c r="O281" s="343" t="s">
        <v>1043</v>
      </c>
      <c r="P281" s="343" t="s">
        <v>414</v>
      </c>
      <c r="Q281" s="343" t="s">
        <v>415</v>
      </c>
      <c r="R281" s="343" t="s">
        <v>409</v>
      </c>
      <c r="S281" s="343" t="s">
        <v>409</v>
      </c>
      <c r="T281" s="343" t="s">
        <v>416</v>
      </c>
      <c r="U281" s="343" t="s">
        <v>769</v>
      </c>
      <c r="V281" s="343" t="s">
        <v>3828</v>
      </c>
      <c r="W281" s="343" t="s">
        <v>416</v>
      </c>
      <c r="X281" s="343" t="s">
        <v>415</v>
      </c>
      <c r="Y281" s="343" t="s">
        <v>1044</v>
      </c>
      <c r="Z281" s="343" t="s">
        <v>409</v>
      </c>
      <c r="AA281" s="343" t="s">
        <v>417</v>
      </c>
      <c r="AB281" s="343" t="s">
        <v>417</v>
      </c>
      <c r="AC281" s="343" t="s">
        <v>417</v>
      </c>
      <c r="AD281" s="343" t="s">
        <v>11</v>
      </c>
      <c r="AE281" s="343" t="s">
        <v>418</v>
      </c>
      <c r="AF281" s="343" t="s">
        <v>418</v>
      </c>
      <c r="AG281" s="343" t="s">
        <v>418</v>
      </c>
    </row>
    <row r="282" spans="1:33">
      <c r="A282" s="343" t="s">
        <v>11</v>
      </c>
      <c r="B282" s="343" t="s">
        <v>11</v>
      </c>
      <c r="C282" s="343" t="s">
        <v>11</v>
      </c>
      <c r="D282" s="343" t="s">
        <v>11</v>
      </c>
      <c r="E282" s="343" t="s">
        <v>11</v>
      </c>
      <c r="F282" s="343" t="s">
        <v>418</v>
      </c>
      <c r="G282" s="343" t="s">
        <v>418</v>
      </c>
      <c r="H282" s="343" t="s">
        <v>418</v>
      </c>
      <c r="I282" s="343" t="s">
        <v>11</v>
      </c>
      <c r="J282" s="343" t="s">
        <v>11</v>
      </c>
      <c r="K282" s="343" t="s">
        <v>602</v>
      </c>
      <c r="L282" s="343" t="s">
        <v>1050</v>
      </c>
      <c r="M282" s="343" t="s">
        <v>1051</v>
      </c>
      <c r="N282" s="343" t="s">
        <v>1052</v>
      </c>
      <c r="O282" s="343" t="s">
        <v>1053</v>
      </c>
      <c r="P282" s="343" t="s">
        <v>768</v>
      </c>
      <c r="Q282" s="343" t="s">
        <v>34</v>
      </c>
      <c r="R282" s="343" t="s">
        <v>409</v>
      </c>
      <c r="S282" s="343" t="s">
        <v>409</v>
      </c>
      <c r="T282" s="343" t="s">
        <v>1054</v>
      </c>
      <c r="U282" s="343" t="s">
        <v>769</v>
      </c>
      <c r="V282" s="343" t="s">
        <v>3829</v>
      </c>
      <c r="W282" s="343" t="s">
        <v>418</v>
      </c>
      <c r="X282" s="343" t="s">
        <v>11</v>
      </c>
      <c r="Y282" s="343" t="s">
        <v>418</v>
      </c>
      <c r="Z282" s="343" t="s">
        <v>418</v>
      </c>
      <c r="AA282" s="343" t="s">
        <v>417</v>
      </c>
      <c r="AB282" s="343" t="s">
        <v>417</v>
      </c>
      <c r="AC282" s="343" t="s">
        <v>417</v>
      </c>
      <c r="AD282" s="343" t="s">
        <v>11</v>
      </c>
      <c r="AE282" s="343" t="s">
        <v>418</v>
      </c>
      <c r="AF282" s="343" t="s">
        <v>418</v>
      </c>
      <c r="AG282" s="343" t="s">
        <v>418</v>
      </c>
    </row>
    <row r="283" spans="1:33">
      <c r="A283" s="343" t="s">
        <v>1055</v>
      </c>
      <c r="B283" s="343" t="s">
        <v>1056</v>
      </c>
      <c r="C283" s="343" t="s">
        <v>1057</v>
      </c>
      <c r="D283" s="343" t="s">
        <v>1058</v>
      </c>
      <c r="E283" s="343" t="s">
        <v>1035</v>
      </c>
      <c r="F283" s="343" t="s">
        <v>1059</v>
      </c>
      <c r="G283" s="343" t="s">
        <v>408</v>
      </c>
      <c r="H283" s="343" t="s">
        <v>409</v>
      </c>
      <c r="I283" s="343" t="s">
        <v>769</v>
      </c>
      <c r="J283" s="343" t="s">
        <v>11</v>
      </c>
      <c r="K283" s="343" t="s">
        <v>411</v>
      </c>
      <c r="L283" s="343" t="s">
        <v>1045</v>
      </c>
      <c r="M283" s="343" t="s">
        <v>1046</v>
      </c>
      <c r="N283" s="343" t="s">
        <v>1047</v>
      </c>
      <c r="O283" s="343" t="s">
        <v>1047</v>
      </c>
      <c r="P283" s="343" t="s">
        <v>973</v>
      </c>
      <c r="Q283" s="343" t="s">
        <v>34</v>
      </c>
      <c r="R283" s="343" t="s">
        <v>409</v>
      </c>
      <c r="S283" s="343" t="s">
        <v>409</v>
      </c>
      <c r="T283" s="343" t="s">
        <v>1071</v>
      </c>
      <c r="U283" s="343" t="s">
        <v>769</v>
      </c>
      <c r="V283" s="343" t="s">
        <v>1435</v>
      </c>
      <c r="W283" s="343" t="s">
        <v>416</v>
      </c>
      <c r="X283" s="343" t="s">
        <v>34</v>
      </c>
      <c r="Y283" s="343" t="s">
        <v>409</v>
      </c>
      <c r="Z283" s="343" t="s">
        <v>409</v>
      </c>
      <c r="AA283" s="343" t="s">
        <v>417</v>
      </c>
      <c r="AB283" s="343" t="s">
        <v>417</v>
      </c>
      <c r="AC283" s="343" t="s">
        <v>417</v>
      </c>
      <c r="AD283" s="343" t="s">
        <v>11</v>
      </c>
      <c r="AE283" s="343" t="s">
        <v>418</v>
      </c>
      <c r="AF283" s="343" t="s">
        <v>418</v>
      </c>
      <c r="AG283" s="343" t="s">
        <v>418</v>
      </c>
    </row>
    <row r="284" spans="1:33">
      <c r="A284" s="343" t="s">
        <v>11</v>
      </c>
      <c r="B284" s="343" t="s">
        <v>11</v>
      </c>
      <c r="C284" s="343" t="s">
        <v>11</v>
      </c>
      <c r="D284" s="343" t="s">
        <v>11</v>
      </c>
      <c r="E284" s="343" t="s">
        <v>11</v>
      </c>
      <c r="F284" s="343" t="s">
        <v>418</v>
      </c>
      <c r="G284" s="343" t="s">
        <v>418</v>
      </c>
      <c r="H284" s="343" t="s">
        <v>418</v>
      </c>
      <c r="I284" s="343" t="s">
        <v>11</v>
      </c>
      <c r="J284" s="343" t="s">
        <v>11</v>
      </c>
      <c r="K284" s="343" t="s">
        <v>411</v>
      </c>
      <c r="L284" s="343" t="s">
        <v>1036</v>
      </c>
      <c r="M284" s="343" t="s">
        <v>1037</v>
      </c>
      <c r="N284" s="343" t="s">
        <v>1038</v>
      </c>
      <c r="O284" s="343" t="s">
        <v>1038</v>
      </c>
      <c r="P284" s="343" t="s">
        <v>1035</v>
      </c>
      <c r="Q284" s="343" t="s">
        <v>34</v>
      </c>
      <c r="R284" s="343" t="s">
        <v>409</v>
      </c>
      <c r="S284" s="343" t="s">
        <v>409</v>
      </c>
      <c r="T284" s="343" t="s">
        <v>1060</v>
      </c>
      <c r="U284" s="343" t="s">
        <v>769</v>
      </c>
      <c r="V284" s="343" t="s">
        <v>3827</v>
      </c>
      <c r="W284" s="343" t="s">
        <v>416</v>
      </c>
      <c r="X284" s="343" t="s">
        <v>34</v>
      </c>
      <c r="Y284" s="343" t="s">
        <v>409</v>
      </c>
      <c r="Z284" s="343" t="s">
        <v>409</v>
      </c>
      <c r="AA284" s="343" t="s">
        <v>417</v>
      </c>
      <c r="AB284" s="343" t="s">
        <v>417</v>
      </c>
      <c r="AC284" s="343" t="s">
        <v>417</v>
      </c>
      <c r="AD284" s="343" t="s">
        <v>11</v>
      </c>
      <c r="AE284" s="343" t="s">
        <v>418</v>
      </c>
      <c r="AF284" s="343" t="s">
        <v>418</v>
      </c>
      <c r="AG284" s="343" t="s">
        <v>418</v>
      </c>
    </row>
    <row r="285" spans="1:33">
      <c r="A285" s="343" t="s">
        <v>11</v>
      </c>
      <c r="B285" s="343" t="s">
        <v>11</v>
      </c>
      <c r="C285" s="343" t="s">
        <v>11</v>
      </c>
      <c r="D285" s="343" t="s">
        <v>11</v>
      </c>
      <c r="E285" s="343" t="s">
        <v>11</v>
      </c>
      <c r="F285" s="343" t="s">
        <v>418</v>
      </c>
      <c r="G285" s="343" t="s">
        <v>418</v>
      </c>
      <c r="H285" s="343" t="s">
        <v>418</v>
      </c>
      <c r="I285" s="343" t="s">
        <v>11</v>
      </c>
      <c r="J285" s="343" t="s">
        <v>11</v>
      </c>
      <c r="K285" s="343" t="s">
        <v>411</v>
      </c>
      <c r="L285" s="343" t="s">
        <v>1061</v>
      </c>
      <c r="M285" s="343" t="s">
        <v>1062</v>
      </c>
      <c r="N285" s="343" t="s">
        <v>1063</v>
      </c>
      <c r="O285" s="343" t="s">
        <v>1064</v>
      </c>
      <c r="P285" s="343" t="s">
        <v>1035</v>
      </c>
      <c r="Q285" s="343" t="s">
        <v>34</v>
      </c>
      <c r="R285" s="343" t="s">
        <v>409</v>
      </c>
      <c r="S285" s="343" t="s">
        <v>409</v>
      </c>
      <c r="T285" s="343" t="s">
        <v>1065</v>
      </c>
      <c r="U285" s="343" t="s">
        <v>769</v>
      </c>
      <c r="V285" s="343" t="s">
        <v>3830</v>
      </c>
      <c r="W285" s="343" t="s">
        <v>416</v>
      </c>
      <c r="X285" s="343" t="s">
        <v>34</v>
      </c>
      <c r="Y285" s="343" t="s">
        <v>409</v>
      </c>
      <c r="Z285" s="343" t="s">
        <v>409</v>
      </c>
      <c r="AA285" s="343" t="s">
        <v>417</v>
      </c>
      <c r="AB285" s="343" t="s">
        <v>417</v>
      </c>
      <c r="AC285" s="343" t="s">
        <v>417</v>
      </c>
      <c r="AD285" s="343" t="s">
        <v>11</v>
      </c>
      <c r="AE285" s="343" t="s">
        <v>418</v>
      </c>
      <c r="AF285" s="343" t="s">
        <v>418</v>
      </c>
      <c r="AG285" s="343" t="s">
        <v>418</v>
      </c>
    </row>
    <row r="286" spans="1:33">
      <c r="A286" s="343" t="s">
        <v>11</v>
      </c>
      <c r="B286" s="343" t="s">
        <v>11</v>
      </c>
      <c r="C286" s="343" t="s">
        <v>11</v>
      </c>
      <c r="D286" s="343" t="s">
        <v>11</v>
      </c>
      <c r="E286" s="343" t="s">
        <v>11</v>
      </c>
      <c r="F286" s="343" t="s">
        <v>418</v>
      </c>
      <c r="G286" s="343" t="s">
        <v>418</v>
      </c>
      <c r="H286" s="343" t="s">
        <v>418</v>
      </c>
      <c r="I286" s="343" t="s">
        <v>11</v>
      </c>
      <c r="J286" s="343" t="s">
        <v>11</v>
      </c>
      <c r="K286" s="343" t="s">
        <v>411</v>
      </c>
      <c r="L286" s="343" t="s">
        <v>1066</v>
      </c>
      <c r="M286" s="343" t="s">
        <v>1067</v>
      </c>
      <c r="N286" s="343" t="s">
        <v>1068</v>
      </c>
      <c r="O286" s="343" t="s">
        <v>1069</v>
      </c>
      <c r="P286" s="343" t="s">
        <v>1035</v>
      </c>
      <c r="Q286" s="343" t="s">
        <v>34</v>
      </c>
      <c r="R286" s="343" t="s">
        <v>409</v>
      </c>
      <c r="S286" s="343" t="s">
        <v>409</v>
      </c>
      <c r="T286" s="343" t="s">
        <v>1070</v>
      </c>
      <c r="U286" s="343" t="s">
        <v>769</v>
      </c>
      <c r="V286" s="343" t="s">
        <v>3831</v>
      </c>
      <c r="W286" s="343" t="s">
        <v>416</v>
      </c>
      <c r="X286" s="343" t="s">
        <v>34</v>
      </c>
      <c r="Y286" s="343" t="s">
        <v>409</v>
      </c>
      <c r="Z286" s="343" t="s">
        <v>409</v>
      </c>
      <c r="AA286" s="343" t="s">
        <v>417</v>
      </c>
      <c r="AB286" s="343" t="s">
        <v>417</v>
      </c>
      <c r="AC286" s="343" t="s">
        <v>417</v>
      </c>
      <c r="AD286" s="343" t="s">
        <v>11</v>
      </c>
      <c r="AE286" s="343" t="s">
        <v>418</v>
      </c>
      <c r="AF286" s="343" t="s">
        <v>418</v>
      </c>
      <c r="AG286" s="343" t="s">
        <v>418</v>
      </c>
    </row>
    <row r="287" spans="1:33">
      <c r="A287" s="343" t="s">
        <v>11</v>
      </c>
      <c r="B287" s="343" t="s">
        <v>11</v>
      </c>
      <c r="C287" s="343" t="s">
        <v>11</v>
      </c>
      <c r="D287" s="343" t="s">
        <v>11</v>
      </c>
      <c r="E287" s="343" t="s">
        <v>11</v>
      </c>
      <c r="F287" s="343" t="s">
        <v>418</v>
      </c>
      <c r="G287" s="343" t="s">
        <v>418</v>
      </c>
      <c r="H287" s="343" t="s">
        <v>418</v>
      </c>
      <c r="I287" s="343" t="s">
        <v>11</v>
      </c>
      <c r="J287" s="343" t="s">
        <v>11</v>
      </c>
      <c r="K287" s="343" t="s">
        <v>411</v>
      </c>
      <c r="L287" s="343" t="s">
        <v>1040</v>
      </c>
      <c r="M287" s="343" t="s">
        <v>1041</v>
      </c>
      <c r="N287" s="343" t="s">
        <v>1042</v>
      </c>
      <c r="O287" s="343" t="s">
        <v>1043</v>
      </c>
      <c r="P287" s="343" t="s">
        <v>414</v>
      </c>
      <c r="Q287" s="343" t="s">
        <v>415</v>
      </c>
      <c r="R287" s="343" t="s">
        <v>409</v>
      </c>
      <c r="S287" s="343" t="s">
        <v>409</v>
      </c>
      <c r="T287" s="343" t="s">
        <v>416</v>
      </c>
      <c r="U287" s="343" t="s">
        <v>769</v>
      </c>
      <c r="V287" s="343" t="s">
        <v>3828</v>
      </c>
      <c r="W287" s="343" t="s">
        <v>416</v>
      </c>
      <c r="X287" s="343" t="s">
        <v>415</v>
      </c>
      <c r="Y287" s="343" t="s">
        <v>1044</v>
      </c>
      <c r="Z287" s="343" t="s">
        <v>409</v>
      </c>
      <c r="AA287" s="343" t="s">
        <v>417</v>
      </c>
      <c r="AB287" s="343" t="s">
        <v>417</v>
      </c>
      <c r="AC287" s="343" t="s">
        <v>417</v>
      </c>
      <c r="AD287" s="343" t="s">
        <v>11</v>
      </c>
      <c r="AE287" s="343" t="s">
        <v>418</v>
      </c>
      <c r="AF287" s="343" t="s">
        <v>418</v>
      </c>
      <c r="AG287" s="343" t="s">
        <v>418</v>
      </c>
    </row>
    <row r="288" spans="1:33">
      <c r="A288" s="343" t="s">
        <v>11</v>
      </c>
      <c r="B288" s="343" t="s">
        <v>11</v>
      </c>
      <c r="C288" s="343" t="s">
        <v>11</v>
      </c>
      <c r="D288" s="343" t="s">
        <v>11</v>
      </c>
      <c r="E288" s="343" t="s">
        <v>11</v>
      </c>
      <c r="F288" s="343" t="s">
        <v>418</v>
      </c>
      <c r="G288" s="343" t="s">
        <v>418</v>
      </c>
      <c r="H288" s="343" t="s">
        <v>418</v>
      </c>
      <c r="I288" s="343" t="s">
        <v>11</v>
      </c>
      <c r="J288" s="343" t="s">
        <v>11</v>
      </c>
      <c r="K288" s="343" t="s">
        <v>602</v>
      </c>
      <c r="L288" s="343" t="s">
        <v>1021</v>
      </c>
      <c r="M288" s="343" t="s">
        <v>1022</v>
      </c>
      <c r="N288" s="343" t="s">
        <v>867</v>
      </c>
      <c r="O288" s="343" t="s">
        <v>867</v>
      </c>
      <c r="P288" s="343" t="s">
        <v>768</v>
      </c>
      <c r="Q288" s="343" t="s">
        <v>34</v>
      </c>
      <c r="R288" s="343" t="s">
        <v>409</v>
      </c>
      <c r="S288" s="343" t="s">
        <v>409</v>
      </c>
      <c r="T288" s="343" t="s">
        <v>1072</v>
      </c>
      <c r="U288" s="343" t="s">
        <v>769</v>
      </c>
      <c r="V288" s="343" t="s">
        <v>3832</v>
      </c>
      <c r="W288" s="343" t="s">
        <v>418</v>
      </c>
      <c r="X288" s="343" t="s">
        <v>11</v>
      </c>
      <c r="Y288" s="343" t="s">
        <v>418</v>
      </c>
      <c r="Z288" s="343" t="s">
        <v>418</v>
      </c>
      <c r="AA288" s="343" t="s">
        <v>417</v>
      </c>
      <c r="AB288" s="343" t="s">
        <v>417</v>
      </c>
      <c r="AC288" s="343" t="s">
        <v>417</v>
      </c>
      <c r="AD288" s="343" t="s">
        <v>11</v>
      </c>
      <c r="AE288" s="343" t="s">
        <v>418</v>
      </c>
      <c r="AF288" s="343" t="s">
        <v>418</v>
      </c>
      <c r="AG288" s="343" t="s">
        <v>418</v>
      </c>
    </row>
    <row r="289" spans="1:33">
      <c r="A289" s="343" t="s">
        <v>11</v>
      </c>
      <c r="B289" s="343" t="s">
        <v>11</v>
      </c>
      <c r="C289" s="343" t="s">
        <v>11</v>
      </c>
      <c r="D289" s="343" t="s">
        <v>11</v>
      </c>
      <c r="E289" s="343" t="s">
        <v>11</v>
      </c>
      <c r="F289" s="343" t="s">
        <v>418</v>
      </c>
      <c r="G289" s="343" t="s">
        <v>418</v>
      </c>
      <c r="H289" s="343" t="s">
        <v>418</v>
      </c>
      <c r="I289" s="343" t="s">
        <v>11</v>
      </c>
      <c r="J289" s="343" t="s">
        <v>11</v>
      </c>
      <c r="K289" s="343" t="s">
        <v>602</v>
      </c>
      <c r="L289" s="343" t="s">
        <v>1050</v>
      </c>
      <c r="M289" s="343" t="s">
        <v>1051</v>
      </c>
      <c r="N289" s="343" t="s">
        <v>1052</v>
      </c>
      <c r="O289" s="343" t="s">
        <v>1053</v>
      </c>
      <c r="P289" s="343" t="s">
        <v>768</v>
      </c>
      <c r="Q289" s="343" t="s">
        <v>34</v>
      </c>
      <c r="R289" s="343" t="s">
        <v>409</v>
      </c>
      <c r="S289" s="343" t="s">
        <v>409</v>
      </c>
      <c r="T289" s="343" t="s">
        <v>1073</v>
      </c>
      <c r="U289" s="343" t="s">
        <v>769</v>
      </c>
      <c r="V289" s="343" t="s">
        <v>3833</v>
      </c>
      <c r="W289" s="343" t="s">
        <v>418</v>
      </c>
      <c r="X289" s="343" t="s">
        <v>11</v>
      </c>
      <c r="Y289" s="343" t="s">
        <v>418</v>
      </c>
      <c r="Z289" s="343" t="s">
        <v>418</v>
      </c>
      <c r="AA289" s="343" t="s">
        <v>417</v>
      </c>
      <c r="AB289" s="343" t="s">
        <v>417</v>
      </c>
      <c r="AC289" s="343" t="s">
        <v>417</v>
      </c>
      <c r="AD289" s="343" t="s">
        <v>11</v>
      </c>
      <c r="AE289" s="343" t="s">
        <v>418</v>
      </c>
      <c r="AF289" s="343" t="s">
        <v>418</v>
      </c>
      <c r="AG289" s="343" t="s">
        <v>418</v>
      </c>
    </row>
    <row r="290" spans="1:33">
      <c r="A290" s="343" t="s">
        <v>1074</v>
      </c>
      <c r="B290" s="343" t="s">
        <v>1075</v>
      </c>
      <c r="C290" s="343" t="s">
        <v>1076</v>
      </c>
      <c r="D290" s="343" t="s">
        <v>1077</v>
      </c>
      <c r="E290" s="343" t="s">
        <v>1035</v>
      </c>
      <c r="F290" s="343" t="s">
        <v>1078</v>
      </c>
      <c r="G290" s="343" t="s">
        <v>408</v>
      </c>
      <c r="H290" s="343" t="s">
        <v>409</v>
      </c>
      <c r="I290" s="343" t="s">
        <v>769</v>
      </c>
      <c r="J290" s="343" t="s">
        <v>11</v>
      </c>
      <c r="K290" s="343" t="s">
        <v>411</v>
      </c>
      <c r="L290" s="343" t="s">
        <v>1045</v>
      </c>
      <c r="M290" s="343" t="s">
        <v>1046</v>
      </c>
      <c r="N290" s="343" t="s">
        <v>1047</v>
      </c>
      <c r="O290" s="343" t="s">
        <v>1047</v>
      </c>
      <c r="P290" s="343" t="s">
        <v>973</v>
      </c>
      <c r="Q290" s="343" t="s">
        <v>34</v>
      </c>
      <c r="R290" s="343" t="s">
        <v>409</v>
      </c>
      <c r="S290" s="343" t="s">
        <v>409</v>
      </c>
      <c r="T290" s="343" t="s">
        <v>1082</v>
      </c>
      <c r="U290" s="343" t="s">
        <v>769</v>
      </c>
      <c r="V290" s="343" t="s">
        <v>1435</v>
      </c>
      <c r="W290" s="343" t="s">
        <v>416</v>
      </c>
      <c r="X290" s="343" t="s">
        <v>34</v>
      </c>
      <c r="Y290" s="343" t="s">
        <v>409</v>
      </c>
      <c r="Z290" s="343" t="s">
        <v>409</v>
      </c>
      <c r="AA290" s="343" t="s">
        <v>417</v>
      </c>
      <c r="AB290" s="343" t="s">
        <v>417</v>
      </c>
      <c r="AC290" s="343" t="s">
        <v>417</v>
      </c>
      <c r="AD290" s="343" t="s">
        <v>11</v>
      </c>
      <c r="AE290" s="343" t="s">
        <v>418</v>
      </c>
      <c r="AF290" s="343" t="s">
        <v>418</v>
      </c>
      <c r="AG290" s="343" t="s">
        <v>418</v>
      </c>
    </row>
    <row r="291" spans="1:33">
      <c r="A291" s="343" t="s">
        <v>11</v>
      </c>
      <c r="B291" s="343" t="s">
        <v>11</v>
      </c>
      <c r="C291" s="343" t="s">
        <v>11</v>
      </c>
      <c r="D291" s="343" t="s">
        <v>11</v>
      </c>
      <c r="E291" s="343" t="s">
        <v>11</v>
      </c>
      <c r="F291" s="343" t="s">
        <v>418</v>
      </c>
      <c r="G291" s="343" t="s">
        <v>418</v>
      </c>
      <c r="H291" s="343" t="s">
        <v>418</v>
      </c>
      <c r="I291" s="343" t="s">
        <v>11</v>
      </c>
      <c r="J291" s="343" t="s">
        <v>11</v>
      </c>
      <c r="K291" s="343" t="s">
        <v>411</v>
      </c>
      <c r="L291" s="343" t="s">
        <v>1036</v>
      </c>
      <c r="M291" s="343" t="s">
        <v>1037</v>
      </c>
      <c r="N291" s="343" t="s">
        <v>1038</v>
      </c>
      <c r="O291" s="343" t="s">
        <v>1038</v>
      </c>
      <c r="P291" s="343" t="s">
        <v>1035</v>
      </c>
      <c r="Q291" s="343" t="s">
        <v>34</v>
      </c>
      <c r="R291" s="343" t="s">
        <v>409</v>
      </c>
      <c r="S291" s="343" t="s">
        <v>409</v>
      </c>
      <c r="T291" s="343" t="s">
        <v>1079</v>
      </c>
      <c r="U291" s="343" t="s">
        <v>769</v>
      </c>
      <c r="V291" s="343" t="s">
        <v>3827</v>
      </c>
      <c r="W291" s="343" t="s">
        <v>416</v>
      </c>
      <c r="X291" s="343" t="s">
        <v>34</v>
      </c>
      <c r="Y291" s="343" t="s">
        <v>409</v>
      </c>
      <c r="Z291" s="343" t="s">
        <v>409</v>
      </c>
      <c r="AA291" s="343" t="s">
        <v>417</v>
      </c>
      <c r="AB291" s="343" t="s">
        <v>417</v>
      </c>
      <c r="AC291" s="343" t="s">
        <v>417</v>
      </c>
      <c r="AD291" s="343" t="s">
        <v>11</v>
      </c>
      <c r="AE291" s="343" t="s">
        <v>418</v>
      </c>
      <c r="AF291" s="343" t="s">
        <v>418</v>
      </c>
      <c r="AG291" s="343" t="s">
        <v>418</v>
      </c>
    </row>
    <row r="292" spans="1:33">
      <c r="A292" s="343" t="s">
        <v>11</v>
      </c>
      <c r="B292" s="343" t="s">
        <v>11</v>
      </c>
      <c r="C292" s="343" t="s">
        <v>11</v>
      </c>
      <c r="D292" s="343" t="s">
        <v>11</v>
      </c>
      <c r="E292" s="343" t="s">
        <v>11</v>
      </c>
      <c r="F292" s="343" t="s">
        <v>418</v>
      </c>
      <c r="G292" s="343" t="s">
        <v>418</v>
      </c>
      <c r="H292" s="343" t="s">
        <v>418</v>
      </c>
      <c r="I292" s="343" t="s">
        <v>11</v>
      </c>
      <c r="J292" s="343" t="s">
        <v>11</v>
      </c>
      <c r="K292" s="343" t="s">
        <v>411</v>
      </c>
      <c r="L292" s="343" t="s">
        <v>1061</v>
      </c>
      <c r="M292" s="343" t="s">
        <v>1062</v>
      </c>
      <c r="N292" s="343" t="s">
        <v>1063</v>
      </c>
      <c r="O292" s="343" t="s">
        <v>1064</v>
      </c>
      <c r="P292" s="343" t="s">
        <v>1035</v>
      </c>
      <c r="Q292" s="343" t="s">
        <v>34</v>
      </c>
      <c r="R292" s="343" t="s">
        <v>409</v>
      </c>
      <c r="S292" s="343" t="s">
        <v>409</v>
      </c>
      <c r="T292" s="343" t="s">
        <v>1080</v>
      </c>
      <c r="U292" s="343" t="s">
        <v>769</v>
      </c>
      <c r="V292" s="343" t="s">
        <v>3830</v>
      </c>
      <c r="W292" s="343" t="s">
        <v>416</v>
      </c>
      <c r="X292" s="343" t="s">
        <v>34</v>
      </c>
      <c r="Y292" s="343" t="s">
        <v>409</v>
      </c>
      <c r="Z292" s="343" t="s">
        <v>409</v>
      </c>
      <c r="AA292" s="343" t="s">
        <v>417</v>
      </c>
      <c r="AB292" s="343" t="s">
        <v>417</v>
      </c>
      <c r="AC292" s="343" t="s">
        <v>417</v>
      </c>
      <c r="AD292" s="343" t="s">
        <v>11</v>
      </c>
      <c r="AE292" s="343" t="s">
        <v>418</v>
      </c>
      <c r="AF292" s="343" t="s">
        <v>418</v>
      </c>
      <c r="AG292" s="343" t="s">
        <v>418</v>
      </c>
    </row>
    <row r="293" spans="1:33">
      <c r="A293" s="343" t="s">
        <v>11</v>
      </c>
      <c r="B293" s="343" t="s">
        <v>11</v>
      </c>
      <c r="C293" s="343" t="s">
        <v>11</v>
      </c>
      <c r="D293" s="343" t="s">
        <v>11</v>
      </c>
      <c r="E293" s="343" t="s">
        <v>11</v>
      </c>
      <c r="F293" s="343" t="s">
        <v>418</v>
      </c>
      <c r="G293" s="343" t="s">
        <v>418</v>
      </c>
      <c r="H293" s="343" t="s">
        <v>418</v>
      </c>
      <c r="I293" s="343" t="s">
        <v>11</v>
      </c>
      <c r="J293" s="343" t="s">
        <v>11</v>
      </c>
      <c r="K293" s="343" t="s">
        <v>411</v>
      </c>
      <c r="L293" s="343" t="s">
        <v>1066</v>
      </c>
      <c r="M293" s="343" t="s">
        <v>1067</v>
      </c>
      <c r="N293" s="343" t="s">
        <v>1068</v>
      </c>
      <c r="O293" s="343" t="s">
        <v>1069</v>
      </c>
      <c r="P293" s="343" t="s">
        <v>1035</v>
      </c>
      <c r="Q293" s="343" t="s">
        <v>34</v>
      </c>
      <c r="R293" s="343" t="s">
        <v>409</v>
      </c>
      <c r="S293" s="343" t="s">
        <v>409</v>
      </c>
      <c r="T293" s="343" t="s">
        <v>1081</v>
      </c>
      <c r="U293" s="343" t="s">
        <v>769</v>
      </c>
      <c r="V293" s="343" t="s">
        <v>3831</v>
      </c>
      <c r="W293" s="343" t="s">
        <v>416</v>
      </c>
      <c r="X293" s="343" t="s">
        <v>34</v>
      </c>
      <c r="Y293" s="343" t="s">
        <v>409</v>
      </c>
      <c r="Z293" s="343" t="s">
        <v>409</v>
      </c>
      <c r="AA293" s="343" t="s">
        <v>417</v>
      </c>
      <c r="AB293" s="343" t="s">
        <v>417</v>
      </c>
      <c r="AC293" s="343" t="s">
        <v>417</v>
      </c>
      <c r="AD293" s="343" t="s">
        <v>11</v>
      </c>
      <c r="AE293" s="343" t="s">
        <v>418</v>
      </c>
      <c r="AF293" s="343" t="s">
        <v>418</v>
      </c>
      <c r="AG293" s="343" t="s">
        <v>418</v>
      </c>
    </row>
    <row r="294" spans="1:33">
      <c r="A294" s="343" t="s">
        <v>11</v>
      </c>
      <c r="B294" s="343" t="s">
        <v>11</v>
      </c>
      <c r="C294" s="343" t="s">
        <v>11</v>
      </c>
      <c r="D294" s="343" t="s">
        <v>11</v>
      </c>
      <c r="E294" s="343" t="s">
        <v>11</v>
      </c>
      <c r="F294" s="343" t="s">
        <v>418</v>
      </c>
      <c r="G294" s="343" t="s">
        <v>418</v>
      </c>
      <c r="H294" s="343" t="s">
        <v>418</v>
      </c>
      <c r="I294" s="343" t="s">
        <v>11</v>
      </c>
      <c r="J294" s="343" t="s">
        <v>11</v>
      </c>
      <c r="K294" s="343" t="s">
        <v>411</v>
      </c>
      <c r="L294" s="343" t="s">
        <v>1040</v>
      </c>
      <c r="M294" s="343" t="s">
        <v>1041</v>
      </c>
      <c r="N294" s="343" t="s">
        <v>1042</v>
      </c>
      <c r="O294" s="343" t="s">
        <v>1043</v>
      </c>
      <c r="P294" s="343" t="s">
        <v>414</v>
      </c>
      <c r="Q294" s="343" t="s">
        <v>415</v>
      </c>
      <c r="R294" s="343" t="s">
        <v>409</v>
      </c>
      <c r="S294" s="343" t="s">
        <v>409</v>
      </c>
      <c r="T294" s="343" t="s">
        <v>416</v>
      </c>
      <c r="U294" s="343" t="s">
        <v>769</v>
      </c>
      <c r="V294" s="343" t="s">
        <v>3828</v>
      </c>
      <c r="W294" s="343" t="s">
        <v>416</v>
      </c>
      <c r="X294" s="343" t="s">
        <v>415</v>
      </c>
      <c r="Y294" s="343" t="s">
        <v>1044</v>
      </c>
      <c r="Z294" s="343" t="s">
        <v>409</v>
      </c>
      <c r="AA294" s="343" t="s">
        <v>417</v>
      </c>
      <c r="AB294" s="343" t="s">
        <v>417</v>
      </c>
      <c r="AC294" s="343" t="s">
        <v>417</v>
      </c>
      <c r="AD294" s="343" t="s">
        <v>11</v>
      </c>
      <c r="AE294" s="343" t="s">
        <v>418</v>
      </c>
      <c r="AF294" s="343" t="s">
        <v>418</v>
      </c>
      <c r="AG294" s="343" t="s">
        <v>418</v>
      </c>
    </row>
    <row r="295" spans="1:33">
      <c r="A295" s="343" t="s">
        <v>11</v>
      </c>
      <c r="B295" s="343" t="s">
        <v>11</v>
      </c>
      <c r="C295" s="343" t="s">
        <v>11</v>
      </c>
      <c r="D295" s="343" t="s">
        <v>11</v>
      </c>
      <c r="E295" s="343" t="s">
        <v>11</v>
      </c>
      <c r="F295" s="343" t="s">
        <v>418</v>
      </c>
      <c r="G295" s="343" t="s">
        <v>418</v>
      </c>
      <c r="H295" s="343" t="s">
        <v>418</v>
      </c>
      <c r="I295" s="343" t="s">
        <v>11</v>
      </c>
      <c r="J295" s="343" t="s">
        <v>11</v>
      </c>
      <c r="K295" s="343" t="s">
        <v>602</v>
      </c>
      <c r="L295" s="343" t="s">
        <v>1021</v>
      </c>
      <c r="M295" s="343" t="s">
        <v>1022</v>
      </c>
      <c r="N295" s="343" t="s">
        <v>867</v>
      </c>
      <c r="O295" s="343" t="s">
        <v>867</v>
      </c>
      <c r="P295" s="343" t="s">
        <v>768</v>
      </c>
      <c r="Q295" s="343" t="s">
        <v>34</v>
      </c>
      <c r="R295" s="343" t="s">
        <v>409</v>
      </c>
      <c r="S295" s="343" t="s">
        <v>409</v>
      </c>
      <c r="T295" s="343" t="s">
        <v>1072</v>
      </c>
      <c r="U295" s="343" t="s">
        <v>769</v>
      </c>
      <c r="V295" s="343" t="s">
        <v>3832</v>
      </c>
      <c r="W295" s="343" t="s">
        <v>418</v>
      </c>
      <c r="X295" s="343" t="s">
        <v>11</v>
      </c>
      <c r="Y295" s="343" t="s">
        <v>418</v>
      </c>
      <c r="Z295" s="343" t="s">
        <v>418</v>
      </c>
      <c r="AA295" s="343" t="s">
        <v>417</v>
      </c>
      <c r="AB295" s="343" t="s">
        <v>417</v>
      </c>
      <c r="AC295" s="343" t="s">
        <v>417</v>
      </c>
      <c r="AD295" s="343" t="s">
        <v>11</v>
      </c>
      <c r="AE295" s="343" t="s">
        <v>418</v>
      </c>
      <c r="AF295" s="343" t="s">
        <v>418</v>
      </c>
      <c r="AG295" s="343" t="s">
        <v>418</v>
      </c>
    </row>
    <row r="296" spans="1:33">
      <c r="A296" s="343" t="s">
        <v>11</v>
      </c>
      <c r="B296" s="343" t="s">
        <v>11</v>
      </c>
      <c r="C296" s="343" t="s">
        <v>11</v>
      </c>
      <c r="D296" s="343" t="s">
        <v>11</v>
      </c>
      <c r="E296" s="343" t="s">
        <v>11</v>
      </c>
      <c r="F296" s="343" t="s">
        <v>418</v>
      </c>
      <c r="G296" s="343" t="s">
        <v>418</v>
      </c>
      <c r="H296" s="343" t="s">
        <v>418</v>
      </c>
      <c r="I296" s="343" t="s">
        <v>11</v>
      </c>
      <c r="J296" s="343" t="s">
        <v>11</v>
      </c>
      <c r="K296" s="343" t="s">
        <v>602</v>
      </c>
      <c r="L296" s="343" t="s">
        <v>1050</v>
      </c>
      <c r="M296" s="343" t="s">
        <v>1051</v>
      </c>
      <c r="N296" s="343" t="s">
        <v>1052</v>
      </c>
      <c r="O296" s="343" t="s">
        <v>1053</v>
      </c>
      <c r="P296" s="343" t="s">
        <v>768</v>
      </c>
      <c r="Q296" s="343" t="s">
        <v>34</v>
      </c>
      <c r="R296" s="343" t="s">
        <v>409</v>
      </c>
      <c r="S296" s="343" t="s">
        <v>409</v>
      </c>
      <c r="T296" s="343" t="s">
        <v>1073</v>
      </c>
      <c r="U296" s="343" t="s">
        <v>769</v>
      </c>
      <c r="V296" s="343" t="s">
        <v>3833</v>
      </c>
      <c r="W296" s="343" t="s">
        <v>418</v>
      </c>
      <c r="X296" s="343" t="s">
        <v>11</v>
      </c>
      <c r="Y296" s="343" t="s">
        <v>418</v>
      </c>
      <c r="Z296" s="343" t="s">
        <v>418</v>
      </c>
      <c r="AA296" s="343" t="s">
        <v>417</v>
      </c>
      <c r="AB296" s="343" t="s">
        <v>417</v>
      </c>
      <c r="AC296" s="343" t="s">
        <v>417</v>
      </c>
      <c r="AD296" s="343" t="s">
        <v>11</v>
      </c>
      <c r="AE296" s="343" t="s">
        <v>418</v>
      </c>
      <c r="AF296" s="343" t="s">
        <v>418</v>
      </c>
      <c r="AG296" s="343" t="s">
        <v>418</v>
      </c>
    </row>
    <row r="297" spans="1:33">
      <c r="A297" s="343" t="s">
        <v>1083</v>
      </c>
      <c r="B297" s="343" t="s">
        <v>1084</v>
      </c>
      <c r="C297" s="343" t="s">
        <v>1085</v>
      </c>
      <c r="D297" s="343" t="s">
        <v>1086</v>
      </c>
      <c r="E297" s="343" t="s">
        <v>1035</v>
      </c>
      <c r="F297" s="343" t="s">
        <v>439</v>
      </c>
      <c r="G297" s="343" t="s">
        <v>408</v>
      </c>
      <c r="H297" s="343" t="s">
        <v>409</v>
      </c>
      <c r="I297" s="343" t="s">
        <v>769</v>
      </c>
      <c r="J297" s="343" t="s">
        <v>11</v>
      </c>
      <c r="K297" s="343" t="s">
        <v>411</v>
      </c>
      <c r="L297" s="343" t="s">
        <v>1087</v>
      </c>
      <c r="M297" s="343" t="s">
        <v>1088</v>
      </c>
      <c r="N297" s="343" t="s">
        <v>1089</v>
      </c>
      <c r="O297" s="343" t="s">
        <v>1090</v>
      </c>
      <c r="P297" s="343" t="s">
        <v>414</v>
      </c>
      <c r="Q297" s="343" t="s">
        <v>415</v>
      </c>
      <c r="R297" s="343" t="s">
        <v>409</v>
      </c>
      <c r="S297" s="343" t="s">
        <v>409</v>
      </c>
      <c r="T297" s="343" t="s">
        <v>416</v>
      </c>
      <c r="U297" s="343" t="s">
        <v>769</v>
      </c>
      <c r="V297" s="343" t="s">
        <v>3834</v>
      </c>
      <c r="W297" s="343" t="s">
        <v>416</v>
      </c>
      <c r="X297" s="343" t="s">
        <v>415</v>
      </c>
      <c r="Y297" s="343" t="s">
        <v>3835</v>
      </c>
      <c r="Z297" s="343" t="s">
        <v>409</v>
      </c>
      <c r="AA297" s="343" t="s">
        <v>417</v>
      </c>
      <c r="AB297" s="343" t="s">
        <v>417</v>
      </c>
      <c r="AC297" s="343" t="s">
        <v>417</v>
      </c>
      <c r="AD297" s="343" t="s">
        <v>11</v>
      </c>
      <c r="AE297" s="343" t="s">
        <v>418</v>
      </c>
      <c r="AF297" s="343" t="s">
        <v>418</v>
      </c>
      <c r="AG297" s="343" t="s">
        <v>418</v>
      </c>
    </row>
    <row r="298" spans="1:33">
      <c r="A298" s="343" t="s">
        <v>11</v>
      </c>
      <c r="B298" s="343" t="s">
        <v>11</v>
      </c>
      <c r="C298" s="343" t="s">
        <v>11</v>
      </c>
      <c r="D298" s="343" t="s">
        <v>11</v>
      </c>
      <c r="E298" s="343" t="s">
        <v>11</v>
      </c>
      <c r="F298" s="343" t="s">
        <v>418</v>
      </c>
      <c r="G298" s="343" t="s">
        <v>418</v>
      </c>
      <c r="H298" s="343" t="s">
        <v>418</v>
      </c>
      <c r="I298" s="343" t="s">
        <v>11</v>
      </c>
      <c r="J298" s="343" t="s">
        <v>11</v>
      </c>
      <c r="K298" s="343" t="s">
        <v>602</v>
      </c>
      <c r="L298" s="343" t="s">
        <v>1021</v>
      </c>
      <c r="M298" s="343" t="s">
        <v>1022</v>
      </c>
      <c r="N298" s="343" t="s">
        <v>867</v>
      </c>
      <c r="O298" s="343" t="s">
        <v>867</v>
      </c>
      <c r="P298" s="343" t="s">
        <v>768</v>
      </c>
      <c r="Q298" s="343" t="s">
        <v>34</v>
      </c>
      <c r="R298" s="343" t="s">
        <v>409</v>
      </c>
      <c r="S298" s="343" t="s">
        <v>409</v>
      </c>
      <c r="T298" s="343" t="s">
        <v>422</v>
      </c>
      <c r="U298" s="343" t="s">
        <v>769</v>
      </c>
      <c r="V298" s="343" t="s">
        <v>3836</v>
      </c>
      <c r="W298" s="343" t="s">
        <v>418</v>
      </c>
      <c r="X298" s="343" t="s">
        <v>11</v>
      </c>
      <c r="Y298" s="343" t="s">
        <v>418</v>
      </c>
      <c r="Z298" s="343" t="s">
        <v>418</v>
      </c>
      <c r="AA298" s="343" t="s">
        <v>417</v>
      </c>
      <c r="AB298" s="343" t="s">
        <v>417</v>
      </c>
      <c r="AC298" s="343" t="s">
        <v>417</v>
      </c>
      <c r="AD298" s="343" t="s">
        <v>11</v>
      </c>
      <c r="AE298" s="343" t="s">
        <v>418</v>
      </c>
      <c r="AF298" s="343" t="s">
        <v>418</v>
      </c>
      <c r="AG298" s="343" t="s">
        <v>418</v>
      </c>
    </row>
    <row r="299" spans="1:33">
      <c r="A299" s="343" t="s">
        <v>11</v>
      </c>
      <c r="B299" s="343" t="s">
        <v>11</v>
      </c>
      <c r="C299" s="343" t="s">
        <v>11</v>
      </c>
      <c r="D299" s="343" t="s">
        <v>11</v>
      </c>
      <c r="E299" s="343" t="s">
        <v>11</v>
      </c>
      <c r="F299" s="343" t="s">
        <v>418</v>
      </c>
      <c r="G299" s="343" t="s">
        <v>418</v>
      </c>
      <c r="H299" s="343" t="s">
        <v>418</v>
      </c>
      <c r="I299" s="343" t="s">
        <v>11</v>
      </c>
      <c r="J299" s="343" t="s">
        <v>11</v>
      </c>
      <c r="K299" s="343" t="s">
        <v>602</v>
      </c>
      <c r="L299" s="343" t="s">
        <v>1028</v>
      </c>
      <c r="M299" s="343" t="s">
        <v>1029</v>
      </c>
      <c r="N299" s="343" t="s">
        <v>1030</v>
      </c>
      <c r="O299" s="343" t="s">
        <v>1030</v>
      </c>
      <c r="P299" s="343" t="s">
        <v>768</v>
      </c>
      <c r="Q299" s="343" t="s">
        <v>34</v>
      </c>
      <c r="R299" s="343" t="s">
        <v>409</v>
      </c>
      <c r="S299" s="343" t="s">
        <v>409</v>
      </c>
      <c r="T299" s="343" t="s">
        <v>1091</v>
      </c>
      <c r="U299" s="343" t="s">
        <v>769</v>
      </c>
      <c r="V299" s="343" t="s">
        <v>3837</v>
      </c>
      <c r="W299" s="343" t="s">
        <v>418</v>
      </c>
      <c r="X299" s="343" t="s">
        <v>11</v>
      </c>
      <c r="Y299" s="343" t="s">
        <v>418</v>
      </c>
      <c r="Z299" s="343" t="s">
        <v>418</v>
      </c>
      <c r="AA299" s="343" t="s">
        <v>417</v>
      </c>
      <c r="AB299" s="343" t="s">
        <v>417</v>
      </c>
      <c r="AC299" s="343" t="s">
        <v>417</v>
      </c>
      <c r="AD299" s="343" t="s">
        <v>11</v>
      </c>
      <c r="AE299" s="343" t="s">
        <v>418</v>
      </c>
      <c r="AF299" s="343" t="s">
        <v>418</v>
      </c>
      <c r="AG299" s="343" t="s">
        <v>418</v>
      </c>
    </row>
    <row r="300" spans="1:33">
      <c r="A300" s="343" t="s">
        <v>1092</v>
      </c>
      <c r="B300" s="343" t="s">
        <v>288</v>
      </c>
      <c r="C300" s="343" t="s">
        <v>1093</v>
      </c>
      <c r="D300" s="343" t="s">
        <v>289</v>
      </c>
      <c r="E300" s="343" t="s">
        <v>95</v>
      </c>
      <c r="F300" s="343" t="s">
        <v>416</v>
      </c>
      <c r="G300" s="343" t="s">
        <v>408</v>
      </c>
      <c r="H300" s="343" t="s">
        <v>409</v>
      </c>
      <c r="I300" s="343" t="s">
        <v>769</v>
      </c>
      <c r="J300" s="343" t="s">
        <v>11</v>
      </c>
      <c r="K300" s="343" t="s">
        <v>411</v>
      </c>
      <c r="L300" s="343" t="s">
        <v>1094</v>
      </c>
      <c r="M300" s="343" t="s">
        <v>1095</v>
      </c>
      <c r="N300" s="343" t="s">
        <v>1096</v>
      </c>
      <c r="O300" s="343" t="s">
        <v>1097</v>
      </c>
      <c r="P300" s="343" t="s">
        <v>95</v>
      </c>
      <c r="Q300" s="343" t="s">
        <v>34</v>
      </c>
      <c r="R300" s="343" t="s">
        <v>409</v>
      </c>
      <c r="S300" s="343" t="s">
        <v>409</v>
      </c>
      <c r="T300" s="343" t="s">
        <v>416</v>
      </c>
      <c r="U300" s="343" t="s">
        <v>769</v>
      </c>
      <c r="V300" s="343" t="s">
        <v>3838</v>
      </c>
      <c r="W300" s="343" t="s">
        <v>416</v>
      </c>
      <c r="X300" s="343" t="s">
        <v>34</v>
      </c>
      <c r="Y300" s="343" t="s">
        <v>409</v>
      </c>
      <c r="Z300" s="343" t="s">
        <v>409</v>
      </c>
      <c r="AA300" s="343" t="s">
        <v>417</v>
      </c>
      <c r="AB300" s="343" t="s">
        <v>417</v>
      </c>
      <c r="AC300" s="343" t="s">
        <v>417</v>
      </c>
      <c r="AD300" s="343" t="s">
        <v>11</v>
      </c>
      <c r="AE300" s="343" t="s">
        <v>418</v>
      </c>
      <c r="AF300" s="343" t="s">
        <v>418</v>
      </c>
      <c r="AG300" s="343" t="s">
        <v>418</v>
      </c>
    </row>
    <row r="301" spans="1:33">
      <c r="A301" s="343" t="s">
        <v>11</v>
      </c>
      <c r="B301" s="343" t="s">
        <v>11</v>
      </c>
      <c r="C301" s="343" t="s">
        <v>11</v>
      </c>
      <c r="D301" s="343" t="s">
        <v>11</v>
      </c>
      <c r="E301" s="343" t="s">
        <v>11</v>
      </c>
      <c r="F301" s="343" t="s">
        <v>418</v>
      </c>
      <c r="G301" s="343" t="s">
        <v>418</v>
      </c>
      <c r="H301" s="343" t="s">
        <v>418</v>
      </c>
      <c r="I301" s="343" t="s">
        <v>11</v>
      </c>
      <c r="J301" s="343" t="s">
        <v>11</v>
      </c>
      <c r="K301" s="343" t="s">
        <v>602</v>
      </c>
      <c r="L301" s="343" t="s">
        <v>1021</v>
      </c>
      <c r="M301" s="343" t="s">
        <v>1022</v>
      </c>
      <c r="N301" s="343" t="s">
        <v>867</v>
      </c>
      <c r="O301" s="343" t="s">
        <v>867</v>
      </c>
      <c r="P301" s="343" t="s">
        <v>768</v>
      </c>
      <c r="Q301" s="343" t="s">
        <v>34</v>
      </c>
      <c r="R301" s="343" t="s">
        <v>409</v>
      </c>
      <c r="S301" s="343" t="s">
        <v>409</v>
      </c>
      <c r="T301" s="343" t="s">
        <v>1098</v>
      </c>
      <c r="U301" s="343" t="s">
        <v>769</v>
      </c>
      <c r="V301" s="343" t="s">
        <v>3839</v>
      </c>
      <c r="W301" s="343" t="s">
        <v>418</v>
      </c>
      <c r="X301" s="343" t="s">
        <v>11</v>
      </c>
      <c r="Y301" s="343" t="s">
        <v>418</v>
      </c>
      <c r="Z301" s="343" t="s">
        <v>418</v>
      </c>
      <c r="AA301" s="343" t="s">
        <v>417</v>
      </c>
      <c r="AB301" s="343" t="s">
        <v>417</v>
      </c>
      <c r="AC301" s="343" t="s">
        <v>417</v>
      </c>
      <c r="AD301" s="343" t="s">
        <v>11</v>
      </c>
      <c r="AE301" s="343" t="s">
        <v>418</v>
      </c>
      <c r="AF301" s="343" t="s">
        <v>418</v>
      </c>
      <c r="AG301" s="343" t="s">
        <v>418</v>
      </c>
    </row>
    <row r="302" spans="1:33">
      <c r="A302" s="343" t="s">
        <v>11</v>
      </c>
      <c r="B302" s="343" t="s">
        <v>11</v>
      </c>
      <c r="C302" s="343" t="s">
        <v>11</v>
      </c>
      <c r="D302" s="343" t="s">
        <v>11</v>
      </c>
      <c r="E302" s="343" t="s">
        <v>11</v>
      </c>
      <c r="F302" s="343" t="s">
        <v>418</v>
      </c>
      <c r="G302" s="343" t="s">
        <v>418</v>
      </c>
      <c r="H302" s="343" t="s">
        <v>418</v>
      </c>
      <c r="I302" s="343" t="s">
        <v>11</v>
      </c>
      <c r="J302" s="343" t="s">
        <v>11</v>
      </c>
      <c r="K302" s="343" t="s">
        <v>602</v>
      </c>
      <c r="L302" s="343" t="s">
        <v>1028</v>
      </c>
      <c r="M302" s="343" t="s">
        <v>1029</v>
      </c>
      <c r="N302" s="343" t="s">
        <v>1030</v>
      </c>
      <c r="O302" s="343" t="s">
        <v>1030</v>
      </c>
      <c r="P302" s="343" t="s">
        <v>768</v>
      </c>
      <c r="Q302" s="343" t="s">
        <v>34</v>
      </c>
      <c r="R302" s="343" t="s">
        <v>409</v>
      </c>
      <c r="S302" s="343" t="s">
        <v>409</v>
      </c>
      <c r="T302" s="343" t="s">
        <v>1098</v>
      </c>
      <c r="U302" s="343" t="s">
        <v>769</v>
      </c>
      <c r="V302" s="343" t="s">
        <v>3840</v>
      </c>
      <c r="W302" s="343" t="s">
        <v>418</v>
      </c>
      <c r="X302" s="343" t="s">
        <v>11</v>
      </c>
      <c r="Y302" s="343" t="s">
        <v>418</v>
      </c>
      <c r="Z302" s="343" t="s">
        <v>418</v>
      </c>
      <c r="AA302" s="343" t="s">
        <v>417</v>
      </c>
      <c r="AB302" s="343" t="s">
        <v>417</v>
      </c>
      <c r="AC302" s="343" t="s">
        <v>417</v>
      </c>
      <c r="AD302" s="343" t="s">
        <v>11</v>
      </c>
      <c r="AE302" s="343" t="s">
        <v>418</v>
      </c>
      <c r="AF302" s="343" t="s">
        <v>418</v>
      </c>
      <c r="AG302" s="343" t="s">
        <v>418</v>
      </c>
    </row>
    <row r="303" spans="1:33">
      <c r="A303" s="343" t="s">
        <v>11</v>
      </c>
      <c r="B303" s="343" t="s">
        <v>11</v>
      </c>
      <c r="C303" s="343" t="s">
        <v>11</v>
      </c>
      <c r="D303" s="343" t="s">
        <v>11</v>
      </c>
      <c r="E303" s="343" t="s">
        <v>11</v>
      </c>
      <c r="F303" s="343" t="s">
        <v>418</v>
      </c>
      <c r="G303" s="343" t="s">
        <v>418</v>
      </c>
      <c r="H303" s="343" t="s">
        <v>418</v>
      </c>
      <c r="I303" s="343" t="s">
        <v>11</v>
      </c>
      <c r="J303" s="343" t="s">
        <v>11</v>
      </c>
      <c r="K303" s="343" t="s">
        <v>602</v>
      </c>
      <c r="L303" s="343" t="s">
        <v>1074</v>
      </c>
      <c r="M303" s="343" t="s">
        <v>1075</v>
      </c>
      <c r="N303" s="343" t="s">
        <v>1076</v>
      </c>
      <c r="O303" s="343" t="s">
        <v>1077</v>
      </c>
      <c r="P303" s="343" t="s">
        <v>1035</v>
      </c>
      <c r="Q303" s="343" t="s">
        <v>34</v>
      </c>
      <c r="R303" s="343" t="s">
        <v>409</v>
      </c>
      <c r="S303" s="343" t="s">
        <v>409</v>
      </c>
      <c r="T303" s="343" t="s">
        <v>1099</v>
      </c>
      <c r="U303" s="343" t="s">
        <v>769</v>
      </c>
      <c r="V303" s="343" t="s">
        <v>3841</v>
      </c>
      <c r="W303" s="343" t="s">
        <v>418</v>
      </c>
      <c r="X303" s="343" t="s">
        <v>11</v>
      </c>
      <c r="Y303" s="343" t="s">
        <v>418</v>
      </c>
      <c r="Z303" s="343" t="s">
        <v>418</v>
      </c>
      <c r="AA303" s="343" t="s">
        <v>417</v>
      </c>
      <c r="AB303" s="343" t="s">
        <v>417</v>
      </c>
      <c r="AC303" s="343" t="s">
        <v>417</v>
      </c>
      <c r="AD303" s="343" t="s">
        <v>11</v>
      </c>
      <c r="AE303" s="343" t="s">
        <v>418</v>
      </c>
      <c r="AF303" s="343" t="s">
        <v>418</v>
      </c>
      <c r="AG303" s="343" t="s">
        <v>418</v>
      </c>
    </row>
    <row r="304" spans="1:33">
      <c r="A304" s="343" t="s">
        <v>11</v>
      </c>
      <c r="B304" s="343" t="s">
        <v>11</v>
      </c>
      <c r="C304" s="343" t="s">
        <v>11</v>
      </c>
      <c r="D304" s="343" t="s">
        <v>11</v>
      </c>
      <c r="E304" s="343" t="s">
        <v>11</v>
      </c>
      <c r="F304" s="343" t="s">
        <v>418</v>
      </c>
      <c r="G304" s="343" t="s">
        <v>418</v>
      </c>
      <c r="H304" s="343" t="s">
        <v>418</v>
      </c>
      <c r="I304" s="343" t="s">
        <v>11</v>
      </c>
      <c r="J304" s="343" t="s">
        <v>11</v>
      </c>
      <c r="K304" s="343" t="s">
        <v>602</v>
      </c>
      <c r="L304" s="343" t="s">
        <v>1083</v>
      </c>
      <c r="M304" s="343" t="s">
        <v>1084</v>
      </c>
      <c r="N304" s="343" t="s">
        <v>1085</v>
      </c>
      <c r="O304" s="343" t="s">
        <v>1086</v>
      </c>
      <c r="P304" s="343" t="s">
        <v>1035</v>
      </c>
      <c r="Q304" s="343" t="s">
        <v>34</v>
      </c>
      <c r="R304" s="343" t="s">
        <v>409</v>
      </c>
      <c r="S304" s="343" t="s">
        <v>409</v>
      </c>
      <c r="T304" s="343" t="s">
        <v>1099</v>
      </c>
      <c r="U304" s="343" t="s">
        <v>769</v>
      </c>
      <c r="V304" s="343" t="s">
        <v>3842</v>
      </c>
      <c r="W304" s="343" t="s">
        <v>418</v>
      </c>
      <c r="X304" s="343" t="s">
        <v>11</v>
      </c>
      <c r="Y304" s="343" t="s">
        <v>418</v>
      </c>
      <c r="Z304" s="343" t="s">
        <v>418</v>
      </c>
      <c r="AA304" s="343" t="s">
        <v>417</v>
      </c>
      <c r="AB304" s="343" t="s">
        <v>417</v>
      </c>
      <c r="AC304" s="343" t="s">
        <v>417</v>
      </c>
      <c r="AD304" s="343" t="s">
        <v>11</v>
      </c>
      <c r="AE304" s="343" t="s">
        <v>418</v>
      </c>
      <c r="AF304" s="343" t="s">
        <v>418</v>
      </c>
      <c r="AG304" s="343" t="s">
        <v>418</v>
      </c>
    </row>
    <row r="305" spans="1:33">
      <c r="A305" s="343" t="s">
        <v>893</v>
      </c>
      <c r="B305" s="343" t="s">
        <v>894</v>
      </c>
      <c r="C305" s="343" t="s">
        <v>895</v>
      </c>
      <c r="D305" s="343" t="s">
        <v>896</v>
      </c>
      <c r="E305" s="343" t="s">
        <v>293</v>
      </c>
      <c r="F305" s="343" t="s">
        <v>416</v>
      </c>
      <c r="G305" s="343" t="s">
        <v>408</v>
      </c>
      <c r="H305" s="343" t="s">
        <v>409</v>
      </c>
      <c r="I305" s="343" t="s">
        <v>769</v>
      </c>
      <c r="J305" s="343" t="s">
        <v>11</v>
      </c>
      <c r="K305" s="343" t="s">
        <v>411</v>
      </c>
      <c r="L305" s="343" t="s">
        <v>1100</v>
      </c>
      <c r="M305" s="343" t="s">
        <v>1101</v>
      </c>
      <c r="N305" s="343" t="s">
        <v>1102</v>
      </c>
      <c r="O305" s="343" t="s">
        <v>1103</v>
      </c>
      <c r="P305" s="343" t="s">
        <v>293</v>
      </c>
      <c r="Q305" s="343" t="s">
        <v>34</v>
      </c>
      <c r="R305" s="343" t="s">
        <v>409</v>
      </c>
      <c r="S305" s="343" t="s">
        <v>409</v>
      </c>
      <c r="T305" s="343" t="s">
        <v>1104</v>
      </c>
      <c r="U305" s="343" t="s">
        <v>769</v>
      </c>
      <c r="V305" s="343" t="s">
        <v>1105</v>
      </c>
      <c r="W305" s="343" t="s">
        <v>416</v>
      </c>
      <c r="X305" s="343" t="s">
        <v>34</v>
      </c>
      <c r="Y305" s="343" t="s">
        <v>409</v>
      </c>
      <c r="Z305" s="343" t="s">
        <v>409</v>
      </c>
      <c r="AA305" s="343" t="s">
        <v>417</v>
      </c>
      <c r="AB305" s="343" t="s">
        <v>417</v>
      </c>
      <c r="AC305" s="343" t="s">
        <v>417</v>
      </c>
      <c r="AD305" s="343" t="s">
        <v>11</v>
      </c>
      <c r="AE305" s="343" t="s">
        <v>418</v>
      </c>
      <c r="AF305" s="343" t="s">
        <v>418</v>
      </c>
      <c r="AG305" s="343" t="s">
        <v>418</v>
      </c>
    </row>
    <row r="306" spans="1:33">
      <c r="A306" s="343" t="s">
        <v>11</v>
      </c>
      <c r="B306" s="343" t="s">
        <v>11</v>
      </c>
      <c r="C306" s="343" t="s">
        <v>11</v>
      </c>
      <c r="D306" s="343" t="s">
        <v>11</v>
      </c>
      <c r="E306" s="343" t="s">
        <v>11</v>
      </c>
      <c r="F306" s="343" t="s">
        <v>418</v>
      </c>
      <c r="G306" s="343" t="s">
        <v>418</v>
      </c>
      <c r="H306" s="343" t="s">
        <v>418</v>
      </c>
      <c r="I306" s="343" t="s">
        <v>11</v>
      </c>
      <c r="J306" s="343" t="s">
        <v>11</v>
      </c>
      <c r="K306" s="343" t="s">
        <v>411</v>
      </c>
      <c r="L306" s="343" t="s">
        <v>1106</v>
      </c>
      <c r="M306" s="343" t="s">
        <v>1107</v>
      </c>
      <c r="N306" s="343" t="s">
        <v>1108</v>
      </c>
      <c r="O306" s="343" t="s">
        <v>1109</v>
      </c>
      <c r="P306" s="343" t="s">
        <v>293</v>
      </c>
      <c r="Q306" s="343" t="s">
        <v>34</v>
      </c>
      <c r="R306" s="343" t="s">
        <v>409</v>
      </c>
      <c r="S306" s="343" t="s">
        <v>409</v>
      </c>
      <c r="T306" s="343" t="s">
        <v>1110</v>
      </c>
      <c r="U306" s="343" t="s">
        <v>769</v>
      </c>
      <c r="V306" s="343" t="s">
        <v>3843</v>
      </c>
      <c r="W306" s="343" t="s">
        <v>416</v>
      </c>
      <c r="X306" s="343" t="s">
        <v>34</v>
      </c>
      <c r="Y306" s="343" t="s">
        <v>409</v>
      </c>
      <c r="Z306" s="343" t="s">
        <v>409</v>
      </c>
      <c r="AA306" s="343" t="s">
        <v>417</v>
      </c>
      <c r="AB306" s="343" t="s">
        <v>417</v>
      </c>
      <c r="AC306" s="343" t="s">
        <v>417</v>
      </c>
      <c r="AD306" s="343" t="s">
        <v>11</v>
      </c>
      <c r="AE306" s="343" t="s">
        <v>418</v>
      </c>
      <c r="AF306" s="343" t="s">
        <v>418</v>
      </c>
      <c r="AG306" s="343" t="s">
        <v>418</v>
      </c>
    </row>
    <row r="307" spans="1:33">
      <c r="A307" s="343" t="s">
        <v>11</v>
      </c>
      <c r="B307" s="343" t="s">
        <v>11</v>
      </c>
      <c r="C307" s="343" t="s">
        <v>11</v>
      </c>
      <c r="D307" s="343" t="s">
        <v>11</v>
      </c>
      <c r="E307" s="343" t="s">
        <v>11</v>
      </c>
      <c r="F307" s="343" t="s">
        <v>418</v>
      </c>
      <c r="G307" s="343" t="s">
        <v>418</v>
      </c>
      <c r="H307" s="343" t="s">
        <v>418</v>
      </c>
      <c r="I307" s="343" t="s">
        <v>11</v>
      </c>
      <c r="J307" s="343" t="s">
        <v>11</v>
      </c>
      <c r="K307" s="343" t="s">
        <v>602</v>
      </c>
      <c r="L307" s="343" t="s">
        <v>886</v>
      </c>
      <c r="M307" s="343" t="s">
        <v>887</v>
      </c>
      <c r="N307" s="343" t="s">
        <v>888</v>
      </c>
      <c r="O307" s="343" t="s">
        <v>888</v>
      </c>
      <c r="P307" s="343" t="s">
        <v>768</v>
      </c>
      <c r="Q307" s="343" t="s">
        <v>34</v>
      </c>
      <c r="R307" s="343" t="s">
        <v>409</v>
      </c>
      <c r="S307" s="343" t="s">
        <v>409</v>
      </c>
      <c r="T307" s="343" t="s">
        <v>1111</v>
      </c>
      <c r="U307" s="343" t="s">
        <v>769</v>
      </c>
      <c r="V307" s="343" t="s">
        <v>3844</v>
      </c>
      <c r="W307" s="343" t="s">
        <v>418</v>
      </c>
      <c r="X307" s="343" t="s">
        <v>11</v>
      </c>
      <c r="Y307" s="343" t="s">
        <v>418</v>
      </c>
      <c r="Z307" s="343" t="s">
        <v>418</v>
      </c>
      <c r="AA307" s="343" t="s">
        <v>417</v>
      </c>
      <c r="AB307" s="343" t="s">
        <v>417</v>
      </c>
      <c r="AC307" s="343" t="s">
        <v>417</v>
      </c>
      <c r="AD307" s="343" t="s">
        <v>11</v>
      </c>
      <c r="AE307" s="343" t="s">
        <v>418</v>
      </c>
      <c r="AF307" s="343" t="s">
        <v>418</v>
      </c>
      <c r="AG307" s="343" t="s">
        <v>418</v>
      </c>
    </row>
    <row r="308" spans="1:33">
      <c r="A308" s="343" t="s">
        <v>11</v>
      </c>
      <c r="B308" s="343" t="s">
        <v>11</v>
      </c>
      <c r="C308" s="343" t="s">
        <v>11</v>
      </c>
      <c r="D308" s="343" t="s">
        <v>11</v>
      </c>
      <c r="E308" s="343" t="s">
        <v>11</v>
      </c>
      <c r="F308" s="343" t="s">
        <v>418</v>
      </c>
      <c r="G308" s="343" t="s">
        <v>418</v>
      </c>
      <c r="H308" s="343" t="s">
        <v>418</v>
      </c>
      <c r="I308" s="343" t="s">
        <v>11</v>
      </c>
      <c r="J308" s="343" t="s">
        <v>11</v>
      </c>
      <c r="K308" s="343" t="s">
        <v>602</v>
      </c>
      <c r="L308" s="343" t="s">
        <v>889</v>
      </c>
      <c r="M308" s="343" t="s">
        <v>890</v>
      </c>
      <c r="N308" s="343" t="s">
        <v>891</v>
      </c>
      <c r="O308" s="343" t="s">
        <v>891</v>
      </c>
      <c r="P308" s="343" t="s">
        <v>768</v>
      </c>
      <c r="Q308" s="343" t="s">
        <v>34</v>
      </c>
      <c r="R308" s="343" t="s">
        <v>409</v>
      </c>
      <c r="S308" s="343" t="s">
        <v>409</v>
      </c>
      <c r="T308" s="343" t="s">
        <v>1111</v>
      </c>
      <c r="U308" s="343" t="s">
        <v>769</v>
      </c>
      <c r="V308" s="343" t="s">
        <v>3845</v>
      </c>
      <c r="W308" s="343" t="s">
        <v>418</v>
      </c>
      <c r="X308" s="343" t="s">
        <v>11</v>
      </c>
      <c r="Y308" s="343" t="s">
        <v>418</v>
      </c>
      <c r="Z308" s="343" t="s">
        <v>418</v>
      </c>
      <c r="AA308" s="343" t="s">
        <v>417</v>
      </c>
      <c r="AB308" s="343" t="s">
        <v>417</v>
      </c>
      <c r="AC308" s="343" t="s">
        <v>417</v>
      </c>
      <c r="AD308" s="343" t="s">
        <v>11</v>
      </c>
      <c r="AE308" s="343" t="s">
        <v>418</v>
      </c>
      <c r="AF308" s="343" t="s">
        <v>418</v>
      </c>
      <c r="AG308" s="343" t="s">
        <v>418</v>
      </c>
    </row>
    <row r="309" spans="1:33">
      <c r="A309" s="343" t="s">
        <v>3755</v>
      </c>
      <c r="B309" s="343" t="s">
        <v>3756</v>
      </c>
      <c r="C309" s="343" t="s">
        <v>3757</v>
      </c>
      <c r="D309" s="343" t="s">
        <v>3758</v>
      </c>
      <c r="E309" s="343" t="s">
        <v>1035</v>
      </c>
      <c r="F309" s="343" t="s">
        <v>416</v>
      </c>
      <c r="G309" s="343" t="s">
        <v>408</v>
      </c>
      <c r="H309" s="343" t="s">
        <v>409</v>
      </c>
      <c r="I309" s="343" t="s">
        <v>769</v>
      </c>
      <c r="J309" s="343" t="s">
        <v>11</v>
      </c>
      <c r="K309" s="343" t="s">
        <v>411</v>
      </c>
      <c r="L309" s="343" t="s">
        <v>3846</v>
      </c>
      <c r="M309" s="343" t="s">
        <v>3847</v>
      </c>
      <c r="N309" s="343" t="s">
        <v>1112</v>
      </c>
      <c r="O309" s="343" t="s">
        <v>3848</v>
      </c>
      <c r="P309" s="343" t="s">
        <v>1035</v>
      </c>
      <c r="Q309" s="343" t="s">
        <v>34</v>
      </c>
      <c r="R309" s="343" t="s">
        <v>409</v>
      </c>
      <c r="S309" s="343" t="s">
        <v>409</v>
      </c>
      <c r="T309" s="343" t="s">
        <v>876</v>
      </c>
      <c r="U309" s="343" t="s">
        <v>769</v>
      </c>
      <c r="V309" s="343" t="s">
        <v>3849</v>
      </c>
      <c r="W309" s="343" t="s">
        <v>416</v>
      </c>
      <c r="X309" s="343" t="s">
        <v>34</v>
      </c>
      <c r="Y309" s="343" t="s">
        <v>409</v>
      </c>
      <c r="Z309" s="343" t="s">
        <v>409</v>
      </c>
      <c r="AA309" s="343" t="s">
        <v>417</v>
      </c>
      <c r="AB309" s="343" t="s">
        <v>417</v>
      </c>
      <c r="AC309" s="343" t="s">
        <v>417</v>
      </c>
      <c r="AD309" s="343" t="s">
        <v>11</v>
      </c>
      <c r="AE309" s="343" t="s">
        <v>418</v>
      </c>
      <c r="AF309" s="343" t="s">
        <v>418</v>
      </c>
      <c r="AG309" s="343" t="s">
        <v>418</v>
      </c>
    </row>
    <row r="310" spans="1:33">
      <c r="A310" s="343" t="s">
        <v>11</v>
      </c>
      <c r="B310" s="343" t="s">
        <v>11</v>
      </c>
      <c r="C310" s="343" t="s">
        <v>11</v>
      </c>
      <c r="D310" s="343" t="s">
        <v>11</v>
      </c>
      <c r="E310" s="343" t="s">
        <v>11</v>
      </c>
      <c r="F310" s="343" t="s">
        <v>418</v>
      </c>
      <c r="G310" s="343" t="s">
        <v>418</v>
      </c>
      <c r="H310" s="343" t="s">
        <v>418</v>
      </c>
      <c r="I310" s="343" t="s">
        <v>11</v>
      </c>
      <c r="J310" s="343" t="s">
        <v>11</v>
      </c>
      <c r="K310" s="343" t="s">
        <v>602</v>
      </c>
      <c r="L310" s="343" t="s">
        <v>1113</v>
      </c>
      <c r="M310" s="343" t="s">
        <v>1114</v>
      </c>
      <c r="N310" s="343" t="s">
        <v>1115</v>
      </c>
      <c r="O310" s="343" t="s">
        <v>1116</v>
      </c>
      <c r="P310" s="343" t="s">
        <v>1035</v>
      </c>
      <c r="Q310" s="343" t="s">
        <v>34</v>
      </c>
      <c r="R310" s="343" t="s">
        <v>409</v>
      </c>
      <c r="S310" s="343" t="s">
        <v>409</v>
      </c>
      <c r="T310" s="343" t="s">
        <v>416</v>
      </c>
      <c r="U310" s="343" t="s">
        <v>769</v>
      </c>
      <c r="V310" s="343" t="s">
        <v>3850</v>
      </c>
      <c r="W310" s="343" t="s">
        <v>418</v>
      </c>
      <c r="X310" s="343" t="s">
        <v>11</v>
      </c>
      <c r="Y310" s="343" t="s">
        <v>418</v>
      </c>
      <c r="Z310" s="343" t="s">
        <v>418</v>
      </c>
      <c r="AA310" s="343" t="s">
        <v>417</v>
      </c>
      <c r="AB310" s="343" t="s">
        <v>417</v>
      </c>
      <c r="AC310" s="343" t="s">
        <v>417</v>
      </c>
      <c r="AD310" s="343" t="s">
        <v>11</v>
      </c>
      <c r="AE310" s="343" t="s">
        <v>418</v>
      </c>
      <c r="AF310" s="343" t="s">
        <v>418</v>
      </c>
      <c r="AG310" s="343" t="s">
        <v>418</v>
      </c>
    </row>
    <row r="311" spans="1:33">
      <c r="A311" s="343" t="s">
        <v>11</v>
      </c>
      <c r="B311" s="343" t="s">
        <v>11</v>
      </c>
      <c r="C311" s="343" t="s">
        <v>11</v>
      </c>
      <c r="D311" s="343" t="s">
        <v>11</v>
      </c>
      <c r="E311" s="343" t="s">
        <v>11</v>
      </c>
      <c r="F311" s="343" t="s">
        <v>418</v>
      </c>
      <c r="G311" s="343" t="s">
        <v>418</v>
      </c>
      <c r="H311" s="343" t="s">
        <v>418</v>
      </c>
      <c r="I311" s="343" t="s">
        <v>11</v>
      </c>
      <c r="J311" s="343" t="s">
        <v>11</v>
      </c>
      <c r="K311" s="343" t="s">
        <v>602</v>
      </c>
      <c r="L311" s="343" t="s">
        <v>1117</v>
      </c>
      <c r="M311" s="343" t="s">
        <v>1118</v>
      </c>
      <c r="N311" s="343" t="s">
        <v>1119</v>
      </c>
      <c r="O311" s="343" t="s">
        <v>1120</v>
      </c>
      <c r="P311" s="343" t="s">
        <v>1035</v>
      </c>
      <c r="Q311" s="343" t="s">
        <v>34</v>
      </c>
      <c r="R311" s="343" t="s">
        <v>409</v>
      </c>
      <c r="S311" s="343" t="s">
        <v>409</v>
      </c>
      <c r="T311" s="343" t="s">
        <v>416</v>
      </c>
      <c r="U311" s="343" t="s">
        <v>769</v>
      </c>
      <c r="V311" s="343" t="s">
        <v>3851</v>
      </c>
      <c r="W311" s="343" t="s">
        <v>418</v>
      </c>
      <c r="X311" s="343" t="s">
        <v>11</v>
      </c>
      <c r="Y311" s="343" t="s">
        <v>418</v>
      </c>
      <c r="Z311" s="343" t="s">
        <v>418</v>
      </c>
      <c r="AA311" s="343" t="s">
        <v>417</v>
      </c>
      <c r="AB311" s="343" t="s">
        <v>417</v>
      </c>
      <c r="AC311" s="343" t="s">
        <v>417</v>
      </c>
      <c r="AD311" s="343" t="s">
        <v>11</v>
      </c>
      <c r="AE311" s="343" t="s">
        <v>418</v>
      </c>
      <c r="AF311" s="343" t="s">
        <v>418</v>
      </c>
      <c r="AG311" s="343" t="s">
        <v>418</v>
      </c>
    </row>
    <row r="312" spans="1:33">
      <c r="A312" s="343" t="s">
        <v>1121</v>
      </c>
      <c r="B312" s="343" t="s">
        <v>1122</v>
      </c>
      <c r="C312" s="343" t="s">
        <v>1123</v>
      </c>
      <c r="D312" s="343" t="s">
        <v>1124</v>
      </c>
      <c r="E312" s="343" t="s">
        <v>294</v>
      </c>
      <c r="F312" s="343" t="s">
        <v>416</v>
      </c>
      <c r="G312" s="343" t="s">
        <v>408</v>
      </c>
      <c r="H312" s="343" t="s">
        <v>409</v>
      </c>
      <c r="I312" s="343" t="s">
        <v>769</v>
      </c>
      <c r="J312" s="343" t="s">
        <v>11</v>
      </c>
      <c r="K312" s="343" t="s">
        <v>602</v>
      </c>
      <c r="L312" s="343" t="s">
        <v>1125</v>
      </c>
      <c r="M312" s="343" t="s">
        <v>1126</v>
      </c>
      <c r="N312" s="343" t="s">
        <v>1127</v>
      </c>
      <c r="O312" s="343" t="s">
        <v>1128</v>
      </c>
      <c r="P312" s="343" t="s">
        <v>294</v>
      </c>
      <c r="Q312" s="343" t="s">
        <v>34</v>
      </c>
      <c r="R312" s="343" t="s">
        <v>409</v>
      </c>
      <c r="S312" s="343" t="s">
        <v>409</v>
      </c>
      <c r="T312" s="343" t="s">
        <v>1129</v>
      </c>
      <c r="U312" s="343" t="s">
        <v>769</v>
      </c>
      <c r="V312" s="343" t="s">
        <v>3852</v>
      </c>
      <c r="W312" s="343" t="s">
        <v>418</v>
      </c>
      <c r="X312" s="343" t="s">
        <v>11</v>
      </c>
      <c r="Y312" s="343" t="s">
        <v>418</v>
      </c>
      <c r="Z312" s="343" t="s">
        <v>418</v>
      </c>
      <c r="AA312" s="343" t="s">
        <v>417</v>
      </c>
      <c r="AB312" s="343" t="s">
        <v>417</v>
      </c>
      <c r="AC312" s="343" t="s">
        <v>417</v>
      </c>
      <c r="AD312" s="343" t="s">
        <v>11</v>
      </c>
      <c r="AE312" s="343" t="s">
        <v>418</v>
      </c>
      <c r="AF312" s="343" t="s">
        <v>418</v>
      </c>
      <c r="AG312" s="343" t="s">
        <v>418</v>
      </c>
    </row>
    <row r="313" spans="1:33">
      <c r="A313" s="343" t="s">
        <v>11</v>
      </c>
      <c r="B313" s="343" t="s">
        <v>11</v>
      </c>
      <c r="C313" s="343" t="s">
        <v>11</v>
      </c>
      <c r="D313" s="343" t="s">
        <v>11</v>
      </c>
      <c r="E313" s="343" t="s">
        <v>11</v>
      </c>
      <c r="F313" s="343" t="s">
        <v>418</v>
      </c>
      <c r="G313" s="343" t="s">
        <v>418</v>
      </c>
      <c r="H313" s="343" t="s">
        <v>418</v>
      </c>
      <c r="I313" s="343" t="s">
        <v>11</v>
      </c>
      <c r="J313" s="343" t="s">
        <v>11</v>
      </c>
      <c r="K313" s="343" t="s">
        <v>602</v>
      </c>
      <c r="L313" s="343" t="s">
        <v>1130</v>
      </c>
      <c r="M313" s="343" t="s">
        <v>1131</v>
      </c>
      <c r="N313" s="343" t="s">
        <v>1127</v>
      </c>
      <c r="O313" s="343" t="s">
        <v>1132</v>
      </c>
      <c r="P313" s="343" t="s">
        <v>294</v>
      </c>
      <c r="Q313" s="343" t="s">
        <v>34</v>
      </c>
      <c r="R313" s="343" t="s">
        <v>409</v>
      </c>
      <c r="S313" s="343" t="s">
        <v>409</v>
      </c>
      <c r="T313" s="343" t="s">
        <v>416</v>
      </c>
      <c r="U313" s="343" t="s">
        <v>769</v>
      </c>
      <c r="V313" s="343" t="s">
        <v>3853</v>
      </c>
      <c r="W313" s="343" t="s">
        <v>418</v>
      </c>
      <c r="X313" s="343" t="s">
        <v>11</v>
      </c>
      <c r="Y313" s="343" t="s">
        <v>418</v>
      </c>
      <c r="Z313" s="343" t="s">
        <v>418</v>
      </c>
      <c r="AA313" s="343" t="s">
        <v>417</v>
      </c>
      <c r="AB313" s="343" t="s">
        <v>417</v>
      </c>
      <c r="AC313" s="343" t="s">
        <v>417</v>
      </c>
      <c r="AD313" s="343" t="s">
        <v>11</v>
      </c>
      <c r="AE313" s="343" t="s">
        <v>418</v>
      </c>
      <c r="AF313" s="343" t="s">
        <v>418</v>
      </c>
      <c r="AG313" s="343" t="s">
        <v>418</v>
      </c>
    </row>
    <row r="314" spans="1:33">
      <c r="A314" s="343" t="s">
        <v>11</v>
      </c>
      <c r="B314" s="343" t="s">
        <v>11</v>
      </c>
      <c r="C314" s="343" t="s">
        <v>11</v>
      </c>
      <c r="D314" s="343" t="s">
        <v>11</v>
      </c>
      <c r="E314" s="343" t="s">
        <v>11</v>
      </c>
      <c r="F314" s="343" t="s">
        <v>418</v>
      </c>
      <c r="G314" s="343" t="s">
        <v>418</v>
      </c>
      <c r="H314" s="343" t="s">
        <v>418</v>
      </c>
      <c r="I314" s="343" t="s">
        <v>11</v>
      </c>
      <c r="J314" s="343" t="s">
        <v>11</v>
      </c>
      <c r="K314" s="343" t="s">
        <v>602</v>
      </c>
      <c r="L314" s="343" t="s">
        <v>1133</v>
      </c>
      <c r="M314" s="343" t="s">
        <v>1134</v>
      </c>
      <c r="N314" s="343" t="s">
        <v>1127</v>
      </c>
      <c r="O314" s="343" t="s">
        <v>1135</v>
      </c>
      <c r="P314" s="343" t="s">
        <v>294</v>
      </c>
      <c r="Q314" s="343" t="s">
        <v>34</v>
      </c>
      <c r="R314" s="343" t="s">
        <v>409</v>
      </c>
      <c r="S314" s="343" t="s">
        <v>409</v>
      </c>
      <c r="T314" s="343" t="s">
        <v>416</v>
      </c>
      <c r="U314" s="343" t="s">
        <v>769</v>
      </c>
      <c r="V314" s="343" t="s">
        <v>3854</v>
      </c>
      <c r="W314" s="343" t="s">
        <v>418</v>
      </c>
      <c r="X314" s="343" t="s">
        <v>11</v>
      </c>
      <c r="Y314" s="343" t="s">
        <v>418</v>
      </c>
      <c r="Z314" s="343" t="s">
        <v>418</v>
      </c>
      <c r="AA314" s="343" t="s">
        <v>417</v>
      </c>
      <c r="AB314" s="343" t="s">
        <v>417</v>
      </c>
      <c r="AC314" s="343" t="s">
        <v>417</v>
      </c>
      <c r="AD314" s="343" t="s">
        <v>11</v>
      </c>
      <c r="AE314" s="343" t="s">
        <v>418</v>
      </c>
      <c r="AF314" s="343" t="s">
        <v>418</v>
      </c>
      <c r="AG314" s="343" t="s">
        <v>418</v>
      </c>
    </row>
    <row r="315" spans="1:33">
      <c r="A315" s="343" t="s">
        <v>1136</v>
      </c>
      <c r="B315" s="343" t="s">
        <v>93</v>
      </c>
      <c r="C315" s="343" t="s">
        <v>1137</v>
      </c>
      <c r="D315" s="343" t="s">
        <v>94</v>
      </c>
      <c r="E315" s="343" t="s">
        <v>95</v>
      </c>
      <c r="F315" s="343" t="s">
        <v>416</v>
      </c>
      <c r="G315" s="343" t="s">
        <v>408</v>
      </c>
      <c r="H315" s="343" t="s">
        <v>409</v>
      </c>
      <c r="I315" s="343" t="s">
        <v>769</v>
      </c>
      <c r="J315" s="343" t="s">
        <v>11</v>
      </c>
      <c r="K315" s="343" t="s">
        <v>602</v>
      </c>
      <c r="L315" s="343" t="s">
        <v>1016</v>
      </c>
      <c r="M315" s="343" t="s">
        <v>1017</v>
      </c>
      <c r="N315" s="343" t="s">
        <v>1018</v>
      </c>
      <c r="O315" s="343" t="s">
        <v>1019</v>
      </c>
      <c r="P315" s="343" t="s">
        <v>95</v>
      </c>
      <c r="Q315" s="343" t="s">
        <v>34</v>
      </c>
      <c r="R315" s="343" t="s">
        <v>409</v>
      </c>
      <c r="S315" s="343" t="s">
        <v>409</v>
      </c>
      <c r="T315" s="343" t="s">
        <v>652</v>
      </c>
      <c r="U315" s="343" t="s">
        <v>769</v>
      </c>
      <c r="V315" s="343" t="s">
        <v>3855</v>
      </c>
      <c r="W315" s="343" t="s">
        <v>418</v>
      </c>
      <c r="X315" s="343" t="s">
        <v>11</v>
      </c>
      <c r="Y315" s="343" t="s">
        <v>418</v>
      </c>
      <c r="Z315" s="343" t="s">
        <v>418</v>
      </c>
      <c r="AA315" s="343" t="s">
        <v>417</v>
      </c>
      <c r="AB315" s="343" t="s">
        <v>417</v>
      </c>
      <c r="AC315" s="343" t="s">
        <v>417</v>
      </c>
      <c r="AD315" s="343" t="s">
        <v>11</v>
      </c>
      <c r="AE315" s="343" t="s">
        <v>418</v>
      </c>
      <c r="AF315" s="343" t="s">
        <v>418</v>
      </c>
      <c r="AG315" s="343" t="s">
        <v>418</v>
      </c>
    </row>
    <row r="316" spans="1:33">
      <c r="A316" s="343" t="s">
        <v>1138</v>
      </c>
      <c r="B316" s="343" t="s">
        <v>60</v>
      </c>
      <c r="C316" s="343" t="s">
        <v>1139</v>
      </c>
      <c r="D316" s="343" t="s">
        <v>61</v>
      </c>
      <c r="E316" s="343" t="s">
        <v>62</v>
      </c>
      <c r="F316" s="343" t="s">
        <v>416</v>
      </c>
      <c r="G316" s="343" t="s">
        <v>408</v>
      </c>
      <c r="H316" s="343" t="s">
        <v>409</v>
      </c>
      <c r="I316" s="343" t="s">
        <v>769</v>
      </c>
      <c r="J316" s="343" t="s">
        <v>11</v>
      </c>
      <c r="K316" s="343" t="s">
        <v>411</v>
      </c>
      <c r="L316" s="343" t="s">
        <v>1140</v>
      </c>
      <c r="M316" s="343" t="s">
        <v>1141</v>
      </c>
      <c r="N316" s="343" t="s">
        <v>1142</v>
      </c>
      <c r="O316" s="343" t="s">
        <v>1143</v>
      </c>
      <c r="P316" s="343" t="s">
        <v>62</v>
      </c>
      <c r="Q316" s="343" t="s">
        <v>34</v>
      </c>
      <c r="R316" s="343" t="s">
        <v>409</v>
      </c>
      <c r="S316" s="343" t="s">
        <v>409</v>
      </c>
      <c r="T316" s="343" t="s">
        <v>416</v>
      </c>
      <c r="U316" s="343" t="s">
        <v>769</v>
      </c>
      <c r="V316" s="343" t="s">
        <v>1144</v>
      </c>
      <c r="W316" s="343" t="s">
        <v>416</v>
      </c>
      <c r="X316" s="343" t="s">
        <v>34</v>
      </c>
      <c r="Y316" s="343" t="s">
        <v>409</v>
      </c>
      <c r="Z316" s="343" t="s">
        <v>409</v>
      </c>
      <c r="AA316" s="343" t="s">
        <v>417</v>
      </c>
      <c r="AB316" s="343" t="s">
        <v>417</v>
      </c>
      <c r="AC316" s="343" t="s">
        <v>417</v>
      </c>
      <c r="AD316" s="343" t="s">
        <v>11</v>
      </c>
      <c r="AE316" s="343" t="s">
        <v>418</v>
      </c>
      <c r="AF316" s="343" t="s">
        <v>418</v>
      </c>
      <c r="AG316" s="343" t="s">
        <v>418</v>
      </c>
    </row>
    <row r="317" spans="1:33">
      <c r="A317" s="343" t="s">
        <v>1145</v>
      </c>
      <c r="B317" s="343" t="s">
        <v>297</v>
      </c>
      <c r="C317" s="343" t="s">
        <v>1146</v>
      </c>
      <c r="D317" s="343" t="s">
        <v>298</v>
      </c>
      <c r="E317" s="343" t="s">
        <v>293</v>
      </c>
      <c r="F317" s="343" t="s">
        <v>416</v>
      </c>
      <c r="G317" s="343" t="s">
        <v>408</v>
      </c>
      <c r="H317" s="343" t="s">
        <v>409</v>
      </c>
      <c r="I317" s="343" t="s">
        <v>769</v>
      </c>
      <c r="J317" s="343" t="s">
        <v>11</v>
      </c>
      <c r="K317" s="343" t="s">
        <v>411</v>
      </c>
      <c r="L317" s="343" t="s">
        <v>1147</v>
      </c>
      <c r="M317" s="343" t="s">
        <v>1148</v>
      </c>
      <c r="N317" s="343" t="s">
        <v>1149</v>
      </c>
      <c r="O317" s="343" t="s">
        <v>1150</v>
      </c>
      <c r="P317" s="343" t="s">
        <v>973</v>
      </c>
      <c r="Q317" s="343" t="s">
        <v>34</v>
      </c>
      <c r="R317" s="343" t="s">
        <v>409</v>
      </c>
      <c r="S317" s="343" t="s">
        <v>409</v>
      </c>
      <c r="T317" s="343" t="s">
        <v>1151</v>
      </c>
      <c r="U317" s="343" t="s">
        <v>769</v>
      </c>
      <c r="V317" s="343" t="s">
        <v>3856</v>
      </c>
      <c r="W317" s="343" t="s">
        <v>416</v>
      </c>
      <c r="X317" s="343" t="s">
        <v>34</v>
      </c>
      <c r="Y317" s="343" t="s">
        <v>409</v>
      </c>
      <c r="Z317" s="343" t="s">
        <v>409</v>
      </c>
      <c r="AA317" s="343" t="s">
        <v>417</v>
      </c>
      <c r="AB317" s="343" t="s">
        <v>417</v>
      </c>
      <c r="AC317" s="343" t="s">
        <v>417</v>
      </c>
      <c r="AD317" s="343" t="s">
        <v>11</v>
      </c>
      <c r="AE317" s="343" t="s">
        <v>418</v>
      </c>
      <c r="AF317" s="343" t="s">
        <v>418</v>
      </c>
      <c r="AG317" s="343" t="s">
        <v>418</v>
      </c>
    </row>
    <row r="318" spans="1:33">
      <c r="A318" s="343" t="s">
        <v>11</v>
      </c>
      <c r="B318" s="343" t="s">
        <v>11</v>
      </c>
      <c r="C318" s="343" t="s">
        <v>11</v>
      </c>
      <c r="D318" s="343" t="s">
        <v>11</v>
      </c>
      <c r="E318" s="343" t="s">
        <v>11</v>
      </c>
      <c r="F318" s="343" t="s">
        <v>418</v>
      </c>
      <c r="G318" s="343" t="s">
        <v>418</v>
      </c>
      <c r="H318" s="343" t="s">
        <v>418</v>
      </c>
      <c r="I318" s="343" t="s">
        <v>11</v>
      </c>
      <c r="J318" s="343" t="s">
        <v>11</v>
      </c>
      <c r="K318" s="343" t="s">
        <v>411</v>
      </c>
      <c r="L318" s="343" t="s">
        <v>955</v>
      </c>
      <c r="M318" s="343" t="s">
        <v>956</v>
      </c>
      <c r="N318" s="343" t="s">
        <v>957</v>
      </c>
      <c r="O318" s="343" t="s">
        <v>958</v>
      </c>
      <c r="P318" s="343" t="s">
        <v>293</v>
      </c>
      <c r="Q318" s="343" t="s">
        <v>34</v>
      </c>
      <c r="R318" s="343" t="s">
        <v>409</v>
      </c>
      <c r="S318" s="343" t="s">
        <v>409</v>
      </c>
      <c r="T318" s="343" t="s">
        <v>1152</v>
      </c>
      <c r="U318" s="343" t="s">
        <v>769</v>
      </c>
      <c r="V318" s="343" t="s">
        <v>3588</v>
      </c>
      <c r="W318" s="343" t="s">
        <v>416</v>
      </c>
      <c r="X318" s="343" t="s">
        <v>34</v>
      </c>
      <c r="Y318" s="343" t="s">
        <v>409</v>
      </c>
      <c r="Z318" s="343" t="s">
        <v>409</v>
      </c>
      <c r="AA318" s="343" t="s">
        <v>417</v>
      </c>
      <c r="AB318" s="343" t="s">
        <v>417</v>
      </c>
      <c r="AC318" s="343" t="s">
        <v>417</v>
      </c>
      <c r="AD318" s="343" t="s">
        <v>11</v>
      </c>
      <c r="AE318" s="343" t="s">
        <v>418</v>
      </c>
      <c r="AF318" s="343" t="s">
        <v>418</v>
      </c>
      <c r="AG318" s="343" t="s">
        <v>418</v>
      </c>
    </row>
    <row r="319" spans="1:33">
      <c r="A319" s="343" t="s">
        <v>11</v>
      </c>
      <c r="B319" s="343" t="s">
        <v>11</v>
      </c>
      <c r="C319" s="343" t="s">
        <v>11</v>
      </c>
      <c r="D319" s="343" t="s">
        <v>11</v>
      </c>
      <c r="E319" s="343" t="s">
        <v>11</v>
      </c>
      <c r="F319" s="343" t="s">
        <v>418</v>
      </c>
      <c r="G319" s="343" t="s">
        <v>418</v>
      </c>
      <c r="H319" s="343" t="s">
        <v>418</v>
      </c>
      <c r="I319" s="343" t="s">
        <v>11</v>
      </c>
      <c r="J319" s="343" t="s">
        <v>11</v>
      </c>
      <c r="K319" s="343" t="s">
        <v>411</v>
      </c>
      <c r="L319" s="343" t="s">
        <v>1153</v>
      </c>
      <c r="M319" s="343" t="s">
        <v>1154</v>
      </c>
      <c r="N319" s="343" t="s">
        <v>1155</v>
      </c>
      <c r="O319" s="343" t="s">
        <v>1156</v>
      </c>
      <c r="P319" s="343" t="s">
        <v>293</v>
      </c>
      <c r="Q319" s="343" t="s">
        <v>34</v>
      </c>
      <c r="R319" s="343" t="s">
        <v>409</v>
      </c>
      <c r="S319" s="343" t="s">
        <v>409</v>
      </c>
      <c r="T319" s="343" t="s">
        <v>876</v>
      </c>
      <c r="U319" s="343" t="s">
        <v>769</v>
      </c>
      <c r="V319" s="343" t="s">
        <v>1157</v>
      </c>
      <c r="W319" s="343" t="s">
        <v>416</v>
      </c>
      <c r="X319" s="343" t="s">
        <v>34</v>
      </c>
      <c r="Y319" s="343" t="s">
        <v>409</v>
      </c>
      <c r="Z319" s="343" t="s">
        <v>409</v>
      </c>
      <c r="AA319" s="343" t="s">
        <v>417</v>
      </c>
      <c r="AB319" s="343" t="s">
        <v>417</v>
      </c>
      <c r="AC319" s="343" t="s">
        <v>417</v>
      </c>
      <c r="AD319" s="343" t="s">
        <v>11</v>
      </c>
      <c r="AE319" s="343" t="s">
        <v>418</v>
      </c>
      <c r="AF319" s="343" t="s">
        <v>418</v>
      </c>
      <c r="AG319" s="343" t="s">
        <v>418</v>
      </c>
    </row>
    <row r="320" spans="1:33">
      <c r="A320" s="343" t="s">
        <v>11</v>
      </c>
      <c r="B320" s="343" t="s">
        <v>11</v>
      </c>
      <c r="C320" s="343" t="s">
        <v>11</v>
      </c>
      <c r="D320" s="343" t="s">
        <v>11</v>
      </c>
      <c r="E320" s="343" t="s">
        <v>11</v>
      </c>
      <c r="F320" s="343" t="s">
        <v>418</v>
      </c>
      <c r="G320" s="343" t="s">
        <v>418</v>
      </c>
      <c r="H320" s="343" t="s">
        <v>418</v>
      </c>
      <c r="I320" s="343" t="s">
        <v>11</v>
      </c>
      <c r="J320" s="343" t="s">
        <v>11</v>
      </c>
      <c r="K320" s="343" t="s">
        <v>602</v>
      </c>
      <c r="L320" s="343" t="s">
        <v>1021</v>
      </c>
      <c r="M320" s="343" t="s">
        <v>1022</v>
      </c>
      <c r="N320" s="343" t="s">
        <v>867</v>
      </c>
      <c r="O320" s="343" t="s">
        <v>867</v>
      </c>
      <c r="P320" s="343" t="s">
        <v>768</v>
      </c>
      <c r="Q320" s="343" t="s">
        <v>34</v>
      </c>
      <c r="R320" s="343" t="s">
        <v>409</v>
      </c>
      <c r="S320" s="343" t="s">
        <v>409</v>
      </c>
      <c r="T320" s="343" t="s">
        <v>1158</v>
      </c>
      <c r="U320" s="343" t="s">
        <v>769</v>
      </c>
      <c r="V320" s="343" t="s">
        <v>3857</v>
      </c>
      <c r="W320" s="343" t="s">
        <v>418</v>
      </c>
      <c r="X320" s="343" t="s">
        <v>11</v>
      </c>
      <c r="Y320" s="343" t="s">
        <v>418</v>
      </c>
      <c r="Z320" s="343" t="s">
        <v>418</v>
      </c>
      <c r="AA320" s="343" t="s">
        <v>417</v>
      </c>
      <c r="AB320" s="343" t="s">
        <v>417</v>
      </c>
      <c r="AC320" s="343" t="s">
        <v>417</v>
      </c>
      <c r="AD320" s="343" t="s">
        <v>11</v>
      </c>
      <c r="AE320" s="343" t="s">
        <v>418</v>
      </c>
      <c r="AF320" s="343" t="s">
        <v>418</v>
      </c>
      <c r="AG320" s="343" t="s">
        <v>418</v>
      </c>
    </row>
    <row r="321" spans="1:33">
      <c r="A321" s="343" t="s">
        <v>11</v>
      </c>
      <c r="B321" s="343" t="s">
        <v>11</v>
      </c>
      <c r="C321" s="343" t="s">
        <v>11</v>
      </c>
      <c r="D321" s="343" t="s">
        <v>11</v>
      </c>
      <c r="E321" s="343" t="s">
        <v>11</v>
      </c>
      <c r="F321" s="343" t="s">
        <v>418</v>
      </c>
      <c r="G321" s="343" t="s">
        <v>418</v>
      </c>
      <c r="H321" s="343" t="s">
        <v>418</v>
      </c>
      <c r="I321" s="343" t="s">
        <v>11</v>
      </c>
      <c r="J321" s="343" t="s">
        <v>11</v>
      </c>
      <c r="K321" s="343" t="s">
        <v>602</v>
      </c>
      <c r="L321" s="343" t="s">
        <v>1121</v>
      </c>
      <c r="M321" s="343" t="s">
        <v>1122</v>
      </c>
      <c r="N321" s="343" t="s">
        <v>1123</v>
      </c>
      <c r="O321" s="343" t="s">
        <v>1124</v>
      </c>
      <c r="P321" s="343" t="s">
        <v>294</v>
      </c>
      <c r="Q321" s="343" t="s">
        <v>34</v>
      </c>
      <c r="R321" s="343" t="s">
        <v>409</v>
      </c>
      <c r="S321" s="343" t="s">
        <v>409</v>
      </c>
      <c r="T321" s="343" t="s">
        <v>1160</v>
      </c>
      <c r="U321" s="343" t="s">
        <v>769</v>
      </c>
      <c r="V321" s="343" t="s">
        <v>3858</v>
      </c>
      <c r="W321" s="343" t="s">
        <v>418</v>
      </c>
      <c r="X321" s="343" t="s">
        <v>11</v>
      </c>
      <c r="Y321" s="343" t="s">
        <v>418</v>
      </c>
      <c r="Z321" s="343" t="s">
        <v>418</v>
      </c>
      <c r="AA321" s="343" t="s">
        <v>417</v>
      </c>
      <c r="AB321" s="343" t="s">
        <v>417</v>
      </c>
      <c r="AC321" s="343" t="s">
        <v>417</v>
      </c>
      <c r="AD321" s="343" t="s">
        <v>11</v>
      </c>
      <c r="AE321" s="343" t="s">
        <v>418</v>
      </c>
      <c r="AF321" s="343" t="s">
        <v>418</v>
      </c>
      <c r="AG321" s="343" t="s">
        <v>418</v>
      </c>
    </row>
    <row r="322" spans="1:33">
      <c r="A322" s="343" t="s">
        <v>11</v>
      </c>
      <c r="B322" s="343" t="s">
        <v>11</v>
      </c>
      <c r="C322" s="343" t="s">
        <v>11</v>
      </c>
      <c r="D322" s="343" t="s">
        <v>11</v>
      </c>
      <c r="E322" s="343" t="s">
        <v>11</v>
      </c>
      <c r="F322" s="343" t="s">
        <v>418</v>
      </c>
      <c r="G322" s="343" t="s">
        <v>418</v>
      </c>
      <c r="H322" s="343" t="s">
        <v>418</v>
      </c>
      <c r="I322" s="343" t="s">
        <v>11</v>
      </c>
      <c r="J322" s="343" t="s">
        <v>11</v>
      </c>
      <c r="K322" s="343" t="s">
        <v>602</v>
      </c>
      <c r="L322" s="343" t="s">
        <v>1055</v>
      </c>
      <c r="M322" s="343" t="s">
        <v>1056</v>
      </c>
      <c r="N322" s="343" t="s">
        <v>1057</v>
      </c>
      <c r="O322" s="343" t="s">
        <v>1058</v>
      </c>
      <c r="P322" s="343" t="s">
        <v>1035</v>
      </c>
      <c r="Q322" s="343" t="s">
        <v>34</v>
      </c>
      <c r="R322" s="343" t="s">
        <v>409</v>
      </c>
      <c r="S322" s="343" t="s">
        <v>409</v>
      </c>
      <c r="T322" s="343" t="s">
        <v>1159</v>
      </c>
      <c r="U322" s="343" t="s">
        <v>769</v>
      </c>
      <c r="V322" s="343" t="s">
        <v>3859</v>
      </c>
      <c r="W322" s="343" t="s">
        <v>418</v>
      </c>
      <c r="X322" s="343" t="s">
        <v>11</v>
      </c>
      <c r="Y322" s="343" t="s">
        <v>418</v>
      </c>
      <c r="Z322" s="343" t="s">
        <v>418</v>
      </c>
      <c r="AA322" s="343" t="s">
        <v>417</v>
      </c>
      <c r="AB322" s="343" t="s">
        <v>417</v>
      </c>
      <c r="AC322" s="343" t="s">
        <v>417</v>
      </c>
      <c r="AD322" s="343" t="s">
        <v>11</v>
      </c>
      <c r="AE322" s="343" t="s">
        <v>418</v>
      </c>
      <c r="AF322" s="343" t="s">
        <v>418</v>
      </c>
      <c r="AG322" s="343" t="s">
        <v>418</v>
      </c>
    </row>
    <row r="323" spans="1:33">
      <c r="A323" s="343" t="s">
        <v>3819</v>
      </c>
      <c r="B323" s="343" t="s">
        <v>3820</v>
      </c>
      <c r="C323" s="343" t="s">
        <v>1385</v>
      </c>
      <c r="D323" s="343" t="s">
        <v>1385</v>
      </c>
      <c r="E323" s="343" t="s">
        <v>768</v>
      </c>
      <c r="F323" s="343" t="s">
        <v>416</v>
      </c>
      <c r="G323" s="343" t="s">
        <v>408</v>
      </c>
      <c r="H323" s="343" t="s">
        <v>409</v>
      </c>
      <c r="I323" s="343" t="s">
        <v>769</v>
      </c>
      <c r="J323" s="343" t="s">
        <v>11</v>
      </c>
      <c r="K323" s="343" t="s">
        <v>411</v>
      </c>
      <c r="L323" s="343" t="s">
        <v>1161</v>
      </c>
      <c r="M323" s="343" t="s">
        <v>1162</v>
      </c>
      <c r="N323" s="343" t="s">
        <v>1163</v>
      </c>
      <c r="O323" s="343" t="s">
        <v>1164</v>
      </c>
      <c r="P323" s="343" t="s">
        <v>768</v>
      </c>
      <c r="Q323" s="343" t="s">
        <v>34</v>
      </c>
      <c r="R323" s="343" t="s">
        <v>409</v>
      </c>
      <c r="S323" s="343" t="s">
        <v>409</v>
      </c>
      <c r="T323" s="343" t="s">
        <v>416</v>
      </c>
      <c r="U323" s="343" t="s">
        <v>769</v>
      </c>
      <c r="V323" s="343" t="s">
        <v>968</v>
      </c>
      <c r="W323" s="343" t="s">
        <v>416</v>
      </c>
      <c r="X323" s="343" t="s">
        <v>34</v>
      </c>
      <c r="Y323" s="343" t="s">
        <v>409</v>
      </c>
      <c r="Z323" s="343" t="s">
        <v>409</v>
      </c>
      <c r="AA323" s="343" t="s">
        <v>417</v>
      </c>
      <c r="AB323" s="343" t="s">
        <v>417</v>
      </c>
      <c r="AC323" s="343" t="s">
        <v>417</v>
      </c>
      <c r="AD323" s="343" t="s">
        <v>11</v>
      </c>
      <c r="AE323" s="343" t="s">
        <v>418</v>
      </c>
      <c r="AF323" s="343" t="s">
        <v>418</v>
      </c>
      <c r="AG323" s="343" t="s">
        <v>418</v>
      </c>
    </row>
    <row r="324" spans="1:33">
      <c r="A324" s="343" t="s">
        <v>11</v>
      </c>
      <c r="B324" s="343" t="s">
        <v>11</v>
      </c>
      <c r="C324" s="343" t="s">
        <v>11</v>
      </c>
      <c r="D324" s="343" t="s">
        <v>11</v>
      </c>
      <c r="E324" s="343" t="s">
        <v>11</v>
      </c>
      <c r="F324" s="343" t="s">
        <v>418</v>
      </c>
      <c r="G324" s="343" t="s">
        <v>418</v>
      </c>
      <c r="H324" s="343" t="s">
        <v>418</v>
      </c>
      <c r="I324" s="343" t="s">
        <v>11</v>
      </c>
      <c r="J324" s="343" t="s">
        <v>11</v>
      </c>
      <c r="K324" s="343" t="s">
        <v>411</v>
      </c>
      <c r="L324" s="343" t="s">
        <v>1168</v>
      </c>
      <c r="M324" s="343" t="s">
        <v>1169</v>
      </c>
      <c r="N324" s="343" t="s">
        <v>1170</v>
      </c>
      <c r="O324" s="343" t="s">
        <v>1170</v>
      </c>
      <c r="P324" s="343" t="s">
        <v>768</v>
      </c>
      <c r="Q324" s="343" t="s">
        <v>34</v>
      </c>
      <c r="R324" s="343" t="s">
        <v>409</v>
      </c>
      <c r="S324" s="343" t="s">
        <v>409</v>
      </c>
      <c r="T324" s="343" t="s">
        <v>416</v>
      </c>
      <c r="U324" s="343" t="s">
        <v>769</v>
      </c>
      <c r="V324" s="343" t="s">
        <v>600</v>
      </c>
      <c r="W324" s="343" t="s">
        <v>416</v>
      </c>
      <c r="X324" s="343" t="s">
        <v>34</v>
      </c>
      <c r="Y324" s="343" t="s">
        <v>409</v>
      </c>
      <c r="Z324" s="343" t="s">
        <v>409</v>
      </c>
      <c r="AA324" s="343" t="s">
        <v>417</v>
      </c>
      <c r="AB324" s="343" t="s">
        <v>417</v>
      </c>
      <c r="AC324" s="343" t="s">
        <v>417</v>
      </c>
      <c r="AD324" s="343" t="s">
        <v>11</v>
      </c>
      <c r="AE324" s="343" t="s">
        <v>418</v>
      </c>
      <c r="AF324" s="343" t="s">
        <v>418</v>
      </c>
      <c r="AG324" s="343" t="s">
        <v>418</v>
      </c>
    </row>
    <row r="325" spans="1:33">
      <c r="A325" s="343" t="s">
        <v>11</v>
      </c>
      <c r="B325" s="343" t="s">
        <v>11</v>
      </c>
      <c r="C325" s="343" t="s">
        <v>11</v>
      </c>
      <c r="D325" s="343" t="s">
        <v>11</v>
      </c>
      <c r="E325" s="343" t="s">
        <v>11</v>
      </c>
      <c r="F325" s="343" t="s">
        <v>418</v>
      </c>
      <c r="G325" s="343" t="s">
        <v>418</v>
      </c>
      <c r="H325" s="343" t="s">
        <v>418</v>
      </c>
      <c r="I325" s="343" t="s">
        <v>11</v>
      </c>
      <c r="J325" s="343" t="s">
        <v>11</v>
      </c>
      <c r="K325" s="343" t="s">
        <v>411</v>
      </c>
      <c r="L325" s="343" t="s">
        <v>1165</v>
      </c>
      <c r="M325" s="343" t="s">
        <v>1166</v>
      </c>
      <c r="N325" s="343" t="s">
        <v>1167</v>
      </c>
      <c r="O325" s="343" t="s">
        <v>1167</v>
      </c>
      <c r="P325" s="343" t="s">
        <v>768</v>
      </c>
      <c r="Q325" s="343" t="s">
        <v>34</v>
      </c>
      <c r="R325" s="343" t="s">
        <v>409</v>
      </c>
      <c r="S325" s="343" t="s">
        <v>409</v>
      </c>
      <c r="T325" s="343" t="s">
        <v>416</v>
      </c>
      <c r="U325" s="343" t="s">
        <v>769</v>
      </c>
      <c r="V325" s="343" t="s">
        <v>3860</v>
      </c>
      <c r="W325" s="343" t="s">
        <v>416</v>
      </c>
      <c r="X325" s="343" t="s">
        <v>34</v>
      </c>
      <c r="Y325" s="343" t="s">
        <v>409</v>
      </c>
      <c r="Z325" s="343" t="s">
        <v>409</v>
      </c>
      <c r="AA325" s="343" t="s">
        <v>417</v>
      </c>
      <c r="AB325" s="343" t="s">
        <v>417</v>
      </c>
      <c r="AC325" s="343" t="s">
        <v>417</v>
      </c>
      <c r="AD325" s="343" t="s">
        <v>11</v>
      </c>
      <c r="AE325" s="343" t="s">
        <v>418</v>
      </c>
      <c r="AF325" s="343" t="s">
        <v>418</v>
      </c>
      <c r="AG325" s="343" t="s">
        <v>418</v>
      </c>
    </row>
    <row r="326" spans="1:33">
      <c r="A326" s="343" t="s">
        <v>11</v>
      </c>
      <c r="B326" s="343" t="s">
        <v>11</v>
      </c>
      <c r="C326" s="343" t="s">
        <v>11</v>
      </c>
      <c r="D326" s="343" t="s">
        <v>11</v>
      </c>
      <c r="E326" s="343" t="s">
        <v>11</v>
      </c>
      <c r="F326" s="343" t="s">
        <v>418</v>
      </c>
      <c r="G326" s="343" t="s">
        <v>418</v>
      </c>
      <c r="H326" s="343" t="s">
        <v>418</v>
      </c>
      <c r="I326" s="343" t="s">
        <v>11</v>
      </c>
      <c r="J326" s="343" t="s">
        <v>11</v>
      </c>
      <c r="K326" s="343" t="s">
        <v>411</v>
      </c>
      <c r="L326" s="343" t="s">
        <v>1175</v>
      </c>
      <c r="M326" s="343" t="s">
        <v>1176</v>
      </c>
      <c r="N326" s="343" t="s">
        <v>1177</v>
      </c>
      <c r="O326" s="343" t="s">
        <v>1177</v>
      </c>
      <c r="P326" s="343" t="s">
        <v>768</v>
      </c>
      <c r="Q326" s="343" t="s">
        <v>34</v>
      </c>
      <c r="R326" s="343" t="s">
        <v>409</v>
      </c>
      <c r="S326" s="343" t="s">
        <v>409</v>
      </c>
      <c r="T326" s="343" t="s">
        <v>416</v>
      </c>
      <c r="U326" s="343" t="s">
        <v>769</v>
      </c>
      <c r="V326" s="343" t="s">
        <v>783</v>
      </c>
      <c r="W326" s="343" t="s">
        <v>416</v>
      </c>
      <c r="X326" s="343" t="s">
        <v>34</v>
      </c>
      <c r="Y326" s="343" t="s">
        <v>409</v>
      </c>
      <c r="Z326" s="343" t="s">
        <v>409</v>
      </c>
      <c r="AA326" s="343" t="s">
        <v>417</v>
      </c>
      <c r="AB326" s="343" t="s">
        <v>417</v>
      </c>
      <c r="AC326" s="343" t="s">
        <v>417</v>
      </c>
      <c r="AD326" s="343" t="s">
        <v>11</v>
      </c>
      <c r="AE326" s="343" t="s">
        <v>418</v>
      </c>
      <c r="AF326" s="343" t="s">
        <v>418</v>
      </c>
      <c r="AG326" s="343" t="s">
        <v>418</v>
      </c>
    </row>
    <row r="327" spans="1:33">
      <c r="A327" s="343" t="s">
        <v>11</v>
      </c>
      <c r="B327" s="343" t="s">
        <v>11</v>
      </c>
      <c r="C327" s="343" t="s">
        <v>11</v>
      </c>
      <c r="D327" s="343" t="s">
        <v>11</v>
      </c>
      <c r="E327" s="343" t="s">
        <v>11</v>
      </c>
      <c r="F327" s="343" t="s">
        <v>418</v>
      </c>
      <c r="G327" s="343" t="s">
        <v>418</v>
      </c>
      <c r="H327" s="343" t="s">
        <v>418</v>
      </c>
      <c r="I327" s="343" t="s">
        <v>11</v>
      </c>
      <c r="J327" s="343" t="s">
        <v>11</v>
      </c>
      <c r="K327" s="343" t="s">
        <v>411</v>
      </c>
      <c r="L327" s="343" t="s">
        <v>3861</v>
      </c>
      <c r="M327" s="343" t="s">
        <v>3862</v>
      </c>
      <c r="N327" s="343" t="s">
        <v>3863</v>
      </c>
      <c r="O327" s="343" t="s">
        <v>3864</v>
      </c>
      <c r="P327" s="343" t="s">
        <v>414</v>
      </c>
      <c r="Q327" s="343" t="s">
        <v>414</v>
      </c>
      <c r="R327" s="343" t="s">
        <v>409</v>
      </c>
      <c r="S327" s="343" t="s">
        <v>409</v>
      </c>
      <c r="T327" s="343" t="s">
        <v>416</v>
      </c>
      <c r="U327" s="343" t="s">
        <v>769</v>
      </c>
      <c r="V327" s="343" t="s">
        <v>3865</v>
      </c>
      <c r="W327" s="343" t="s">
        <v>416</v>
      </c>
      <c r="X327" s="343" t="s">
        <v>414</v>
      </c>
      <c r="Y327" s="343" t="s">
        <v>409</v>
      </c>
      <c r="Z327" s="343" t="s">
        <v>409</v>
      </c>
      <c r="AA327" s="343" t="s">
        <v>417</v>
      </c>
      <c r="AB327" s="343" t="s">
        <v>417</v>
      </c>
      <c r="AC327" s="343" t="s">
        <v>417</v>
      </c>
      <c r="AD327" s="343" t="s">
        <v>11</v>
      </c>
      <c r="AE327" s="343" t="s">
        <v>418</v>
      </c>
      <c r="AF327" s="343" t="s">
        <v>418</v>
      </c>
      <c r="AG327" s="343" t="s">
        <v>418</v>
      </c>
    </row>
    <row r="328" spans="1:33">
      <c r="A328" s="343" t="s">
        <v>11</v>
      </c>
      <c r="B328" s="343" t="s">
        <v>11</v>
      </c>
      <c r="C328" s="343" t="s">
        <v>11</v>
      </c>
      <c r="D328" s="343" t="s">
        <v>11</v>
      </c>
      <c r="E328" s="343" t="s">
        <v>11</v>
      </c>
      <c r="F328" s="343" t="s">
        <v>418</v>
      </c>
      <c r="G328" s="343" t="s">
        <v>418</v>
      </c>
      <c r="H328" s="343" t="s">
        <v>418</v>
      </c>
      <c r="I328" s="343" t="s">
        <v>11</v>
      </c>
      <c r="J328" s="343" t="s">
        <v>11</v>
      </c>
      <c r="K328" s="343" t="s">
        <v>602</v>
      </c>
      <c r="L328" s="343" t="s">
        <v>3551</v>
      </c>
      <c r="M328" s="343" t="s">
        <v>3552</v>
      </c>
      <c r="N328" s="343" t="s">
        <v>3553</v>
      </c>
      <c r="O328" s="343" t="s">
        <v>3554</v>
      </c>
      <c r="P328" s="343" t="s">
        <v>768</v>
      </c>
      <c r="Q328" s="343" t="s">
        <v>34</v>
      </c>
      <c r="R328" s="343" t="s">
        <v>409</v>
      </c>
      <c r="S328" s="343" t="s">
        <v>409</v>
      </c>
      <c r="T328" s="343" t="s">
        <v>416</v>
      </c>
      <c r="U328" s="343" t="s">
        <v>769</v>
      </c>
      <c r="V328" s="343" t="s">
        <v>3549</v>
      </c>
      <c r="W328" s="343" t="s">
        <v>418</v>
      </c>
      <c r="X328" s="343" t="s">
        <v>11</v>
      </c>
      <c r="Y328" s="343" t="s">
        <v>418</v>
      </c>
      <c r="Z328" s="343" t="s">
        <v>418</v>
      </c>
      <c r="AA328" s="343" t="s">
        <v>417</v>
      </c>
      <c r="AB328" s="343" t="s">
        <v>417</v>
      </c>
      <c r="AC328" s="343" t="s">
        <v>417</v>
      </c>
      <c r="AD328" s="343" t="s">
        <v>11</v>
      </c>
      <c r="AE328" s="343" t="s">
        <v>418</v>
      </c>
      <c r="AF328" s="343" t="s">
        <v>418</v>
      </c>
      <c r="AG328" s="343" t="s">
        <v>418</v>
      </c>
    </row>
    <row r="329" spans="1:33">
      <c r="A329" s="343" t="s">
        <v>11</v>
      </c>
      <c r="B329" s="343" t="s">
        <v>11</v>
      </c>
      <c r="C329" s="343" t="s">
        <v>11</v>
      </c>
      <c r="D329" s="343" t="s">
        <v>11</v>
      </c>
      <c r="E329" s="343" t="s">
        <v>11</v>
      </c>
      <c r="F329" s="343" t="s">
        <v>418</v>
      </c>
      <c r="G329" s="343" t="s">
        <v>418</v>
      </c>
      <c r="H329" s="343" t="s">
        <v>418</v>
      </c>
      <c r="I329" s="343" t="s">
        <v>11</v>
      </c>
      <c r="J329" s="343" t="s">
        <v>11</v>
      </c>
      <c r="K329" s="343" t="s">
        <v>602</v>
      </c>
      <c r="L329" s="343" t="s">
        <v>3560</v>
      </c>
      <c r="M329" s="343" t="s">
        <v>3561</v>
      </c>
      <c r="N329" s="343" t="s">
        <v>3562</v>
      </c>
      <c r="O329" s="343" t="s">
        <v>3563</v>
      </c>
      <c r="P329" s="343" t="s">
        <v>768</v>
      </c>
      <c r="Q329" s="343" t="s">
        <v>34</v>
      </c>
      <c r="R329" s="343" t="s">
        <v>409</v>
      </c>
      <c r="S329" s="343" t="s">
        <v>409</v>
      </c>
      <c r="T329" s="343" t="s">
        <v>416</v>
      </c>
      <c r="U329" s="343" t="s">
        <v>769</v>
      </c>
      <c r="V329" s="343" t="s">
        <v>1049</v>
      </c>
      <c r="W329" s="343" t="s">
        <v>418</v>
      </c>
      <c r="X329" s="343" t="s">
        <v>11</v>
      </c>
      <c r="Y329" s="343" t="s">
        <v>418</v>
      </c>
      <c r="Z329" s="343" t="s">
        <v>418</v>
      </c>
      <c r="AA329" s="343" t="s">
        <v>417</v>
      </c>
      <c r="AB329" s="343" t="s">
        <v>417</v>
      </c>
      <c r="AC329" s="343" t="s">
        <v>417</v>
      </c>
      <c r="AD329" s="343" t="s">
        <v>11</v>
      </c>
      <c r="AE329" s="343" t="s">
        <v>418</v>
      </c>
      <c r="AF329" s="343" t="s">
        <v>418</v>
      </c>
      <c r="AG329" s="343" t="s">
        <v>418</v>
      </c>
    </row>
    <row r="330" spans="1:33">
      <c r="A330" s="343" t="s">
        <v>11</v>
      </c>
      <c r="B330" s="343" t="s">
        <v>11</v>
      </c>
      <c r="C330" s="343" t="s">
        <v>11</v>
      </c>
      <c r="D330" s="343" t="s">
        <v>11</v>
      </c>
      <c r="E330" s="343" t="s">
        <v>11</v>
      </c>
      <c r="F330" s="343" t="s">
        <v>418</v>
      </c>
      <c r="G330" s="343" t="s">
        <v>418</v>
      </c>
      <c r="H330" s="343" t="s">
        <v>418</v>
      </c>
      <c r="I330" s="343" t="s">
        <v>11</v>
      </c>
      <c r="J330" s="343" t="s">
        <v>11</v>
      </c>
      <c r="K330" s="343" t="s">
        <v>602</v>
      </c>
      <c r="L330" s="343" t="s">
        <v>3866</v>
      </c>
      <c r="M330" s="343" t="s">
        <v>3867</v>
      </c>
      <c r="N330" s="343" t="s">
        <v>1877</v>
      </c>
      <c r="O330" s="343" t="s">
        <v>1878</v>
      </c>
      <c r="P330" s="343" t="s">
        <v>768</v>
      </c>
      <c r="Q330" s="343" t="s">
        <v>34</v>
      </c>
      <c r="R330" s="343" t="s">
        <v>409</v>
      </c>
      <c r="S330" s="343" t="s">
        <v>409</v>
      </c>
      <c r="T330" s="343" t="s">
        <v>416</v>
      </c>
      <c r="U330" s="343" t="s">
        <v>769</v>
      </c>
      <c r="V330" s="343" t="s">
        <v>3868</v>
      </c>
      <c r="W330" s="343" t="s">
        <v>418</v>
      </c>
      <c r="X330" s="343" t="s">
        <v>11</v>
      </c>
      <c r="Y330" s="343" t="s">
        <v>418</v>
      </c>
      <c r="Z330" s="343" t="s">
        <v>418</v>
      </c>
      <c r="AA330" s="343" t="s">
        <v>417</v>
      </c>
      <c r="AB330" s="343" t="s">
        <v>417</v>
      </c>
      <c r="AC330" s="343" t="s">
        <v>417</v>
      </c>
      <c r="AD330" s="343" t="s">
        <v>11</v>
      </c>
      <c r="AE330" s="343" t="s">
        <v>418</v>
      </c>
      <c r="AF330" s="343" t="s">
        <v>418</v>
      </c>
      <c r="AG330" s="343" t="s">
        <v>418</v>
      </c>
    </row>
    <row r="331" spans="1:33">
      <c r="A331" s="343" t="s">
        <v>980</v>
      </c>
      <c r="B331" s="343" t="s">
        <v>981</v>
      </c>
      <c r="C331" s="343" t="s">
        <v>982</v>
      </c>
      <c r="D331" s="343" t="s">
        <v>982</v>
      </c>
      <c r="E331" s="343" t="s">
        <v>768</v>
      </c>
      <c r="F331" s="343" t="s">
        <v>416</v>
      </c>
      <c r="G331" s="343" t="s">
        <v>408</v>
      </c>
      <c r="H331" s="343" t="s">
        <v>409</v>
      </c>
      <c r="I331" s="343" t="s">
        <v>769</v>
      </c>
      <c r="J331" s="343" t="s">
        <v>11</v>
      </c>
      <c r="K331" s="343" t="s">
        <v>411</v>
      </c>
      <c r="L331" s="343" t="s">
        <v>1161</v>
      </c>
      <c r="M331" s="343" t="s">
        <v>1162</v>
      </c>
      <c r="N331" s="343" t="s">
        <v>1163</v>
      </c>
      <c r="O331" s="343" t="s">
        <v>1164</v>
      </c>
      <c r="P331" s="343" t="s">
        <v>768</v>
      </c>
      <c r="Q331" s="343" t="s">
        <v>34</v>
      </c>
      <c r="R331" s="343" t="s">
        <v>409</v>
      </c>
      <c r="S331" s="343" t="s">
        <v>409</v>
      </c>
      <c r="T331" s="343" t="s">
        <v>416</v>
      </c>
      <c r="U331" s="343" t="s">
        <v>769</v>
      </c>
      <c r="V331" s="343" t="s">
        <v>968</v>
      </c>
      <c r="W331" s="343" t="s">
        <v>416</v>
      </c>
      <c r="X331" s="343" t="s">
        <v>34</v>
      </c>
      <c r="Y331" s="343" t="s">
        <v>409</v>
      </c>
      <c r="Z331" s="343" t="s">
        <v>409</v>
      </c>
      <c r="AA331" s="343" t="s">
        <v>417</v>
      </c>
      <c r="AB331" s="343" t="s">
        <v>417</v>
      </c>
      <c r="AC331" s="343" t="s">
        <v>417</v>
      </c>
      <c r="AD331" s="343" t="s">
        <v>11</v>
      </c>
      <c r="AE331" s="343" t="s">
        <v>418</v>
      </c>
      <c r="AF331" s="343" t="s">
        <v>418</v>
      </c>
      <c r="AG331" s="343" t="s">
        <v>418</v>
      </c>
    </row>
    <row r="332" spans="1:33">
      <c r="A332" s="343" t="s">
        <v>11</v>
      </c>
      <c r="B332" s="343" t="s">
        <v>11</v>
      </c>
      <c r="C332" s="343" t="s">
        <v>11</v>
      </c>
      <c r="D332" s="343" t="s">
        <v>11</v>
      </c>
      <c r="E332" s="343" t="s">
        <v>11</v>
      </c>
      <c r="F332" s="343" t="s">
        <v>418</v>
      </c>
      <c r="G332" s="343" t="s">
        <v>418</v>
      </c>
      <c r="H332" s="343" t="s">
        <v>418</v>
      </c>
      <c r="I332" s="343" t="s">
        <v>11</v>
      </c>
      <c r="J332" s="343" t="s">
        <v>11</v>
      </c>
      <c r="K332" s="343" t="s">
        <v>411</v>
      </c>
      <c r="L332" s="343" t="s">
        <v>1168</v>
      </c>
      <c r="M332" s="343" t="s">
        <v>1169</v>
      </c>
      <c r="N332" s="343" t="s">
        <v>1170</v>
      </c>
      <c r="O332" s="343" t="s">
        <v>1170</v>
      </c>
      <c r="P332" s="343" t="s">
        <v>768</v>
      </c>
      <c r="Q332" s="343" t="s">
        <v>34</v>
      </c>
      <c r="R332" s="343" t="s">
        <v>409</v>
      </c>
      <c r="S332" s="343" t="s">
        <v>409</v>
      </c>
      <c r="T332" s="343" t="s">
        <v>416</v>
      </c>
      <c r="U332" s="343" t="s">
        <v>769</v>
      </c>
      <c r="V332" s="343" t="s">
        <v>600</v>
      </c>
      <c r="W332" s="343" t="s">
        <v>416</v>
      </c>
      <c r="X332" s="343" t="s">
        <v>34</v>
      </c>
      <c r="Y332" s="343" t="s">
        <v>409</v>
      </c>
      <c r="Z332" s="343" t="s">
        <v>409</v>
      </c>
      <c r="AA332" s="343" t="s">
        <v>417</v>
      </c>
      <c r="AB332" s="343" t="s">
        <v>417</v>
      </c>
      <c r="AC332" s="343" t="s">
        <v>417</v>
      </c>
      <c r="AD332" s="343" t="s">
        <v>11</v>
      </c>
      <c r="AE332" s="343" t="s">
        <v>418</v>
      </c>
      <c r="AF332" s="343" t="s">
        <v>418</v>
      </c>
      <c r="AG332" s="343" t="s">
        <v>418</v>
      </c>
    </row>
    <row r="333" spans="1:33">
      <c r="A333" s="343" t="s">
        <v>11</v>
      </c>
      <c r="B333" s="343" t="s">
        <v>11</v>
      </c>
      <c r="C333" s="343" t="s">
        <v>11</v>
      </c>
      <c r="D333" s="343" t="s">
        <v>11</v>
      </c>
      <c r="E333" s="343" t="s">
        <v>11</v>
      </c>
      <c r="F333" s="343" t="s">
        <v>418</v>
      </c>
      <c r="G333" s="343" t="s">
        <v>418</v>
      </c>
      <c r="H333" s="343" t="s">
        <v>418</v>
      </c>
      <c r="I333" s="343" t="s">
        <v>11</v>
      </c>
      <c r="J333" s="343" t="s">
        <v>11</v>
      </c>
      <c r="K333" s="343" t="s">
        <v>411</v>
      </c>
      <c r="L333" s="343" t="s">
        <v>1165</v>
      </c>
      <c r="M333" s="343" t="s">
        <v>1166</v>
      </c>
      <c r="N333" s="343" t="s">
        <v>1167</v>
      </c>
      <c r="O333" s="343" t="s">
        <v>1167</v>
      </c>
      <c r="P333" s="343" t="s">
        <v>768</v>
      </c>
      <c r="Q333" s="343" t="s">
        <v>34</v>
      </c>
      <c r="R333" s="343" t="s">
        <v>409</v>
      </c>
      <c r="S333" s="343" t="s">
        <v>409</v>
      </c>
      <c r="T333" s="343" t="s">
        <v>416</v>
      </c>
      <c r="U333" s="343" t="s">
        <v>769</v>
      </c>
      <c r="V333" s="343" t="s">
        <v>3860</v>
      </c>
      <c r="W333" s="343" t="s">
        <v>416</v>
      </c>
      <c r="X333" s="343" t="s">
        <v>34</v>
      </c>
      <c r="Y333" s="343" t="s">
        <v>409</v>
      </c>
      <c r="Z333" s="343" t="s">
        <v>409</v>
      </c>
      <c r="AA333" s="343" t="s">
        <v>417</v>
      </c>
      <c r="AB333" s="343" t="s">
        <v>417</v>
      </c>
      <c r="AC333" s="343" t="s">
        <v>417</v>
      </c>
      <c r="AD333" s="343" t="s">
        <v>11</v>
      </c>
      <c r="AE333" s="343" t="s">
        <v>418</v>
      </c>
      <c r="AF333" s="343" t="s">
        <v>418</v>
      </c>
      <c r="AG333" s="343" t="s">
        <v>418</v>
      </c>
    </row>
    <row r="334" spans="1:33">
      <c r="A334" s="343" t="s">
        <v>11</v>
      </c>
      <c r="B334" s="343" t="s">
        <v>11</v>
      </c>
      <c r="C334" s="343" t="s">
        <v>11</v>
      </c>
      <c r="D334" s="343" t="s">
        <v>11</v>
      </c>
      <c r="E334" s="343" t="s">
        <v>11</v>
      </c>
      <c r="F334" s="343" t="s">
        <v>418</v>
      </c>
      <c r="G334" s="343" t="s">
        <v>418</v>
      </c>
      <c r="H334" s="343" t="s">
        <v>418</v>
      </c>
      <c r="I334" s="343" t="s">
        <v>11</v>
      </c>
      <c r="J334" s="343" t="s">
        <v>11</v>
      </c>
      <c r="K334" s="343" t="s">
        <v>411</v>
      </c>
      <c r="L334" s="343" t="s">
        <v>1175</v>
      </c>
      <c r="M334" s="343" t="s">
        <v>1176</v>
      </c>
      <c r="N334" s="343" t="s">
        <v>1177</v>
      </c>
      <c r="O334" s="343" t="s">
        <v>1177</v>
      </c>
      <c r="P334" s="343" t="s">
        <v>768</v>
      </c>
      <c r="Q334" s="343" t="s">
        <v>34</v>
      </c>
      <c r="R334" s="343" t="s">
        <v>409</v>
      </c>
      <c r="S334" s="343" t="s">
        <v>409</v>
      </c>
      <c r="T334" s="343" t="s">
        <v>416</v>
      </c>
      <c r="U334" s="343" t="s">
        <v>769</v>
      </c>
      <c r="V334" s="343" t="s">
        <v>783</v>
      </c>
      <c r="W334" s="343" t="s">
        <v>416</v>
      </c>
      <c r="X334" s="343" t="s">
        <v>34</v>
      </c>
      <c r="Y334" s="343" t="s">
        <v>409</v>
      </c>
      <c r="Z334" s="343" t="s">
        <v>409</v>
      </c>
      <c r="AA334" s="343" t="s">
        <v>417</v>
      </c>
      <c r="AB334" s="343" t="s">
        <v>417</v>
      </c>
      <c r="AC334" s="343" t="s">
        <v>417</v>
      </c>
      <c r="AD334" s="343" t="s">
        <v>11</v>
      </c>
      <c r="AE334" s="343" t="s">
        <v>418</v>
      </c>
      <c r="AF334" s="343" t="s">
        <v>418</v>
      </c>
      <c r="AG334" s="343" t="s">
        <v>418</v>
      </c>
    </row>
    <row r="335" spans="1:33">
      <c r="A335" s="343" t="s">
        <v>11</v>
      </c>
      <c r="B335" s="343" t="s">
        <v>11</v>
      </c>
      <c r="C335" s="343" t="s">
        <v>11</v>
      </c>
      <c r="D335" s="343" t="s">
        <v>11</v>
      </c>
      <c r="E335" s="343" t="s">
        <v>11</v>
      </c>
      <c r="F335" s="343" t="s">
        <v>418</v>
      </c>
      <c r="G335" s="343" t="s">
        <v>418</v>
      </c>
      <c r="H335" s="343" t="s">
        <v>418</v>
      </c>
      <c r="I335" s="343" t="s">
        <v>11</v>
      </c>
      <c r="J335" s="343" t="s">
        <v>11</v>
      </c>
      <c r="K335" s="343" t="s">
        <v>411</v>
      </c>
      <c r="L335" s="343" t="s">
        <v>1171</v>
      </c>
      <c r="M335" s="343" t="s">
        <v>1172</v>
      </c>
      <c r="N335" s="343" t="s">
        <v>1173</v>
      </c>
      <c r="O335" s="343" t="s">
        <v>1174</v>
      </c>
      <c r="P335" s="343" t="s">
        <v>414</v>
      </c>
      <c r="Q335" s="343" t="s">
        <v>414</v>
      </c>
      <c r="R335" s="343" t="s">
        <v>409</v>
      </c>
      <c r="S335" s="343" t="s">
        <v>409</v>
      </c>
      <c r="T335" s="343" t="s">
        <v>416</v>
      </c>
      <c r="U335" s="343" t="s">
        <v>769</v>
      </c>
      <c r="V335" s="343" t="s">
        <v>3865</v>
      </c>
      <c r="W335" s="343" t="s">
        <v>416</v>
      </c>
      <c r="X335" s="343" t="s">
        <v>414</v>
      </c>
      <c r="Y335" s="343" t="s">
        <v>409</v>
      </c>
      <c r="Z335" s="343" t="s">
        <v>409</v>
      </c>
      <c r="AA335" s="343" t="s">
        <v>417</v>
      </c>
      <c r="AB335" s="343" t="s">
        <v>417</v>
      </c>
      <c r="AC335" s="343" t="s">
        <v>417</v>
      </c>
      <c r="AD335" s="343" t="s">
        <v>11</v>
      </c>
      <c r="AE335" s="343" t="s">
        <v>418</v>
      </c>
      <c r="AF335" s="343" t="s">
        <v>418</v>
      </c>
      <c r="AG335" s="343" t="s">
        <v>418</v>
      </c>
    </row>
    <row r="336" spans="1:33">
      <c r="A336" s="343" t="s">
        <v>11</v>
      </c>
      <c r="B336" s="343" t="s">
        <v>11</v>
      </c>
      <c r="C336" s="343" t="s">
        <v>11</v>
      </c>
      <c r="D336" s="343" t="s">
        <v>11</v>
      </c>
      <c r="E336" s="343" t="s">
        <v>11</v>
      </c>
      <c r="F336" s="343" t="s">
        <v>418</v>
      </c>
      <c r="G336" s="343" t="s">
        <v>418</v>
      </c>
      <c r="H336" s="343" t="s">
        <v>418</v>
      </c>
      <c r="I336" s="343" t="s">
        <v>11</v>
      </c>
      <c r="J336" s="343" t="s">
        <v>11</v>
      </c>
      <c r="K336" s="343" t="s">
        <v>602</v>
      </c>
      <c r="L336" s="343" t="s">
        <v>802</v>
      </c>
      <c r="M336" s="343" t="s">
        <v>803</v>
      </c>
      <c r="N336" s="343" t="s">
        <v>804</v>
      </c>
      <c r="O336" s="343" t="s">
        <v>805</v>
      </c>
      <c r="P336" s="343" t="s">
        <v>768</v>
      </c>
      <c r="Q336" s="343" t="s">
        <v>34</v>
      </c>
      <c r="R336" s="343" t="s">
        <v>409</v>
      </c>
      <c r="S336" s="343" t="s">
        <v>409</v>
      </c>
      <c r="T336" s="343" t="s">
        <v>416</v>
      </c>
      <c r="U336" s="343" t="s">
        <v>769</v>
      </c>
      <c r="V336" s="343" t="s">
        <v>783</v>
      </c>
      <c r="W336" s="343" t="s">
        <v>418</v>
      </c>
      <c r="X336" s="343" t="s">
        <v>11</v>
      </c>
      <c r="Y336" s="343" t="s">
        <v>418</v>
      </c>
      <c r="Z336" s="343" t="s">
        <v>418</v>
      </c>
      <c r="AA336" s="343" t="s">
        <v>417</v>
      </c>
      <c r="AB336" s="343" t="s">
        <v>417</v>
      </c>
      <c r="AC336" s="343" t="s">
        <v>417</v>
      </c>
      <c r="AD336" s="343" t="s">
        <v>11</v>
      </c>
      <c r="AE336" s="343" t="s">
        <v>418</v>
      </c>
      <c r="AF336" s="343" t="s">
        <v>418</v>
      </c>
      <c r="AG336" s="343" t="s">
        <v>418</v>
      </c>
    </row>
    <row r="337" spans="1:33">
      <c r="A337" s="343" t="s">
        <v>11</v>
      </c>
      <c r="B337" s="343" t="s">
        <v>11</v>
      </c>
      <c r="C337" s="343" t="s">
        <v>11</v>
      </c>
      <c r="D337" s="343" t="s">
        <v>11</v>
      </c>
      <c r="E337" s="343" t="s">
        <v>11</v>
      </c>
      <c r="F337" s="343" t="s">
        <v>418</v>
      </c>
      <c r="G337" s="343" t="s">
        <v>418</v>
      </c>
      <c r="H337" s="343" t="s">
        <v>418</v>
      </c>
      <c r="I337" s="343" t="s">
        <v>11</v>
      </c>
      <c r="J337" s="343" t="s">
        <v>11</v>
      </c>
      <c r="K337" s="343" t="s">
        <v>602</v>
      </c>
      <c r="L337" s="343" t="s">
        <v>851</v>
      </c>
      <c r="M337" s="343" t="s">
        <v>852</v>
      </c>
      <c r="N337" s="343" t="s">
        <v>853</v>
      </c>
      <c r="O337" s="343" t="s">
        <v>854</v>
      </c>
      <c r="P337" s="343" t="s">
        <v>768</v>
      </c>
      <c r="Q337" s="343" t="s">
        <v>34</v>
      </c>
      <c r="R337" s="343" t="s">
        <v>409</v>
      </c>
      <c r="S337" s="343" t="s">
        <v>409</v>
      </c>
      <c r="T337" s="343" t="s">
        <v>416</v>
      </c>
      <c r="U337" s="343" t="s">
        <v>769</v>
      </c>
      <c r="V337" s="343" t="s">
        <v>1535</v>
      </c>
      <c r="W337" s="343" t="s">
        <v>418</v>
      </c>
      <c r="X337" s="343" t="s">
        <v>11</v>
      </c>
      <c r="Y337" s="343" t="s">
        <v>418</v>
      </c>
      <c r="Z337" s="343" t="s">
        <v>418</v>
      </c>
      <c r="AA337" s="343" t="s">
        <v>417</v>
      </c>
      <c r="AB337" s="343" t="s">
        <v>417</v>
      </c>
      <c r="AC337" s="343" t="s">
        <v>417</v>
      </c>
      <c r="AD337" s="343" t="s">
        <v>11</v>
      </c>
      <c r="AE337" s="343" t="s">
        <v>418</v>
      </c>
      <c r="AF337" s="343" t="s">
        <v>418</v>
      </c>
      <c r="AG337" s="343" t="s">
        <v>418</v>
      </c>
    </row>
    <row r="338" spans="1:33">
      <c r="A338" s="343" t="s">
        <v>11</v>
      </c>
      <c r="B338" s="343" t="s">
        <v>11</v>
      </c>
      <c r="C338" s="343" t="s">
        <v>11</v>
      </c>
      <c r="D338" s="343" t="s">
        <v>11</v>
      </c>
      <c r="E338" s="343" t="s">
        <v>11</v>
      </c>
      <c r="F338" s="343" t="s">
        <v>418</v>
      </c>
      <c r="G338" s="343" t="s">
        <v>418</v>
      </c>
      <c r="H338" s="343" t="s">
        <v>418</v>
      </c>
      <c r="I338" s="343" t="s">
        <v>11</v>
      </c>
      <c r="J338" s="343" t="s">
        <v>11</v>
      </c>
      <c r="K338" s="343" t="s">
        <v>602</v>
      </c>
      <c r="L338" s="343" t="s">
        <v>1178</v>
      </c>
      <c r="M338" s="343" t="s">
        <v>1179</v>
      </c>
      <c r="N338" s="343" t="s">
        <v>1180</v>
      </c>
      <c r="O338" s="343" t="s">
        <v>1181</v>
      </c>
      <c r="P338" s="343" t="s">
        <v>768</v>
      </c>
      <c r="Q338" s="343" t="s">
        <v>34</v>
      </c>
      <c r="R338" s="343" t="s">
        <v>409</v>
      </c>
      <c r="S338" s="343" t="s">
        <v>409</v>
      </c>
      <c r="T338" s="343" t="s">
        <v>416</v>
      </c>
      <c r="U338" s="343" t="s">
        <v>769</v>
      </c>
      <c r="V338" s="343" t="s">
        <v>3869</v>
      </c>
      <c r="W338" s="343" t="s">
        <v>418</v>
      </c>
      <c r="X338" s="343" t="s">
        <v>11</v>
      </c>
      <c r="Y338" s="343" t="s">
        <v>418</v>
      </c>
      <c r="Z338" s="343" t="s">
        <v>418</v>
      </c>
      <c r="AA338" s="343" t="s">
        <v>417</v>
      </c>
      <c r="AB338" s="343" t="s">
        <v>417</v>
      </c>
      <c r="AC338" s="343" t="s">
        <v>417</v>
      </c>
      <c r="AD338" s="343" t="s">
        <v>11</v>
      </c>
      <c r="AE338" s="343" t="s">
        <v>418</v>
      </c>
      <c r="AF338" s="343" t="s">
        <v>418</v>
      </c>
      <c r="AG338" s="343" t="s">
        <v>418</v>
      </c>
    </row>
    <row r="339" spans="1:33">
      <c r="A339" s="343" t="s">
        <v>886</v>
      </c>
      <c r="B339" s="343" t="s">
        <v>887</v>
      </c>
      <c r="C339" s="343" t="s">
        <v>888</v>
      </c>
      <c r="D339" s="343" t="s">
        <v>888</v>
      </c>
      <c r="E339" s="343" t="s">
        <v>768</v>
      </c>
      <c r="F339" s="343" t="s">
        <v>416</v>
      </c>
      <c r="G339" s="343" t="s">
        <v>408</v>
      </c>
      <c r="H339" s="343" t="s">
        <v>409</v>
      </c>
      <c r="I339" s="343" t="s">
        <v>769</v>
      </c>
      <c r="J339" s="343" t="s">
        <v>11</v>
      </c>
      <c r="K339" s="343" t="s">
        <v>411</v>
      </c>
      <c r="L339" s="343" t="s">
        <v>1161</v>
      </c>
      <c r="M339" s="343" t="s">
        <v>1162</v>
      </c>
      <c r="N339" s="343" t="s">
        <v>1163</v>
      </c>
      <c r="O339" s="343" t="s">
        <v>1164</v>
      </c>
      <c r="P339" s="343" t="s">
        <v>768</v>
      </c>
      <c r="Q339" s="343" t="s">
        <v>34</v>
      </c>
      <c r="R339" s="343" t="s">
        <v>409</v>
      </c>
      <c r="S339" s="343" t="s">
        <v>409</v>
      </c>
      <c r="T339" s="343" t="s">
        <v>416</v>
      </c>
      <c r="U339" s="343" t="s">
        <v>769</v>
      </c>
      <c r="V339" s="343" t="s">
        <v>968</v>
      </c>
      <c r="W339" s="343" t="s">
        <v>416</v>
      </c>
      <c r="X339" s="343" t="s">
        <v>34</v>
      </c>
      <c r="Y339" s="343" t="s">
        <v>409</v>
      </c>
      <c r="Z339" s="343" t="s">
        <v>409</v>
      </c>
      <c r="AA339" s="343" t="s">
        <v>417</v>
      </c>
      <c r="AB339" s="343" t="s">
        <v>417</v>
      </c>
      <c r="AC339" s="343" t="s">
        <v>417</v>
      </c>
      <c r="AD339" s="343" t="s">
        <v>11</v>
      </c>
      <c r="AE339" s="343" t="s">
        <v>418</v>
      </c>
      <c r="AF339" s="343" t="s">
        <v>418</v>
      </c>
      <c r="AG339" s="343" t="s">
        <v>418</v>
      </c>
    </row>
    <row r="340" spans="1:33">
      <c r="A340" s="343" t="s">
        <v>11</v>
      </c>
      <c r="B340" s="343" t="s">
        <v>11</v>
      </c>
      <c r="C340" s="343" t="s">
        <v>11</v>
      </c>
      <c r="D340" s="343" t="s">
        <v>11</v>
      </c>
      <c r="E340" s="343" t="s">
        <v>11</v>
      </c>
      <c r="F340" s="343" t="s">
        <v>418</v>
      </c>
      <c r="G340" s="343" t="s">
        <v>418</v>
      </c>
      <c r="H340" s="343" t="s">
        <v>418</v>
      </c>
      <c r="I340" s="343" t="s">
        <v>11</v>
      </c>
      <c r="J340" s="343" t="s">
        <v>11</v>
      </c>
      <c r="K340" s="343" t="s">
        <v>411</v>
      </c>
      <c r="L340" s="343" t="s">
        <v>1168</v>
      </c>
      <c r="M340" s="343" t="s">
        <v>1169</v>
      </c>
      <c r="N340" s="343" t="s">
        <v>1170</v>
      </c>
      <c r="O340" s="343" t="s">
        <v>1170</v>
      </c>
      <c r="P340" s="343" t="s">
        <v>768</v>
      </c>
      <c r="Q340" s="343" t="s">
        <v>34</v>
      </c>
      <c r="R340" s="343" t="s">
        <v>409</v>
      </c>
      <c r="S340" s="343" t="s">
        <v>409</v>
      </c>
      <c r="T340" s="343" t="s">
        <v>416</v>
      </c>
      <c r="U340" s="343" t="s">
        <v>769</v>
      </c>
      <c r="V340" s="343" t="s">
        <v>600</v>
      </c>
      <c r="W340" s="343" t="s">
        <v>416</v>
      </c>
      <c r="X340" s="343" t="s">
        <v>34</v>
      </c>
      <c r="Y340" s="343" t="s">
        <v>409</v>
      </c>
      <c r="Z340" s="343" t="s">
        <v>409</v>
      </c>
      <c r="AA340" s="343" t="s">
        <v>417</v>
      </c>
      <c r="AB340" s="343" t="s">
        <v>417</v>
      </c>
      <c r="AC340" s="343" t="s">
        <v>417</v>
      </c>
      <c r="AD340" s="343" t="s">
        <v>11</v>
      </c>
      <c r="AE340" s="343" t="s">
        <v>418</v>
      </c>
      <c r="AF340" s="343" t="s">
        <v>418</v>
      </c>
      <c r="AG340" s="343" t="s">
        <v>418</v>
      </c>
    </row>
    <row r="341" spans="1:33">
      <c r="A341" s="343" t="s">
        <v>11</v>
      </c>
      <c r="B341" s="343" t="s">
        <v>11</v>
      </c>
      <c r="C341" s="343" t="s">
        <v>11</v>
      </c>
      <c r="D341" s="343" t="s">
        <v>11</v>
      </c>
      <c r="E341" s="343" t="s">
        <v>11</v>
      </c>
      <c r="F341" s="343" t="s">
        <v>418</v>
      </c>
      <c r="G341" s="343" t="s">
        <v>418</v>
      </c>
      <c r="H341" s="343" t="s">
        <v>418</v>
      </c>
      <c r="I341" s="343" t="s">
        <v>11</v>
      </c>
      <c r="J341" s="343" t="s">
        <v>11</v>
      </c>
      <c r="K341" s="343" t="s">
        <v>411</v>
      </c>
      <c r="L341" s="343" t="s">
        <v>1165</v>
      </c>
      <c r="M341" s="343" t="s">
        <v>1166</v>
      </c>
      <c r="N341" s="343" t="s">
        <v>1167</v>
      </c>
      <c r="O341" s="343" t="s">
        <v>1167</v>
      </c>
      <c r="P341" s="343" t="s">
        <v>768</v>
      </c>
      <c r="Q341" s="343" t="s">
        <v>34</v>
      </c>
      <c r="R341" s="343" t="s">
        <v>409</v>
      </c>
      <c r="S341" s="343" t="s">
        <v>409</v>
      </c>
      <c r="T341" s="343" t="s">
        <v>416</v>
      </c>
      <c r="U341" s="343" t="s">
        <v>769</v>
      </c>
      <c r="V341" s="343" t="s">
        <v>3860</v>
      </c>
      <c r="W341" s="343" t="s">
        <v>416</v>
      </c>
      <c r="X341" s="343" t="s">
        <v>34</v>
      </c>
      <c r="Y341" s="343" t="s">
        <v>409</v>
      </c>
      <c r="Z341" s="343" t="s">
        <v>409</v>
      </c>
      <c r="AA341" s="343" t="s">
        <v>417</v>
      </c>
      <c r="AB341" s="343" t="s">
        <v>417</v>
      </c>
      <c r="AC341" s="343" t="s">
        <v>417</v>
      </c>
      <c r="AD341" s="343" t="s">
        <v>11</v>
      </c>
      <c r="AE341" s="343" t="s">
        <v>418</v>
      </c>
      <c r="AF341" s="343" t="s">
        <v>418</v>
      </c>
      <c r="AG341" s="343" t="s">
        <v>418</v>
      </c>
    </row>
    <row r="342" spans="1:33">
      <c r="A342" s="343" t="s">
        <v>11</v>
      </c>
      <c r="B342" s="343" t="s">
        <v>11</v>
      </c>
      <c r="C342" s="343" t="s">
        <v>11</v>
      </c>
      <c r="D342" s="343" t="s">
        <v>11</v>
      </c>
      <c r="E342" s="343" t="s">
        <v>11</v>
      </c>
      <c r="F342" s="343" t="s">
        <v>418</v>
      </c>
      <c r="G342" s="343" t="s">
        <v>418</v>
      </c>
      <c r="H342" s="343" t="s">
        <v>418</v>
      </c>
      <c r="I342" s="343" t="s">
        <v>11</v>
      </c>
      <c r="J342" s="343" t="s">
        <v>11</v>
      </c>
      <c r="K342" s="343" t="s">
        <v>411</v>
      </c>
      <c r="L342" s="343" t="s">
        <v>1175</v>
      </c>
      <c r="M342" s="343" t="s">
        <v>1176</v>
      </c>
      <c r="N342" s="343" t="s">
        <v>1177</v>
      </c>
      <c r="O342" s="343" t="s">
        <v>1177</v>
      </c>
      <c r="P342" s="343" t="s">
        <v>768</v>
      </c>
      <c r="Q342" s="343" t="s">
        <v>34</v>
      </c>
      <c r="R342" s="343" t="s">
        <v>409</v>
      </c>
      <c r="S342" s="343" t="s">
        <v>409</v>
      </c>
      <c r="T342" s="343" t="s">
        <v>416</v>
      </c>
      <c r="U342" s="343" t="s">
        <v>769</v>
      </c>
      <c r="V342" s="343" t="s">
        <v>783</v>
      </c>
      <c r="W342" s="343" t="s">
        <v>416</v>
      </c>
      <c r="X342" s="343" t="s">
        <v>34</v>
      </c>
      <c r="Y342" s="343" t="s">
        <v>409</v>
      </c>
      <c r="Z342" s="343" t="s">
        <v>409</v>
      </c>
      <c r="AA342" s="343" t="s">
        <v>417</v>
      </c>
      <c r="AB342" s="343" t="s">
        <v>417</v>
      </c>
      <c r="AC342" s="343" t="s">
        <v>417</v>
      </c>
      <c r="AD342" s="343" t="s">
        <v>11</v>
      </c>
      <c r="AE342" s="343" t="s">
        <v>418</v>
      </c>
      <c r="AF342" s="343" t="s">
        <v>418</v>
      </c>
      <c r="AG342" s="343" t="s">
        <v>418</v>
      </c>
    </row>
    <row r="343" spans="1:33">
      <c r="A343" s="343" t="s">
        <v>11</v>
      </c>
      <c r="B343" s="343" t="s">
        <v>11</v>
      </c>
      <c r="C343" s="343" t="s">
        <v>11</v>
      </c>
      <c r="D343" s="343" t="s">
        <v>11</v>
      </c>
      <c r="E343" s="343" t="s">
        <v>11</v>
      </c>
      <c r="F343" s="343" t="s">
        <v>418</v>
      </c>
      <c r="G343" s="343" t="s">
        <v>418</v>
      </c>
      <c r="H343" s="343" t="s">
        <v>418</v>
      </c>
      <c r="I343" s="343" t="s">
        <v>11</v>
      </c>
      <c r="J343" s="343" t="s">
        <v>11</v>
      </c>
      <c r="K343" s="343" t="s">
        <v>411</v>
      </c>
      <c r="L343" s="343" t="s">
        <v>1182</v>
      </c>
      <c r="M343" s="343" t="s">
        <v>1183</v>
      </c>
      <c r="N343" s="343" t="s">
        <v>1184</v>
      </c>
      <c r="O343" s="343" t="s">
        <v>1185</v>
      </c>
      <c r="P343" s="343" t="s">
        <v>414</v>
      </c>
      <c r="Q343" s="343" t="s">
        <v>414</v>
      </c>
      <c r="R343" s="343" t="s">
        <v>409</v>
      </c>
      <c r="S343" s="343" t="s">
        <v>409</v>
      </c>
      <c r="T343" s="343" t="s">
        <v>416</v>
      </c>
      <c r="U343" s="343" t="s">
        <v>769</v>
      </c>
      <c r="V343" s="343" t="s">
        <v>3865</v>
      </c>
      <c r="W343" s="343" t="s">
        <v>416</v>
      </c>
      <c r="X343" s="343" t="s">
        <v>414</v>
      </c>
      <c r="Y343" s="343" t="s">
        <v>409</v>
      </c>
      <c r="Z343" s="343" t="s">
        <v>409</v>
      </c>
      <c r="AA343" s="343" t="s">
        <v>417</v>
      </c>
      <c r="AB343" s="343" t="s">
        <v>417</v>
      </c>
      <c r="AC343" s="343" t="s">
        <v>417</v>
      </c>
      <c r="AD343" s="343" t="s">
        <v>11</v>
      </c>
      <c r="AE343" s="343" t="s">
        <v>418</v>
      </c>
      <c r="AF343" s="343" t="s">
        <v>418</v>
      </c>
      <c r="AG343" s="343" t="s">
        <v>418</v>
      </c>
    </row>
    <row r="344" spans="1:33">
      <c r="A344" s="343" t="s">
        <v>11</v>
      </c>
      <c r="B344" s="343" t="s">
        <v>11</v>
      </c>
      <c r="C344" s="343" t="s">
        <v>11</v>
      </c>
      <c r="D344" s="343" t="s">
        <v>11</v>
      </c>
      <c r="E344" s="343" t="s">
        <v>11</v>
      </c>
      <c r="F344" s="343" t="s">
        <v>418</v>
      </c>
      <c r="G344" s="343" t="s">
        <v>418</v>
      </c>
      <c r="H344" s="343" t="s">
        <v>418</v>
      </c>
      <c r="I344" s="343" t="s">
        <v>11</v>
      </c>
      <c r="J344" s="343" t="s">
        <v>11</v>
      </c>
      <c r="K344" s="343" t="s">
        <v>602</v>
      </c>
      <c r="L344" s="343" t="s">
        <v>764</v>
      </c>
      <c r="M344" s="343" t="s">
        <v>765</v>
      </c>
      <c r="N344" s="343" t="s">
        <v>766</v>
      </c>
      <c r="O344" s="343" t="s">
        <v>767</v>
      </c>
      <c r="P344" s="343" t="s">
        <v>768</v>
      </c>
      <c r="Q344" s="343" t="s">
        <v>34</v>
      </c>
      <c r="R344" s="343" t="s">
        <v>409</v>
      </c>
      <c r="S344" s="343" t="s">
        <v>409</v>
      </c>
      <c r="T344" s="343" t="s">
        <v>416</v>
      </c>
      <c r="U344" s="343" t="s">
        <v>769</v>
      </c>
      <c r="V344" s="343" t="s">
        <v>3545</v>
      </c>
      <c r="W344" s="343" t="s">
        <v>418</v>
      </c>
      <c r="X344" s="343" t="s">
        <v>11</v>
      </c>
      <c r="Y344" s="343" t="s">
        <v>418</v>
      </c>
      <c r="Z344" s="343" t="s">
        <v>418</v>
      </c>
      <c r="AA344" s="343" t="s">
        <v>417</v>
      </c>
      <c r="AB344" s="343" t="s">
        <v>417</v>
      </c>
      <c r="AC344" s="343" t="s">
        <v>417</v>
      </c>
      <c r="AD344" s="343" t="s">
        <v>11</v>
      </c>
      <c r="AE344" s="343" t="s">
        <v>418</v>
      </c>
      <c r="AF344" s="343" t="s">
        <v>418</v>
      </c>
      <c r="AG344" s="343" t="s">
        <v>418</v>
      </c>
    </row>
    <row r="345" spans="1:33">
      <c r="A345" s="343" t="s">
        <v>11</v>
      </c>
      <c r="B345" s="343" t="s">
        <v>11</v>
      </c>
      <c r="C345" s="343" t="s">
        <v>11</v>
      </c>
      <c r="D345" s="343" t="s">
        <v>11</v>
      </c>
      <c r="E345" s="343" t="s">
        <v>11</v>
      </c>
      <c r="F345" s="343" t="s">
        <v>418</v>
      </c>
      <c r="G345" s="343" t="s">
        <v>418</v>
      </c>
      <c r="H345" s="343" t="s">
        <v>418</v>
      </c>
      <c r="I345" s="343" t="s">
        <v>11</v>
      </c>
      <c r="J345" s="343" t="s">
        <v>11</v>
      </c>
      <c r="K345" s="343" t="s">
        <v>602</v>
      </c>
      <c r="L345" s="343" t="s">
        <v>814</v>
      </c>
      <c r="M345" s="343" t="s">
        <v>815</v>
      </c>
      <c r="N345" s="343" t="s">
        <v>816</v>
      </c>
      <c r="O345" s="343" t="s">
        <v>817</v>
      </c>
      <c r="P345" s="343" t="s">
        <v>768</v>
      </c>
      <c r="Q345" s="343" t="s">
        <v>34</v>
      </c>
      <c r="R345" s="343" t="s">
        <v>409</v>
      </c>
      <c r="S345" s="343" t="s">
        <v>409</v>
      </c>
      <c r="T345" s="343" t="s">
        <v>416</v>
      </c>
      <c r="U345" s="343" t="s">
        <v>769</v>
      </c>
      <c r="V345" s="343" t="s">
        <v>600</v>
      </c>
      <c r="W345" s="343" t="s">
        <v>418</v>
      </c>
      <c r="X345" s="343" t="s">
        <v>11</v>
      </c>
      <c r="Y345" s="343" t="s">
        <v>418</v>
      </c>
      <c r="Z345" s="343" t="s">
        <v>418</v>
      </c>
      <c r="AA345" s="343" t="s">
        <v>417</v>
      </c>
      <c r="AB345" s="343" t="s">
        <v>417</v>
      </c>
      <c r="AC345" s="343" t="s">
        <v>417</v>
      </c>
      <c r="AD345" s="343" t="s">
        <v>11</v>
      </c>
      <c r="AE345" s="343" t="s">
        <v>418</v>
      </c>
      <c r="AF345" s="343" t="s">
        <v>418</v>
      </c>
      <c r="AG345" s="343" t="s">
        <v>418</v>
      </c>
    </row>
    <row r="346" spans="1:33">
      <c r="A346" s="343" t="s">
        <v>11</v>
      </c>
      <c r="B346" s="343" t="s">
        <v>11</v>
      </c>
      <c r="C346" s="343" t="s">
        <v>11</v>
      </c>
      <c r="D346" s="343" t="s">
        <v>11</v>
      </c>
      <c r="E346" s="343" t="s">
        <v>11</v>
      </c>
      <c r="F346" s="343" t="s">
        <v>418</v>
      </c>
      <c r="G346" s="343" t="s">
        <v>418</v>
      </c>
      <c r="H346" s="343" t="s">
        <v>418</v>
      </c>
      <c r="I346" s="343" t="s">
        <v>11</v>
      </c>
      <c r="J346" s="343" t="s">
        <v>11</v>
      </c>
      <c r="K346" s="343" t="s">
        <v>602</v>
      </c>
      <c r="L346" s="343" t="s">
        <v>1186</v>
      </c>
      <c r="M346" s="343" t="s">
        <v>1187</v>
      </c>
      <c r="N346" s="343" t="s">
        <v>1188</v>
      </c>
      <c r="O346" s="343" t="s">
        <v>1189</v>
      </c>
      <c r="P346" s="343" t="s">
        <v>768</v>
      </c>
      <c r="Q346" s="343" t="s">
        <v>34</v>
      </c>
      <c r="R346" s="343" t="s">
        <v>409</v>
      </c>
      <c r="S346" s="343" t="s">
        <v>409</v>
      </c>
      <c r="T346" s="343" t="s">
        <v>416</v>
      </c>
      <c r="U346" s="343" t="s">
        <v>769</v>
      </c>
      <c r="V346" s="343" t="s">
        <v>3870</v>
      </c>
      <c r="W346" s="343" t="s">
        <v>418</v>
      </c>
      <c r="X346" s="343" t="s">
        <v>11</v>
      </c>
      <c r="Y346" s="343" t="s">
        <v>418</v>
      </c>
      <c r="Z346" s="343" t="s">
        <v>418</v>
      </c>
      <c r="AA346" s="343" t="s">
        <v>417</v>
      </c>
      <c r="AB346" s="343" t="s">
        <v>417</v>
      </c>
      <c r="AC346" s="343" t="s">
        <v>417</v>
      </c>
      <c r="AD346" s="343" t="s">
        <v>11</v>
      </c>
      <c r="AE346" s="343" t="s">
        <v>418</v>
      </c>
      <c r="AF346" s="343" t="s">
        <v>418</v>
      </c>
      <c r="AG346" s="343" t="s">
        <v>418</v>
      </c>
    </row>
    <row r="347" spans="1:33">
      <c r="A347" s="343" t="s">
        <v>1021</v>
      </c>
      <c r="B347" s="343" t="s">
        <v>1022</v>
      </c>
      <c r="C347" s="343" t="s">
        <v>867</v>
      </c>
      <c r="D347" s="343" t="s">
        <v>867</v>
      </c>
      <c r="E347" s="343" t="s">
        <v>768</v>
      </c>
      <c r="F347" s="343" t="s">
        <v>416</v>
      </c>
      <c r="G347" s="343" t="s">
        <v>408</v>
      </c>
      <c r="H347" s="343" t="s">
        <v>409</v>
      </c>
      <c r="I347" s="343" t="s">
        <v>769</v>
      </c>
      <c r="J347" s="343" t="s">
        <v>11</v>
      </c>
      <c r="K347" s="343" t="s">
        <v>411</v>
      </c>
      <c r="L347" s="343" t="s">
        <v>1161</v>
      </c>
      <c r="M347" s="343" t="s">
        <v>1162</v>
      </c>
      <c r="N347" s="343" t="s">
        <v>1163</v>
      </c>
      <c r="O347" s="343" t="s">
        <v>1164</v>
      </c>
      <c r="P347" s="343" t="s">
        <v>768</v>
      </c>
      <c r="Q347" s="343" t="s">
        <v>34</v>
      </c>
      <c r="R347" s="343" t="s">
        <v>409</v>
      </c>
      <c r="S347" s="343" t="s">
        <v>409</v>
      </c>
      <c r="T347" s="343" t="s">
        <v>416</v>
      </c>
      <c r="U347" s="343" t="s">
        <v>769</v>
      </c>
      <c r="V347" s="343" t="s">
        <v>968</v>
      </c>
      <c r="W347" s="343" t="s">
        <v>416</v>
      </c>
      <c r="X347" s="343" t="s">
        <v>34</v>
      </c>
      <c r="Y347" s="343" t="s">
        <v>409</v>
      </c>
      <c r="Z347" s="343" t="s">
        <v>409</v>
      </c>
      <c r="AA347" s="343" t="s">
        <v>417</v>
      </c>
      <c r="AB347" s="343" t="s">
        <v>417</v>
      </c>
      <c r="AC347" s="343" t="s">
        <v>417</v>
      </c>
      <c r="AD347" s="343" t="s">
        <v>11</v>
      </c>
      <c r="AE347" s="343" t="s">
        <v>418</v>
      </c>
      <c r="AF347" s="343" t="s">
        <v>418</v>
      </c>
      <c r="AG347" s="343" t="s">
        <v>418</v>
      </c>
    </row>
    <row r="348" spans="1:33">
      <c r="A348" s="343" t="s">
        <v>11</v>
      </c>
      <c r="B348" s="343" t="s">
        <v>11</v>
      </c>
      <c r="C348" s="343" t="s">
        <v>11</v>
      </c>
      <c r="D348" s="343" t="s">
        <v>11</v>
      </c>
      <c r="E348" s="343" t="s">
        <v>11</v>
      </c>
      <c r="F348" s="343" t="s">
        <v>418</v>
      </c>
      <c r="G348" s="343" t="s">
        <v>418</v>
      </c>
      <c r="H348" s="343" t="s">
        <v>418</v>
      </c>
      <c r="I348" s="343" t="s">
        <v>11</v>
      </c>
      <c r="J348" s="343" t="s">
        <v>11</v>
      </c>
      <c r="K348" s="343" t="s">
        <v>411</v>
      </c>
      <c r="L348" s="343" t="s">
        <v>1168</v>
      </c>
      <c r="M348" s="343" t="s">
        <v>1169</v>
      </c>
      <c r="N348" s="343" t="s">
        <v>1170</v>
      </c>
      <c r="O348" s="343" t="s">
        <v>1170</v>
      </c>
      <c r="P348" s="343" t="s">
        <v>768</v>
      </c>
      <c r="Q348" s="343" t="s">
        <v>34</v>
      </c>
      <c r="R348" s="343" t="s">
        <v>409</v>
      </c>
      <c r="S348" s="343" t="s">
        <v>409</v>
      </c>
      <c r="T348" s="343" t="s">
        <v>416</v>
      </c>
      <c r="U348" s="343" t="s">
        <v>769</v>
      </c>
      <c r="V348" s="343" t="s">
        <v>600</v>
      </c>
      <c r="W348" s="343" t="s">
        <v>416</v>
      </c>
      <c r="X348" s="343" t="s">
        <v>34</v>
      </c>
      <c r="Y348" s="343" t="s">
        <v>409</v>
      </c>
      <c r="Z348" s="343" t="s">
        <v>409</v>
      </c>
      <c r="AA348" s="343" t="s">
        <v>417</v>
      </c>
      <c r="AB348" s="343" t="s">
        <v>417</v>
      </c>
      <c r="AC348" s="343" t="s">
        <v>417</v>
      </c>
      <c r="AD348" s="343" t="s">
        <v>11</v>
      </c>
      <c r="AE348" s="343" t="s">
        <v>418</v>
      </c>
      <c r="AF348" s="343" t="s">
        <v>418</v>
      </c>
      <c r="AG348" s="343" t="s">
        <v>418</v>
      </c>
    </row>
    <row r="349" spans="1:33">
      <c r="A349" s="343" t="s">
        <v>11</v>
      </c>
      <c r="B349" s="343" t="s">
        <v>11</v>
      </c>
      <c r="C349" s="343" t="s">
        <v>11</v>
      </c>
      <c r="D349" s="343" t="s">
        <v>11</v>
      </c>
      <c r="E349" s="343" t="s">
        <v>11</v>
      </c>
      <c r="F349" s="343" t="s">
        <v>418</v>
      </c>
      <c r="G349" s="343" t="s">
        <v>418</v>
      </c>
      <c r="H349" s="343" t="s">
        <v>418</v>
      </c>
      <c r="I349" s="343" t="s">
        <v>11</v>
      </c>
      <c r="J349" s="343" t="s">
        <v>11</v>
      </c>
      <c r="K349" s="343" t="s">
        <v>411</v>
      </c>
      <c r="L349" s="343" t="s">
        <v>1165</v>
      </c>
      <c r="M349" s="343" t="s">
        <v>1166</v>
      </c>
      <c r="N349" s="343" t="s">
        <v>1167</v>
      </c>
      <c r="O349" s="343" t="s">
        <v>1167</v>
      </c>
      <c r="P349" s="343" t="s">
        <v>768</v>
      </c>
      <c r="Q349" s="343" t="s">
        <v>34</v>
      </c>
      <c r="R349" s="343" t="s">
        <v>409</v>
      </c>
      <c r="S349" s="343" t="s">
        <v>409</v>
      </c>
      <c r="T349" s="343" t="s">
        <v>416</v>
      </c>
      <c r="U349" s="343" t="s">
        <v>769</v>
      </c>
      <c r="V349" s="343" t="s">
        <v>3860</v>
      </c>
      <c r="W349" s="343" t="s">
        <v>416</v>
      </c>
      <c r="X349" s="343" t="s">
        <v>34</v>
      </c>
      <c r="Y349" s="343" t="s">
        <v>409</v>
      </c>
      <c r="Z349" s="343" t="s">
        <v>409</v>
      </c>
      <c r="AA349" s="343" t="s">
        <v>417</v>
      </c>
      <c r="AB349" s="343" t="s">
        <v>417</v>
      </c>
      <c r="AC349" s="343" t="s">
        <v>417</v>
      </c>
      <c r="AD349" s="343" t="s">
        <v>11</v>
      </c>
      <c r="AE349" s="343" t="s">
        <v>418</v>
      </c>
      <c r="AF349" s="343" t="s">
        <v>418</v>
      </c>
      <c r="AG349" s="343" t="s">
        <v>418</v>
      </c>
    </row>
    <row r="350" spans="1:33">
      <c r="A350" s="343" t="s">
        <v>11</v>
      </c>
      <c r="B350" s="343" t="s">
        <v>11</v>
      </c>
      <c r="C350" s="343" t="s">
        <v>11</v>
      </c>
      <c r="D350" s="343" t="s">
        <v>11</v>
      </c>
      <c r="E350" s="343" t="s">
        <v>11</v>
      </c>
      <c r="F350" s="343" t="s">
        <v>418</v>
      </c>
      <c r="G350" s="343" t="s">
        <v>418</v>
      </c>
      <c r="H350" s="343" t="s">
        <v>418</v>
      </c>
      <c r="I350" s="343" t="s">
        <v>11</v>
      </c>
      <c r="J350" s="343" t="s">
        <v>11</v>
      </c>
      <c r="K350" s="343" t="s">
        <v>411</v>
      </c>
      <c r="L350" s="343" t="s">
        <v>1175</v>
      </c>
      <c r="M350" s="343" t="s">
        <v>1176</v>
      </c>
      <c r="N350" s="343" t="s">
        <v>1177</v>
      </c>
      <c r="O350" s="343" t="s">
        <v>1177</v>
      </c>
      <c r="P350" s="343" t="s">
        <v>768</v>
      </c>
      <c r="Q350" s="343" t="s">
        <v>34</v>
      </c>
      <c r="R350" s="343" t="s">
        <v>409</v>
      </c>
      <c r="S350" s="343" t="s">
        <v>409</v>
      </c>
      <c r="T350" s="343" t="s">
        <v>416</v>
      </c>
      <c r="U350" s="343" t="s">
        <v>769</v>
      </c>
      <c r="V350" s="343" t="s">
        <v>783</v>
      </c>
      <c r="W350" s="343" t="s">
        <v>416</v>
      </c>
      <c r="X350" s="343" t="s">
        <v>34</v>
      </c>
      <c r="Y350" s="343" t="s">
        <v>409</v>
      </c>
      <c r="Z350" s="343" t="s">
        <v>409</v>
      </c>
      <c r="AA350" s="343" t="s">
        <v>417</v>
      </c>
      <c r="AB350" s="343" t="s">
        <v>417</v>
      </c>
      <c r="AC350" s="343" t="s">
        <v>417</v>
      </c>
      <c r="AD350" s="343" t="s">
        <v>11</v>
      </c>
      <c r="AE350" s="343" t="s">
        <v>418</v>
      </c>
      <c r="AF350" s="343" t="s">
        <v>418</v>
      </c>
      <c r="AG350" s="343" t="s">
        <v>418</v>
      </c>
    </row>
    <row r="351" spans="1:33">
      <c r="A351" s="343" t="s">
        <v>11</v>
      </c>
      <c r="B351" s="343" t="s">
        <v>11</v>
      </c>
      <c r="C351" s="343" t="s">
        <v>11</v>
      </c>
      <c r="D351" s="343" t="s">
        <v>11</v>
      </c>
      <c r="E351" s="343" t="s">
        <v>11</v>
      </c>
      <c r="F351" s="343" t="s">
        <v>418</v>
      </c>
      <c r="G351" s="343" t="s">
        <v>418</v>
      </c>
      <c r="H351" s="343" t="s">
        <v>418</v>
      </c>
      <c r="I351" s="343" t="s">
        <v>11</v>
      </c>
      <c r="J351" s="343" t="s">
        <v>11</v>
      </c>
      <c r="K351" s="343" t="s">
        <v>411</v>
      </c>
      <c r="L351" s="343" t="s">
        <v>1190</v>
      </c>
      <c r="M351" s="343" t="s">
        <v>1191</v>
      </c>
      <c r="N351" s="343" t="s">
        <v>437</v>
      </c>
      <c r="O351" s="343" t="s">
        <v>438</v>
      </c>
      <c r="P351" s="343" t="s">
        <v>414</v>
      </c>
      <c r="Q351" s="343" t="s">
        <v>414</v>
      </c>
      <c r="R351" s="343" t="s">
        <v>409</v>
      </c>
      <c r="S351" s="343" t="s">
        <v>409</v>
      </c>
      <c r="T351" s="343" t="s">
        <v>416</v>
      </c>
      <c r="U351" s="343" t="s">
        <v>769</v>
      </c>
      <c r="V351" s="343" t="s">
        <v>3871</v>
      </c>
      <c r="W351" s="343" t="s">
        <v>416</v>
      </c>
      <c r="X351" s="343" t="s">
        <v>414</v>
      </c>
      <c r="Y351" s="343" t="s">
        <v>409</v>
      </c>
      <c r="Z351" s="343" t="s">
        <v>409</v>
      </c>
      <c r="AA351" s="343" t="s">
        <v>417</v>
      </c>
      <c r="AB351" s="343" t="s">
        <v>417</v>
      </c>
      <c r="AC351" s="343" t="s">
        <v>417</v>
      </c>
      <c r="AD351" s="343" t="s">
        <v>11</v>
      </c>
      <c r="AE351" s="343" t="s">
        <v>418</v>
      </c>
      <c r="AF351" s="343" t="s">
        <v>418</v>
      </c>
      <c r="AG351" s="343" t="s">
        <v>418</v>
      </c>
    </row>
    <row r="352" spans="1:33">
      <c r="A352" s="343" t="s">
        <v>11</v>
      </c>
      <c r="B352" s="343" t="s">
        <v>11</v>
      </c>
      <c r="C352" s="343" t="s">
        <v>11</v>
      </c>
      <c r="D352" s="343" t="s">
        <v>11</v>
      </c>
      <c r="E352" s="343" t="s">
        <v>11</v>
      </c>
      <c r="F352" s="343" t="s">
        <v>418</v>
      </c>
      <c r="G352" s="343" t="s">
        <v>418</v>
      </c>
      <c r="H352" s="343" t="s">
        <v>418</v>
      </c>
      <c r="I352" s="343" t="s">
        <v>11</v>
      </c>
      <c r="J352" s="343" t="s">
        <v>11</v>
      </c>
      <c r="K352" s="343" t="s">
        <v>602</v>
      </c>
      <c r="L352" s="343" t="s">
        <v>795</v>
      </c>
      <c r="M352" s="343" t="s">
        <v>796</v>
      </c>
      <c r="N352" s="343" t="s">
        <v>797</v>
      </c>
      <c r="O352" s="343" t="s">
        <v>797</v>
      </c>
      <c r="P352" s="343" t="s">
        <v>768</v>
      </c>
      <c r="Q352" s="343" t="s">
        <v>34</v>
      </c>
      <c r="R352" s="343" t="s">
        <v>409</v>
      </c>
      <c r="S352" s="343" t="s">
        <v>409</v>
      </c>
      <c r="T352" s="343" t="s">
        <v>416</v>
      </c>
      <c r="U352" s="343" t="s">
        <v>769</v>
      </c>
      <c r="V352" s="343" t="s">
        <v>3550</v>
      </c>
      <c r="W352" s="343" t="s">
        <v>418</v>
      </c>
      <c r="X352" s="343" t="s">
        <v>11</v>
      </c>
      <c r="Y352" s="343" t="s">
        <v>418</v>
      </c>
      <c r="Z352" s="343" t="s">
        <v>418</v>
      </c>
      <c r="AA352" s="343" t="s">
        <v>417</v>
      </c>
      <c r="AB352" s="343" t="s">
        <v>417</v>
      </c>
      <c r="AC352" s="343" t="s">
        <v>417</v>
      </c>
      <c r="AD352" s="343" t="s">
        <v>11</v>
      </c>
      <c r="AE352" s="343" t="s">
        <v>418</v>
      </c>
      <c r="AF352" s="343" t="s">
        <v>418</v>
      </c>
      <c r="AG352" s="343" t="s">
        <v>418</v>
      </c>
    </row>
    <row r="353" spans="1:33">
      <c r="A353" s="343" t="s">
        <v>11</v>
      </c>
      <c r="B353" s="343" t="s">
        <v>11</v>
      </c>
      <c r="C353" s="343" t="s">
        <v>11</v>
      </c>
      <c r="D353" s="343" t="s">
        <v>11</v>
      </c>
      <c r="E353" s="343" t="s">
        <v>11</v>
      </c>
      <c r="F353" s="343" t="s">
        <v>418</v>
      </c>
      <c r="G353" s="343" t="s">
        <v>418</v>
      </c>
      <c r="H353" s="343" t="s">
        <v>418</v>
      </c>
      <c r="I353" s="343" t="s">
        <v>11</v>
      </c>
      <c r="J353" s="343" t="s">
        <v>11</v>
      </c>
      <c r="K353" s="343" t="s">
        <v>602</v>
      </c>
      <c r="L353" s="343" t="s">
        <v>842</v>
      </c>
      <c r="M353" s="343" t="s">
        <v>843</v>
      </c>
      <c r="N353" s="343" t="s">
        <v>844</v>
      </c>
      <c r="O353" s="343" t="s">
        <v>845</v>
      </c>
      <c r="P353" s="343" t="s">
        <v>768</v>
      </c>
      <c r="Q353" s="343" t="s">
        <v>34</v>
      </c>
      <c r="R353" s="343" t="s">
        <v>409</v>
      </c>
      <c r="S353" s="343" t="s">
        <v>409</v>
      </c>
      <c r="T353" s="343" t="s">
        <v>416</v>
      </c>
      <c r="U353" s="343" t="s">
        <v>769</v>
      </c>
      <c r="V353" s="343" t="s">
        <v>850</v>
      </c>
      <c r="W353" s="343" t="s">
        <v>418</v>
      </c>
      <c r="X353" s="343" t="s">
        <v>11</v>
      </c>
      <c r="Y353" s="343" t="s">
        <v>418</v>
      </c>
      <c r="Z353" s="343" t="s">
        <v>418</v>
      </c>
      <c r="AA353" s="343" t="s">
        <v>417</v>
      </c>
      <c r="AB353" s="343" t="s">
        <v>417</v>
      </c>
      <c r="AC353" s="343" t="s">
        <v>417</v>
      </c>
      <c r="AD353" s="343" t="s">
        <v>11</v>
      </c>
      <c r="AE353" s="343" t="s">
        <v>418</v>
      </c>
      <c r="AF353" s="343" t="s">
        <v>418</v>
      </c>
      <c r="AG353" s="343" t="s">
        <v>418</v>
      </c>
    </row>
    <row r="354" spans="1:33">
      <c r="A354" s="343" t="s">
        <v>11</v>
      </c>
      <c r="B354" s="343" t="s">
        <v>11</v>
      </c>
      <c r="C354" s="343" t="s">
        <v>11</v>
      </c>
      <c r="D354" s="343" t="s">
        <v>11</v>
      </c>
      <c r="E354" s="343" t="s">
        <v>11</v>
      </c>
      <c r="F354" s="343" t="s">
        <v>418</v>
      </c>
      <c r="G354" s="343" t="s">
        <v>418</v>
      </c>
      <c r="H354" s="343" t="s">
        <v>418</v>
      </c>
      <c r="I354" s="343" t="s">
        <v>11</v>
      </c>
      <c r="J354" s="343" t="s">
        <v>11</v>
      </c>
      <c r="K354" s="343" t="s">
        <v>602</v>
      </c>
      <c r="L354" s="343" t="s">
        <v>1192</v>
      </c>
      <c r="M354" s="343" t="s">
        <v>1193</v>
      </c>
      <c r="N354" s="343" t="s">
        <v>1194</v>
      </c>
      <c r="O354" s="343" t="s">
        <v>1195</v>
      </c>
      <c r="P354" s="343" t="s">
        <v>768</v>
      </c>
      <c r="Q354" s="343" t="s">
        <v>34</v>
      </c>
      <c r="R354" s="343" t="s">
        <v>409</v>
      </c>
      <c r="S354" s="343" t="s">
        <v>409</v>
      </c>
      <c r="T354" s="343" t="s">
        <v>416</v>
      </c>
      <c r="U354" s="343" t="s">
        <v>769</v>
      </c>
      <c r="V354" s="343" t="s">
        <v>3872</v>
      </c>
      <c r="W354" s="343" t="s">
        <v>418</v>
      </c>
      <c r="X354" s="343" t="s">
        <v>11</v>
      </c>
      <c r="Y354" s="343" t="s">
        <v>418</v>
      </c>
      <c r="Z354" s="343" t="s">
        <v>418</v>
      </c>
      <c r="AA354" s="343" t="s">
        <v>417</v>
      </c>
      <c r="AB354" s="343" t="s">
        <v>417</v>
      </c>
      <c r="AC354" s="343" t="s">
        <v>417</v>
      </c>
      <c r="AD354" s="343" t="s">
        <v>11</v>
      </c>
      <c r="AE354" s="343" t="s">
        <v>418</v>
      </c>
      <c r="AF354" s="343" t="s">
        <v>418</v>
      </c>
      <c r="AG354" s="343" t="s">
        <v>418</v>
      </c>
    </row>
    <row r="355" spans="1:33">
      <c r="A355" s="343" t="s">
        <v>984</v>
      </c>
      <c r="B355" s="343" t="s">
        <v>985</v>
      </c>
      <c r="C355" s="343" t="s">
        <v>986</v>
      </c>
      <c r="D355" s="343" t="s">
        <v>986</v>
      </c>
      <c r="E355" s="343" t="s">
        <v>768</v>
      </c>
      <c r="F355" s="343" t="s">
        <v>416</v>
      </c>
      <c r="G355" s="343" t="s">
        <v>408</v>
      </c>
      <c r="H355" s="343" t="s">
        <v>409</v>
      </c>
      <c r="I355" s="343" t="s">
        <v>769</v>
      </c>
      <c r="J355" s="343" t="s">
        <v>11</v>
      </c>
      <c r="K355" s="343" t="s">
        <v>411</v>
      </c>
      <c r="L355" s="343" t="s">
        <v>1196</v>
      </c>
      <c r="M355" s="343" t="s">
        <v>1197</v>
      </c>
      <c r="N355" s="343" t="s">
        <v>1198</v>
      </c>
      <c r="O355" s="343" t="s">
        <v>1199</v>
      </c>
      <c r="P355" s="343" t="s">
        <v>414</v>
      </c>
      <c r="Q355" s="343" t="s">
        <v>414</v>
      </c>
      <c r="R355" s="343" t="s">
        <v>409</v>
      </c>
      <c r="S355" s="343" t="s">
        <v>409</v>
      </c>
      <c r="T355" s="343" t="s">
        <v>416</v>
      </c>
      <c r="U355" s="343" t="s">
        <v>769</v>
      </c>
      <c r="V355" s="343" t="s">
        <v>3873</v>
      </c>
      <c r="W355" s="343" t="s">
        <v>416</v>
      </c>
      <c r="X355" s="343" t="s">
        <v>414</v>
      </c>
      <c r="Y355" s="343" t="s">
        <v>409</v>
      </c>
      <c r="Z355" s="343" t="s">
        <v>409</v>
      </c>
      <c r="AA355" s="343" t="s">
        <v>417</v>
      </c>
      <c r="AB355" s="343" t="s">
        <v>417</v>
      </c>
      <c r="AC355" s="343" t="s">
        <v>417</v>
      </c>
      <c r="AD355" s="343" t="s">
        <v>11</v>
      </c>
      <c r="AE355" s="343" t="s">
        <v>418</v>
      </c>
      <c r="AF355" s="343" t="s">
        <v>418</v>
      </c>
      <c r="AG355" s="343" t="s">
        <v>418</v>
      </c>
    </row>
    <row r="356" spans="1:33">
      <c r="A356" s="343" t="s">
        <v>11</v>
      </c>
      <c r="B356" s="343" t="s">
        <v>11</v>
      </c>
      <c r="C356" s="343" t="s">
        <v>11</v>
      </c>
      <c r="D356" s="343" t="s">
        <v>11</v>
      </c>
      <c r="E356" s="343" t="s">
        <v>11</v>
      </c>
      <c r="F356" s="343" t="s">
        <v>418</v>
      </c>
      <c r="G356" s="343" t="s">
        <v>418</v>
      </c>
      <c r="H356" s="343" t="s">
        <v>418</v>
      </c>
      <c r="I356" s="343" t="s">
        <v>11</v>
      </c>
      <c r="J356" s="343" t="s">
        <v>11</v>
      </c>
      <c r="K356" s="343" t="s">
        <v>411</v>
      </c>
      <c r="L356" s="343" t="s">
        <v>1161</v>
      </c>
      <c r="M356" s="343" t="s">
        <v>1162</v>
      </c>
      <c r="N356" s="343" t="s">
        <v>1163</v>
      </c>
      <c r="O356" s="343" t="s">
        <v>1164</v>
      </c>
      <c r="P356" s="343" t="s">
        <v>768</v>
      </c>
      <c r="Q356" s="343" t="s">
        <v>34</v>
      </c>
      <c r="R356" s="343" t="s">
        <v>409</v>
      </c>
      <c r="S356" s="343" t="s">
        <v>409</v>
      </c>
      <c r="T356" s="343" t="s">
        <v>416</v>
      </c>
      <c r="U356" s="343" t="s">
        <v>769</v>
      </c>
      <c r="V356" s="343" t="s">
        <v>968</v>
      </c>
      <c r="W356" s="343" t="s">
        <v>416</v>
      </c>
      <c r="X356" s="343" t="s">
        <v>34</v>
      </c>
      <c r="Y356" s="343" t="s">
        <v>409</v>
      </c>
      <c r="Z356" s="343" t="s">
        <v>409</v>
      </c>
      <c r="AA356" s="343" t="s">
        <v>417</v>
      </c>
      <c r="AB356" s="343" t="s">
        <v>417</v>
      </c>
      <c r="AC356" s="343" t="s">
        <v>417</v>
      </c>
      <c r="AD356" s="343" t="s">
        <v>11</v>
      </c>
      <c r="AE356" s="343" t="s">
        <v>418</v>
      </c>
      <c r="AF356" s="343" t="s">
        <v>418</v>
      </c>
      <c r="AG356" s="343" t="s">
        <v>418</v>
      </c>
    </row>
    <row r="357" spans="1:33">
      <c r="A357" s="343" t="s">
        <v>11</v>
      </c>
      <c r="B357" s="343" t="s">
        <v>11</v>
      </c>
      <c r="C357" s="343" t="s">
        <v>11</v>
      </c>
      <c r="D357" s="343" t="s">
        <v>11</v>
      </c>
      <c r="E357" s="343" t="s">
        <v>11</v>
      </c>
      <c r="F357" s="343" t="s">
        <v>418</v>
      </c>
      <c r="G357" s="343" t="s">
        <v>418</v>
      </c>
      <c r="H357" s="343" t="s">
        <v>418</v>
      </c>
      <c r="I357" s="343" t="s">
        <v>11</v>
      </c>
      <c r="J357" s="343" t="s">
        <v>11</v>
      </c>
      <c r="K357" s="343" t="s">
        <v>411</v>
      </c>
      <c r="L357" s="343" t="s">
        <v>1168</v>
      </c>
      <c r="M357" s="343" t="s">
        <v>1169</v>
      </c>
      <c r="N357" s="343" t="s">
        <v>1170</v>
      </c>
      <c r="O357" s="343" t="s">
        <v>1170</v>
      </c>
      <c r="P357" s="343" t="s">
        <v>768</v>
      </c>
      <c r="Q357" s="343" t="s">
        <v>34</v>
      </c>
      <c r="R357" s="343" t="s">
        <v>409</v>
      </c>
      <c r="S357" s="343" t="s">
        <v>409</v>
      </c>
      <c r="T357" s="343" t="s">
        <v>416</v>
      </c>
      <c r="U357" s="343" t="s">
        <v>769</v>
      </c>
      <c r="V357" s="343" t="s">
        <v>600</v>
      </c>
      <c r="W357" s="343" t="s">
        <v>416</v>
      </c>
      <c r="X357" s="343" t="s">
        <v>34</v>
      </c>
      <c r="Y357" s="343" t="s">
        <v>409</v>
      </c>
      <c r="Z357" s="343" t="s">
        <v>409</v>
      </c>
      <c r="AA357" s="343" t="s">
        <v>417</v>
      </c>
      <c r="AB357" s="343" t="s">
        <v>417</v>
      </c>
      <c r="AC357" s="343" t="s">
        <v>417</v>
      </c>
      <c r="AD357" s="343" t="s">
        <v>11</v>
      </c>
      <c r="AE357" s="343" t="s">
        <v>418</v>
      </c>
      <c r="AF357" s="343" t="s">
        <v>418</v>
      </c>
      <c r="AG357" s="343" t="s">
        <v>418</v>
      </c>
    </row>
    <row r="358" spans="1:33">
      <c r="A358" s="343" t="s">
        <v>11</v>
      </c>
      <c r="B358" s="343" t="s">
        <v>11</v>
      </c>
      <c r="C358" s="343" t="s">
        <v>11</v>
      </c>
      <c r="D358" s="343" t="s">
        <v>11</v>
      </c>
      <c r="E358" s="343" t="s">
        <v>11</v>
      </c>
      <c r="F358" s="343" t="s">
        <v>418</v>
      </c>
      <c r="G358" s="343" t="s">
        <v>418</v>
      </c>
      <c r="H358" s="343" t="s">
        <v>418</v>
      </c>
      <c r="I358" s="343" t="s">
        <v>11</v>
      </c>
      <c r="J358" s="343" t="s">
        <v>11</v>
      </c>
      <c r="K358" s="343" t="s">
        <v>411</v>
      </c>
      <c r="L358" s="343" t="s">
        <v>1165</v>
      </c>
      <c r="M358" s="343" t="s">
        <v>1166</v>
      </c>
      <c r="N358" s="343" t="s">
        <v>1167</v>
      </c>
      <c r="O358" s="343" t="s">
        <v>1167</v>
      </c>
      <c r="P358" s="343" t="s">
        <v>768</v>
      </c>
      <c r="Q358" s="343" t="s">
        <v>34</v>
      </c>
      <c r="R358" s="343" t="s">
        <v>409</v>
      </c>
      <c r="S358" s="343" t="s">
        <v>409</v>
      </c>
      <c r="T358" s="343" t="s">
        <v>416</v>
      </c>
      <c r="U358" s="343" t="s">
        <v>769</v>
      </c>
      <c r="V358" s="343" t="s">
        <v>3860</v>
      </c>
      <c r="W358" s="343" t="s">
        <v>416</v>
      </c>
      <c r="X358" s="343" t="s">
        <v>34</v>
      </c>
      <c r="Y358" s="343" t="s">
        <v>409</v>
      </c>
      <c r="Z358" s="343" t="s">
        <v>409</v>
      </c>
      <c r="AA358" s="343" t="s">
        <v>417</v>
      </c>
      <c r="AB358" s="343" t="s">
        <v>417</v>
      </c>
      <c r="AC358" s="343" t="s">
        <v>417</v>
      </c>
      <c r="AD358" s="343" t="s">
        <v>11</v>
      </c>
      <c r="AE358" s="343" t="s">
        <v>418</v>
      </c>
      <c r="AF358" s="343" t="s">
        <v>418</v>
      </c>
      <c r="AG358" s="343" t="s">
        <v>418</v>
      </c>
    </row>
    <row r="359" spans="1:33">
      <c r="A359" s="343" t="s">
        <v>11</v>
      </c>
      <c r="B359" s="343" t="s">
        <v>11</v>
      </c>
      <c r="C359" s="343" t="s">
        <v>11</v>
      </c>
      <c r="D359" s="343" t="s">
        <v>11</v>
      </c>
      <c r="E359" s="343" t="s">
        <v>11</v>
      </c>
      <c r="F359" s="343" t="s">
        <v>418</v>
      </c>
      <c r="G359" s="343" t="s">
        <v>418</v>
      </c>
      <c r="H359" s="343" t="s">
        <v>418</v>
      </c>
      <c r="I359" s="343" t="s">
        <v>11</v>
      </c>
      <c r="J359" s="343" t="s">
        <v>11</v>
      </c>
      <c r="K359" s="343" t="s">
        <v>411</v>
      </c>
      <c r="L359" s="343" t="s">
        <v>1175</v>
      </c>
      <c r="M359" s="343" t="s">
        <v>1176</v>
      </c>
      <c r="N359" s="343" t="s">
        <v>1177</v>
      </c>
      <c r="O359" s="343" t="s">
        <v>1177</v>
      </c>
      <c r="P359" s="343" t="s">
        <v>768</v>
      </c>
      <c r="Q359" s="343" t="s">
        <v>34</v>
      </c>
      <c r="R359" s="343" t="s">
        <v>409</v>
      </c>
      <c r="S359" s="343" t="s">
        <v>409</v>
      </c>
      <c r="T359" s="343" t="s">
        <v>416</v>
      </c>
      <c r="U359" s="343" t="s">
        <v>769</v>
      </c>
      <c r="V359" s="343" t="s">
        <v>783</v>
      </c>
      <c r="W359" s="343" t="s">
        <v>416</v>
      </c>
      <c r="X359" s="343" t="s">
        <v>34</v>
      </c>
      <c r="Y359" s="343" t="s">
        <v>409</v>
      </c>
      <c r="Z359" s="343" t="s">
        <v>409</v>
      </c>
      <c r="AA359" s="343" t="s">
        <v>417</v>
      </c>
      <c r="AB359" s="343" t="s">
        <v>417</v>
      </c>
      <c r="AC359" s="343" t="s">
        <v>417</v>
      </c>
      <c r="AD359" s="343" t="s">
        <v>11</v>
      </c>
      <c r="AE359" s="343" t="s">
        <v>418</v>
      </c>
      <c r="AF359" s="343" t="s">
        <v>418</v>
      </c>
      <c r="AG359" s="343" t="s">
        <v>418</v>
      </c>
    </row>
    <row r="360" spans="1:33">
      <c r="A360" s="343" t="s">
        <v>11</v>
      </c>
      <c r="B360" s="343" t="s">
        <v>11</v>
      </c>
      <c r="C360" s="343" t="s">
        <v>11</v>
      </c>
      <c r="D360" s="343" t="s">
        <v>11</v>
      </c>
      <c r="E360" s="343" t="s">
        <v>11</v>
      </c>
      <c r="F360" s="343" t="s">
        <v>418</v>
      </c>
      <c r="G360" s="343" t="s">
        <v>418</v>
      </c>
      <c r="H360" s="343" t="s">
        <v>418</v>
      </c>
      <c r="I360" s="343" t="s">
        <v>11</v>
      </c>
      <c r="J360" s="343" t="s">
        <v>11</v>
      </c>
      <c r="K360" s="343" t="s">
        <v>602</v>
      </c>
      <c r="L360" s="343" t="s">
        <v>775</v>
      </c>
      <c r="M360" s="343" t="s">
        <v>776</v>
      </c>
      <c r="N360" s="343" t="s">
        <v>777</v>
      </c>
      <c r="O360" s="343" t="s">
        <v>778</v>
      </c>
      <c r="P360" s="343" t="s">
        <v>768</v>
      </c>
      <c r="Q360" s="343" t="s">
        <v>34</v>
      </c>
      <c r="R360" s="343" t="s">
        <v>409</v>
      </c>
      <c r="S360" s="343" t="s">
        <v>409</v>
      </c>
      <c r="T360" s="343" t="s">
        <v>416</v>
      </c>
      <c r="U360" s="343" t="s">
        <v>769</v>
      </c>
      <c r="V360" s="343" t="s">
        <v>783</v>
      </c>
      <c r="W360" s="343" t="s">
        <v>418</v>
      </c>
      <c r="X360" s="343" t="s">
        <v>11</v>
      </c>
      <c r="Y360" s="343" t="s">
        <v>418</v>
      </c>
      <c r="Z360" s="343" t="s">
        <v>418</v>
      </c>
      <c r="AA360" s="343" t="s">
        <v>417</v>
      </c>
      <c r="AB360" s="343" t="s">
        <v>417</v>
      </c>
      <c r="AC360" s="343" t="s">
        <v>417</v>
      </c>
      <c r="AD360" s="343" t="s">
        <v>11</v>
      </c>
      <c r="AE360" s="343" t="s">
        <v>418</v>
      </c>
      <c r="AF360" s="343" t="s">
        <v>418</v>
      </c>
      <c r="AG360" s="343" t="s">
        <v>418</v>
      </c>
    </row>
    <row r="361" spans="1:33">
      <c r="A361" s="343" t="s">
        <v>11</v>
      </c>
      <c r="B361" s="343" t="s">
        <v>11</v>
      </c>
      <c r="C361" s="343" t="s">
        <v>11</v>
      </c>
      <c r="D361" s="343" t="s">
        <v>11</v>
      </c>
      <c r="E361" s="343" t="s">
        <v>11</v>
      </c>
      <c r="F361" s="343" t="s">
        <v>418</v>
      </c>
      <c r="G361" s="343" t="s">
        <v>418</v>
      </c>
      <c r="H361" s="343" t="s">
        <v>418</v>
      </c>
      <c r="I361" s="343" t="s">
        <v>11</v>
      </c>
      <c r="J361" s="343" t="s">
        <v>11</v>
      </c>
      <c r="K361" s="343" t="s">
        <v>602</v>
      </c>
      <c r="L361" s="343" t="s">
        <v>822</v>
      </c>
      <c r="M361" s="343" t="s">
        <v>823</v>
      </c>
      <c r="N361" s="343" t="s">
        <v>824</v>
      </c>
      <c r="O361" s="343" t="s">
        <v>825</v>
      </c>
      <c r="P361" s="343" t="s">
        <v>768</v>
      </c>
      <c r="Q361" s="343" t="s">
        <v>34</v>
      </c>
      <c r="R361" s="343" t="s">
        <v>409</v>
      </c>
      <c r="S361" s="343" t="s">
        <v>409</v>
      </c>
      <c r="T361" s="343" t="s">
        <v>416</v>
      </c>
      <c r="U361" s="343" t="s">
        <v>769</v>
      </c>
      <c r="V361" s="343" t="s">
        <v>1535</v>
      </c>
      <c r="W361" s="343" t="s">
        <v>418</v>
      </c>
      <c r="X361" s="343" t="s">
        <v>11</v>
      </c>
      <c r="Y361" s="343" t="s">
        <v>418</v>
      </c>
      <c r="Z361" s="343" t="s">
        <v>418</v>
      </c>
      <c r="AA361" s="343" t="s">
        <v>417</v>
      </c>
      <c r="AB361" s="343" t="s">
        <v>417</v>
      </c>
      <c r="AC361" s="343" t="s">
        <v>417</v>
      </c>
      <c r="AD361" s="343" t="s">
        <v>11</v>
      </c>
      <c r="AE361" s="343" t="s">
        <v>418</v>
      </c>
      <c r="AF361" s="343" t="s">
        <v>418</v>
      </c>
      <c r="AG361" s="343" t="s">
        <v>418</v>
      </c>
    </row>
    <row r="362" spans="1:33">
      <c r="A362" s="343" t="s">
        <v>11</v>
      </c>
      <c r="B362" s="343" t="s">
        <v>11</v>
      </c>
      <c r="C362" s="343" t="s">
        <v>11</v>
      </c>
      <c r="D362" s="343" t="s">
        <v>11</v>
      </c>
      <c r="E362" s="343" t="s">
        <v>11</v>
      </c>
      <c r="F362" s="343" t="s">
        <v>418</v>
      </c>
      <c r="G362" s="343" t="s">
        <v>418</v>
      </c>
      <c r="H362" s="343" t="s">
        <v>418</v>
      </c>
      <c r="I362" s="343" t="s">
        <v>11</v>
      </c>
      <c r="J362" s="343" t="s">
        <v>11</v>
      </c>
      <c r="K362" s="343" t="s">
        <v>602</v>
      </c>
      <c r="L362" s="343" t="s">
        <v>1200</v>
      </c>
      <c r="M362" s="343" t="s">
        <v>1201</v>
      </c>
      <c r="N362" s="343" t="s">
        <v>1202</v>
      </c>
      <c r="O362" s="343" t="s">
        <v>1203</v>
      </c>
      <c r="P362" s="343" t="s">
        <v>768</v>
      </c>
      <c r="Q362" s="343" t="s">
        <v>34</v>
      </c>
      <c r="R362" s="343" t="s">
        <v>409</v>
      </c>
      <c r="S362" s="343" t="s">
        <v>409</v>
      </c>
      <c r="T362" s="343" t="s">
        <v>416</v>
      </c>
      <c r="U362" s="343" t="s">
        <v>769</v>
      </c>
      <c r="V362" s="343" t="s">
        <v>3874</v>
      </c>
      <c r="W362" s="343" t="s">
        <v>418</v>
      </c>
      <c r="X362" s="343" t="s">
        <v>11</v>
      </c>
      <c r="Y362" s="343" t="s">
        <v>418</v>
      </c>
      <c r="Z362" s="343" t="s">
        <v>418</v>
      </c>
      <c r="AA362" s="343" t="s">
        <v>417</v>
      </c>
      <c r="AB362" s="343" t="s">
        <v>417</v>
      </c>
      <c r="AC362" s="343" t="s">
        <v>417</v>
      </c>
      <c r="AD362" s="343" t="s">
        <v>11</v>
      </c>
      <c r="AE362" s="343" t="s">
        <v>418</v>
      </c>
      <c r="AF362" s="343" t="s">
        <v>418</v>
      </c>
      <c r="AG362" s="343" t="s">
        <v>418</v>
      </c>
    </row>
    <row r="363" spans="1:33">
      <c r="A363" s="343" t="s">
        <v>889</v>
      </c>
      <c r="B363" s="343" t="s">
        <v>890</v>
      </c>
      <c r="C363" s="343" t="s">
        <v>891</v>
      </c>
      <c r="D363" s="343" t="s">
        <v>891</v>
      </c>
      <c r="E363" s="343" t="s">
        <v>768</v>
      </c>
      <c r="F363" s="343" t="s">
        <v>416</v>
      </c>
      <c r="G363" s="343" t="s">
        <v>408</v>
      </c>
      <c r="H363" s="343" t="s">
        <v>409</v>
      </c>
      <c r="I363" s="343" t="s">
        <v>769</v>
      </c>
      <c r="J363" s="343" t="s">
        <v>11</v>
      </c>
      <c r="K363" s="343" t="s">
        <v>411</v>
      </c>
      <c r="L363" s="343" t="s">
        <v>1204</v>
      </c>
      <c r="M363" s="343" t="s">
        <v>1205</v>
      </c>
      <c r="N363" s="343" t="s">
        <v>1206</v>
      </c>
      <c r="O363" s="343" t="s">
        <v>1207</v>
      </c>
      <c r="P363" s="343" t="s">
        <v>414</v>
      </c>
      <c r="Q363" s="343" t="s">
        <v>414</v>
      </c>
      <c r="R363" s="343" t="s">
        <v>409</v>
      </c>
      <c r="S363" s="343" t="s">
        <v>409</v>
      </c>
      <c r="T363" s="343" t="s">
        <v>416</v>
      </c>
      <c r="U363" s="343" t="s">
        <v>769</v>
      </c>
      <c r="V363" s="343" t="s">
        <v>3873</v>
      </c>
      <c r="W363" s="343" t="s">
        <v>416</v>
      </c>
      <c r="X363" s="343" t="s">
        <v>414</v>
      </c>
      <c r="Y363" s="343" t="s">
        <v>409</v>
      </c>
      <c r="Z363" s="343" t="s">
        <v>409</v>
      </c>
      <c r="AA363" s="343" t="s">
        <v>417</v>
      </c>
      <c r="AB363" s="343" t="s">
        <v>417</v>
      </c>
      <c r="AC363" s="343" t="s">
        <v>417</v>
      </c>
      <c r="AD363" s="343" t="s">
        <v>11</v>
      </c>
      <c r="AE363" s="343" t="s">
        <v>418</v>
      </c>
      <c r="AF363" s="343" t="s">
        <v>418</v>
      </c>
      <c r="AG363" s="343" t="s">
        <v>418</v>
      </c>
    </row>
    <row r="364" spans="1:33">
      <c r="A364" s="343" t="s">
        <v>11</v>
      </c>
      <c r="B364" s="343" t="s">
        <v>11</v>
      </c>
      <c r="C364" s="343" t="s">
        <v>11</v>
      </c>
      <c r="D364" s="343" t="s">
        <v>11</v>
      </c>
      <c r="E364" s="343" t="s">
        <v>11</v>
      </c>
      <c r="F364" s="343" t="s">
        <v>418</v>
      </c>
      <c r="G364" s="343" t="s">
        <v>418</v>
      </c>
      <c r="H364" s="343" t="s">
        <v>418</v>
      </c>
      <c r="I364" s="343" t="s">
        <v>11</v>
      </c>
      <c r="J364" s="343" t="s">
        <v>11</v>
      </c>
      <c r="K364" s="343" t="s">
        <v>411</v>
      </c>
      <c r="L364" s="343" t="s">
        <v>1161</v>
      </c>
      <c r="M364" s="343" t="s">
        <v>1162</v>
      </c>
      <c r="N364" s="343" t="s">
        <v>1163</v>
      </c>
      <c r="O364" s="343" t="s">
        <v>1164</v>
      </c>
      <c r="P364" s="343" t="s">
        <v>768</v>
      </c>
      <c r="Q364" s="343" t="s">
        <v>34</v>
      </c>
      <c r="R364" s="343" t="s">
        <v>409</v>
      </c>
      <c r="S364" s="343" t="s">
        <v>409</v>
      </c>
      <c r="T364" s="343" t="s">
        <v>416</v>
      </c>
      <c r="U364" s="343" t="s">
        <v>769</v>
      </c>
      <c r="V364" s="343" t="s">
        <v>968</v>
      </c>
      <c r="W364" s="343" t="s">
        <v>416</v>
      </c>
      <c r="X364" s="343" t="s">
        <v>34</v>
      </c>
      <c r="Y364" s="343" t="s">
        <v>409</v>
      </c>
      <c r="Z364" s="343" t="s">
        <v>409</v>
      </c>
      <c r="AA364" s="343" t="s">
        <v>417</v>
      </c>
      <c r="AB364" s="343" t="s">
        <v>417</v>
      </c>
      <c r="AC364" s="343" t="s">
        <v>417</v>
      </c>
      <c r="AD364" s="343" t="s">
        <v>11</v>
      </c>
      <c r="AE364" s="343" t="s">
        <v>418</v>
      </c>
      <c r="AF364" s="343" t="s">
        <v>418</v>
      </c>
      <c r="AG364" s="343" t="s">
        <v>418</v>
      </c>
    </row>
    <row r="365" spans="1:33">
      <c r="A365" s="343" t="s">
        <v>11</v>
      </c>
      <c r="B365" s="343" t="s">
        <v>11</v>
      </c>
      <c r="C365" s="343" t="s">
        <v>11</v>
      </c>
      <c r="D365" s="343" t="s">
        <v>11</v>
      </c>
      <c r="E365" s="343" t="s">
        <v>11</v>
      </c>
      <c r="F365" s="343" t="s">
        <v>418</v>
      </c>
      <c r="G365" s="343" t="s">
        <v>418</v>
      </c>
      <c r="H365" s="343" t="s">
        <v>418</v>
      </c>
      <c r="I365" s="343" t="s">
        <v>11</v>
      </c>
      <c r="J365" s="343" t="s">
        <v>11</v>
      </c>
      <c r="K365" s="343" t="s">
        <v>411</v>
      </c>
      <c r="L365" s="343" t="s">
        <v>1168</v>
      </c>
      <c r="M365" s="343" t="s">
        <v>1169</v>
      </c>
      <c r="N365" s="343" t="s">
        <v>1170</v>
      </c>
      <c r="O365" s="343" t="s">
        <v>1170</v>
      </c>
      <c r="P365" s="343" t="s">
        <v>768</v>
      </c>
      <c r="Q365" s="343" t="s">
        <v>34</v>
      </c>
      <c r="R365" s="343" t="s">
        <v>409</v>
      </c>
      <c r="S365" s="343" t="s">
        <v>409</v>
      </c>
      <c r="T365" s="343" t="s">
        <v>416</v>
      </c>
      <c r="U365" s="343" t="s">
        <v>769</v>
      </c>
      <c r="V365" s="343" t="s">
        <v>600</v>
      </c>
      <c r="W365" s="343" t="s">
        <v>416</v>
      </c>
      <c r="X365" s="343" t="s">
        <v>34</v>
      </c>
      <c r="Y365" s="343" t="s">
        <v>409</v>
      </c>
      <c r="Z365" s="343" t="s">
        <v>409</v>
      </c>
      <c r="AA365" s="343" t="s">
        <v>417</v>
      </c>
      <c r="AB365" s="343" t="s">
        <v>417</v>
      </c>
      <c r="AC365" s="343" t="s">
        <v>417</v>
      </c>
      <c r="AD365" s="343" t="s">
        <v>11</v>
      </c>
      <c r="AE365" s="343" t="s">
        <v>418</v>
      </c>
      <c r="AF365" s="343" t="s">
        <v>418</v>
      </c>
      <c r="AG365" s="343" t="s">
        <v>418</v>
      </c>
    </row>
    <row r="366" spans="1:33">
      <c r="A366" s="343" t="s">
        <v>11</v>
      </c>
      <c r="B366" s="343" t="s">
        <v>11</v>
      </c>
      <c r="C366" s="343" t="s">
        <v>11</v>
      </c>
      <c r="D366" s="343" t="s">
        <v>11</v>
      </c>
      <c r="E366" s="343" t="s">
        <v>11</v>
      </c>
      <c r="F366" s="343" t="s">
        <v>418</v>
      </c>
      <c r="G366" s="343" t="s">
        <v>418</v>
      </c>
      <c r="H366" s="343" t="s">
        <v>418</v>
      </c>
      <c r="I366" s="343" t="s">
        <v>11</v>
      </c>
      <c r="J366" s="343" t="s">
        <v>11</v>
      </c>
      <c r="K366" s="343" t="s">
        <v>411</v>
      </c>
      <c r="L366" s="343" t="s">
        <v>1165</v>
      </c>
      <c r="M366" s="343" t="s">
        <v>1166</v>
      </c>
      <c r="N366" s="343" t="s">
        <v>1167</v>
      </c>
      <c r="O366" s="343" t="s">
        <v>1167</v>
      </c>
      <c r="P366" s="343" t="s">
        <v>768</v>
      </c>
      <c r="Q366" s="343" t="s">
        <v>34</v>
      </c>
      <c r="R366" s="343" t="s">
        <v>409</v>
      </c>
      <c r="S366" s="343" t="s">
        <v>409</v>
      </c>
      <c r="T366" s="343" t="s">
        <v>416</v>
      </c>
      <c r="U366" s="343" t="s">
        <v>769</v>
      </c>
      <c r="V366" s="343" t="s">
        <v>3860</v>
      </c>
      <c r="W366" s="343" t="s">
        <v>416</v>
      </c>
      <c r="X366" s="343" t="s">
        <v>34</v>
      </c>
      <c r="Y366" s="343" t="s">
        <v>409</v>
      </c>
      <c r="Z366" s="343" t="s">
        <v>409</v>
      </c>
      <c r="AA366" s="343" t="s">
        <v>417</v>
      </c>
      <c r="AB366" s="343" t="s">
        <v>417</v>
      </c>
      <c r="AC366" s="343" t="s">
        <v>417</v>
      </c>
      <c r="AD366" s="343" t="s">
        <v>11</v>
      </c>
      <c r="AE366" s="343" t="s">
        <v>418</v>
      </c>
      <c r="AF366" s="343" t="s">
        <v>418</v>
      </c>
      <c r="AG366" s="343" t="s">
        <v>418</v>
      </c>
    </row>
    <row r="367" spans="1:33">
      <c r="A367" s="343" t="s">
        <v>11</v>
      </c>
      <c r="B367" s="343" t="s">
        <v>11</v>
      </c>
      <c r="C367" s="343" t="s">
        <v>11</v>
      </c>
      <c r="D367" s="343" t="s">
        <v>11</v>
      </c>
      <c r="E367" s="343" t="s">
        <v>11</v>
      </c>
      <c r="F367" s="343" t="s">
        <v>418</v>
      </c>
      <c r="G367" s="343" t="s">
        <v>418</v>
      </c>
      <c r="H367" s="343" t="s">
        <v>418</v>
      </c>
      <c r="I367" s="343" t="s">
        <v>11</v>
      </c>
      <c r="J367" s="343" t="s">
        <v>11</v>
      </c>
      <c r="K367" s="343" t="s">
        <v>411</v>
      </c>
      <c r="L367" s="343" t="s">
        <v>1175</v>
      </c>
      <c r="M367" s="343" t="s">
        <v>1176</v>
      </c>
      <c r="N367" s="343" t="s">
        <v>1177</v>
      </c>
      <c r="O367" s="343" t="s">
        <v>1177</v>
      </c>
      <c r="P367" s="343" t="s">
        <v>768</v>
      </c>
      <c r="Q367" s="343" t="s">
        <v>34</v>
      </c>
      <c r="R367" s="343" t="s">
        <v>409</v>
      </c>
      <c r="S367" s="343" t="s">
        <v>409</v>
      </c>
      <c r="T367" s="343" t="s">
        <v>416</v>
      </c>
      <c r="U367" s="343" t="s">
        <v>769</v>
      </c>
      <c r="V367" s="343" t="s">
        <v>783</v>
      </c>
      <c r="W367" s="343" t="s">
        <v>416</v>
      </c>
      <c r="X367" s="343" t="s">
        <v>34</v>
      </c>
      <c r="Y367" s="343" t="s">
        <v>409</v>
      </c>
      <c r="Z367" s="343" t="s">
        <v>409</v>
      </c>
      <c r="AA367" s="343" t="s">
        <v>417</v>
      </c>
      <c r="AB367" s="343" t="s">
        <v>417</v>
      </c>
      <c r="AC367" s="343" t="s">
        <v>417</v>
      </c>
      <c r="AD367" s="343" t="s">
        <v>11</v>
      </c>
      <c r="AE367" s="343" t="s">
        <v>418</v>
      </c>
      <c r="AF367" s="343" t="s">
        <v>418</v>
      </c>
      <c r="AG367" s="343" t="s">
        <v>418</v>
      </c>
    </row>
    <row r="368" spans="1:33">
      <c r="A368" s="343" t="s">
        <v>11</v>
      </c>
      <c r="B368" s="343" t="s">
        <v>11</v>
      </c>
      <c r="C368" s="343" t="s">
        <v>11</v>
      </c>
      <c r="D368" s="343" t="s">
        <v>11</v>
      </c>
      <c r="E368" s="343" t="s">
        <v>11</v>
      </c>
      <c r="F368" s="343" t="s">
        <v>418</v>
      </c>
      <c r="G368" s="343" t="s">
        <v>418</v>
      </c>
      <c r="H368" s="343" t="s">
        <v>418</v>
      </c>
      <c r="I368" s="343" t="s">
        <v>11</v>
      </c>
      <c r="J368" s="343" t="s">
        <v>11</v>
      </c>
      <c r="K368" s="343" t="s">
        <v>602</v>
      </c>
      <c r="L368" s="343" t="s">
        <v>784</v>
      </c>
      <c r="M368" s="343" t="s">
        <v>785</v>
      </c>
      <c r="N368" s="343" t="s">
        <v>786</v>
      </c>
      <c r="O368" s="343" t="s">
        <v>786</v>
      </c>
      <c r="P368" s="343" t="s">
        <v>768</v>
      </c>
      <c r="Q368" s="343" t="s">
        <v>34</v>
      </c>
      <c r="R368" s="343" t="s">
        <v>409</v>
      </c>
      <c r="S368" s="343" t="s">
        <v>409</v>
      </c>
      <c r="T368" s="343" t="s">
        <v>416</v>
      </c>
      <c r="U368" s="343" t="s">
        <v>769</v>
      </c>
      <c r="V368" s="343" t="s">
        <v>3545</v>
      </c>
      <c r="W368" s="343" t="s">
        <v>418</v>
      </c>
      <c r="X368" s="343" t="s">
        <v>11</v>
      </c>
      <c r="Y368" s="343" t="s">
        <v>418</v>
      </c>
      <c r="Z368" s="343" t="s">
        <v>418</v>
      </c>
      <c r="AA368" s="343" t="s">
        <v>417</v>
      </c>
      <c r="AB368" s="343" t="s">
        <v>417</v>
      </c>
      <c r="AC368" s="343" t="s">
        <v>417</v>
      </c>
      <c r="AD368" s="343" t="s">
        <v>11</v>
      </c>
      <c r="AE368" s="343" t="s">
        <v>418</v>
      </c>
      <c r="AF368" s="343" t="s">
        <v>418</v>
      </c>
      <c r="AG368" s="343" t="s">
        <v>418</v>
      </c>
    </row>
    <row r="369" spans="1:33">
      <c r="A369" s="343" t="s">
        <v>11</v>
      </c>
      <c r="B369" s="343" t="s">
        <v>11</v>
      </c>
      <c r="C369" s="343" t="s">
        <v>11</v>
      </c>
      <c r="D369" s="343" t="s">
        <v>11</v>
      </c>
      <c r="E369" s="343" t="s">
        <v>11</v>
      </c>
      <c r="F369" s="343" t="s">
        <v>418</v>
      </c>
      <c r="G369" s="343" t="s">
        <v>418</v>
      </c>
      <c r="H369" s="343" t="s">
        <v>418</v>
      </c>
      <c r="I369" s="343" t="s">
        <v>11</v>
      </c>
      <c r="J369" s="343" t="s">
        <v>11</v>
      </c>
      <c r="K369" s="343" t="s">
        <v>602</v>
      </c>
      <c r="L369" s="343" t="s">
        <v>830</v>
      </c>
      <c r="M369" s="343" t="s">
        <v>831</v>
      </c>
      <c r="N369" s="343" t="s">
        <v>832</v>
      </c>
      <c r="O369" s="343" t="s">
        <v>833</v>
      </c>
      <c r="P369" s="343" t="s">
        <v>768</v>
      </c>
      <c r="Q369" s="343" t="s">
        <v>34</v>
      </c>
      <c r="R369" s="343" t="s">
        <v>409</v>
      </c>
      <c r="S369" s="343" t="s">
        <v>409</v>
      </c>
      <c r="T369" s="343" t="s">
        <v>416</v>
      </c>
      <c r="U369" s="343" t="s">
        <v>769</v>
      </c>
      <c r="V369" s="343" t="s">
        <v>600</v>
      </c>
      <c r="W369" s="343" t="s">
        <v>418</v>
      </c>
      <c r="X369" s="343" t="s">
        <v>11</v>
      </c>
      <c r="Y369" s="343" t="s">
        <v>418</v>
      </c>
      <c r="Z369" s="343" t="s">
        <v>418</v>
      </c>
      <c r="AA369" s="343" t="s">
        <v>417</v>
      </c>
      <c r="AB369" s="343" t="s">
        <v>417</v>
      </c>
      <c r="AC369" s="343" t="s">
        <v>417</v>
      </c>
      <c r="AD369" s="343" t="s">
        <v>11</v>
      </c>
      <c r="AE369" s="343" t="s">
        <v>418</v>
      </c>
      <c r="AF369" s="343" t="s">
        <v>418</v>
      </c>
      <c r="AG369" s="343" t="s">
        <v>418</v>
      </c>
    </row>
    <row r="370" spans="1:33">
      <c r="A370" s="343" t="s">
        <v>11</v>
      </c>
      <c r="B370" s="343" t="s">
        <v>11</v>
      </c>
      <c r="C370" s="343" t="s">
        <v>11</v>
      </c>
      <c r="D370" s="343" t="s">
        <v>11</v>
      </c>
      <c r="E370" s="343" t="s">
        <v>11</v>
      </c>
      <c r="F370" s="343" t="s">
        <v>418</v>
      </c>
      <c r="G370" s="343" t="s">
        <v>418</v>
      </c>
      <c r="H370" s="343" t="s">
        <v>418</v>
      </c>
      <c r="I370" s="343" t="s">
        <v>11</v>
      </c>
      <c r="J370" s="343" t="s">
        <v>11</v>
      </c>
      <c r="K370" s="343" t="s">
        <v>602</v>
      </c>
      <c r="L370" s="343" t="s">
        <v>1208</v>
      </c>
      <c r="M370" s="343" t="s">
        <v>1209</v>
      </c>
      <c r="N370" s="343" t="s">
        <v>1210</v>
      </c>
      <c r="O370" s="343" t="s">
        <v>1211</v>
      </c>
      <c r="P370" s="343" t="s">
        <v>768</v>
      </c>
      <c r="Q370" s="343" t="s">
        <v>34</v>
      </c>
      <c r="R370" s="343" t="s">
        <v>409</v>
      </c>
      <c r="S370" s="343" t="s">
        <v>409</v>
      </c>
      <c r="T370" s="343" t="s">
        <v>416</v>
      </c>
      <c r="U370" s="343" t="s">
        <v>769</v>
      </c>
      <c r="V370" s="343" t="s">
        <v>3875</v>
      </c>
      <c r="W370" s="343" t="s">
        <v>418</v>
      </c>
      <c r="X370" s="343" t="s">
        <v>11</v>
      </c>
      <c r="Y370" s="343" t="s">
        <v>418</v>
      </c>
      <c r="Z370" s="343" t="s">
        <v>418</v>
      </c>
      <c r="AA370" s="343" t="s">
        <v>417</v>
      </c>
      <c r="AB370" s="343" t="s">
        <v>417</v>
      </c>
      <c r="AC370" s="343" t="s">
        <v>417</v>
      </c>
      <c r="AD370" s="343" t="s">
        <v>11</v>
      </c>
      <c r="AE370" s="343" t="s">
        <v>418</v>
      </c>
      <c r="AF370" s="343" t="s">
        <v>418</v>
      </c>
      <c r="AG370" s="343" t="s">
        <v>418</v>
      </c>
    </row>
    <row r="371" spans="1:33">
      <c r="A371" s="343" t="s">
        <v>3823</v>
      </c>
      <c r="B371" s="343" t="s">
        <v>3824</v>
      </c>
      <c r="C371" s="343" t="s">
        <v>1389</v>
      </c>
      <c r="D371" s="343" t="s">
        <v>1389</v>
      </c>
      <c r="E371" s="343" t="s">
        <v>768</v>
      </c>
      <c r="F371" s="343" t="s">
        <v>416</v>
      </c>
      <c r="G371" s="343" t="s">
        <v>408</v>
      </c>
      <c r="H371" s="343" t="s">
        <v>409</v>
      </c>
      <c r="I371" s="343" t="s">
        <v>769</v>
      </c>
      <c r="J371" s="343" t="s">
        <v>11</v>
      </c>
      <c r="K371" s="343" t="s">
        <v>411</v>
      </c>
      <c r="L371" s="343" t="s">
        <v>3876</v>
      </c>
      <c r="M371" s="343" t="s">
        <v>3877</v>
      </c>
      <c r="N371" s="343" t="s">
        <v>3878</v>
      </c>
      <c r="O371" s="343" t="s">
        <v>3879</v>
      </c>
      <c r="P371" s="343" t="s">
        <v>414</v>
      </c>
      <c r="Q371" s="343" t="s">
        <v>414</v>
      </c>
      <c r="R371" s="343" t="s">
        <v>409</v>
      </c>
      <c r="S371" s="343" t="s">
        <v>409</v>
      </c>
      <c r="T371" s="343" t="s">
        <v>416</v>
      </c>
      <c r="U371" s="343" t="s">
        <v>769</v>
      </c>
      <c r="V371" s="343" t="s">
        <v>3873</v>
      </c>
      <c r="W371" s="343" t="s">
        <v>416</v>
      </c>
      <c r="X371" s="343" t="s">
        <v>414</v>
      </c>
      <c r="Y371" s="343" t="s">
        <v>409</v>
      </c>
      <c r="Z371" s="343" t="s">
        <v>409</v>
      </c>
      <c r="AA371" s="343" t="s">
        <v>417</v>
      </c>
      <c r="AB371" s="343" t="s">
        <v>417</v>
      </c>
      <c r="AC371" s="343" t="s">
        <v>417</v>
      </c>
      <c r="AD371" s="343" t="s">
        <v>11</v>
      </c>
      <c r="AE371" s="343" t="s">
        <v>418</v>
      </c>
      <c r="AF371" s="343" t="s">
        <v>418</v>
      </c>
      <c r="AG371" s="343" t="s">
        <v>418</v>
      </c>
    </row>
    <row r="372" spans="1:33">
      <c r="A372" s="343" t="s">
        <v>11</v>
      </c>
      <c r="B372" s="343" t="s">
        <v>11</v>
      </c>
      <c r="C372" s="343" t="s">
        <v>11</v>
      </c>
      <c r="D372" s="343" t="s">
        <v>11</v>
      </c>
      <c r="E372" s="343" t="s">
        <v>11</v>
      </c>
      <c r="F372" s="343" t="s">
        <v>418</v>
      </c>
      <c r="G372" s="343" t="s">
        <v>418</v>
      </c>
      <c r="H372" s="343" t="s">
        <v>418</v>
      </c>
      <c r="I372" s="343" t="s">
        <v>11</v>
      </c>
      <c r="J372" s="343" t="s">
        <v>11</v>
      </c>
      <c r="K372" s="343" t="s">
        <v>411</v>
      </c>
      <c r="L372" s="343" t="s">
        <v>1161</v>
      </c>
      <c r="M372" s="343" t="s">
        <v>1162</v>
      </c>
      <c r="N372" s="343" t="s">
        <v>1163</v>
      </c>
      <c r="O372" s="343" t="s">
        <v>1164</v>
      </c>
      <c r="P372" s="343" t="s">
        <v>768</v>
      </c>
      <c r="Q372" s="343" t="s">
        <v>34</v>
      </c>
      <c r="R372" s="343" t="s">
        <v>409</v>
      </c>
      <c r="S372" s="343" t="s">
        <v>409</v>
      </c>
      <c r="T372" s="343" t="s">
        <v>416</v>
      </c>
      <c r="U372" s="343" t="s">
        <v>769</v>
      </c>
      <c r="V372" s="343" t="s">
        <v>968</v>
      </c>
      <c r="W372" s="343" t="s">
        <v>416</v>
      </c>
      <c r="X372" s="343" t="s">
        <v>34</v>
      </c>
      <c r="Y372" s="343" t="s">
        <v>409</v>
      </c>
      <c r="Z372" s="343" t="s">
        <v>409</v>
      </c>
      <c r="AA372" s="343" t="s">
        <v>417</v>
      </c>
      <c r="AB372" s="343" t="s">
        <v>417</v>
      </c>
      <c r="AC372" s="343" t="s">
        <v>417</v>
      </c>
      <c r="AD372" s="343" t="s">
        <v>11</v>
      </c>
      <c r="AE372" s="343" t="s">
        <v>418</v>
      </c>
      <c r="AF372" s="343" t="s">
        <v>418</v>
      </c>
      <c r="AG372" s="343" t="s">
        <v>418</v>
      </c>
    </row>
    <row r="373" spans="1:33">
      <c r="A373" s="343" t="s">
        <v>11</v>
      </c>
      <c r="B373" s="343" t="s">
        <v>11</v>
      </c>
      <c r="C373" s="343" t="s">
        <v>11</v>
      </c>
      <c r="D373" s="343" t="s">
        <v>11</v>
      </c>
      <c r="E373" s="343" t="s">
        <v>11</v>
      </c>
      <c r="F373" s="343" t="s">
        <v>418</v>
      </c>
      <c r="G373" s="343" t="s">
        <v>418</v>
      </c>
      <c r="H373" s="343" t="s">
        <v>418</v>
      </c>
      <c r="I373" s="343" t="s">
        <v>11</v>
      </c>
      <c r="J373" s="343" t="s">
        <v>11</v>
      </c>
      <c r="K373" s="343" t="s">
        <v>411</v>
      </c>
      <c r="L373" s="343" t="s">
        <v>1168</v>
      </c>
      <c r="M373" s="343" t="s">
        <v>1169</v>
      </c>
      <c r="N373" s="343" t="s">
        <v>1170</v>
      </c>
      <c r="O373" s="343" t="s">
        <v>1170</v>
      </c>
      <c r="P373" s="343" t="s">
        <v>768</v>
      </c>
      <c r="Q373" s="343" t="s">
        <v>34</v>
      </c>
      <c r="R373" s="343" t="s">
        <v>409</v>
      </c>
      <c r="S373" s="343" t="s">
        <v>409</v>
      </c>
      <c r="T373" s="343" t="s">
        <v>416</v>
      </c>
      <c r="U373" s="343" t="s">
        <v>769</v>
      </c>
      <c r="V373" s="343" t="s">
        <v>600</v>
      </c>
      <c r="W373" s="343" t="s">
        <v>416</v>
      </c>
      <c r="X373" s="343" t="s">
        <v>34</v>
      </c>
      <c r="Y373" s="343" t="s">
        <v>409</v>
      </c>
      <c r="Z373" s="343" t="s">
        <v>409</v>
      </c>
      <c r="AA373" s="343" t="s">
        <v>417</v>
      </c>
      <c r="AB373" s="343" t="s">
        <v>417</v>
      </c>
      <c r="AC373" s="343" t="s">
        <v>417</v>
      </c>
      <c r="AD373" s="343" t="s">
        <v>11</v>
      </c>
      <c r="AE373" s="343" t="s">
        <v>418</v>
      </c>
      <c r="AF373" s="343" t="s">
        <v>418</v>
      </c>
      <c r="AG373" s="343" t="s">
        <v>418</v>
      </c>
    </row>
    <row r="374" spans="1:33">
      <c r="A374" s="343" t="s">
        <v>11</v>
      </c>
      <c r="B374" s="343" t="s">
        <v>11</v>
      </c>
      <c r="C374" s="343" t="s">
        <v>11</v>
      </c>
      <c r="D374" s="343" t="s">
        <v>11</v>
      </c>
      <c r="E374" s="343" t="s">
        <v>11</v>
      </c>
      <c r="F374" s="343" t="s">
        <v>418</v>
      </c>
      <c r="G374" s="343" t="s">
        <v>418</v>
      </c>
      <c r="H374" s="343" t="s">
        <v>418</v>
      </c>
      <c r="I374" s="343" t="s">
        <v>11</v>
      </c>
      <c r="J374" s="343" t="s">
        <v>11</v>
      </c>
      <c r="K374" s="343" t="s">
        <v>411</v>
      </c>
      <c r="L374" s="343" t="s">
        <v>1165</v>
      </c>
      <c r="M374" s="343" t="s">
        <v>1166</v>
      </c>
      <c r="N374" s="343" t="s">
        <v>1167</v>
      </c>
      <c r="O374" s="343" t="s">
        <v>1167</v>
      </c>
      <c r="P374" s="343" t="s">
        <v>768</v>
      </c>
      <c r="Q374" s="343" t="s">
        <v>34</v>
      </c>
      <c r="R374" s="343" t="s">
        <v>409</v>
      </c>
      <c r="S374" s="343" t="s">
        <v>409</v>
      </c>
      <c r="T374" s="343" t="s">
        <v>416</v>
      </c>
      <c r="U374" s="343" t="s">
        <v>769</v>
      </c>
      <c r="V374" s="343" t="s">
        <v>3860</v>
      </c>
      <c r="W374" s="343" t="s">
        <v>416</v>
      </c>
      <c r="X374" s="343" t="s">
        <v>34</v>
      </c>
      <c r="Y374" s="343" t="s">
        <v>409</v>
      </c>
      <c r="Z374" s="343" t="s">
        <v>409</v>
      </c>
      <c r="AA374" s="343" t="s">
        <v>417</v>
      </c>
      <c r="AB374" s="343" t="s">
        <v>417</v>
      </c>
      <c r="AC374" s="343" t="s">
        <v>417</v>
      </c>
      <c r="AD374" s="343" t="s">
        <v>11</v>
      </c>
      <c r="AE374" s="343" t="s">
        <v>418</v>
      </c>
      <c r="AF374" s="343" t="s">
        <v>418</v>
      </c>
      <c r="AG374" s="343" t="s">
        <v>418</v>
      </c>
    </row>
    <row r="375" spans="1:33">
      <c r="A375" s="343" t="s">
        <v>11</v>
      </c>
      <c r="B375" s="343" t="s">
        <v>11</v>
      </c>
      <c r="C375" s="343" t="s">
        <v>11</v>
      </c>
      <c r="D375" s="343" t="s">
        <v>11</v>
      </c>
      <c r="E375" s="343" t="s">
        <v>11</v>
      </c>
      <c r="F375" s="343" t="s">
        <v>418</v>
      </c>
      <c r="G375" s="343" t="s">
        <v>418</v>
      </c>
      <c r="H375" s="343" t="s">
        <v>418</v>
      </c>
      <c r="I375" s="343" t="s">
        <v>11</v>
      </c>
      <c r="J375" s="343" t="s">
        <v>11</v>
      </c>
      <c r="K375" s="343" t="s">
        <v>411</v>
      </c>
      <c r="L375" s="343" t="s">
        <v>1175</v>
      </c>
      <c r="M375" s="343" t="s">
        <v>1176</v>
      </c>
      <c r="N375" s="343" t="s">
        <v>1177</v>
      </c>
      <c r="O375" s="343" t="s">
        <v>1177</v>
      </c>
      <c r="P375" s="343" t="s">
        <v>768</v>
      </c>
      <c r="Q375" s="343" t="s">
        <v>34</v>
      </c>
      <c r="R375" s="343" t="s">
        <v>409</v>
      </c>
      <c r="S375" s="343" t="s">
        <v>409</v>
      </c>
      <c r="T375" s="343" t="s">
        <v>416</v>
      </c>
      <c r="U375" s="343" t="s">
        <v>769</v>
      </c>
      <c r="V375" s="343" t="s">
        <v>783</v>
      </c>
      <c r="W375" s="343" t="s">
        <v>416</v>
      </c>
      <c r="X375" s="343" t="s">
        <v>34</v>
      </c>
      <c r="Y375" s="343" t="s">
        <v>409</v>
      </c>
      <c r="Z375" s="343" t="s">
        <v>409</v>
      </c>
      <c r="AA375" s="343" t="s">
        <v>417</v>
      </c>
      <c r="AB375" s="343" t="s">
        <v>417</v>
      </c>
      <c r="AC375" s="343" t="s">
        <v>417</v>
      </c>
      <c r="AD375" s="343" t="s">
        <v>11</v>
      </c>
      <c r="AE375" s="343" t="s">
        <v>418</v>
      </c>
      <c r="AF375" s="343" t="s">
        <v>418</v>
      </c>
      <c r="AG375" s="343" t="s">
        <v>418</v>
      </c>
    </row>
    <row r="376" spans="1:33">
      <c r="A376" s="343" t="s">
        <v>11</v>
      </c>
      <c r="B376" s="343" t="s">
        <v>11</v>
      </c>
      <c r="C376" s="343" t="s">
        <v>11</v>
      </c>
      <c r="D376" s="343" t="s">
        <v>11</v>
      </c>
      <c r="E376" s="343" t="s">
        <v>11</v>
      </c>
      <c r="F376" s="343" t="s">
        <v>418</v>
      </c>
      <c r="G376" s="343" t="s">
        <v>418</v>
      </c>
      <c r="H376" s="343" t="s">
        <v>418</v>
      </c>
      <c r="I376" s="343" t="s">
        <v>11</v>
      </c>
      <c r="J376" s="343" t="s">
        <v>11</v>
      </c>
      <c r="K376" s="343" t="s">
        <v>602</v>
      </c>
      <c r="L376" s="343" t="s">
        <v>3546</v>
      </c>
      <c r="M376" s="343" t="s">
        <v>3547</v>
      </c>
      <c r="N376" s="343" t="s">
        <v>3548</v>
      </c>
      <c r="O376" s="343" t="s">
        <v>3548</v>
      </c>
      <c r="P376" s="343" t="s">
        <v>768</v>
      </c>
      <c r="Q376" s="343" t="s">
        <v>34</v>
      </c>
      <c r="R376" s="343" t="s">
        <v>409</v>
      </c>
      <c r="S376" s="343" t="s">
        <v>409</v>
      </c>
      <c r="T376" s="343" t="s">
        <v>416</v>
      </c>
      <c r="U376" s="343" t="s">
        <v>769</v>
      </c>
      <c r="V376" s="343" t="s">
        <v>3549</v>
      </c>
      <c r="W376" s="343" t="s">
        <v>418</v>
      </c>
      <c r="X376" s="343" t="s">
        <v>11</v>
      </c>
      <c r="Y376" s="343" t="s">
        <v>418</v>
      </c>
      <c r="Z376" s="343" t="s">
        <v>418</v>
      </c>
      <c r="AA376" s="343" t="s">
        <v>417</v>
      </c>
      <c r="AB376" s="343" t="s">
        <v>417</v>
      </c>
      <c r="AC376" s="343" t="s">
        <v>417</v>
      </c>
      <c r="AD376" s="343" t="s">
        <v>11</v>
      </c>
      <c r="AE376" s="343" t="s">
        <v>418</v>
      </c>
      <c r="AF376" s="343" t="s">
        <v>418</v>
      </c>
      <c r="AG376" s="343" t="s">
        <v>418</v>
      </c>
    </row>
    <row r="377" spans="1:33">
      <c r="A377" s="343" t="s">
        <v>11</v>
      </c>
      <c r="B377" s="343" t="s">
        <v>11</v>
      </c>
      <c r="C377" s="343" t="s">
        <v>11</v>
      </c>
      <c r="D377" s="343" t="s">
        <v>11</v>
      </c>
      <c r="E377" s="343" t="s">
        <v>11</v>
      </c>
      <c r="F377" s="343" t="s">
        <v>418</v>
      </c>
      <c r="G377" s="343" t="s">
        <v>418</v>
      </c>
      <c r="H377" s="343" t="s">
        <v>418</v>
      </c>
      <c r="I377" s="343" t="s">
        <v>11</v>
      </c>
      <c r="J377" s="343" t="s">
        <v>11</v>
      </c>
      <c r="K377" s="343" t="s">
        <v>602</v>
      </c>
      <c r="L377" s="343" t="s">
        <v>3556</v>
      </c>
      <c r="M377" s="343" t="s">
        <v>3557</v>
      </c>
      <c r="N377" s="343" t="s">
        <v>3558</v>
      </c>
      <c r="O377" s="343" t="s">
        <v>3559</v>
      </c>
      <c r="P377" s="343" t="s">
        <v>768</v>
      </c>
      <c r="Q377" s="343" t="s">
        <v>34</v>
      </c>
      <c r="R377" s="343" t="s">
        <v>409</v>
      </c>
      <c r="S377" s="343" t="s">
        <v>409</v>
      </c>
      <c r="T377" s="343" t="s">
        <v>416</v>
      </c>
      <c r="U377" s="343" t="s">
        <v>769</v>
      </c>
      <c r="V377" s="343" t="s">
        <v>1049</v>
      </c>
      <c r="W377" s="343" t="s">
        <v>418</v>
      </c>
      <c r="X377" s="343" t="s">
        <v>11</v>
      </c>
      <c r="Y377" s="343" t="s">
        <v>418</v>
      </c>
      <c r="Z377" s="343" t="s">
        <v>418</v>
      </c>
      <c r="AA377" s="343" t="s">
        <v>417</v>
      </c>
      <c r="AB377" s="343" t="s">
        <v>417</v>
      </c>
      <c r="AC377" s="343" t="s">
        <v>417</v>
      </c>
      <c r="AD377" s="343" t="s">
        <v>11</v>
      </c>
      <c r="AE377" s="343" t="s">
        <v>418</v>
      </c>
      <c r="AF377" s="343" t="s">
        <v>418</v>
      </c>
      <c r="AG377" s="343" t="s">
        <v>418</v>
      </c>
    </row>
    <row r="378" spans="1:33">
      <c r="A378" s="343" t="s">
        <v>11</v>
      </c>
      <c r="B378" s="343" t="s">
        <v>11</v>
      </c>
      <c r="C378" s="343" t="s">
        <v>11</v>
      </c>
      <c r="D378" s="343" t="s">
        <v>11</v>
      </c>
      <c r="E378" s="343" t="s">
        <v>11</v>
      </c>
      <c r="F378" s="343" t="s">
        <v>418</v>
      </c>
      <c r="G378" s="343" t="s">
        <v>418</v>
      </c>
      <c r="H378" s="343" t="s">
        <v>418</v>
      </c>
      <c r="I378" s="343" t="s">
        <v>11</v>
      </c>
      <c r="J378" s="343" t="s">
        <v>11</v>
      </c>
      <c r="K378" s="343" t="s">
        <v>602</v>
      </c>
      <c r="L378" s="343" t="s">
        <v>3880</v>
      </c>
      <c r="M378" s="343" t="s">
        <v>3881</v>
      </c>
      <c r="N378" s="343" t="s">
        <v>3882</v>
      </c>
      <c r="O378" s="343" t="s">
        <v>3883</v>
      </c>
      <c r="P378" s="343" t="s">
        <v>768</v>
      </c>
      <c r="Q378" s="343" t="s">
        <v>34</v>
      </c>
      <c r="R378" s="343" t="s">
        <v>409</v>
      </c>
      <c r="S378" s="343" t="s">
        <v>409</v>
      </c>
      <c r="T378" s="343" t="s">
        <v>416</v>
      </c>
      <c r="U378" s="343" t="s">
        <v>769</v>
      </c>
      <c r="V378" s="343" t="s">
        <v>3874</v>
      </c>
      <c r="W378" s="343" t="s">
        <v>418</v>
      </c>
      <c r="X378" s="343" t="s">
        <v>11</v>
      </c>
      <c r="Y378" s="343" t="s">
        <v>418</v>
      </c>
      <c r="Z378" s="343" t="s">
        <v>418</v>
      </c>
      <c r="AA378" s="343" t="s">
        <v>417</v>
      </c>
      <c r="AB378" s="343" t="s">
        <v>417</v>
      </c>
      <c r="AC378" s="343" t="s">
        <v>417</v>
      </c>
      <c r="AD378" s="343" t="s">
        <v>11</v>
      </c>
      <c r="AE378" s="343" t="s">
        <v>418</v>
      </c>
      <c r="AF378" s="343" t="s">
        <v>418</v>
      </c>
      <c r="AG378" s="343" t="s">
        <v>418</v>
      </c>
    </row>
    <row r="379" spans="1:33">
      <c r="A379" s="343" t="s">
        <v>1028</v>
      </c>
      <c r="B379" s="343" t="s">
        <v>1029</v>
      </c>
      <c r="C379" s="343" t="s">
        <v>1030</v>
      </c>
      <c r="D379" s="343" t="s">
        <v>1030</v>
      </c>
      <c r="E379" s="343" t="s">
        <v>768</v>
      </c>
      <c r="F379" s="343" t="s">
        <v>416</v>
      </c>
      <c r="G379" s="343" t="s">
        <v>408</v>
      </c>
      <c r="H379" s="343" t="s">
        <v>409</v>
      </c>
      <c r="I379" s="343" t="s">
        <v>769</v>
      </c>
      <c r="J379" s="343" t="s">
        <v>11</v>
      </c>
      <c r="K379" s="343" t="s">
        <v>411</v>
      </c>
      <c r="L379" s="343" t="s">
        <v>1161</v>
      </c>
      <c r="M379" s="343" t="s">
        <v>1162</v>
      </c>
      <c r="N379" s="343" t="s">
        <v>1163</v>
      </c>
      <c r="O379" s="343" t="s">
        <v>1164</v>
      </c>
      <c r="P379" s="343" t="s">
        <v>768</v>
      </c>
      <c r="Q379" s="343" t="s">
        <v>34</v>
      </c>
      <c r="R379" s="343" t="s">
        <v>409</v>
      </c>
      <c r="S379" s="343" t="s">
        <v>409</v>
      </c>
      <c r="T379" s="343" t="s">
        <v>416</v>
      </c>
      <c r="U379" s="343" t="s">
        <v>769</v>
      </c>
      <c r="V379" s="343" t="s">
        <v>968</v>
      </c>
      <c r="W379" s="343" t="s">
        <v>416</v>
      </c>
      <c r="X379" s="343" t="s">
        <v>34</v>
      </c>
      <c r="Y379" s="343" t="s">
        <v>409</v>
      </c>
      <c r="Z379" s="343" t="s">
        <v>409</v>
      </c>
      <c r="AA379" s="343" t="s">
        <v>417</v>
      </c>
      <c r="AB379" s="343" t="s">
        <v>417</v>
      </c>
      <c r="AC379" s="343" t="s">
        <v>417</v>
      </c>
      <c r="AD379" s="343" t="s">
        <v>11</v>
      </c>
      <c r="AE379" s="343" t="s">
        <v>418</v>
      </c>
      <c r="AF379" s="343" t="s">
        <v>418</v>
      </c>
      <c r="AG379" s="343" t="s">
        <v>418</v>
      </c>
    </row>
    <row r="380" spans="1:33">
      <c r="A380" s="343" t="s">
        <v>11</v>
      </c>
      <c r="B380" s="343" t="s">
        <v>11</v>
      </c>
      <c r="C380" s="343" t="s">
        <v>11</v>
      </c>
      <c r="D380" s="343" t="s">
        <v>11</v>
      </c>
      <c r="E380" s="343" t="s">
        <v>11</v>
      </c>
      <c r="F380" s="343" t="s">
        <v>418</v>
      </c>
      <c r="G380" s="343" t="s">
        <v>418</v>
      </c>
      <c r="H380" s="343" t="s">
        <v>418</v>
      </c>
      <c r="I380" s="343" t="s">
        <v>11</v>
      </c>
      <c r="J380" s="343" t="s">
        <v>11</v>
      </c>
      <c r="K380" s="343" t="s">
        <v>411</v>
      </c>
      <c r="L380" s="343" t="s">
        <v>1168</v>
      </c>
      <c r="M380" s="343" t="s">
        <v>1169</v>
      </c>
      <c r="N380" s="343" t="s">
        <v>1170</v>
      </c>
      <c r="O380" s="343" t="s">
        <v>1170</v>
      </c>
      <c r="P380" s="343" t="s">
        <v>768</v>
      </c>
      <c r="Q380" s="343" t="s">
        <v>34</v>
      </c>
      <c r="R380" s="343" t="s">
        <v>409</v>
      </c>
      <c r="S380" s="343" t="s">
        <v>409</v>
      </c>
      <c r="T380" s="343" t="s">
        <v>416</v>
      </c>
      <c r="U380" s="343" t="s">
        <v>769</v>
      </c>
      <c r="V380" s="343" t="s">
        <v>600</v>
      </c>
      <c r="W380" s="343" t="s">
        <v>416</v>
      </c>
      <c r="X380" s="343" t="s">
        <v>34</v>
      </c>
      <c r="Y380" s="343" t="s">
        <v>409</v>
      </c>
      <c r="Z380" s="343" t="s">
        <v>409</v>
      </c>
      <c r="AA380" s="343" t="s">
        <v>417</v>
      </c>
      <c r="AB380" s="343" t="s">
        <v>417</v>
      </c>
      <c r="AC380" s="343" t="s">
        <v>417</v>
      </c>
      <c r="AD380" s="343" t="s">
        <v>11</v>
      </c>
      <c r="AE380" s="343" t="s">
        <v>418</v>
      </c>
      <c r="AF380" s="343" t="s">
        <v>418</v>
      </c>
      <c r="AG380" s="343" t="s">
        <v>418</v>
      </c>
    </row>
    <row r="381" spans="1:33">
      <c r="A381" s="343" t="s">
        <v>11</v>
      </c>
      <c r="B381" s="343" t="s">
        <v>11</v>
      </c>
      <c r="C381" s="343" t="s">
        <v>11</v>
      </c>
      <c r="D381" s="343" t="s">
        <v>11</v>
      </c>
      <c r="E381" s="343" t="s">
        <v>11</v>
      </c>
      <c r="F381" s="343" t="s">
        <v>418</v>
      </c>
      <c r="G381" s="343" t="s">
        <v>418</v>
      </c>
      <c r="H381" s="343" t="s">
        <v>418</v>
      </c>
      <c r="I381" s="343" t="s">
        <v>11</v>
      </c>
      <c r="J381" s="343" t="s">
        <v>11</v>
      </c>
      <c r="K381" s="343" t="s">
        <v>411</v>
      </c>
      <c r="L381" s="343" t="s">
        <v>1165</v>
      </c>
      <c r="M381" s="343" t="s">
        <v>1166</v>
      </c>
      <c r="N381" s="343" t="s">
        <v>1167</v>
      </c>
      <c r="O381" s="343" t="s">
        <v>1167</v>
      </c>
      <c r="P381" s="343" t="s">
        <v>768</v>
      </c>
      <c r="Q381" s="343" t="s">
        <v>34</v>
      </c>
      <c r="R381" s="343" t="s">
        <v>409</v>
      </c>
      <c r="S381" s="343" t="s">
        <v>409</v>
      </c>
      <c r="T381" s="343" t="s">
        <v>416</v>
      </c>
      <c r="U381" s="343" t="s">
        <v>769</v>
      </c>
      <c r="V381" s="343" t="s">
        <v>3860</v>
      </c>
      <c r="W381" s="343" t="s">
        <v>416</v>
      </c>
      <c r="X381" s="343" t="s">
        <v>34</v>
      </c>
      <c r="Y381" s="343" t="s">
        <v>409</v>
      </c>
      <c r="Z381" s="343" t="s">
        <v>409</v>
      </c>
      <c r="AA381" s="343" t="s">
        <v>417</v>
      </c>
      <c r="AB381" s="343" t="s">
        <v>417</v>
      </c>
      <c r="AC381" s="343" t="s">
        <v>417</v>
      </c>
      <c r="AD381" s="343" t="s">
        <v>11</v>
      </c>
      <c r="AE381" s="343" t="s">
        <v>418</v>
      </c>
      <c r="AF381" s="343" t="s">
        <v>418</v>
      </c>
      <c r="AG381" s="343" t="s">
        <v>418</v>
      </c>
    </row>
    <row r="382" spans="1:33">
      <c r="A382" s="343" t="s">
        <v>11</v>
      </c>
      <c r="B382" s="343" t="s">
        <v>11</v>
      </c>
      <c r="C382" s="343" t="s">
        <v>11</v>
      </c>
      <c r="D382" s="343" t="s">
        <v>11</v>
      </c>
      <c r="E382" s="343" t="s">
        <v>11</v>
      </c>
      <c r="F382" s="343" t="s">
        <v>418</v>
      </c>
      <c r="G382" s="343" t="s">
        <v>418</v>
      </c>
      <c r="H382" s="343" t="s">
        <v>418</v>
      </c>
      <c r="I382" s="343" t="s">
        <v>11</v>
      </c>
      <c r="J382" s="343" t="s">
        <v>11</v>
      </c>
      <c r="K382" s="343" t="s">
        <v>411</v>
      </c>
      <c r="L382" s="343" t="s">
        <v>1175</v>
      </c>
      <c r="M382" s="343" t="s">
        <v>1176</v>
      </c>
      <c r="N382" s="343" t="s">
        <v>1177</v>
      </c>
      <c r="O382" s="343" t="s">
        <v>1177</v>
      </c>
      <c r="P382" s="343" t="s">
        <v>768</v>
      </c>
      <c r="Q382" s="343" t="s">
        <v>34</v>
      </c>
      <c r="R382" s="343" t="s">
        <v>409</v>
      </c>
      <c r="S382" s="343" t="s">
        <v>409</v>
      </c>
      <c r="T382" s="343" t="s">
        <v>416</v>
      </c>
      <c r="U382" s="343" t="s">
        <v>769</v>
      </c>
      <c r="V382" s="343" t="s">
        <v>783</v>
      </c>
      <c r="W382" s="343" t="s">
        <v>416</v>
      </c>
      <c r="X382" s="343" t="s">
        <v>34</v>
      </c>
      <c r="Y382" s="343" t="s">
        <v>409</v>
      </c>
      <c r="Z382" s="343" t="s">
        <v>409</v>
      </c>
      <c r="AA382" s="343" t="s">
        <v>417</v>
      </c>
      <c r="AB382" s="343" t="s">
        <v>417</v>
      </c>
      <c r="AC382" s="343" t="s">
        <v>417</v>
      </c>
      <c r="AD382" s="343" t="s">
        <v>11</v>
      </c>
      <c r="AE382" s="343" t="s">
        <v>418</v>
      </c>
      <c r="AF382" s="343" t="s">
        <v>418</v>
      </c>
      <c r="AG382" s="343" t="s">
        <v>418</v>
      </c>
    </row>
    <row r="383" spans="1:33">
      <c r="A383" s="343" t="s">
        <v>11</v>
      </c>
      <c r="B383" s="343" t="s">
        <v>11</v>
      </c>
      <c r="C383" s="343" t="s">
        <v>11</v>
      </c>
      <c r="D383" s="343" t="s">
        <v>11</v>
      </c>
      <c r="E383" s="343" t="s">
        <v>11</v>
      </c>
      <c r="F383" s="343" t="s">
        <v>418</v>
      </c>
      <c r="G383" s="343" t="s">
        <v>418</v>
      </c>
      <c r="H383" s="343" t="s">
        <v>418</v>
      </c>
      <c r="I383" s="343" t="s">
        <v>11</v>
      </c>
      <c r="J383" s="343" t="s">
        <v>11</v>
      </c>
      <c r="K383" s="343" t="s">
        <v>411</v>
      </c>
      <c r="L383" s="343" t="s">
        <v>1212</v>
      </c>
      <c r="M383" s="343" t="s">
        <v>1213</v>
      </c>
      <c r="N383" s="343" t="s">
        <v>433</v>
      </c>
      <c r="O383" s="343" t="s">
        <v>434</v>
      </c>
      <c r="P383" s="343" t="s">
        <v>414</v>
      </c>
      <c r="Q383" s="343" t="s">
        <v>414</v>
      </c>
      <c r="R383" s="343" t="s">
        <v>409</v>
      </c>
      <c r="S383" s="343" t="s">
        <v>409</v>
      </c>
      <c r="T383" s="343" t="s">
        <v>416</v>
      </c>
      <c r="U383" s="343" t="s">
        <v>769</v>
      </c>
      <c r="V383" s="343" t="s">
        <v>3873</v>
      </c>
      <c r="W383" s="343" t="s">
        <v>416</v>
      </c>
      <c r="X383" s="343" t="s">
        <v>414</v>
      </c>
      <c r="Y383" s="343" t="s">
        <v>409</v>
      </c>
      <c r="Z383" s="343" t="s">
        <v>409</v>
      </c>
      <c r="AA383" s="343" t="s">
        <v>417</v>
      </c>
      <c r="AB383" s="343" t="s">
        <v>417</v>
      </c>
      <c r="AC383" s="343" t="s">
        <v>417</v>
      </c>
      <c r="AD383" s="343" t="s">
        <v>11</v>
      </c>
      <c r="AE383" s="343" t="s">
        <v>418</v>
      </c>
      <c r="AF383" s="343" t="s">
        <v>418</v>
      </c>
      <c r="AG383" s="343" t="s">
        <v>418</v>
      </c>
    </row>
    <row r="384" spans="1:33">
      <c r="A384" s="343" t="s">
        <v>11</v>
      </c>
      <c r="B384" s="343" t="s">
        <v>11</v>
      </c>
      <c r="C384" s="343" t="s">
        <v>11</v>
      </c>
      <c r="D384" s="343" t="s">
        <v>11</v>
      </c>
      <c r="E384" s="343" t="s">
        <v>11</v>
      </c>
      <c r="F384" s="343" t="s">
        <v>418</v>
      </c>
      <c r="G384" s="343" t="s">
        <v>418</v>
      </c>
      <c r="H384" s="343" t="s">
        <v>418</v>
      </c>
      <c r="I384" s="343" t="s">
        <v>11</v>
      </c>
      <c r="J384" s="343" t="s">
        <v>11</v>
      </c>
      <c r="K384" s="343" t="s">
        <v>602</v>
      </c>
      <c r="L384" s="343" t="s">
        <v>787</v>
      </c>
      <c r="M384" s="343" t="s">
        <v>788</v>
      </c>
      <c r="N384" s="343" t="s">
        <v>789</v>
      </c>
      <c r="O384" s="343" t="s">
        <v>789</v>
      </c>
      <c r="P384" s="343" t="s">
        <v>768</v>
      </c>
      <c r="Q384" s="343" t="s">
        <v>34</v>
      </c>
      <c r="R384" s="343" t="s">
        <v>409</v>
      </c>
      <c r="S384" s="343" t="s">
        <v>409</v>
      </c>
      <c r="T384" s="343" t="s">
        <v>416</v>
      </c>
      <c r="U384" s="343" t="s">
        <v>769</v>
      </c>
      <c r="V384" s="343" t="s">
        <v>3549</v>
      </c>
      <c r="W384" s="343" t="s">
        <v>418</v>
      </c>
      <c r="X384" s="343" t="s">
        <v>11</v>
      </c>
      <c r="Y384" s="343" t="s">
        <v>418</v>
      </c>
      <c r="Z384" s="343" t="s">
        <v>418</v>
      </c>
      <c r="AA384" s="343" t="s">
        <v>417</v>
      </c>
      <c r="AB384" s="343" t="s">
        <v>417</v>
      </c>
      <c r="AC384" s="343" t="s">
        <v>417</v>
      </c>
      <c r="AD384" s="343" t="s">
        <v>11</v>
      </c>
      <c r="AE384" s="343" t="s">
        <v>418</v>
      </c>
      <c r="AF384" s="343" t="s">
        <v>418</v>
      </c>
      <c r="AG384" s="343" t="s">
        <v>418</v>
      </c>
    </row>
    <row r="385" spans="1:33">
      <c r="A385" s="343" t="s">
        <v>11</v>
      </c>
      <c r="B385" s="343" t="s">
        <v>11</v>
      </c>
      <c r="C385" s="343" t="s">
        <v>11</v>
      </c>
      <c r="D385" s="343" t="s">
        <v>11</v>
      </c>
      <c r="E385" s="343" t="s">
        <v>11</v>
      </c>
      <c r="F385" s="343" t="s">
        <v>418</v>
      </c>
      <c r="G385" s="343" t="s">
        <v>418</v>
      </c>
      <c r="H385" s="343" t="s">
        <v>418</v>
      </c>
      <c r="I385" s="343" t="s">
        <v>11</v>
      </c>
      <c r="J385" s="343" t="s">
        <v>11</v>
      </c>
      <c r="K385" s="343" t="s">
        <v>602</v>
      </c>
      <c r="L385" s="343" t="s">
        <v>834</v>
      </c>
      <c r="M385" s="343" t="s">
        <v>835</v>
      </c>
      <c r="N385" s="343" t="s">
        <v>836</v>
      </c>
      <c r="O385" s="343" t="s">
        <v>837</v>
      </c>
      <c r="P385" s="343" t="s">
        <v>768</v>
      </c>
      <c r="Q385" s="343" t="s">
        <v>34</v>
      </c>
      <c r="R385" s="343" t="s">
        <v>409</v>
      </c>
      <c r="S385" s="343" t="s">
        <v>409</v>
      </c>
      <c r="T385" s="343" t="s">
        <v>416</v>
      </c>
      <c r="U385" s="343" t="s">
        <v>769</v>
      </c>
      <c r="V385" s="343" t="s">
        <v>1049</v>
      </c>
      <c r="W385" s="343" t="s">
        <v>418</v>
      </c>
      <c r="X385" s="343" t="s">
        <v>11</v>
      </c>
      <c r="Y385" s="343" t="s">
        <v>418</v>
      </c>
      <c r="Z385" s="343" t="s">
        <v>418</v>
      </c>
      <c r="AA385" s="343" t="s">
        <v>417</v>
      </c>
      <c r="AB385" s="343" t="s">
        <v>417</v>
      </c>
      <c r="AC385" s="343" t="s">
        <v>417</v>
      </c>
      <c r="AD385" s="343" t="s">
        <v>11</v>
      </c>
      <c r="AE385" s="343" t="s">
        <v>418</v>
      </c>
      <c r="AF385" s="343" t="s">
        <v>418</v>
      </c>
      <c r="AG385" s="343" t="s">
        <v>418</v>
      </c>
    </row>
    <row r="386" spans="1:33">
      <c r="A386" s="343" t="s">
        <v>11</v>
      </c>
      <c r="B386" s="343" t="s">
        <v>11</v>
      </c>
      <c r="C386" s="343" t="s">
        <v>11</v>
      </c>
      <c r="D386" s="343" t="s">
        <v>11</v>
      </c>
      <c r="E386" s="343" t="s">
        <v>11</v>
      </c>
      <c r="F386" s="343" t="s">
        <v>418</v>
      </c>
      <c r="G386" s="343" t="s">
        <v>418</v>
      </c>
      <c r="H386" s="343" t="s">
        <v>418</v>
      </c>
      <c r="I386" s="343" t="s">
        <v>11</v>
      </c>
      <c r="J386" s="343" t="s">
        <v>11</v>
      </c>
      <c r="K386" s="343" t="s">
        <v>602</v>
      </c>
      <c r="L386" s="343" t="s">
        <v>1214</v>
      </c>
      <c r="M386" s="343" t="s">
        <v>1215</v>
      </c>
      <c r="N386" s="343" t="s">
        <v>1216</v>
      </c>
      <c r="O386" s="343" t="s">
        <v>1217</v>
      </c>
      <c r="P386" s="343" t="s">
        <v>768</v>
      </c>
      <c r="Q386" s="343" t="s">
        <v>34</v>
      </c>
      <c r="R386" s="343" t="s">
        <v>409</v>
      </c>
      <c r="S386" s="343" t="s">
        <v>409</v>
      </c>
      <c r="T386" s="343" t="s">
        <v>416</v>
      </c>
      <c r="U386" s="343" t="s">
        <v>769</v>
      </c>
      <c r="V386" s="343" t="s">
        <v>3884</v>
      </c>
      <c r="W386" s="343" t="s">
        <v>418</v>
      </c>
      <c r="X386" s="343" t="s">
        <v>11</v>
      </c>
      <c r="Y386" s="343" t="s">
        <v>418</v>
      </c>
      <c r="Z386" s="343" t="s">
        <v>418</v>
      </c>
      <c r="AA386" s="343" t="s">
        <v>417</v>
      </c>
      <c r="AB386" s="343" t="s">
        <v>417</v>
      </c>
      <c r="AC386" s="343" t="s">
        <v>417</v>
      </c>
      <c r="AD386" s="343" t="s">
        <v>11</v>
      </c>
      <c r="AE386" s="343" t="s">
        <v>418</v>
      </c>
      <c r="AF386" s="343" t="s">
        <v>418</v>
      </c>
      <c r="AG386" s="343" t="s">
        <v>418</v>
      </c>
    </row>
    <row r="387" spans="1:33">
      <c r="A387" s="343" t="s">
        <v>1208</v>
      </c>
      <c r="B387" s="343" t="s">
        <v>1209</v>
      </c>
      <c r="C387" s="343" t="s">
        <v>1210</v>
      </c>
      <c r="D387" s="343" t="s">
        <v>1211</v>
      </c>
      <c r="E387" s="343" t="s">
        <v>768</v>
      </c>
      <c r="F387" s="343" t="s">
        <v>416</v>
      </c>
      <c r="G387" s="343" t="s">
        <v>408</v>
      </c>
      <c r="H387" s="343" t="s">
        <v>409</v>
      </c>
      <c r="I387" s="343" t="s">
        <v>769</v>
      </c>
      <c r="J387" s="343" t="s">
        <v>11</v>
      </c>
      <c r="K387" s="343" t="s">
        <v>411</v>
      </c>
      <c r="L387" s="343" t="s">
        <v>1204</v>
      </c>
      <c r="M387" s="343" t="s">
        <v>1205</v>
      </c>
      <c r="N387" s="343" t="s">
        <v>1206</v>
      </c>
      <c r="O387" s="343" t="s">
        <v>1207</v>
      </c>
      <c r="P387" s="343" t="s">
        <v>414</v>
      </c>
      <c r="Q387" s="343" t="s">
        <v>414</v>
      </c>
      <c r="R387" s="343" t="s">
        <v>409</v>
      </c>
      <c r="S387" s="343" t="s">
        <v>409</v>
      </c>
      <c r="T387" s="343" t="s">
        <v>3885</v>
      </c>
      <c r="U387" s="343" t="s">
        <v>769</v>
      </c>
      <c r="V387" s="343" t="s">
        <v>3873</v>
      </c>
      <c r="W387" s="343" t="s">
        <v>416</v>
      </c>
      <c r="X387" s="343" t="s">
        <v>414</v>
      </c>
      <c r="Y387" s="343" t="s">
        <v>409</v>
      </c>
      <c r="Z387" s="343" t="s">
        <v>409</v>
      </c>
      <c r="AA387" s="343" t="s">
        <v>417</v>
      </c>
      <c r="AB387" s="343" t="s">
        <v>417</v>
      </c>
      <c r="AC387" s="343" t="s">
        <v>417</v>
      </c>
      <c r="AD387" s="343" t="s">
        <v>11</v>
      </c>
      <c r="AE387" s="343" t="s">
        <v>418</v>
      </c>
      <c r="AF387" s="343" t="s">
        <v>418</v>
      </c>
      <c r="AG387" s="343" t="s">
        <v>418</v>
      </c>
    </row>
    <row r="388" spans="1:33">
      <c r="A388" s="343" t="s">
        <v>1186</v>
      </c>
      <c r="B388" s="343" t="s">
        <v>1187</v>
      </c>
      <c r="C388" s="343" t="s">
        <v>1188</v>
      </c>
      <c r="D388" s="343" t="s">
        <v>1189</v>
      </c>
      <c r="E388" s="343" t="s">
        <v>768</v>
      </c>
      <c r="F388" s="343" t="s">
        <v>416</v>
      </c>
      <c r="G388" s="343" t="s">
        <v>408</v>
      </c>
      <c r="H388" s="343" t="s">
        <v>409</v>
      </c>
      <c r="I388" s="343" t="s">
        <v>769</v>
      </c>
      <c r="J388" s="343" t="s">
        <v>11</v>
      </c>
      <c r="K388" s="343" t="s">
        <v>411</v>
      </c>
      <c r="L388" s="343" t="s">
        <v>1182</v>
      </c>
      <c r="M388" s="343" t="s">
        <v>1183</v>
      </c>
      <c r="N388" s="343" t="s">
        <v>1184</v>
      </c>
      <c r="O388" s="343" t="s">
        <v>1185</v>
      </c>
      <c r="P388" s="343" t="s">
        <v>414</v>
      </c>
      <c r="Q388" s="343" t="s">
        <v>414</v>
      </c>
      <c r="R388" s="343" t="s">
        <v>409</v>
      </c>
      <c r="S388" s="343" t="s">
        <v>409</v>
      </c>
      <c r="T388" s="343" t="s">
        <v>3885</v>
      </c>
      <c r="U388" s="343" t="s">
        <v>769</v>
      </c>
      <c r="V388" s="343" t="s">
        <v>3865</v>
      </c>
      <c r="W388" s="343" t="s">
        <v>416</v>
      </c>
      <c r="X388" s="343" t="s">
        <v>414</v>
      </c>
      <c r="Y388" s="343" t="s">
        <v>409</v>
      </c>
      <c r="Z388" s="343" t="s">
        <v>409</v>
      </c>
      <c r="AA388" s="343" t="s">
        <v>417</v>
      </c>
      <c r="AB388" s="343" t="s">
        <v>417</v>
      </c>
      <c r="AC388" s="343" t="s">
        <v>417</v>
      </c>
      <c r="AD388" s="343" t="s">
        <v>11</v>
      </c>
      <c r="AE388" s="343" t="s">
        <v>418</v>
      </c>
      <c r="AF388" s="343" t="s">
        <v>418</v>
      </c>
      <c r="AG388" s="343" t="s">
        <v>418</v>
      </c>
    </row>
    <row r="389" spans="1:33">
      <c r="A389" s="343" t="s">
        <v>3880</v>
      </c>
      <c r="B389" s="343" t="s">
        <v>3881</v>
      </c>
      <c r="C389" s="343" t="s">
        <v>3882</v>
      </c>
      <c r="D389" s="343" t="s">
        <v>3883</v>
      </c>
      <c r="E389" s="343" t="s">
        <v>768</v>
      </c>
      <c r="F389" s="343" t="s">
        <v>416</v>
      </c>
      <c r="G389" s="343" t="s">
        <v>408</v>
      </c>
      <c r="H389" s="343" t="s">
        <v>409</v>
      </c>
      <c r="I389" s="343" t="s">
        <v>769</v>
      </c>
      <c r="J389" s="343" t="s">
        <v>11</v>
      </c>
      <c r="K389" s="343" t="s">
        <v>411</v>
      </c>
      <c r="L389" s="343" t="s">
        <v>3876</v>
      </c>
      <c r="M389" s="343" t="s">
        <v>3877</v>
      </c>
      <c r="N389" s="343" t="s">
        <v>3878</v>
      </c>
      <c r="O389" s="343" t="s">
        <v>3879</v>
      </c>
      <c r="P389" s="343" t="s">
        <v>414</v>
      </c>
      <c r="Q389" s="343" t="s">
        <v>414</v>
      </c>
      <c r="R389" s="343" t="s">
        <v>409</v>
      </c>
      <c r="S389" s="343" t="s">
        <v>409</v>
      </c>
      <c r="T389" s="343" t="s">
        <v>3886</v>
      </c>
      <c r="U389" s="343" t="s">
        <v>769</v>
      </c>
      <c r="V389" s="343" t="s">
        <v>3873</v>
      </c>
      <c r="W389" s="343" t="s">
        <v>416</v>
      </c>
      <c r="X389" s="343" t="s">
        <v>414</v>
      </c>
      <c r="Y389" s="343" t="s">
        <v>409</v>
      </c>
      <c r="Z389" s="343" t="s">
        <v>409</v>
      </c>
      <c r="AA389" s="343" t="s">
        <v>417</v>
      </c>
      <c r="AB389" s="343" t="s">
        <v>417</v>
      </c>
      <c r="AC389" s="343" t="s">
        <v>417</v>
      </c>
      <c r="AD389" s="343" t="s">
        <v>11</v>
      </c>
      <c r="AE389" s="343" t="s">
        <v>418</v>
      </c>
      <c r="AF389" s="343" t="s">
        <v>418</v>
      </c>
      <c r="AG389" s="343" t="s">
        <v>418</v>
      </c>
    </row>
    <row r="390" spans="1:33">
      <c r="A390" s="343" t="s">
        <v>3866</v>
      </c>
      <c r="B390" s="343" t="s">
        <v>3867</v>
      </c>
      <c r="C390" s="343" t="s">
        <v>1877</v>
      </c>
      <c r="D390" s="343" t="s">
        <v>1878</v>
      </c>
      <c r="E390" s="343" t="s">
        <v>768</v>
      </c>
      <c r="F390" s="343" t="s">
        <v>416</v>
      </c>
      <c r="G390" s="343" t="s">
        <v>408</v>
      </c>
      <c r="H390" s="343" t="s">
        <v>409</v>
      </c>
      <c r="I390" s="343" t="s">
        <v>769</v>
      </c>
      <c r="J390" s="343" t="s">
        <v>11</v>
      </c>
      <c r="K390" s="343" t="s">
        <v>411</v>
      </c>
      <c r="L390" s="343" t="s">
        <v>3861</v>
      </c>
      <c r="M390" s="343" t="s">
        <v>3862</v>
      </c>
      <c r="N390" s="343" t="s">
        <v>3863</v>
      </c>
      <c r="O390" s="343" t="s">
        <v>3864</v>
      </c>
      <c r="P390" s="343" t="s">
        <v>414</v>
      </c>
      <c r="Q390" s="343" t="s">
        <v>414</v>
      </c>
      <c r="R390" s="343" t="s">
        <v>409</v>
      </c>
      <c r="S390" s="343" t="s">
        <v>409</v>
      </c>
      <c r="T390" s="343" t="s">
        <v>3886</v>
      </c>
      <c r="U390" s="343" t="s">
        <v>769</v>
      </c>
      <c r="V390" s="343" t="s">
        <v>3865</v>
      </c>
      <c r="W390" s="343" t="s">
        <v>416</v>
      </c>
      <c r="X390" s="343" t="s">
        <v>414</v>
      </c>
      <c r="Y390" s="343" t="s">
        <v>409</v>
      </c>
      <c r="Z390" s="343" t="s">
        <v>409</v>
      </c>
      <c r="AA390" s="343" t="s">
        <v>417</v>
      </c>
      <c r="AB390" s="343" t="s">
        <v>417</v>
      </c>
      <c r="AC390" s="343" t="s">
        <v>417</v>
      </c>
      <c r="AD390" s="343" t="s">
        <v>11</v>
      </c>
      <c r="AE390" s="343" t="s">
        <v>418</v>
      </c>
      <c r="AF390" s="343" t="s">
        <v>418</v>
      </c>
      <c r="AG390" s="343" t="s">
        <v>418</v>
      </c>
    </row>
    <row r="391" spans="1:33">
      <c r="A391" s="343" t="s">
        <v>1200</v>
      </c>
      <c r="B391" s="343" t="s">
        <v>1201</v>
      </c>
      <c r="C391" s="343" t="s">
        <v>1202</v>
      </c>
      <c r="D391" s="343" t="s">
        <v>1203</v>
      </c>
      <c r="E391" s="343" t="s">
        <v>768</v>
      </c>
      <c r="F391" s="343" t="s">
        <v>416</v>
      </c>
      <c r="G391" s="343" t="s">
        <v>408</v>
      </c>
      <c r="H391" s="343" t="s">
        <v>409</v>
      </c>
      <c r="I391" s="343" t="s">
        <v>769</v>
      </c>
      <c r="J391" s="343" t="s">
        <v>11</v>
      </c>
      <c r="K391" s="343" t="s">
        <v>411</v>
      </c>
      <c r="L391" s="343" t="s">
        <v>1196</v>
      </c>
      <c r="M391" s="343" t="s">
        <v>1197</v>
      </c>
      <c r="N391" s="343" t="s">
        <v>1198</v>
      </c>
      <c r="O391" s="343" t="s">
        <v>1199</v>
      </c>
      <c r="P391" s="343" t="s">
        <v>414</v>
      </c>
      <c r="Q391" s="343" t="s">
        <v>414</v>
      </c>
      <c r="R391" s="343" t="s">
        <v>409</v>
      </c>
      <c r="S391" s="343" t="s">
        <v>409</v>
      </c>
      <c r="T391" s="343" t="s">
        <v>3886</v>
      </c>
      <c r="U391" s="343" t="s">
        <v>769</v>
      </c>
      <c r="V391" s="343" t="s">
        <v>3873</v>
      </c>
      <c r="W391" s="343" t="s">
        <v>416</v>
      </c>
      <c r="X391" s="343" t="s">
        <v>414</v>
      </c>
      <c r="Y391" s="343" t="s">
        <v>409</v>
      </c>
      <c r="Z391" s="343" t="s">
        <v>409</v>
      </c>
      <c r="AA391" s="343" t="s">
        <v>417</v>
      </c>
      <c r="AB391" s="343" t="s">
        <v>417</v>
      </c>
      <c r="AC391" s="343" t="s">
        <v>417</v>
      </c>
      <c r="AD391" s="343" t="s">
        <v>11</v>
      </c>
      <c r="AE391" s="343" t="s">
        <v>418</v>
      </c>
      <c r="AF391" s="343" t="s">
        <v>418</v>
      </c>
      <c r="AG391" s="343" t="s">
        <v>418</v>
      </c>
    </row>
    <row r="392" spans="1:33">
      <c r="A392" s="343" t="s">
        <v>1178</v>
      </c>
      <c r="B392" s="343" t="s">
        <v>1179</v>
      </c>
      <c r="C392" s="343" t="s">
        <v>1180</v>
      </c>
      <c r="D392" s="343" t="s">
        <v>1181</v>
      </c>
      <c r="E392" s="343" t="s">
        <v>768</v>
      </c>
      <c r="F392" s="343" t="s">
        <v>416</v>
      </c>
      <c r="G392" s="343" t="s">
        <v>408</v>
      </c>
      <c r="H392" s="343" t="s">
        <v>409</v>
      </c>
      <c r="I392" s="343" t="s">
        <v>769</v>
      </c>
      <c r="J392" s="343" t="s">
        <v>11</v>
      </c>
      <c r="K392" s="343" t="s">
        <v>411</v>
      </c>
      <c r="L392" s="343" t="s">
        <v>1171</v>
      </c>
      <c r="M392" s="343" t="s">
        <v>1172</v>
      </c>
      <c r="N392" s="343" t="s">
        <v>1173</v>
      </c>
      <c r="O392" s="343" t="s">
        <v>1174</v>
      </c>
      <c r="P392" s="343" t="s">
        <v>414</v>
      </c>
      <c r="Q392" s="343" t="s">
        <v>414</v>
      </c>
      <c r="R392" s="343" t="s">
        <v>409</v>
      </c>
      <c r="S392" s="343" t="s">
        <v>409</v>
      </c>
      <c r="T392" s="343" t="s">
        <v>3887</v>
      </c>
      <c r="U392" s="343" t="s">
        <v>769</v>
      </c>
      <c r="V392" s="343" t="s">
        <v>3865</v>
      </c>
      <c r="W392" s="343" t="s">
        <v>416</v>
      </c>
      <c r="X392" s="343" t="s">
        <v>414</v>
      </c>
      <c r="Y392" s="343" t="s">
        <v>409</v>
      </c>
      <c r="Z392" s="343" t="s">
        <v>409</v>
      </c>
      <c r="AA392" s="343" t="s">
        <v>417</v>
      </c>
      <c r="AB392" s="343" t="s">
        <v>417</v>
      </c>
      <c r="AC392" s="343" t="s">
        <v>417</v>
      </c>
      <c r="AD392" s="343" t="s">
        <v>11</v>
      </c>
      <c r="AE392" s="343" t="s">
        <v>418</v>
      </c>
      <c r="AF392" s="343" t="s">
        <v>418</v>
      </c>
      <c r="AG392" s="343" t="s">
        <v>418</v>
      </c>
    </row>
    <row r="393" spans="1:33">
      <c r="A393" s="343" t="s">
        <v>1214</v>
      </c>
      <c r="B393" s="343" t="s">
        <v>1215</v>
      </c>
      <c r="C393" s="343" t="s">
        <v>1216</v>
      </c>
      <c r="D393" s="343" t="s">
        <v>1217</v>
      </c>
      <c r="E393" s="343" t="s">
        <v>768</v>
      </c>
      <c r="F393" s="343" t="s">
        <v>416</v>
      </c>
      <c r="G393" s="343" t="s">
        <v>408</v>
      </c>
      <c r="H393" s="343" t="s">
        <v>409</v>
      </c>
      <c r="I393" s="343" t="s">
        <v>769</v>
      </c>
      <c r="J393" s="343" t="s">
        <v>11</v>
      </c>
      <c r="K393" s="343" t="s">
        <v>411</v>
      </c>
      <c r="L393" s="343" t="s">
        <v>1212</v>
      </c>
      <c r="M393" s="343" t="s">
        <v>1213</v>
      </c>
      <c r="N393" s="343" t="s">
        <v>433</v>
      </c>
      <c r="O393" s="343" t="s">
        <v>434</v>
      </c>
      <c r="P393" s="343" t="s">
        <v>414</v>
      </c>
      <c r="Q393" s="343" t="s">
        <v>414</v>
      </c>
      <c r="R393" s="343" t="s">
        <v>409</v>
      </c>
      <c r="S393" s="343" t="s">
        <v>409</v>
      </c>
      <c r="T393" s="343" t="s">
        <v>3888</v>
      </c>
      <c r="U393" s="343" t="s">
        <v>769</v>
      </c>
      <c r="V393" s="343" t="s">
        <v>3873</v>
      </c>
      <c r="W393" s="343" t="s">
        <v>416</v>
      </c>
      <c r="X393" s="343" t="s">
        <v>414</v>
      </c>
      <c r="Y393" s="343" t="s">
        <v>409</v>
      </c>
      <c r="Z393" s="343" t="s">
        <v>409</v>
      </c>
      <c r="AA393" s="343" t="s">
        <v>417</v>
      </c>
      <c r="AB393" s="343" t="s">
        <v>417</v>
      </c>
      <c r="AC393" s="343" t="s">
        <v>417</v>
      </c>
      <c r="AD393" s="343" t="s">
        <v>11</v>
      </c>
      <c r="AE393" s="343" t="s">
        <v>418</v>
      </c>
      <c r="AF393" s="343" t="s">
        <v>418</v>
      </c>
      <c r="AG393" s="343" t="s">
        <v>418</v>
      </c>
    </row>
    <row r="394" spans="1:33">
      <c r="A394" s="343" t="s">
        <v>1192</v>
      </c>
      <c r="B394" s="343" t="s">
        <v>1193</v>
      </c>
      <c r="C394" s="343" t="s">
        <v>1194</v>
      </c>
      <c r="D394" s="343" t="s">
        <v>1195</v>
      </c>
      <c r="E394" s="343" t="s">
        <v>768</v>
      </c>
      <c r="F394" s="343" t="s">
        <v>416</v>
      </c>
      <c r="G394" s="343" t="s">
        <v>408</v>
      </c>
      <c r="H394" s="343" t="s">
        <v>409</v>
      </c>
      <c r="I394" s="343" t="s">
        <v>769</v>
      </c>
      <c r="J394" s="343" t="s">
        <v>11</v>
      </c>
      <c r="K394" s="343" t="s">
        <v>411</v>
      </c>
      <c r="L394" s="343" t="s">
        <v>1190</v>
      </c>
      <c r="M394" s="343" t="s">
        <v>1191</v>
      </c>
      <c r="N394" s="343" t="s">
        <v>437</v>
      </c>
      <c r="O394" s="343" t="s">
        <v>438</v>
      </c>
      <c r="P394" s="343" t="s">
        <v>414</v>
      </c>
      <c r="Q394" s="343" t="s">
        <v>414</v>
      </c>
      <c r="R394" s="343" t="s">
        <v>409</v>
      </c>
      <c r="S394" s="343" t="s">
        <v>409</v>
      </c>
      <c r="T394" s="343" t="s">
        <v>3888</v>
      </c>
      <c r="U394" s="343" t="s">
        <v>769</v>
      </c>
      <c r="V394" s="343" t="s">
        <v>3871</v>
      </c>
      <c r="W394" s="343" t="s">
        <v>416</v>
      </c>
      <c r="X394" s="343" t="s">
        <v>414</v>
      </c>
      <c r="Y394" s="343" t="s">
        <v>409</v>
      </c>
      <c r="Z394" s="343" t="s">
        <v>409</v>
      </c>
      <c r="AA394" s="343" t="s">
        <v>417</v>
      </c>
      <c r="AB394" s="343" t="s">
        <v>417</v>
      </c>
      <c r="AC394" s="343" t="s">
        <v>417</v>
      </c>
      <c r="AD394" s="343" t="s">
        <v>11</v>
      </c>
      <c r="AE394" s="343" t="s">
        <v>418</v>
      </c>
      <c r="AF394" s="343" t="s">
        <v>418</v>
      </c>
      <c r="AG394" s="343" t="s">
        <v>418</v>
      </c>
    </row>
    <row r="395" spans="1:33">
      <c r="A395" s="343" t="s">
        <v>1218</v>
      </c>
      <c r="B395" s="343" t="s">
        <v>1219</v>
      </c>
      <c r="C395" s="343" t="s">
        <v>1220</v>
      </c>
      <c r="D395" s="343" t="s">
        <v>1221</v>
      </c>
      <c r="E395" s="343" t="s">
        <v>768</v>
      </c>
      <c r="F395" s="343" t="s">
        <v>416</v>
      </c>
      <c r="G395" s="343" t="s">
        <v>408</v>
      </c>
      <c r="H395" s="343" t="s">
        <v>409</v>
      </c>
      <c r="I395" s="343" t="s">
        <v>769</v>
      </c>
      <c r="J395" s="343" t="s">
        <v>11</v>
      </c>
      <c r="K395" s="343" t="s">
        <v>411</v>
      </c>
      <c r="L395" s="343" t="s">
        <v>1222</v>
      </c>
      <c r="M395" s="343" t="s">
        <v>1223</v>
      </c>
      <c r="N395" s="343" t="s">
        <v>1224</v>
      </c>
      <c r="O395" s="343" t="s">
        <v>1224</v>
      </c>
      <c r="P395" s="343" t="s">
        <v>414</v>
      </c>
      <c r="Q395" s="343" t="s">
        <v>414</v>
      </c>
      <c r="R395" s="343" t="s">
        <v>409</v>
      </c>
      <c r="S395" s="343" t="s">
        <v>409</v>
      </c>
      <c r="T395" s="343" t="s">
        <v>3889</v>
      </c>
      <c r="U395" s="343" t="s">
        <v>769</v>
      </c>
      <c r="V395" s="343" t="s">
        <v>3890</v>
      </c>
      <c r="W395" s="343" t="s">
        <v>416</v>
      </c>
      <c r="X395" s="343" t="s">
        <v>414</v>
      </c>
      <c r="Y395" s="343" t="s">
        <v>409</v>
      </c>
      <c r="Z395" s="343" t="s">
        <v>409</v>
      </c>
      <c r="AA395" s="343" t="s">
        <v>417</v>
      </c>
      <c r="AB395" s="343" t="s">
        <v>417</v>
      </c>
      <c r="AC395" s="343" t="s">
        <v>417</v>
      </c>
      <c r="AD395" s="343" t="s">
        <v>11</v>
      </c>
      <c r="AE395" s="343" t="s">
        <v>418</v>
      </c>
      <c r="AF395" s="343" t="s">
        <v>418</v>
      </c>
      <c r="AG395" s="343" t="s">
        <v>418</v>
      </c>
    </row>
    <row r="396" spans="1:33">
      <c r="A396" s="343" t="s">
        <v>1050</v>
      </c>
      <c r="B396" s="343" t="s">
        <v>1051</v>
      </c>
      <c r="C396" s="343" t="s">
        <v>1052</v>
      </c>
      <c r="D396" s="343" t="s">
        <v>1053</v>
      </c>
      <c r="E396" s="343" t="s">
        <v>768</v>
      </c>
      <c r="F396" s="343" t="s">
        <v>416</v>
      </c>
      <c r="G396" s="343" t="s">
        <v>408</v>
      </c>
      <c r="H396" s="343" t="s">
        <v>409</v>
      </c>
      <c r="I396" s="343" t="s">
        <v>769</v>
      </c>
      <c r="J396" s="343" t="s">
        <v>11</v>
      </c>
      <c r="K396" s="343" t="s">
        <v>411</v>
      </c>
      <c r="L396" s="343" t="s">
        <v>1161</v>
      </c>
      <c r="M396" s="343" t="s">
        <v>1162</v>
      </c>
      <c r="N396" s="343" t="s">
        <v>1163</v>
      </c>
      <c r="O396" s="343" t="s">
        <v>1164</v>
      </c>
      <c r="P396" s="343" t="s">
        <v>768</v>
      </c>
      <c r="Q396" s="343" t="s">
        <v>34</v>
      </c>
      <c r="R396" s="343" t="s">
        <v>409</v>
      </c>
      <c r="S396" s="343" t="s">
        <v>409</v>
      </c>
      <c r="T396" s="343" t="s">
        <v>416</v>
      </c>
      <c r="U396" s="343" t="s">
        <v>769</v>
      </c>
      <c r="V396" s="343" t="s">
        <v>968</v>
      </c>
      <c r="W396" s="343" t="s">
        <v>416</v>
      </c>
      <c r="X396" s="343" t="s">
        <v>34</v>
      </c>
      <c r="Y396" s="343" t="s">
        <v>409</v>
      </c>
      <c r="Z396" s="343" t="s">
        <v>409</v>
      </c>
      <c r="AA396" s="343" t="s">
        <v>417</v>
      </c>
      <c r="AB396" s="343" t="s">
        <v>417</v>
      </c>
      <c r="AC396" s="343" t="s">
        <v>417</v>
      </c>
      <c r="AD396" s="343" t="s">
        <v>11</v>
      </c>
      <c r="AE396" s="343" t="s">
        <v>418</v>
      </c>
      <c r="AF396" s="343" t="s">
        <v>418</v>
      </c>
      <c r="AG396" s="343" t="s">
        <v>418</v>
      </c>
    </row>
    <row r="397" spans="1:33">
      <c r="A397" s="343" t="s">
        <v>11</v>
      </c>
      <c r="B397" s="343" t="s">
        <v>11</v>
      </c>
      <c r="C397" s="343" t="s">
        <v>11</v>
      </c>
      <c r="D397" s="343" t="s">
        <v>11</v>
      </c>
      <c r="E397" s="343" t="s">
        <v>11</v>
      </c>
      <c r="F397" s="343" t="s">
        <v>418</v>
      </c>
      <c r="G397" s="343" t="s">
        <v>418</v>
      </c>
      <c r="H397" s="343" t="s">
        <v>418</v>
      </c>
      <c r="I397" s="343" t="s">
        <v>11</v>
      </c>
      <c r="J397" s="343" t="s">
        <v>11</v>
      </c>
      <c r="K397" s="343" t="s">
        <v>411</v>
      </c>
      <c r="L397" s="343" t="s">
        <v>1168</v>
      </c>
      <c r="M397" s="343" t="s">
        <v>1169</v>
      </c>
      <c r="N397" s="343" t="s">
        <v>1170</v>
      </c>
      <c r="O397" s="343" t="s">
        <v>1170</v>
      </c>
      <c r="P397" s="343" t="s">
        <v>768</v>
      </c>
      <c r="Q397" s="343" t="s">
        <v>34</v>
      </c>
      <c r="R397" s="343" t="s">
        <v>409</v>
      </c>
      <c r="S397" s="343" t="s">
        <v>409</v>
      </c>
      <c r="T397" s="343" t="s">
        <v>416</v>
      </c>
      <c r="U397" s="343" t="s">
        <v>769</v>
      </c>
      <c r="V397" s="343" t="s">
        <v>600</v>
      </c>
      <c r="W397" s="343" t="s">
        <v>416</v>
      </c>
      <c r="X397" s="343" t="s">
        <v>34</v>
      </c>
      <c r="Y397" s="343" t="s">
        <v>409</v>
      </c>
      <c r="Z397" s="343" t="s">
        <v>409</v>
      </c>
      <c r="AA397" s="343" t="s">
        <v>417</v>
      </c>
      <c r="AB397" s="343" t="s">
        <v>417</v>
      </c>
      <c r="AC397" s="343" t="s">
        <v>417</v>
      </c>
      <c r="AD397" s="343" t="s">
        <v>11</v>
      </c>
      <c r="AE397" s="343" t="s">
        <v>418</v>
      </c>
      <c r="AF397" s="343" t="s">
        <v>418</v>
      </c>
      <c r="AG397" s="343" t="s">
        <v>418</v>
      </c>
    </row>
    <row r="398" spans="1:33">
      <c r="A398" s="343" t="s">
        <v>11</v>
      </c>
      <c r="B398" s="343" t="s">
        <v>11</v>
      </c>
      <c r="C398" s="343" t="s">
        <v>11</v>
      </c>
      <c r="D398" s="343" t="s">
        <v>11</v>
      </c>
      <c r="E398" s="343" t="s">
        <v>11</v>
      </c>
      <c r="F398" s="343" t="s">
        <v>418</v>
      </c>
      <c r="G398" s="343" t="s">
        <v>418</v>
      </c>
      <c r="H398" s="343" t="s">
        <v>418</v>
      </c>
      <c r="I398" s="343" t="s">
        <v>11</v>
      </c>
      <c r="J398" s="343" t="s">
        <v>11</v>
      </c>
      <c r="K398" s="343" t="s">
        <v>411</v>
      </c>
      <c r="L398" s="343" t="s">
        <v>1165</v>
      </c>
      <c r="M398" s="343" t="s">
        <v>1166</v>
      </c>
      <c r="N398" s="343" t="s">
        <v>1167</v>
      </c>
      <c r="O398" s="343" t="s">
        <v>1167</v>
      </c>
      <c r="P398" s="343" t="s">
        <v>768</v>
      </c>
      <c r="Q398" s="343" t="s">
        <v>34</v>
      </c>
      <c r="R398" s="343" t="s">
        <v>409</v>
      </c>
      <c r="S398" s="343" t="s">
        <v>409</v>
      </c>
      <c r="T398" s="343" t="s">
        <v>416</v>
      </c>
      <c r="U398" s="343" t="s">
        <v>769</v>
      </c>
      <c r="V398" s="343" t="s">
        <v>3860</v>
      </c>
      <c r="W398" s="343" t="s">
        <v>416</v>
      </c>
      <c r="X398" s="343" t="s">
        <v>34</v>
      </c>
      <c r="Y398" s="343" t="s">
        <v>409</v>
      </c>
      <c r="Z398" s="343" t="s">
        <v>409</v>
      </c>
      <c r="AA398" s="343" t="s">
        <v>417</v>
      </c>
      <c r="AB398" s="343" t="s">
        <v>417</v>
      </c>
      <c r="AC398" s="343" t="s">
        <v>417</v>
      </c>
      <c r="AD398" s="343" t="s">
        <v>11</v>
      </c>
      <c r="AE398" s="343" t="s">
        <v>418</v>
      </c>
      <c r="AF398" s="343" t="s">
        <v>418</v>
      </c>
      <c r="AG398" s="343" t="s">
        <v>418</v>
      </c>
    </row>
    <row r="399" spans="1:33">
      <c r="A399" s="343" t="s">
        <v>11</v>
      </c>
      <c r="B399" s="343" t="s">
        <v>11</v>
      </c>
      <c r="C399" s="343" t="s">
        <v>11</v>
      </c>
      <c r="D399" s="343" t="s">
        <v>11</v>
      </c>
      <c r="E399" s="343" t="s">
        <v>11</v>
      </c>
      <c r="F399" s="343" t="s">
        <v>418</v>
      </c>
      <c r="G399" s="343" t="s">
        <v>418</v>
      </c>
      <c r="H399" s="343" t="s">
        <v>418</v>
      </c>
      <c r="I399" s="343" t="s">
        <v>11</v>
      </c>
      <c r="J399" s="343" t="s">
        <v>11</v>
      </c>
      <c r="K399" s="343" t="s">
        <v>411</v>
      </c>
      <c r="L399" s="343" t="s">
        <v>1175</v>
      </c>
      <c r="M399" s="343" t="s">
        <v>1176</v>
      </c>
      <c r="N399" s="343" t="s">
        <v>1177</v>
      </c>
      <c r="O399" s="343" t="s">
        <v>1177</v>
      </c>
      <c r="P399" s="343" t="s">
        <v>768</v>
      </c>
      <c r="Q399" s="343" t="s">
        <v>34</v>
      </c>
      <c r="R399" s="343" t="s">
        <v>409</v>
      </c>
      <c r="S399" s="343" t="s">
        <v>409</v>
      </c>
      <c r="T399" s="343" t="s">
        <v>416</v>
      </c>
      <c r="U399" s="343" t="s">
        <v>769</v>
      </c>
      <c r="V399" s="343" t="s">
        <v>783</v>
      </c>
      <c r="W399" s="343" t="s">
        <v>416</v>
      </c>
      <c r="X399" s="343" t="s">
        <v>34</v>
      </c>
      <c r="Y399" s="343" t="s">
        <v>409</v>
      </c>
      <c r="Z399" s="343" t="s">
        <v>409</v>
      </c>
      <c r="AA399" s="343" t="s">
        <v>417</v>
      </c>
      <c r="AB399" s="343" t="s">
        <v>417</v>
      </c>
      <c r="AC399" s="343" t="s">
        <v>417</v>
      </c>
      <c r="AD399" s="343" t="s">
        <v>11</v>
      </c>
      <c r="AE399" s="343" t="s">
        <v>418</v>
      </c>
      <c r="AF399" s="343" t="s">
        <v>418</v>
      </c>
      <c r="AG399" s="343" t="s">
        <v>418</v>
      </c>
    </row>
    <row r="400" spans="1:33">
      <c r="A400" s="343" t="s">
        <v>11</v>
      </c>
      <c r="B400" s="343" t="s">
        <v>11</v>
      </c>
      <c r="C400" s="343" t="s">
        <v>11</v>
      </c>
      <c r="D400" s="343" t="s">
        <v>11</v>
      </c>
      <c r="E400" s="343" t="s">
        <v>11</v>
      </c>
      <c r="F400" s="343" t="s">
        <v>418</v>
      </c>
      <c r="G400" s="343" t="s">
        <v>418</v>
      </c>
      <c r="H400" s="343" t="s">
        <v>418</v>
      </c>
      <c r="I400" s="343" t="s">
        <v>11</v>
      </c>
      <c r="J400" s="343" t="s">
        <v>11</v>
      </c>
      <c r="K400" s="343" t="s">
        <v>411</v>
      </c>
      <c r="L400" s="343" t="s">
        <v>1222</v>
      </c>
      <c r="M400" s="343" t="s">
        <v>1223</v>
      </c>
      <c r="N400" s="343" t="s">
        <v>1224</v>
      </c>
      <c r="O400" s="343" t="s">
        <v>1224</v>
      </c>
      <c r="P400" s="343" t="s">
        <v>414</v>
      </c>
      <c r="Q400" s="343" t="s">
        <v>414</v>
      </c>
      <c r="R400" s="343" t="s">
        <v>409</v>
      </c>
      <c r="S400" s="343" t="s">
        <v>409</v>
      </c>
      <c r="T400" s="343" t="s">
        <v>416</v>
      </c>
      <c r="U400" s="343" t="s">
        <v>769</v>
      </c>
      <c r="V400" s="343" t="s">
        <v>3890</v>
      </c>
      <c r="W400" s="343" t="s">
        <v>416</v>
      </c>
      <c r="X400" s="343" t="s">
        <v>414</v>
      </c>
      <c r="Y400" s="343" t="s">
        <v>409</v>
      </c>
      <c r="Z400" s="343" t="s">
        <v>409</v>
      </c>
      <c r="AA400" s="343" t="s">
        <v>417</v>
      </c>
      <c r="AB400" s="343" t="s">
        <v>417</v>
      </c>
      <c r="AC400" s="343" t="s">
        <v>417</v>
      </c>
      <c r="AD400" s="343" t="s">
        <v>11</v>
      </c>
      <c r="AE400" s="343" t="s">
        <v>418</v>
      </c>
      <c r="AF400" s="343" t="s">
        <v>418</v>
      </c>
      <c r="AG400" s="343" t="s">
        <v>418</v>
      </c>
    </row>
    <row r="401" spans="1:33">
      <c r="A401" s="343" t="s">
        <v>11</v>
      </c>
      <c r="B401" s="343" t="s">
        <v>11</v>
      </c>
      <c r="C401" s="343" t="s">
        <v>11</v>
      </c>
      <c r="D401" s="343" t="s">
        <v>11</v>
      </c>
      <c r="E401" s="343" t="s">
        <v>11</v>
      </c>
      <c r="F401" s="343" t="s">
        <v>418</v>
      </c>
      <c r="G401" s="343" t="s">
        <v>418</v>
      </c>
      <c r="H401" s="343" t="s">
        <v>418</v>
      </c>
      <c r="I401" s="343" t="s">
        <v>11</v>
      </c>
      <c r="J401" s="343" t="s">
        <v>11</v>
      </c>
      <c r="K401" s="343" t="s">
        <v>602</v>
      </c>
      <c r="L401" s="343" t="s">
        <v>806</v>
      </c>
      <c r="M401" s="343" t="s">
        <v>807</v>
      </c>
      <c r="N401" s="343" t="s">
        <v>808</v>
      </c>
      <c r="O401" s="343" t="s">
        <v>809</v>
      </c>
      <c r="P401" s="343" t="s">
        <v>768</v>
      </c>
      <c r="Q401" s="343" t="s">
        <v>34</v>
      </c>
      <c r="R401" s="343" t="s">
        <v>409</v>
      </c>
      <c r="S401" s="343" t="s">
        <v>409</v>
      </c>
      <c r="T401" s="343" t="s">
        <v>416</v>
      </c>
      <c r="U401" s="343" t="s">
        <v>769</v>
      </c>
      <c r="V401" s="343" t="s">
        <v>3555</v>
      </c>
      <c r="W401" s="343" t="s">
        <v>418</v>
      </c>
      <c r="X401" s="343" t="s">
        <v>11</v>
      </c>
      <c r="Y401" s="343" t="s">
        <v>418</v>
      </c>
      <c r="Z401" s="343" t="s">
        <v>418</v>
      </c>
      <c r="AA401" s="343" t="s">
        <v>417</v>
      </c>
      <c r="AB401" s="343" t="s">
        <v>417</v>
      </c>
      <c r="AC401" s="343" t="s">
        <v>417</v>
      </c>
      <c r="AD401" s="343" t="s">
        <v>11</v>
      </c>
      <c r="AE401" s="343" t="s">
        <v>418</v>
      </c>
      <c r="AF401" s="343" t="s">
        <v>418</v>
      </c>
      <c r="AG401" s="343" t="s">
        <v>418</v>
      </c>
    </row>
    <row r="402" spans="1:33">
      <c r="A402" s="343" t="s">
        <v>11</v>
      </c>
      <c r="B402" s="343" t="s">
        <v>11</v>
      </c>
      <c r="C402" s="343" t="s">
        <v>11</v>
      </c>
      <c r="D402" s="343" t="s">
        <v>11</v>
      </c>
      <c r="E402" s="343" t="s">
        <v>11</v>
      </c>
      <c r="F402" s="343" t="s">
        <v>418</v>
      </c>
      <c r="G402" s="343" t="s">
        <v>418</v>
      </c>
      <c r="H402" s="343" t="s">
        <v>418</v>
      </c>
      <c r="I402" s="343" t="s">
        <v>11</v>
      </c>
      <c r="J402" s="343" t="s">
        <v>11</v>
      </c>
      <c r="K402" s="343" t="s">
        <v>602</v>
      </c>
      <c r="L402" s="343" t="s">
        <v>855</v>
      </c>
      <c r="M402" s="343" t="s">
        <v>856</v>
      </c>
      <c r="N402" s="343" t="s">
        <v>857</v>
      </c>
      <c r="O402" s="343" t="s">
        <v>858</v>
      </c>
      <c r="P402" s="343" t="s">
        <v>768</v>
      </c>
      <c r="Q402" s="343" t="s">
        <v>34</v>
      </c>
      <c r="R402" s="343" t="s">
        <v>409</v>
      </c>
      <c r="S402" s="343" t="s">
        <v>409</v>
      </c>
      <c r="T402" s="343" t="s">
        <v>416</v>
      </c>
      <c r="U402" s="343" t="s">
        <v>769</v>
      </c>
      <c r="V402" s="343" t="s">
        <v>863</v>
      </c>
      <c r="W402" s="343" t="s">
        <v>418</v>
      </c>
      <c r="X402" s="343" t="s">
        <v>11</v>
      </c>
      <c r="Y402" s="343" t="s">
        <v>418</v>
      </c>
      <c r="Z402" s="343" t="s">
        <v>418</v>
      </c>
      <c r="AA402" s="343" t="s">
        <v>417</v>
      </c>
      <c r="AB402" s="343" t="s">
        <v>417</v>
      </c>
      <c r="AC402" s="343" t="s">
        <v>417</v>
      </c>
      <c r="AD402" s="343" t="s">
        <v>11</v>
      </c>
      <c r="AE402" s="343" t="s">
        <v>418</v>
      </c>
      <c r="AF402" s="343" t="s">
        <v>418</v>
      </c>
      <c r="AG402" s="343" t="s">
        <v>418</v>
      </c>
    </row>
    <row r="403" spans="1:33">
      <c r="A403" s="343" t="s">
        <v>11</v>
      </c>
      <c r="B403" s="343" t="s">
        <v>11</v>
      </c>
      <c r="C403" s="343" t="s">
        <v>11</v>
      </c>
      <c r="D403" s="343" t="s">
        <v>11</v>
      </c>
      <c r="E403" s="343" t="s">
        <v>11</v>
      </c>
      <c r="F403" s="343" t="s">
        <v>418</v>
      </c>
      <c r="G403" s="343" t="s">
        <v>418</v>
      </c>
      <c r="H403" s="343" t="s">
        <v>418</v>
      </c>
      <c r="I403" s="343" t="s">
        <v>11</v>
      </c>
      <c r="J403" s="343" t="s">
        <v>11</v>
      </c>
      <c r="K403" s="343" t="s">
        <v>602</v>
      </c>
      <c r="L403" s="343" t="s">
        <v>1218</v>
      </c>
      <c r="M403" s="343" t="s">
        <v>1219</v>
      </c>
      <c r="N403" s="343" t="s">
        <v>1220</v>
      </c>
      <c r="O403" s="343" t="s">
        <v>1221</v>
      </c>
      <c r="P403" s="343" t="s">
        <v>768</v>
      </c>
      <c r="Q403" s="343" t="s">
        <v>34</v>
      </c>
      <c r="R403" s="343" t="s">
        <v>409</v>
      </c>
      <c r="S403" s="343" t="s">
        <v>409</v>
      </c>
      <c r="T403" s="343" t="s">
        <v>416</v>
      </c>
      <c r="U403" s="343" t="s">
        <v>769</v>
      </c>
      <c r="V403" s="343" t="s">
        <v>3891</v>
      </c>
      <c r="W403" s="343" t="s">
        <v>418</v>
      </c>
      <c r="X403" s="343" t="s">
        <v>11</v>
      </c>
      <c r="Y403" s="343" t="s">
        <v>418</v>
      </c>
      <c r="Z403" s="343" t="s">
        <v>418</v>
      </c>
      <c r="AA403" s="343" t="s">
        <v>417</v>
      </c>
      <c r="AB403" s="343" t="s">
        <v>417</v>
      </c>
      <c r="AC403" s="343" t="s">
        <v>417</v>
      </c>
      <c r="AD403" s="343" t="s">
        <v>11</v>
      </c>
      <c r="AE403" s="343" t="s">
        <v>418</v>
      </c>
      <c r="AF403" s="343" t="s">
        <v>418</v>
      </c>
      <c r="AG403" s="343" t="s">
        <v>418</v>
      </c>
    </row>
    <row r="404" spans="1:33">
      <c r="A404" s="343" t="s">
        <v>1113</v>
      </c>
      <c r="B404" s="343" t="s">
        <v>1114</v>
      </c>
      <c r="C404" s="343" t="s">
        <v>1115</v>
      </c>
      <c r="D404" s="343" t="s">
        <v>1116</v>
      </c>
      <c r="E404" s="343" t="s">
        <v>1035</v>
      </c>
      <c r="F404" s="343" t="s">
        <v>416</v>
      </c>
      <c r="G404" s="343" t="s">
        <v>408</v>
      </c>
      <c r="H404" s="343" t="s">
        <v>409</v>
      </c>
      <c r="I404" s="343" t="s">
        <v>769</v>
      </c>
      <c r="J404" s="343" t="s">
        <v>11</v>
      </c>
      <c r="K404" s="343" t="s">
        <v>602</v>
      </c>
      <c r="L404" s="343" t="s">
        <v>1021</v>
      </c>
      <c r="M404" s="343" t="s">
        <v>1022</v>
      </c>
      <c r="N404" s="343" t="s">
        <v>867</v>
      </c>
      <c r="O404" s="343" t="s">
        <v>867</v>
      </c>
      <c r="P404" s="343" t="s">
        <v>768</v>
      </c>
      <c r="Q404" s="343" t="s">
        <v>34</v>
      </c>
      <c r="R404" s="343" t="s">
        <v>409</v>
      </c>
      <c r="S404" s="343" t="s">
        <v>409</v>
      </c>
      <c r="T404" s="343" t="s">
        <v>1225</v>
      </c>
      <c r="U404" s="343" t="s">
        <v>769</v>
      </c>
      <c r="V404" s="343" t="s">
        <v>3892</v>
      </c>
      <c r="W404" s="343" t="s">
        <v>418</v>
      </c>
      <c r="X404" s="343" t="s">
        <v>11</v>
      </c>
      <c r="Y404" s="343" t="s">
        <v>418</v>
      </c>
      <c r="Z404" s="343" t="s">
        <v>418</v>
      </c>
      <c r="AA404" s="343" t="s">
        <v>417</v>
      </c>
      <c r="AB404" s="343" t="s">
        <v>417</v>
      </c>
      <c r="AC404" s="343" t="s">
        <v>417</v>
      </c>
      <c r="AD404" s="343" t="s">
        <v>11</v>
      </c>
      <c r="AE404" s="343" t="s">
        <v>418</v>
      </c>
      <c r="AF404" s="343" t="s">
        <v>418</v>
      </c>
      <c r="AG404" s="343" t="s">
        <v>418</v>
      </c>
    </row>
    <row r="405" spans="1:33">
      <c r="A405" s="343" t="s">
        <v>11</v>
      </c>
      <c r="B405" s="343" t="s">
        <v>11</v>
      </c>
      <c r="C405" s="343" t="s">
        <v>11</v>
      </c>
      <c r="D405" s="343" t="s">
        <v>11</v>
      </c>
      <c r="E405" s="343" t="s">
        <v>11</v>
      </c>
      <c r="F405" s="343" t="s">
        <v>418</v>
      </c>
      <c r="G405" s="343" t="s">
        <v>418</v>
      </c>
      <c r="H405" s="343" t="s">
        <v>418</v>
      </c>
      <c r="I405" s="343" t="s">
        <v>11</v>
      </c>
      <c r="J405" s="343" t="s">
        <v>11</v>
      </c>
      <c r="K405" s="343" t="s">
        <v>602</v>
      </c>
      <c r="L405" s="343" t="s">
        <v>1028</v>
      </c>
      <c r="M405" s="343" t="s">
        <v>1029</v>
      </c>
      <c r="N405" s="343" t="s">
        <v>1030</v>
      </c>
      <c r="O405" s="343" t="s">
        <v>1030</v>
      </c>
      <c r="P405" s="343" t="s">
        <v>768</v>
      </c>
      <c r="Q405" s="343" t="s">
        <v>34</v>
      </c>
      <c r="R405" s="343" t="s">
        <v>409</v>
      </c>
      <c r="S405" s="343" t="s">
        <v>409</v>
      </c>
      <c r="T405" s="343" t="s">
        <v>1226</v>
      </c>
      <c r="U405" s="343" t="s">
        <v>769</v>
      </c>
      <c r="V405" s="343" t="s">
        <v>3893</v>
      </c>
      <c r="W405" s="343" t="s">
        <v>418</v>
      </c>
      <c r="X405" s="343" t="s">
        <v>11</v>
      </c>
      <c r="Y405" s="343" t="s">
        <v>418</v>
      </c>
      <c r="Z405" s="343" t="s">
        <v>418</v>
      </c>
      <c r="AA405" s="343" t="s">
        <v>417</v>
      </c>
      <c r="AB405" s="343" t="s">
        <v>417</v>
      </c>
      <c r="AC405" s="343" t="s">
        <v>417</v>
      </c>
      <c r="AD405" s="343" t="s">
        <v>11</v>
      </c>
      <c r="AE405" s="343" t="s">
        <v>418</v>
      </c>
      <c r="AF405" s="343" t="s">
        <v>418</v>
      </c>
      <c r="AG405" s="343" t="s">
        <v>418</v>
      </c>
    </row>
    <row r="406" spans="1:33">
      <c r="A406" s="343" t="s">
        <v>1117</v>
      </c>
      <c r="B406" s="343" t="s">
        <v>1118</v>
      </c>
      <c r="C406" s="343" t="s">
        <v>1119</v>
      </c>
      <c r="D406" s="343" t="s">
        <v>1120</v>
      </c>
      <c r="E406" s="343" t="s">
        <v>1035</v>
      </c>
      <c r="F406" s="343" t="s">
        <v>416</v>
      </c>
      <c r="G406" s="343" t="s">
        <v>408</v>
      </c>
      <c r="H406" s="343" t="s">
        <v>409</v>
      </c>
      <c r="I406" s="343" t="s">
        <v>769</v>
      </c>
      <c r="J406" s="343" t="s">
        <v>11</v>
      </c>
      <c r="K406" s="343" t="s">
        <v>602</v>
      </c>
      <c r="L406" s="343" t="s">
        <v>1021</v>
      </c>
      <c r="M406" s="343" t="s">
        <v>1022</v>
      </c>
      <c r="N406" s="343" t="s">
        <v>867</v>
      </c>
      <c r="O406" s="343" t="s">
        <v>867</v>
      </c>
      <c r="P406" s="343" t="s">
        <v>768</v>
      </c>
      <c r="Q406" s="343" t="s">
        <v>34</v>
      </c>
      <c r="R406" s="343" t="s">
        <v>409</v>
      </c>
      <c r="S406" s="343" t="s">
        <v>409</v>
      </c>
      <c r="T406" s="343" t="s">
        <v>1227</v>
      </c>
      <c r="U406" s="343" t="s">
        <v>769</v>
      </c>
      <c r="V406" s="343" t="s">
        <v>3894</v>
      </c>
      <c r="W406" s="343" t="s">
        <v>418</v>
      </c>
      <c r="X406" s="343" t="s">
        <v>11</v>
      </c>
      <c r="Y406" s="343" t="s">
        <v>418</v>
      </c>
      <c r="Z406" s="343" t="s">
        <v>418</v>
      </c>
      <c r="AA406" s="343" t="s">
        <v>417</v>
      </c>
      <c r="AB406" s="343" t="s">
        <v>417</v>
      </c>
      <c r="AC406" s="343" t="s">
        <v>417</v>
      </c>
      <c r="AD406" s="343" t="s">
        <v>11</v>
      </c>
      <c r="AE406" s="343" t="s">
        <v>418</v>
      </c>
      <c r="AF406" s="343" t="s">
        <v>418</v>
      </c>
      <c r="AG406" s="343" t="s">
        <v>418</v>
      </c>
    </row>
    <row r="407" spans="1:33">
      <c r="A407" s="343" t="s">
        <v>11</v>
      </c>
      <c r="B407" s="343" t="s">
        <v>11</v>
      </c>
      <c r="C407" s="343" t="s">
        <v>11</v>
      </c>
      <c r="D407" s="343" t="s">
        <v>11</v>
      </c>
      <c r="E407" s="343" t="s">
        <v>11</v>
      </c>
      <c r="F407" s="343" t="s">
        <v>418</v>
      </c>
      <c r="G407" s="343" t="s">
        <v>418</v>
      </c>
      <c r="H407" s="343" t="s">
        <v>418</v>
      </c>
      <c r="I407" s="343" t="s">
        <v>11</v>
      </c>
      <c r="J407" s="343" t="s">
        <v>11</v>
      </c>
      <c r="K407" s="343" t="s">
        <v>602</v>
      </c>
      <c r="L407" s="343" t="s">
        <v>980</v>
      </c>
      <c r="M407" s="343" t="s">
        <v>981</v>
      </c>
      <c r="N407" s="343" t="s">
        <v>982</v>
      </c>
      <c r="O407" s="343" t="s">
        <v>982</v>
      </c>
      <c r="P407" s="343" t="s">
        <v>768</v>
      </c>
      <c r="Q407" s="343" t="s">
        <v>34</v>
      </c>
      <c r="R407" s="343" t="s">
        <v>409</v>
      </c>
      <c r="S407" s="343" t="s">
        <v>409</v>
      </c>
      <c r="T407" s="343" t="s">
        <v>1227</v>
      </c>
      <c r="U407" s="343" t="s">
        <v>769</v>
      </c>
      <c r="V407" s="343" t="s">
        <v>3895</v>
      </c>
      <c r="W407" s="343" t="s">
        <v>418</v>
      </c>
      <c r="X407" s="343" t="s">
        <v>11</v>
      </c>
      <c r="Y407" s="343" t="s">
        <v>418</v>
      </c>
      <c r="Z407" s="343" t="s">
        <v>418</v>
      </c>
      <c r="AA407" s="343" t="s">
        <v>417</v>
      </c>
      <c r="AB407" s="343" t="s">
        <v>417</v>
      </c>
      <c r="AC407" s="343" t="s">
        <v>417</v>
      </c>
      <c r="AD407" s="343" t="s">
        <v>11</v>
      </c>
      <c r="AE407" s="343" t="s">
        <v>418</v>
      </c>
      <c r="AF407" s="343" t="s">
        <v>418</v>
      </c>
      <c r="AG407" s="343" t="s">
        <v>418</v>
      </c>
    </row>
    <row r="408" spans="1:33">
      <c r="A408" s="343" t="s">
        <v>11</v>
      </c>
      <c r="B408" s="343" t="s">
        <v>11</v>
      </c>
      <c r="C408" s="343" t="s">
        <v>11</v>
      </c>
      <c r="D408" s="343" t="s">
        <v>11</v>
      </c>
      <c r="E408" s="343" t="s">
        <v>11</v>
      </c>
      <c r="F408" s="343" t="s">
        <v>418</v>
      </c>
      <c r="G408" s="343" t="s">
        <v>418</v>
      </c>
      <c r="H408" s="343" t="s">
        <v>418</v>
      </c>
      <c r="I408" s="343" t="s">
        <v>11</v>
      </c>
      <c r="J408" s="343" t="s">
        <v>11</v>
      </c>
      <c r="K408" s="343" t="s">
        <v>602</v>
      </c>
      <c r="L408" s="343" t="s">
        <v>984</v>
      </c>
      <c r="M408" s="343" t="s">
        <v>985</v>
      </c>
      <c r="N408" s="343" t="s">
        <v>986</v>
      </c>
      <c r="O408" s="343" t="s">
        <v>986</v>
      </c>
      <c r="P408" s="343" t="s">
        <v>768</v>
      </c>
      <c r="Q408" s="343" t="s">
        <v>34</v>
      </c>
      <c r="R408" s="343" t="s">
        <v>409</v>
      </c>
      <c r="S408" s="343" t="s">
        <v>409</v>
      </c>
      <c r="T408" s="343" t="s">
        <v>1228</v>
      </c>
      <c r="U408" s="343" t="s">
        <v>769</v>
      </c>
      <c r="V408" s="343" t="s">
        <v>3896</v>
      </c>
      <c r="W408" s="343" t="s">
        <v>418</v>
      </c>
      <c r="X408" s="343" t="s">
        <v>11</v>
      </c>
      <c r="Y408" s="343" t="s">
        <v>418</v>
      </c>
      <c r="Z408" s="343" t="s">
        <v>418</v>
      </c>
      <c r="AA408" s="343" t="s">
        <v>417</v>
      </c>
      <c r="AB408" s="343" t="s">
        <v>417</v>
      </c>
      <c r="AC408" s="343" t="s">
        <v>417</v>
      </c>
      <c r="AD408" s="343" t="s">
        <v>11</v>
      </c>
      <c r="AE408" s="343" t="s">
        <v>418</v>
      </c>
      <c r="AF408" s="343" t="s">
        <v>418</v>
      </c>
      <c r="AG408" s="343" t="s">
        <v>418</v>
      </c>
    </row>
    <row r="409" spans="1:33">
      <c r="A409" s="343" t="s">
        <v>11</v>
      </c>
      <c r="B409" s="343" t="s">
        <v>11</v>
      </c>
      <c r="C409" s="343" t="s">
        <v>11</v>
      </c>
      <c r="D409" s="343" t="s">
        <v>11</v>
      </c>
      <c r="E409" s="343" t="s">
        <v>11</v>
      </c>
      <c r="F409" s="343" t="s">
        <v>418</v>
      </c>
      <c r="G409" s="343" t="s">
        <v>418</v>
      </c>
      <c r="H409" s="343" t="s">
        <v>418</v>
      </c>
      <c r="I409" s="343" t="s">
        <v>11</v>
      </c>
      <c r="J409" s="343" t="s">
        <v>11</v>
      </c>
      <c r="K409" s="343" t="s">
        <v>602</v>
      </c>
      <c r="L409" s="343" t="s">
        <v>1028</v>
      </c>
      <c r="M409" s="343" t="s">
        <v>1029</v>
      </c>
      <c r="N409" s="343" t="s">
        <v>1030</v>
      </c>
      <c r="O409" s="343" t="s">
        <v>1030</v>
      </c>
      <c r="P409" s="343" t="s">
        <v>768</v>
      </c>
      <c r="Q409" s="343" t="s">
        <v>34</v>
      </c>
      <c r="R409" s="343" t="s">
        <v>409</v>
      </c>
      <c r="S409" s="343" t="s">
        <v>409</v>
      </c>
      <c r="T409" s="343" t="s">
        <v>1228</v>
      </c>
      <c r="U409" s="343" t="s">
        <v>769</v>
      </c>
      <c r="V409" s="343" t="s">
        <v>3897</v>
      </c>
      <c r="W409" s="343" t="s">
        <v>418</v>
      </c>
      <c r="X409" s="343" t="s">
        <v>11</v>
      </c>
      <c r="Y409" s="343" t="s">
        <v>418</v>
      </c>
      <c r="Z409" s="343" t="s">
        <v>418</v>
      </c>
      <c r="AA409" s="343" t="s">
        <v>417</v>
      </c>
      <c r="AB409" s="343" t="s">
        <v>417</v>
      </c>
      <c r="AC409" s="343" t="s">
        <v>417</v>
      </c>
      <c r="AD409" s="343" t="s">
        <v>11</v>
      </c>
      <c r="AE409" s="343" t="s">
        <v>418</v>
      </c>
      <c r="AF409" s="343" t="s">
        <v>418</v>
      </c>
      <c r="AG409" s="343" t="s">
        <v>418</v>
      </c>
    </row>
    <row r="410" spans="1:33">
      <c r="A410" s="343" t="s">
        <v>1125</v>
      </c>
      <c r="B410" s="343" t="s">
        <v>1126</v>
      </c>
      <c r="C410" s="343" t="s">
        <v>1127</v>
      </c>
      <c r="D410" s="343" t="s">
        <v>1128</v>
      </c>
      <c r="E410" s="343" t="s">
        <v>294</v>
      </c>
      <c r="F410" s="343" t="s">
        <v>1229</v>
      </c>
      <c r="G410" s="343" t="s">
        <v>408</v>
      </c>
      <c r="H410" s="343" t="s">
        <v>409</v>
      </c>
      <c r="I410" s="343" t="s">
        <v>769</v>
      </c>
      <c r="J410" s="343" t="s">
        <v>11</v>
      </c>
      <c r="K410" s="343" t="s">
        <v>411</v>
      </c>
      <c r="L410" s="343" t="s">
        <v>1230</v>
      </c>
      <c r="M410" s="343" t="s">
        <v>1231</v>
      </c>
      <c r="N410" s="343" t="s">
        <v>1232</v>
      </c>
      <c r="O410" s="343" t="s">
        <v>1233</v>
      </c>
      <c r="P410" s="343" t="s">
        <v>294</v>
      </c>
      <c r="Q410" s="343" t="s">
        <v>34</v>
      </c>
      <c r="R410" s="343" t="s">
        <v>409</v>
      </c>
      <c r="S410" s="343" t="s">
        <v>409</v>
      </c>
      <c r="T410" s="343" t="s">
        <v>1234</v>
      </c>
      <c r="U410" s="343" t="s">
        <v>769</v>
      </c>
      <c r="V410" s="343" t="s">
        <v>3898</v>
      </c>
      <c r="W410" s="343" t="s">
        <v>416</v>
      </c>
      <c r="X410" s="343" t="s">
        <v>34</v>
      </c>
      <c r="Y410" s="343" t="s">
        <v>409</v>
      </c>
      <c r="Z410" s="343" t="s">
        <v>409</v>
      </c>
      <c r="AA410" s="343" t="s">
        <v>417</v>
      </c>
      <c r="AB410" s="343" t="s">
        <v>417</v>
      </c>
      <c r="AC410" s="343" t="s">
        <v>417</v>
      </c>
      <c r="AD410" s="343" t="s">
        <v>11</v>
      </c>
      <c r="AE410" s="343" t="s">
        <v>418</v>
      </c>
      <c r="AF410" s="343" t="s">
        <v>418</v>
      </c>
      <c r="AG410" s="343" t="s">
        <v>418</v>
      </c>
    </row>
    <row r="411" spans="1:33">
      <c r="A411" s="343" t="s">
        <v>11</v>
      </c>
      <c r="B411" s="343" t="s">
        <v>11</v>
      </c>
      <c r="C411" s="343" t="s">
        <v>11</v>
      </c>
      <c r="D411" s="343" t="s">
        <v>11</v>
      </c>
      <c r="E411" s="343" t="s">
        <v>11</v>
      </c>
      <c r="F411" s="343" t="s">
        <v>418</v>
      </c>
      <c r="G411" s="343" t="s">
        <v>418</v>
      </c>
      <c r="H411" s="343" t="s">
        <v>418</v>
      </c>
      <c r="I411" s="343" t="s">
        <v>11</v>
      </c>
      <c r="J411" s="343" t="s">
        <v>11</v>
      </c>
      <c r="K411" s="343" t="s">
        <v>411</v>
      </c>
      <c r="L411" s="343" t="s">
        <v>1251</v>
      </c>
      <c r="M411" s="343" t="s">
        <v>1252</v>
      </c>
      <c r="N411" s="343" t="s">
        <v>1253</v>
      </c>
      <c r="O411" s="343" t="s">
        <v>1254</v>
      </c>
      <c r="P411" s="343" t="s">
        <v>973</v>
      </c>
      <c r="Q411" s="343" t="s">
        <v>34</v>
      </c>
      <c r="R411" s="343" t="s">
        <v>409</v>
      </c>
      <c r="S411" s="343" t="s">
        <v>409</v>
      </c>
      <c r="T411" s="343" t="s">
        <v>1255</v>
      </c>
      <c r="U411" s="343" t="s">
        <v>769</v>
      </c>
      <c r="V411" s="343" t="s">
        <v>3899</v>
      </c>
      <c r="W411" s="343" t="s">
        <v>416</v>
      </c>
      <c r="X411" s="343" t="s">
        <v>34</v>
      </c>
      <c r="Y411" s="343" t="s">
        <v>409</v>
      </c>
      <c r="Z411" s="343" t="s">
        <v>409</v>
      </c>
      <c r="AA411" s="343" t="s">
        <v>417</v>
      </c>
      <c r="AB411" s="343" t="s">
        <v>417</v>
      </c>
      <c r="AC411" s="343" t="s">
        <v>417</v>
      </c>
      <c r="AD411" s="343" t="s">
        <v>11</v>
      </c>
      <c r="AE411" s="343" t="s">
        <v>418</v>
      </c>
      <c r="AF411" s="343" t="s">
        <v>418</v>
      </c>
      <c r="AG411" s="343" t="s">
        <v>418</v>
      </c>
    </row>
    <row r="412" spans="1:33">
      <c r="A412" s="343" t="s">
        <v>11</v>
      </c>
      <c r="B412" s="343" t="s">
        <v>11</v>
      </c>
      <c r="C412" s="343" t="s">
        <v>11</v>
      </c>
      <c r="D412" s="343" t="s">
        <v>11</v>
      </c>
      <c r="E412" s="343" t="s">
        <v>11</v>
      </c>
      <c r="F412" s="343" t="s">
        <v>418</v>
      </c>
      <c r="G412" s="343" t="s">
        <v>418</v>
      </c>
      <c r="H412" s="343" t="s">
        <v>418</v>
      </c>
      <c r="I412" s="343" t="s">
        <v>11</v>
      </c>
      <c r="J412" s="343" t="s">
        <v>11</v>
      </c>
      <c r="K412" s="343" t="s">
        <v>411</v>
      </c>
      <c r="L412" s="343" t="s">
        <v>1241</v>
      </c>
      <c r="M412" s="343" t="s">
        <v>1242</v>
      </c>
      <c r="N412" s="343" t="s">
        <v>1243</v>
      </c>
      <c r="O412" s="343" t="s">
        <v>1244</v>
      </c>
      <c r="P412" s="343" t="s">
        <v>95</v>
      </c>
      <c r="Q412" s="343" t="s">
        <v>34</v>
      </c>
      <c r="R412" s="343" t="s">
        <v>409</v>
      </c>
      <c r="S412" s="343" t="s">
        <v>409</v>
      </c>
      <c r="T412" s="343" t="s">
        <v>1245</v>
      </c>
      <c r="U412" s="343" t="s">
        <v>769</v>
      </c>
      <c r="V412" s="343" t="s">
        <v>3900</v>
      </c>
      <c r="W412" s="343" t="s">
        <v>416</v>
      </c>
      <c r="X412" s="343" t="s">
        <v>34</v>
      </c>
      <c r="Y412" s="343" t="s">
        <v>409</v>
      </c>
      <c r="Z412" s="343" t="s">
        <v>409</v>
      </c>
      <c r="AA412" s="343" t="s">
        <v>417</v>
      </c>
      <c r="AB412" s="343" t="s">
        <v>417</v>
      </c>
      <c r="AC412" s="343" t="s">
        <v>417</v>
      </c>
      <c r="AD412" s="343" t="s">
        <v>11</v>
      </c>
      <c r="AE412" s="343" t="s">
        <v>418</v>
      </c>
      <c r="AF412" s="343" t="s">
        <v>418</v>
      </c>
      <c r="AG412" s="343" t="s">
        <v>418</v>
      </c>
    </row>
    <row r="413" spans="1:33">
      <c r="A413" s="343" t="s">
        <v>11</v>
      </c>
      <c r="B413" s="343" t="s">
        <v>11</v>
      </c>
      <c r="C413" s="343" t="s">
        <v>11</v>
      </c>
      <c r="D413" s="343" t="s">
        <v>11</v>
      </c>
      <c r="E413" s="343" t="s">
        <v>11</v>
      </c>
      <c r="F413" s="343" t="s">
        <v>418</v>
      </c>
      <c r="G413" s="343" t="s">
        <v>418</v>
      </c>
      <c r="H413" s="343" t="s">
        <v>418</v>
      </c>
      <c r="I413" s="343" t="s">
        <v>11</v>
      </c>
      <c r="J413" s="343" t="s">
        <v>11</v>
      </c>
      <c r="K413" s="343" t="s">
        <v>411</v>
      </c>
      <c r="L413" s="343" t="s">
        <v>1246</v>
      </c>
      <c r="M413" s="343" t="s">
        <v>1247</v>
      </c>
      <c r="N413" s="343" t="s">
        <v>1248</v>
      </c>
      <c r="O413" s="343" t="s">
        <v>1249</v>
      </c>
      <c r="P413" s="343" t="s">
        <v>414</v>
      </c>
      <c r="Q413" s="343" t="s">
        <v>415</v>
      </c>
      <c r="R413" s="343" t="s">
        <v>409</v>
      </c>
      <c r="S413" s="343" t="s">
        <v>409</v>
      </c>
      <c r="T413" s="343" t="s">
        <v>1250</v>
      </c>
      <c r="U413" s="343" t="s">
        <v>769</v>
      </c>
      <c r="V413" s="343" t="s">
        <v>3901</v>
      </c>
      <c r="W413" s="343" t="s">
        <v>416</v>
      </c>
      <c r="X413" s="343" t="s">
        <v>415</v>
      </c>
      <c r="Y413" s="343" t="s">
        <v>3902</v>
      </c>
      <c r="Z413" s="343" t="s">
        <v>1105</v>
      </c>
      <c r="AA413" s="343" t="s">
        <v>417</v>
      </c>
      <c r="AB413" s="343" t="s">
        <v>417</v>
      </c>
      <c r="AC413" s="343" t="s">
        <v>417</v>
      </c>
      <c r="AD413" s="343" t="s">
        <v>11</v>
      </c>
      <c r="AE413" s="343" t="s">
        <v>418</v>
      </c>
      <c r="AF413" s="343" t="s">
        <v>418</v>
      </c>
      <c r="AG413" s="343" t="s">
        <v>418</v>
      </c>
    </row>
    <row r="414" spans="1:33">
      <c r="A414" s="343" t="s">
        <v>11</v>
      </c>
      <c r="B414" s="343" t="s">
        <v>11</v>
      </c>
      <c r="C414" s="343" t="s">
        <v>11</v>
      </c>
      <c r="D414" s="343" t="s">
        <v>11</v>
      </c>
      <c r="E414" s="343" t="s">
        <v>11</v>
      </c>
      <c r="F414" s="343" t="s">
        <v>418</v>
      </c>
      <c r="G414" s="343" t="s">
        <v>418</v>
      </c>
      <c r="H414" s="343" t="s">
        <v>418</v>
      </c>
      <c r="I414" s="343" t="s">
        <v>11</v>
      </c>
      <c r="J414" s="343" t="s">
        <v>11</v>
      </c>
      <c r="K414" s="343" t="s">
        <v>411</v>
      </c>
      <c r="L414" s="343" t="s">
        <v>955</v>
      </c>
      <c r="M414" s="343" t="s">
        <v>956</v>
      </c>
      <c r="N414" s="343" t="s">
        <v>957</v>
      </c>
      <c r="O414" s="343" t="s">
        <v>958</v>
      </c>
      <c r="P414" s="343" t="s">
        <v>293</v>
      </c>
      <c r="Q414" s="343" t="s">
        <v>34</v>
      </c>
      <c r="R414" s="343" t="s">
        <v>409</v>
      </c>
      <c r="S414" s="343" t="s">
        <v>409</v>
      </c>
      <c r="T414" s="343" t="s">
        <v>1235</v>
      </c>
      <c r="U414" s="343" t="s">
        <v>769</v>
      </c>
      <c r="V414" s="343" t="s">
        <v>3588</v>
      </c>
      <c r="W414" s="343" t="s">
        <v>416</v>
      </c>
      <c r="X414" s="343" t="s">
        <v>34</v>
      </c>
      <c r="Y414" s="343" t="s">
        <v>409</v>
      </c>
      <c r="Z414" s="343" t="s">
        <v>409</v>
      </c>
      <c r="AA414" s="343" t="s">
        <v>417</v>
      </c>
      <c r="AB414" s="343" t="s">
        <v>417</v>
      </c>
      <c r="AC414" s="343" t="s">
        <v>417</v>
      </c>
      <c r="AD414" s="343" t="s">
        <v>11</v>
      </c>
      <c r="AE414" s="343" t="s">
        <v>418</v>
      </c>
      <c r="AF414" s="343" t="s">
        <v>418</v>
      </c>
      <c r="AG414" s="343" t="s">
        <v>418</v>
      </c>
    </row>
    <row r="415" spans="1:33">
      <c r="A415" s="343" t="s">
        <v>11</v>
      </c>
      <c r="B415" s="343" t="s">
        <v>11</v>
      </c>
      <c r="C415" s="343" t="s">
        <v>11</v>
      </c>
      <c r="D415" s="343" t="s">
        <v>11</v>
      </c>
      <c r="E415" s="343" t="s">
        <v>11</v>
      </c>
      <c r="F415" s="343" t="s">
        <v>418</v>
      </c>
      <c r="G415" s="343" t="s">
        <v>418</v>
      </c>
      <c r="H415" s="343" t="s">
        <v>418</v>
      </c>
      <c r="I415" s="343" t="s">
        <v>11</v>
      </c>
      <c r="J415" s="343" t="s">
        <v>11</v>
      </c>
      <c r="K415" s="343" t="s">
        <v>411</v>
      </c>
      <c r="L415" s="343" t="s">
        <v>1236</v>
      </c>
      <c r="M415" s="343" t="s">
        <v>1237</v>
      </c>
      <c r="N415" s="343" t="s">
        <v>1238</v>
      </c>
      <c r="O415" s="343" t="s">
        <v>1239</v>
      </c>
      <c r="P415" s="343" t="s">
        <v>293</v>
      </c>
      <c r="Q415" s="343" t="s">
        <v>34</v>
      </c>
      <c r="R415" s="343" t="s">
        <v>409</v>
      </c>
      <c r="S415" s="343" t="s">
        <v>409</v>
      </c>
      <c r="T415" s="343" t="s">
        <v>1240</v>
      </c>
      <c r="U415" s="343" t="s">
        <v>769</v>
      </c>
      <c r="V415" s="343" t="s">
        <v>3903</v>
      </c>
      <c r="W415" s="343" t="s">
        <v>416</v>
      </c>
      <c r="X415" s="343" t="s">
        <v>34</v>
      </c>
      <c r="Y415" s="343" t="s">
        <v>409</v>
      </c>
      <c r="Z415" s="343" t="s">
        <v>409</v>
      </c>
      <c r="AA415" s="343" t="s">
        <v>417</v>
      </c>
      <c r="AB415" s="343" t="s">
        <v>417</v>
      </c>
      <c r="AC415" s="343" t="s">
        <v>417</v>
      </c>
      <c r="AD415" s="343" t="s">
        <v>11</v>
      </c>
      <c r="AE415" s="343" t="s">
        <v>418</v>
      </c>
      <c r="AF415" s="343" t="s">
        <v>418</v>
      </c>
      <c r="AG415" s="343" t="s">
        <v>418</v>
      </c>
    </row>
    <row r="416" spans="1:33">
      <c r="A416" s="343" t="s">
        <v>11</v>
      </c>
      <c r="B416" s="343" t="s">
        <v>11</v>
      </c>
      <c r="C416" s="343" t="s">
        <v>11</v>
      </c>
      <c r="D416" s="343" t="s">
        <v>11</v>
      </c>
      <c r="E416" s="343" t="s">
        <v>11</v>
      </c>
      <c r="F416" s="343" t="s">
        <v>418</v>
      </c>
      <c r="G416" s="343" t="s">
        <v>418</v>
      </c>
      <c r="H416" s="343" t="s">
        <v>418</v>
      </c>
      <c r="I416" s="343" t="s">
        <v>11</v>
      </c>
      <c r="J416" s="343" t="s">
        <v>11</v>
      </c>
      <c r="K416" s="343" t="s">
        <v>602</v>
      </c>
      <c r="L416" s="343" t="s">
        <v>980</v>
      </c>
      <c r="M416" s="343" t="s">
        <v>981</v>
      </c>
      <c r="N416" s="343" t="s">
        <v>982</v>
      </c>
      <c r="O416" s="343" t="s">
        <v>982</v>
      </c>
      <c r="P416" s="343" t="s">
        <v>768</v>
      </c>
      <c r="Q416" s="343" t="s">
        <v>34</v>
      </c>
      <c r="R416" s="343" t="s">
        <v>409</v>
      </c>
      <c r="S416" s="343" t="s">
        <v>409</v>
      </c>
      <c r="T416" s="343" t="s">
        <v>1256</v>
      </c>
      <c r="U416" s="343" t="s">
        <v>769</v>
      </c>
      <c r="V416" s="343" t="s">
        <v>3904</v>
      </c>
      <c r="W416" s="343" t="s">
        <v>418</v>
      </c>
      <c r="X416" s="343" t="s">
        <v>11</v>
      </c>
      <c r="Y416" s="343" t="s">
        <v>418</v>
      </c>
      <c r="Z416" s="343" t="s">
        <v>418</v>
      </c>
      <c r="AA416" s="343" t="s">
        <v>417</v>
      </c>
      <c r="AB416" s="343" t="s">
        <v>417</v>
      </c>
      <c r="AC416" s="343" t="s">
        <v>417</v>
      </c>
      <c r="AD416" s="343" t="s">
        <v>11</v>
      </c>
      <c r="AE416" s="343" t="s">
        <v>418</v>
      </c>
      <c r="AF416" s="343" t="s">
        <v>418</v>
      </c>
      <c r="AG416" s="343" t="s">
        <v>418</v>
      </c>
    </row>
    <row r="417" spans="1:33">
      <c r="A417" s="343" t="s">
        <v>11</v>
      </c>
      <c r="B417" s="343" t="s">
        <v>11</v>
      </c>
      <c r="C417" s="343" t="s">
        <v>11</v>
      </c>
      <c r="D417" s="343" t="s">
        <v>11</v>
      </c>
      <c r="E417" s="343" t="s">
        <v>11</v>
      </c>
      <c r="F417" s="343" t="s">
        <v>418</v>
      </c>
      <c r="G417" s="343" t="s">
        <v>418</v>
      </c>
      <c r="H417" s="343" t="s">
        <v>418</v>
      </c>
      <c r="I417" s="343" t="s">
        <v>11</v>
      </c>
      <c r="J417" s="343" t="s">
        <v>11</v>
      </c>
      <c r="K417" s="343" t="s">
        <v>602</v>
      </c>
      <c r="L417" s="343" t="s">
        <v>984</v>
      </c>
      <c r="M417" s="343" t="s">
        <v>985</v>
      </c>
      <c r="N417" s="343" t="s">
        <v>986</v>
      </c>
      <c r="O417" s="343" t="s">
        <v>986</v>
      </c>
      <c r="P417" s="343" t="s">
        <v>768</v>
      </c>
      <c r="Q417" s="343" t="s">
        <v>34</v>
      </c>
      <c r="R417" s="343" t="s">
        <v>409</v>
      </c>
      <c r="S417" s="343" t="s">
        <v>409</v>
      </c>
      <c r="T417" s="343" t="s">
        <v>1257</v>
      </c>
      <c r="U417" s="343" t="s">
        <v>769</v>
      </c>
      <c r="V417" s="343" t="s">
        <v>3905</v>
      </c>
      <c r="W417" s="343" t="s">
        <v>418</v>
      </c>
      <c r="X417" s="343" t="s">
        <v>11</v>
      </c>
      <c r="Y417" s="343" t="s">
        <v>418</v>
      </c>
      <c r="Z417" s="343" t="s">
        <v>418</v>
      </c>
      <c r="AA417" s="343" t="s">
        <v>417</v>
      </c>
      <c r="AB417" s="343" t="s">
        <v>417</v>
      </c>
      <c r="AC417" s="343" t="s">
        <v>417</v>
      </c>
      <c r="AD417" s="343" t="s">
        <v>11</v>
      </c>
      <c r="AE417" s="343" t="s">
        <v>418</v>
      </c>
      <c r="AF417" s="343" t="s">
        <v>418</v>
      </c>
      <c r="AG417" s="343" t="s">
        <v>418</v>
      </c>
    </row>
    <row r="418" spans="1:33">
      <c r="A418" s="343" t="s">
        <v>1130</v>
      </c>
      <c r="B418" s="343" t="s">
        <v>1131</v>
      </c>
      <c r="C418" s="343" t="s">
        <v>1127</v>
      </c>
      <c r="D418" s="343" t="s">
        <v>1132</v>
      </c>
      <c r="E418" s="343" t="s">
        <v>294</v>
      </c>
      <c r="F418" s="343" t="s">
        <v>416</v>
      </c>
      <c r="G418" s="343" t="s">
        <v>408</v>
      </c>
      <c r="H418" s="343" t="s">
        <v>409</v>
      </c>
      <c r="I418" s="343" t="s">
        <v>769</v>
      </c>
      <c r="J418" s="343" t="s">
        <v>11</v>
      </c>
      <c r="K418" s="343" t="s">
        <v>411</v>
      </c>
      <c r="L418" s="343" t="s">
        <v>1258</v>
      </c>
      <c r="M418" s="343" t="s">
        <v>1259</v>
      </c>
      <c r="N418" s="343" t="s">
        <v>1260</v>
      </c>
      <c r="O418" s="343" t="s">
        <v>1260</v>
      </c>
      <c r="P418" s="343" t="s">
        <v>1261</v>
      </c>
      <c r="Q418" s="343" t="s">
        <v>34</v>
      </c>
      <c r="R418" s="343" t="s">
        <v>409</v>
      </c>
      <c r="S418" s="343" t="s">
        <v>409</v>
      </c>
      <c r="T418" s="343" t="s">
        <v>1262</v>
      </c>
      <c r="U418" s="343" t="s">
        <v>769</v>
      </c>
      <c r="V418" s="343" t="s">
        <v>3906</v>
      </c>
      <c r="W418" s="343" t="s">
        <v>416</v>
      </c>
      <c r="X418" s="343" t="s">
        <v>34</v>
      </c>
      <c r="Y418" s="343" t="s">
        <v>409</v>
      </c>
      <c r="Z418" s="343" t="s">
        <v>409</v>
      </c>
      <c r="AA418" s="343" t="s">
        <v>417</v>
      </c>
      <c r="AB418" s="343" t="s">
        <v>417</v>
      </c>
      <c r="AC418" s="343" t="s">
        <v>417</v>
      </c>
      <c r="AD418" s="343" t="s">
        <v>11</v>
      </c>
      <c r="AE418" s="343" t="s">
        <v>418</v>
      </c>
      <c r="AF418" s="343" t="s">
        <v>418</v>
      </c>
      <c r="AG418" s="343" t="s">
        <v>418</v>
      </c>
    </row>
    <row r="419" spans="1:33">
      <c r="A419" s="343" t="s">
        <v>11</v>
      </c>
      <c r="B419" s="343" t="s">
        <v>11</v>
      </c>
      <c r="C419" s="343" t="s">
        <v>11</v>
      </c>
      <c r="D419" s="343" t="s">
        <v>11</v>
      </c>
      <c r="E419" s="343" t="s">
        <v>11</v>
      </c>
      <c r="F419" s="343" t="s">
        <v>418</v>
      </c>
      <c r="G419" s="343" t="s">
        <v>418</v>
      </c>
      <c r="H419" s="343" t="s">
        <v>418</v>
      </c>
      <c r="I419" s="343" t="s">
        <v>11</v>
      </c>
      <c r="J419" s="343" t="s">
        <v>11</v>
      </c>
      <c r="K419" s="343" t="s">
        <v>411</v>
      </c>
      <c r="L419" s="343" t="s">
        <v>1147</v>
      </c>
      <c r="M419" s="343" t="s">
        <v>1148</v>
      </c>
      <c r="N419" s="343" t="s">
        <v>1149</v>
      </c>
      <c r="O419" s="343" t="s">
        <v>1150</v>
      </c>
      <c r="P419" s="343" t="s">
        <v>973</v>
      </c>
      <c r="Q419" s="343" t="s">
        <v>34</v>
      </c>
      <c r="R419" s="343" t="s">
        <v>409</v>
      </c>
      <c r="S419" s="343" t="s">
        <v>409</v>
      </c>
      <c r="T419" s="343" t="s">
        <v>428</v>
      </c>
      <c r="U419" s="343" t="s">
        <v>769</v>
      </c>
      <c r="V419" s="343" t="s">
        <v>3856</v>
      </c>
      <c r="W419" s="343" t="s">
        <v>416</v>
      </c>
      <c r="X419" s="343" t="s">
        <v>34</v>
      </c>
      <c r="Y419" s="343" t="s">
        <v>409</v>
      </c>
      <c r="Z419" s="343" t="s">
        <v>409</v>
      </c>
      <c r="AA419" s="343" t="s">
        <v>417</v>
      </c>
      <c r="AB419" s="343" t="s">
        <v>417</v>
      </c>
      <c r="AC419" s="343" t="s">
        <v>417</v>
      </c>
      <c r="AD419" s="343" t="s">
        <v>11</v>
      </c>
      <c r="AE419" s="343" t="s">
        <v>418</v>
      </c>
      <c r="AF419" s="343" t="s">
        <v>418</v>
      </c>
      <c r="AG419" s="343" t="s">
        <v>418</v>
      </c>
    </row>
    <row r="420" spans="1:33">
      <c r="A420" s="343" t="s">
        <v>11</v>
      </c>
      <c r="B420" s="343" t="s">
        <v>11</v>
      </c>
      <c r="C420" s="343" t="s">
        <v>11</v>
      </c>
      <c r="D420" s="343" t="s">
        <v>11</v>
      </c>
      <c r="E420" s="343" t="s">
        <v>11</v>
      </c>
      <c r="F420" s="343" t="s">
        <v>418</v>
      </c>
      <c r="G420" s="343" t="s">
        <v>418</v>
      </c>
      <c r="H420" s="343" t="s">
        <v>418</v>
      </c>
      <c r="I420" s="343" t="s">
        <v>11</v>
      </c>
      <c r="J420" s="343" t="s">
        <v>11</v>
      </c>
      <c r="K420" s="343" t="s">
        <v>602</v>
      </c>
      <c r="L420" s="343" t="s">
        <v>980</v>
      </c>
      <c r="M420" s="343" t="s">
        <v>981</v>
      </c>
      <c r="N420" s="343" t="s">
        <v>982</v>
      </c>
      <c r="O420" s="343" t="s">
        <v>982</v>
      </c>
      <c r="P420" s="343" t="s">
        <v>768</v>
      </c>
      <c r="Q420" s="343" t="s">
        <v>34</v>
      </c>
      <c r="R420" s="343" t="s">
        <v>409</v>
      </c>
      <c r="S420" s="343" t="s">
        <v>409</v>
      </c>
      <c r="T420" s="343" t="s">
        <v>1263</v>
      </c>
      <c r="U420" s="343" t="s">
        <v>769</v>
      </c>
      <c r="V420" s="343" t="s">
        <v>3907</v>
      </c>
      <c r="W420" s="343" t="s">
        <v>418</v>
      </c>
      <c r="X420" s="343" t="s">
        <v>11</v>
      </c>
      <c r="Y420" s="343" t="s">
        <v>418</v>
      </c>
      <c r="Z420" s="343" t="s">
        <v>418</v>
      </c>
      <c r="AA420" s="343" t="s">
        <v>417</v>
      </c>
      <c r="AB420" s="343" t="s">
        <v>417</v>
      </c>
      <c r="AC420" s="343" t="s">
        <v>417</v>
      </c>
      <c r="AD420" s="343" t="s">
        <v>11</v>
      </c>
      <c r="AE420" s="343" t="s">
        <v>418</v>
      </c>
      <c r="AF420" s="343" t="s">
        <v>418</v>
      </c>
      <c r="AG420" s="343" t="s">
        <v>418</v>
      </c>
    </row>
    <row r="421" spans="1:33">
      <c r="A421" s="343" t="s">
        <v>11</v>
      </c>
      <c r="B421" s="343" t="s">
        <v>11</v>
      </c>
      <c r="C421" s="343" t="s">
        <v>11</v>
      </c>
      <c r="D421" s="343" t="s">
        <v>11</v>
      </c>
      <c r="E421" s="343" t="s">
        <v>11</v>
      </c>
      <c r="F421" s="343" t="s">
        <v>418</v>
      </c>
      <c r="G421" s="343" t="s">
        <v>418</v>
      </c>
      <c r="H421" s="343" t="s">
        <v>418</v>
      </c>
      <c r="I421" s="343" t="s">
        <v>11</v>
      </c>
      <c r="J421" s="343" t="s">
        <v>11</v>
      </c>
      <c r="K421" s="343" t="s">
        <v>602</v>
      </c>
      <c r="L421" s="343" t="s">
        <v>984</v>
      </c>
      <c r="M421" s="343" t="s">
        <v>985</v>
      </c>
      <c r="N421" s="343" t="s">
        <v>986</v>
      </c>
      <c r="O421" s="343" t="s">
        <v>986</v>
      </c>
      <c r="P421" s="343" t="s">
        <v>768</v>
      </c>
      <c r="Q421" s="343" t="s">
        <v>34</v>
      </c>
      <c r="R421" s="343" t="s">
        <v>409</v>
      </c>
      <c r="S421" s="343" t="s">
        <v>409</v>
      </c>
      <c r="T421" s="343" t="s">
        <v>1264</v>
      </c>
      <c r="U421" s="343" t="s">
        <v>769</v>
      </c>
      <c r="V421" s="343" t="s">
        <v>3908</v>
      </c>
      <c r="W421" s="343" t="s">
        <v>418</v>
      </c>
      <c r="X421" s="343" t="s">
        <v>11</v>
      </c>
      <c r="Y421" s="343" t="s">
        <v>418</v>
      </c>
      <c r="Z421" s="343" t="s">
        <v>418</v>
      </c>
      <c r="AA421" s="343" t="s">
        <v>417</v>
      </c>
      <c r="AB421" s="343" t="s">
        <v>417</v>
      </c>
      <c r="AC421" s="343" t="s">
        <v>417</v>
      </c>
      <c r="AD421" s="343" t="s">
        <v>11</v>
      </c>
      <c r="AE421" s="343" t="s">
        <v>418</v>
      </c>
      <c r="AF421" s="343" t="s">
        <v>418</v>
      </c>
      <c r="AG421" s="343" t="s">
        <v>418</v>
      </c>
    </row>
    <row r="422" spans="1:33">
      <c r="A422" s="343" t="s">
        <v>1133</v>
      </c>
      <c r="B422" s="343" t="s">
        <v>1134</v>
      </c>
      <c r="C422" s="343" t="s">
        <v>1127</v>
      </c>
      <c r="D422" s="343" t="s">
        <v>1135</v>
      </c>
      <c r="E422" s="343" t="s">
        <v>294</v>
      </c>
      <c r="F422" s="343" t="s">
        <v>416</v>
      </c>
      <c r="G422" s="343" t="s">
        <v>408</v>
      </c>
      <c r="H422" s="343" t="s">
        <v>409</v>
      </c>
      <c r="I422" s="343" t="s">
        <v>769</v>
      </c>
      <c r="J422" s="343" t="s">
        <v>11</v>
      </c>
      <c r="K422" s="343" t="s">
        <v>602</v>
      </c>
      <c r="L422" s="343" t="s">
        <v>980</v>
      </c>
      <c r="M422" s="343" t="s">
        <v>981</v>
      </c>
      <c r="N422" s="343" t="s">
        <v>982</v>
      </c>
      <c r="O422" s="343" t="s">
        <v>982</v>
      </c>
      <c r="P422" s="343" t="s">
        <v>768</v>
      </c>
      <c r="Q422" s="343" t="s">
        <v>34</v>
      </c>
      <c r="R422" s="343" t="s">
        <v>409</v>
      </c>
      <c r="S422" s="343" t="s">
        <v>409</v>
      </c>
      <c r="T422" s="343" t="s">
        <v>1265</v>
      </c>
      <c r="U422" s="343" t="s">
        <v>769</v>
      </c>
      <c r="V422" s="343" t="s">
        <v>3909</v>
      </c>
      <c r="W422" s="343" t="s">
        <v>418</v>
      </c>
      <c r="X422" s="343" t="s">
        <v>11</v>
      </c>
      <c r="Y422" s="343" t="s">
        <v>418</v>
      </c>
      <c r="Z422" s="343" t="s">
        <v>418</v>
      </c>
      <c r="AA422" s="343" t="s">
        <v>417</v>
      </c>
      <c r="AB422" s="343" t="s">
        <v>417</v>
      </c>
      <c r="AC422" s="343" t="s">
        <v>417</v>
      </c>
      <c r="AD422" s="343" t="s">
        <v>11</v>
      </c>
      <c r="AE422" s="343" t="s">
        <v>418</v>
      </c>
      <c r="AF422" s="343" t="s">
        <v>418</v>
      </c>
      <c r="AG422" s="343" t="s">
        <v>418</v>
      </c>
    </row>
    <row r="423" spans="1:33">
      <c r="A423" s="343" t="s">
        <v>11</v>
      </c>
      <c r="B423" s="343" t="s">
        <v>11</v>
      </c>
      <c r="C423" s="343" t="s">
        <v>11</v>
      </c>
      <c r="D423" s="343" t="s">
        <v>11</v>
      </c>
      <c r="E423" s="343" t="s">
        <v>11</v>
      </c>
      <c r="F423" s="343" t="s">
        <v>418</v>
      </c>
      <c r="G423" s="343" t="s">
        <v>418</v>
      </c>
      <c r="H423" s="343" t="s">
        <v>418</v>
      </c>
      <c r="I423" s="343" t="s">
        <v>11</v>
      </c>
      <c r="J423" s="343" t="s">
        <v>11</v>
      </c>
      <c r="K423" s="343" t="s">
        <v>602</v>
      </c>
      <c r="L423" s="343" t="s">
        <v>984</v>
      </c>
      <c r="M423" s="343" t="s">
        <v>985</v>
      </c>
      <c r="N423" s="343" t="s">
        <v>986</v>
      </c>
      <c r="O423" s="343" t="s">
        <v>986</v>
      </c>
      <c r="P423" s="343" t="s">
        <v>768</v>
      </c>
      <c r="Q423" s="343" t="s">
        <v>34</v>
      </c>
      <c r="R423" s="343" t="s">
        <v>409</v>
      </c>
      <c r="S423" s="343" t="s">
        <v>409</v>
      </c>
      <c r="T423" s="343" t="s">
        <v>1266</v>
      </c>
      <c r="U423" s="343" t="s">
        <v>769</v>
      </c>
      <c r="V423" s="343" t="s">
        <v>3910</v>
      </c>
      <c r="W423" s="343" t="s">
        <v>418</v>
      </c>
      <c r="X423" s="343" t="s">
        <v>11</v>
      </c>
      <c r="Y423" s="343" t="s">
        <v>418</v>
      </c>
      <c r="Z423" s="343" t="s">
        <v>418</v>
      </c>
      <c r="AA423" s="343" t="s">
        <v>417</v>
      </c>
      <c r="AB423" s="343" t="s">
        <v>417</v>
      </c>
      <c r="AC423" s="343" t="s">
        <v>417</v>
      </c>
      <c r="AD423" s="343" t="s">
        <v>11</v>
      </c>
      <c r="AE423" s="343" t="s">
        <v>418</v>
      </c>
      <c r="AF423" s="343" t="s">
        <v>418</v>
      </c>
      <c r="AG423" s="343" t="s">
        <v>418</v>
      </c>
    </row>
    <row r="424" spans="1:33">
      <c r="A424" s="343" t="s">
        <v>3911</v>
      </c>
      <c r="B424" s="343" t="s">
        <v>3912</v>
      </c>
      <c r="C424" s="343" t="s">
        <v>3913</v>
      </c>
      <c r="D424" s="343" t="s">
        <v>3914</v>
      </c>
      <c r="E424" s="343" t="s">
        <v>33</v>
      </c>
      <c r="F424" s="343" t="s">
        <v>416</v>
      </c>
      <c r="G424" s="343" t="s">
        <v>408</v>
      </c>
      <c r="H424" s="343" t="s">
        <v>409</v>
      </c>
      <c r="I424" s="343" t="s">
        <v>864</v>
      </c>
      <c r="J424" s="343" t="s">
        <v>11</v>
      </c>
      <c r="K424" s="343" t="s">
        <v>411</v>
      </c>
      <c r="L424" s="343" t="s">
        <v>3915</v>
      </c>
      <c r="M424" s="343" t="s">
        <v>3916</v>
      </c>
      <c r="N424" s="343" t="s">
        <v>3917</v>
      </c>
      <c r="O424" s="343" t="s">
        <v>3918</v>
      </c>
      <c r="P424" s="343" t="s">
        <v>414</v>
      </c>
      <c r="Q424" s="343" t="s">
        <v>34</v>
      </c>
      <c r="R424" s="343" t="s">
        <v>409</v>
      </c>
      <c r="S424" s="343" t="s">
        <v>409</v>
      </c>
      <c r="T424" s="343" t="s">
        <v>3919</v>
      </c>
      <c r="U424" s="343" t="s">
        <v>864</v>
      </c>
      <c r="V424" s="343" t="s">
        <v>409</v>
      </c>
      <c r="W424" s="343" t="s">
        <v>416</v>
      </c>
      <c r="X424" s="343" t="s">
        <v>417</v>
      </c>
      <c r="Y424" s="343" t="s">
        <v>409</v>
      </c>
      <c r="Z424" s="343" t="s">
        <v>409</v>
      </c>
      <c r="AA424" s="343" t="s">
        <v>417</v>
      </c>
      <c r="AB424" s="343" t="s">
        <v>417</v>
      </c>
      <c r="AC424" s="343" t="s">
        <v>417</v>
      </c>
      <c r="AD424" s="343" t="s">
        <v>11</v>
      </c>
      <c r="AE424" s="343" t="s">
        <v>418</v>
      </c>
      <c r="AF424" s="343" t="s">
        <v>418</v>
      </c>
      <c r="AG424" s="343" t="s">
        <v>418</v>
      </c>
    </row>
    <row r="425" spans="1:33">
      <c r="A425" s="343" t="s">
        <v>11</v>
      </c>
      <c r="B425" s="343" t="s">
        <v>11</v>
      </c>
      <c r="C425" s="343" t="s">
        <v>11</v>
      </c>
      <c r="D425" s="343" t="s">
        <v>11</v>
      </c>
      <c r="E425" s="343" t="s">
        <v>11</v>
      </c>
      <c r="F425" s="343" t="s">
        <v>418</v>
      </c>
      <c r="G425" s="343" t="s">
        <v>418</v>
      </c>
      <c r="H425" s="343" t="s">
        <v>418</v>
      </c>
      <c r="I425" s="343" t="s">
        <v>11</v>
      </c>
      <c r="J425" s="343" t="s">
        <v>11</v>
      </c>
      <c r="K425" s="343" t="s">
        <v>602</v>
      </c>
      <c r="L425" s="343" t="s">
        <v>3920</v>
      </c>
      <c r="M425" s="343" t="s">
        <v>3921</v>
      </c>
      <c r="N425" s="343" t="s">
        <v>3922</v>
      </c>
      <c r="O425" s="343" t="s">
        <v>3922</v>
      </c>
      <c r="P425" s="343" t="s">
        <v>414</v>
      </c>
      <c r="Q425" s="343" t="s">
        <v>34</v>
      </c>
      <c r="R425" s="343" t="s">
        <v>409</v>
      </c>
      <c r="S425" s="343" t="s">
        <v>409</v>
      </c>
      <c r="T425" s="343" t="s">
        <v>3919</v>
      </c>
      <c r="U425" s="343" t="s">
        <v>864</v>
      </c>
      <c r="V425" s="343" t="s">
        <v>3923</v>
      </c>
      <c r="W425" s="343" t="s">
        <v>418</v>
      </c>
      <c r="X425" s="343" t="s">
        <v>11</v>
      </c>
      <c r="Y425" s="343" t="s">
        <v>418</v>
      </c>
      <c r="Z425" s="343" t="s">
        <v>418</v>
      </c>
      <c r="AA425" s="343" t="s">
        <v>417</v>
      </c>
      <c r="AB425" s="343" t="s">
        <v>417</v>
      </c>
      <c r="AC425" s="343" t="s">
        <v>417</v>
      </c>
      <c r="AD425" s="343" t="s">
        <v>11</v>
      </c>
      <c r="AE425" s="343" t="s">
        <v>418</v>
      </c>
      <c r="AF425" s="343" t="s">
        <v>418</v>
      </c>
      <c r="AG425" s="343" t="s">
        <v>418</v>
      </c>
    </row>
    <row r="426" spans="1:33">
      <c r="A426" s="343" t="s">
        <v>11</v>
      </c>
      <c r="B426" s="343" t="s">
        <v>11</v>
      </c>
      <c r="C426" s="343" t="s">
        <v>11</v>
      </c>
      <c r="D426" s="343" t="s">
        <v>11</v>
      </c>
      <c r="E426" s="343" t="s">
        <v>11</v>
      </c>
      <c r="F426" s="343" t="s">
        <v>418</v>
      </c>
      <c r="G426" s="343" t="s">
        <v>418</v>
      </c>
      <c r="H426" s="343" t="s">
        <v>418</v>
      </c>
      <c r="I426" s="343" t="s">
        <v>11</v>
      </c>
      <c r="J426" s="343" t="s">
        <v>11</v>
      </c>
      <c r="K426" s="343" t="s">
        <v>602</v>
      </c>
      <c r="L426" s="343" t="s">
        <v>3924</v>
      </c>
      <c r="M426" s="343" t="s">
        <v>3925</v>
      </c>
      <c r="N426" s="343" t="s">
        <v>3926</v>
      </c>
      <c r="O426" s="343" t="s">
        <v>3926</v>
      </c>
      <c r="P426" s="343" t="s">
        <v>414</v>
      </c>
      <c r="Q426" s="343" t="s">
        <v>34</v>
      </c>
      <c r="R426" s="343" t="s">
        <v>409</v>
      </c>
      <c r="S426" s="343" t="s">
        <v>409</v>
      </c>
      <c r="T426" s="343" t="s">
        <v>3919</v>
      </c>
      <c r="U426" s="343" t="s">
        <v>864</v>
      </c>
      <c r="V426" s="343" t="s">
        <v>3927</v>
      </c>
      <c r="W426" s="343" t="s">
        <v>418</v>
      </c>
      <c r="X426" s="343" t="s">
        <v>11</v>
      </c>
      <c r="Y426" s="343" t="s">
        <v>418</v>
      </c>
      <c r="Z426" s="343" t="s">
        <v>418</v>
      </c>
      <c r="AA426" s="343" t="s">
        <v>417</v>
      </c>
      <c r="AB426" s="343" t="s">
        <v>417</v>
      </c>
      <c r="AC426" s="343" t="s">
        <v>417</v>
      </c>
      <c r="AD426" s="343" t="s">
        <v>11</v>
      </c>
      <c r="AE426" s="343" t="s">
        <v>418</v>
      </c>
      <c r="AF426" s="343" t="s">
        <v>418</v>
      </c>
      <c r="AG426" s="343" t="s">
        <v>418</v>
      </c>
    </row>
    <row r="427" spans="1:33">
      <c r="A427" s="343" t="s">
        <v>3928</v>
      </c>
      <c r="B427" s="343" t="s">
        <v>3929</v>
      </c>
      <c r="C427" s="343" t="s">
        <v>3930</v>
      </c>
      <c r="D427" s="343" t="s">
        <v>3931</v>
      </c>
      <c r="E427" s="343" t="s">
        <v>768</v>
      </c>
      <c r="F427" s="343" t="s">
        <v>416</v>
      </c>
      <c r="G427" s="343" t="s">
        <v>408</v>
      </c>
      <c r="H427" s="343" t="s">
        <v>409</v>
      </c>
      <c r="I427" s="343" t="s">
        <v>769</v>
      </c>
      <c r="J427" s="343" t="s">
        <v>11</v>
      </c>
      <c r="K427" s="343" t="s">
        <v>411</v>
      </c>
      <c r="L427" s="343" t="s">
        <v>3932</v>
      </c>
      <c r="M427" s="343" t="s">
        <v>3933</v>
      </c>
      <c r="N427" s="343" t="s">
        <v>3934</v>
      </c>
      <c r="O427" s="343" t="s">
        <v>3935</v>
      </c>
      <c r="P427" s="343" t="s">
        <v>768</v>
      </c>
      <c r="Q427" s="343" t="s">
        <v>34</v>
      </c>
      <c r="R427" s="343" t="s">
        <v>409</v>
      </c>
      <c r="S427" s="343" t="s">
        <v>409</v>
      </c>
      <c r="T427" s="343" t="s">
        <v>416</v>
      </c>
      <c r="U427" s="343" t="s">
        <v>769</v>
      </c>
      <c r="V427" s="343" t="s">
        <v>3936</v>
      </c>
      <c r="W427" s="343" t="s">
        <v>416</v>
      </c>
      <c r="X427" s="343" t="s">
        <v>34</v>
      </c>
      <c r="Y427" s="343" t="s">
        <v>409</v>
      </c>
      <c r="Z427" s="343" t="s">
        <v>409</v>
      </c>
      <c r="AA427" s="343" t="s">
        <v>417</v>
      </c>
      <c r="AB427" s="343" t="s">
        <v>417</v>
      </c>
      <c r="AC427" s="343" t="s">
        <v>417</v>
      </c>
      <c r="AD427" s="343" t="s">
        <v>11</v>
      </c>
      <c r="AE427" s="343" t="s">
        <v>418</v>
      </c>
      <c r="AF427" s="343" t="s">
        <v>418</v>
      </c>
      <c r="AG427" s="343" t="s">
        <v>418</v>
      </c>
    </row>
    <row r="428" spans="1:33">
      <c r="A428" s="343" t="s">
        <v>11</v>
      </c>
      <c r="B428" s="343" t="s">
        <v>11</v>
      </c>
      <c r="C428" s="343" t="s">
        <v>11</v>
      </c>
      <c r="D428" s="343" t="s">
        <v>11</v>
      </c>
      <c r="E428" s="343" t="s">
        <v>11</v>
      </c>
      <c r="F428" s="343" t="s">
        <v>418</v>
      </c>
      <c r="G428" s="343" t="s">
        <v>418</v>
      </c>
      <c r="H428" s="343" t="s">
        <v>418</v>
      </c>
      <c r="I428" s="343" t="s">
        <v>11</v>
      </c>
      <c r="J428" s="343" t="s">
        <v>11</v>
      </c>
      <c r="K428" s="343" t="s">
        <v>411</v>
      </c>
      <c r="L428" s="343" t="s">
        <v>3937</v>
      </c>
      <c r="M428" s="343" t="s">
        <v>3938</v>
      </c>
      <c r="N428" s="343" t="s">
        <v>3939</v>
      </c>
      <c r="O428" s="343" t="s">
        <v>3939</v>
      </c>
      <c r="P428" s="343" t="s">
        <v>768</v>
      </c>
      <c r="Q428" s="343" t="s">
        <v>34</v>
      </c>
      <c r="R428" s="343" t="s">
        <v>409</v>
      </c>
      <c r="S428" s="343" t="s">
        <v>409</v>
      </c>
      <c r="T428" s="343" t="s">
        <v>416</v>
      </c>
      <c r="U428" s="343" t="s">
        <v>769</v>
      </c>
      <c r="V428" s="343" t="s">
        <v>3940</v>
      </c>
      <c r="W428" s="343" t="s">
        <v>416</v>
      </c>
      <c r="X428" s="343" t="s">
        <v>34</v>
      </c>
      <c r="Y428" s="343" t="s">
        <v>409</v>
      </c>
      <c r="Z428" s="343" t="s">
        <v>409</v>
      </c>
      <c r="AA428" s="343" t="s">
        <v>417</v>
      </c>
      <c r="AB428" s="343" t="s">
        <v>417</v>
      </c>
      <c r="AC428" s="343" t="s">
        <v>417</v>
      </c>
      <c r="AD428" s="343" t="s">
        <v>11</v>
      </c>
      <c r="AE428" s="343" t="s">
        <v>418</v>
      </c>
      <c r="AF428" s="343" t="s">
        <v>418</v>
      </c>
      <c r="AG428" s="343" t="s">
        <v>418</v>
      </c>
    </row>
    <row r="429" spans="1:33">
      <c r="A429" s="343" t="s">
        <v>11</v>
      </c>
      <c r="B429" s="343" t="s">
        <v>11</v>
      </c>
      <c r="C429" s="343" t="s">
        <v>11</v>
      </c>
      <c r="D429" s="343" t="s">
        <v>11</v>
      </c>
      <c r="E429" s="343" t="s">
        <v>11</v>
      </c>
      <c r="F429" s="343" t="s">
        <v>418</v>
      </c>
      <c r="G429" s="343" t="s">
        <v>418</v>
      </c>
      <c r="H429" s="343" t="s">
        <v>418</v>
      </c>
      <c r="I429" s="343" t="s">
        <v>11</v>
      </c>
      <c r="J429" s="343" t="s">
        <v>11</v>
      </c>
      <c r="K429" s="343" t="s">
        <v>411</v>
      </c>
      <c r="L429" s="343" t="s">
        <v>3941</v>
      </c>
      <c r="M429" s="343" t="s">
        <v>3942</v>
      </c>
      <c r="N429" s="343" t="s">
        <v>3943</v>
      </c>
      <c r="O429" s="343" t="s">
        <v>3943</v>
      </c>
      <c r="P429" s="343" t="s">
        <v>768</v>
      </c>
      <c r="Q429" s="343" t="s">
        <v>34</v>
      </c>
      <c r="R429" s="343" t="s">
        <v>409</v>
      </c>
      <c r="S429" s="343" t="s">
        <v>409</v>
      </c>
      <c r="T429" s="343" t="s">
        <v>416</v>
      </c>
      <c r="U429" s="343" t="s">
        <v>769</v>
      </c>
      <c r="V429" s="343" t="s">
        <v>3944</v>
      </c>
      <c r="W429" s="343" t="s">
        <v>416</v>
      </c>
      <c r="X429" s="343" t="s">
        <v>34</v>
      </c>
      <c r="Y429" s="343" t="s">
        <v>409</v>
      </c>
      <c r="Z429" s="343" t="s">
        <v>409</v>
      </c>
      <c r="AA429" s="343" t="s">
        <v>417</v>
      </c>
      <c r="AB429" s="343" t="s">
        <v>417</v>
      </c>
      <c r="AC429" s="343" t="s">
        <v>417</v>
      </c>
      <c r="AD429" s="343" t="s">
        <v>11</v>
      </c>
      <c r="AE429" s="343" t="s">
        <v>418</v>
      </c>
      <c r="AF429" s="343" t="s">
        <v>418</v>
      </c>
      <c r="AG429" s="343" t="s">
        <v>418</v>
      </c>
    </row>
    <row r="430" spans="1:33">
      <c r="A430" s="343" t="s">
        <v>11</v>
      </c>
      <c r="B430" s="343" t="s">
        <v>11</v>
      </c>
      <c r="C430" s="343" t="s">
        <v>11</v>
      </c>
      <c r="D430" s="343" t="s">
        <v>11</v>
      </c>
      <c r="E430" s="343" t="s">
        <v>11</v>
      </c>
      <c r="F430" s="343" t="s">
        <v>418</v>
      </c>
      <c r="G430" s="343" t="s">
        <v>418</v>
      </c>
      <c r="H430" s="343" t="s">
        <v>418</v>
      </c>
      <c r="I430" s="343" t="s">
        <v>11</v>
      </c>
      <c r="J430" s="343" t="s">
        <v>11</v>
      </c>
      <c r="K430" s="343" t="s">
        <v>411</v>
      </c>
      <c r="L430" s="343" t="s">
        <v>3945</v>
      </c>
      <c r="M430" s="343" t="s">
        <v>3946</v>
      </c>
      <c r="N430" s="343" t="s">
        <v>3947</v>
      </c>
      <c r="O430" s="343" t="s">
        <v>3947</v>
      </c>
      <c r="P430" s="343" t="s">
        <v>768</v>
      </c>
      <c r="Q430" s="343" t="s">
        <v>34</v>
      </c>
      <c r="R430" s="343" t="s">
        <v>409</v>
      </c>
      <c r="S430" s="343" t="s">
        <v>409</v>
      </c>
      <c r="T430" s="343" t="s">
        <v>416</v>
      </c>
      <c r="U430" s="343" t="s">
        <v>769</v>
      </c>
      <c r="V430" s="343" t="s">
        <v>3948</v>
      </c>
      <c r="W430" s="343" t="s">
        <v>416</v>
      </c>
      <c r="X430" s="343" t="s">
        <v>34</v>
      </c>
      <c r="Y430" s="343" t="s">
        <v>409</v>
      </c>
      <c r="Z430" s="343" t="s">
        <v>409</v>
      </c>
      <c r="AA430" s="343" t="s">
        <v>417</v>
      </c>
      <c r="AB430" s="343" t="s">
        <v>417</v>
      </c>
      <c r="AC430" s="343" t="s">
        <v>417</v>
      </c>
      <c r="AD430" s="343" t="s">
        <v>11</v>
      </c>
      <c r="AE430" s="343" t="s">
        <v>418</v>
      </c>
      <c r="AF430" s="343" t="s">
        <v>418</v>
      </c>
      <c r="AG430" s="343" t="s">
        <v>418</v>
      </c>
    </row>
    <row r="431" spans="1:33">
      <c r="A431" s="343" t="s">
        <v>11</v>
      </c>
      <c r="B431" s="343" t="s">
        <v>11</v>
      </c>
      <c r="C431" s="343" t="s">
        <v>11</v>
      </c>
      <c r="D431" s="343" t="s">
        <v>11</v>
      </c>
      <c r="E431" s="343" t="s">
        <v>11</v>
      </c>
      <c r="F431" s="343" t="s">
        <v>418</v>
      </c>
      <c r="G431" s="343" t="s">
        <v>418</v>
      </c>
      <c r="H431" s="343" t="s">
        <v>418</v>
      </c>
      <c r="I431" s="343" t="s">
        <v>11</v>
      </c>
      <c r="J431" s="343" t="s">
        <v>11</v>
      </c>
      <c r="K431" s="343" t="s">
        <v>411</v>
      </c>
      <c r="L431" s="343" t="s">
        <v>3949</v>
      </c>
      <c r="M431" s="343" t="s">
        <v>3950</v>
      </c>
      <c r="N431" s="343" t="s">
        <v>3951</v>
      </c>
      <c r="O431" s="343" t="s">
        <v>3951</v>
      </c>
      <c r="P431" s="343" t="s">
        <v>414</v>
      </c>
      <c r="Q431" s="343" t="s">
        <v>414</v>
      </c>
      <c r="R431" s="343" t="s">
        <v>409</v>
      </c>
      <c r="S431" s="343" t="s">
        <v>409</v>
      </c>
      <c r="T431" s="343" t="s">
        <v>416</v>
      </c>
      <c r="U431" s="343" t="s">
        <v>769</v>
      </c>
      <c r="V431" s="343" t="s">
        <v>3952</v>
      </c>
      <c r="W431" s="343" t="s">
        <v>416</v>
      </c>
      <c r="X431" s="343" t="s">
        <v>414</v>
      </c>
      <c r="Y431" s="343" t="s">
        <v>409</v>
      </c>
      <c r="Z431" s="343" t="s">
        <v>409</v>
      </c>
      <c r="AA431" s="343" t="s">
        <v>417</v>
      </c>
      <c r="AB431" s="343" t="s">
        <v>417</v>
      </c>
      <c r="AC431" s="343" t="s">
        <v>417</v>
      </c>
      <c r="AD431" s="343" t="s">
        <v>11</v>
      </c>
      <c r="AE431" s="343" t="s">
        <v>418</v>
      </c>
      <c r="AF431" s="343" t="s">
        <v>418</v>
      </c>
      <c r="AG431" s="343" t="s">
        <v>418</v>
      </c>
    </row>
    <row r="432" spans="1:33">
      <c r="A432" s="343" t="s">
        <v>3953</v>
      </c>
      <c r="B432" s="343" t="s">
        <v>3954</v>
      </c>
      <c r="C432" s="343" t="s">
        <v>3955</v>
      </c>
      <c r="D432" s="343" t="s">
        <v>3956</v>
      </c>
      <c r="E432" s="343" t="s">
        <v>768</v>
      </c>
      <c r="F432" s="343" t="s">
        <v>416</v>
      </c>
      <c r="G432" s="343" t="s">
        <v>408</v>
      </c>
      <c r="H432" s="343" t="s">
        <v>409</v>
      </c>
      <c r="I432" s="343" t="s">
        <v>769</v>
      </c>
      <c r="J432" s="343" t="s">
        <v>11</v>
      </c>
      <c r="K432" s="343" t="s">
        <v>411</v>
      </c>
      <c r="L432" s="343" t="s">
        <v>3932</v>
      </c>
      <c r="M432" s="343" t="s">
        <v>3933</v>
      </c>
      <c r="N432" s="343" t="s">
        <v>3934</v>
      </c>
      <c r="O432" s="343" t="s">
        <v>3935</v>
      </c>
      <c r="P432" s="343" t="s">
        <v>768</v>
      </c>
      <c r="Q432" s="343" t="s">
        <v>34</v>
      </c>
      <c r="R432" s="343" t="s">
        <v>409</v>
      </c>
      <c r="S432" s="343" t="s">
        <v>409</v>
      </c>
      <c r="T432" s="343" t="s">
        <v>416</v>
      </c>
      <c r="U432" s="343" t="s">
        <v>769</v>
      </c>
      <c r="V432" s="343" t="s">
        <v>3936</v>
      </c>
      <c r="W432" s="343" t="s">
        <v>416</v>
      </c>
      <c r="X432" s="343" t="s">
        <v>34</v>
      </c>
      <c r="Y432" s="343" t="s">
        <v>409</v>
      </c>
      <c r="Z432" s="343" t="s">
        <v>409</v>
      </c>
      <c r="AA432" s="343" t="s">
        <v>417</v>
      </c>
      <c r="AB432" s="343" t="s">
        <v>417</v>
      </c>
      <c r="AC432" s="343" t="s">
        <v>417</v>
      </c>
      <c r="AD432" s="343" t="s">
        <v>11</v>
      </c>
      <c r="AE432" s="343" t="s">
        <v>418</v>
      </c>
      <c r="AF432" s="343" t="s">
        <v>418</v>
      </c>
      <c r="AG432" s="343" t="s">
        <v>418</v>
      </c>
    </row>
    <row r="433" spans="1:33">
      <c r="A433" s="343" t="s">
        <v>11</v>
      </c>
      <c r="B433" s="343" t="s">
        <v>11</v>
      </c>
      <c r="C433" s="343" t="s">
        <v>11</v>
      </c>
      <c r="D433" s="343" t="s">
        <v>11</v>
      </c>
      <c r="E433" s="343" t="s">
        <v>11</v>
      </c>
      <c r="F433" s="343" t="s">
        <v>418</v>
      </c>
      <c r="G433" s="343" t="s">
        <v>418</v>
      </c>
      <c r="H433" s="343" t="s">
        <v>418</v>
      </c>
      <c r="I433" s="343" t="s">
        <v>11</v>
      </c>
      <c r="J433" s="343" t="s">
        <v>11</v>
      </c>
      <c r="K433" s="343" t="s">
        <v>411</v>
      </c>
      <c r="L433" s="343" t="s">
        <v>3937</v>
      </c>
      <c r="M433" s="343" t="s">
        <v>3938</v>
      </c>
      <c r="N433" s="343" t="s">
        <v>3939</v>
      </c>
      <c r="O433" s="343" t="s">
        <v>3939</v>
      </c>
      <c r="P433" s="343" t="s">
        <v>768</v>
      </c>
      <c r="Q433" s="343" t="s">
        <v>34</v>
      </c>
      <c r="R433" s="343" t="s">
        <v>409</v>
      </c>
      <c r="S433" s="343" t="s">
        <v>409</v>
      </c>
      <c r="T433" s="343" t="s">
        <v>416</v>
      </c>
      <c r="U433" s="343" t="s">
        <v>769</v>
      </c>
      <c r="V433" s="343" t="s">
        <v>3940</v>
      </c>
      <c r="W433" s="343" t="s">
        <v>416</v>
      </c>
      <c r="X433" s="343" t="s">
        <v>34</v>
      </c>
      <c r="Y433" s="343" t="s">
        <v>409</v>
      </c>
      <c r="Z433" s="343" t="s">
        <v>409</v>
      </c>
      <c r="AA433" s="343" t="s">
        <v>417</v>
      </c>
      <c r="AB433" s="343" t="s">
        <v>417</v>
      </c>
      <c r="AC433" s="343" t="s">
        <v>417</v>
      </c>
      <c r="AD433" s="343" t="s">
        <v>11</v>
      </c>
      <c r="AE433" s="343" t="s">
        <v>418</v>
      </c>
      <c r="AF433" s="343" t="s">
        <v>418</v>
      </c>
      <c r="AG433" s="343" t="s">
        <v>418</v>
      </c>
    </row>
    <row r="434" spans="1:33">
      <c r="A434" s="343" t="s">
        <v>11</v>
      </c>
      <c r="B434" s="343" t="s">
        <v>11</v>
      </c>
      <c r="C434" s="343" t="s">
        <v>11</v>
      </c>
      <c r="D434" s="343" t="s">
        <v>11</v>
      </c>
      <c r="E434" s="343" t="s">
        <v>11</v>
      </c>
      <c r="F434" s="343" t="s">
        <v>418</v>
      </c>
      <c r="G434" s="343" t="s">
        <v>418</v>
      </c>
      <c r="H434" s="343" t="s">
        <v>418</v>
      </c>
      <c r="I434" s="343" t="s">
        <v>11</v>
      </c>
      <c r="J434" s="343" t="s">
        <v>11</v>
      </c>
      <c r="K434" s="343" t="s">
        <v>411</v>
      </c>
      <c r="L434" s="343" t="s">
        <v>3941</v>
      </c>
      <c r="M434" s="343" t="s">
        <v>3942</v>
      </c>
      <c r="N434" s="343" t="s">
        <v>3943</v>
      </c>
      <c r="O434" s="343" t="s">
        <v>3943</v>
      </c>
      <c r="P434" s="343" t="s">
        <v>768</v>
      </c>
      <c r="Q434" s="343" t="s">
        <v>34</v>
      </c>
      <c r="R434" s="343" t="s">
        <v>409</v>
      </c>
      <c r="S434" s="343" t="s">
        <v>409</v>
      </c>
      <c r="T434" s="343" t="s">
        <v>416</v>
      </c>
      <c r="U434" s="343" t="s">
        <v>769</v>
      </c>
      <c r="V434" s="343" t="s">
        <v>3944</v>
      </c>
      <c r="W434" s="343" t="s">
        <v>416</v>
      </c>
      <c r="X434" s="343" t="s">
        <v>34</v>
      </c>
      <c r="Y434" s="343" t="s">
        <v>409</v>
      </c>
      <c r="Z434" s="343" t="s">
        <v>409</v>
      </c>
      <c r="AA434" s="343" t="s">
        <v>417</v>
      </c>
      <c r="AB434" s="343" t="s">
        <v>417</v>
      </c>
      <c r="AC434" s="343" t="s">
        <v>417</v>
      </c>
      <c r="AD434" s="343" t="s">
        <v>11</v>
      </c>
      <c r="AE434" s="343" t="s">
        <v>418</v>
      </c>
      <c r="AF434" s="343" t="s">
        <v>418</v>
      </c>
      <c r="AG434" s="343" t="s">
        <v>418</v>
      </c>
    </row>
    <row r="435" spans="1:33">
      <c r="A435" s="343" t="s">
        <v>11</v>
      </c>
      <c r="B435" s="343" t="s">
        <v>11</v>
      </c>
      <c r="C435" s="343" t="s">
        <v>11</v>
      </c>
      <c r="D435" s="343" t="s">
        <v>11</v>
      </c>
      <c r="E435" s="343" t="s">
        <v>11</v>
      </c>
      <c r="F435" s="343" t="s">
        <v>418</v>
      </c>
      <c r="G435" s="343" t="s">
        <v>418</v>
      </c>
      <c r="H435" s="343" t="s">
        <v>418</v>
      </c>
      <c r="I435" s="343" t="s">
        <v>11</v>
      </c>
      <c r="J435" s="343" t="s">
        <v>11</v>
      </c>
      <c r="K435" s="343" t="s">
        <v>411</v>
      </c>
      <c r="L435" s="343" t="s">
        <v>3945</v>
      </c>
      <c r="M435" s="343" t="s">
        <v>3946</v>
      </c>
      <c r="N435" s="343" t="s">
        <v>3947</v>
      </c>
      <c r="O435" s="343" t="s">
        <v>3947</v>
      </c>
      <c r="P435" s="343" t="s">
        <v>768</v>
      </c>
      <c r="Q435" s="343" t="s">
        <v>34</v>
      </c>
      <c r="R435" s="343" t="s">
        <v>409</v>
      </c>
      <c r="S435" s="343" t="s">
        <v>409</v>
      </c>
      <c r="T435" s="343" t="s">
        <v>416</v>
      </c>
      <c r="U435" s="343" t="s">
        <v>769</v>
      </c>
      <c r="V435" s="343" t="s">
        <v>3948</v>
      </c>
      <c r="W435" s="343" t="s">
        <v>416</v>
      </c>
      <c r="X435" s="343" t="s">
        <v>34</v>
      </c>
      <c r="Y435" s="343" t="s">
        <v>409</v>
      </c>
      <c r="Z435" s="343" t="s">
        <v>409</v>
      </c>
      <c r="AA435" s="343" t="s">
        <v>417</v>
      </c>
      <c r="AB435" s="343" t="s">
        <v>417</v>
      </c>
      <c r="AC435" s="343" t="s">
        <v>417</v>
      </c>
      <c r="AD435" s="343" t="s">
        <v>11</v>
      </c>
      <c r="AE435" s="343" t="s">
        <v>418</v>
      </c>
      <c r="AF435" s="343" t="s">
        <v>418</v>
      </c>
      <c r="AG435" s="343" t="s">
        <v>418</v>
      </c>
    </row>
    <row r="436" spans="1:33">
      <c r="A436" s="343" t="s">
        <v>11</v>
      </c>
      <c r="B436" s="343" t="s">
        <v>11</v>
      </c>
      <c r="C436" s="343" t="s">
        <v>11</v>
      </c>
      <c r="D436" s="343" t="s">
        <v>11</v>
      </c>
      <c r="E436" s="343" t="s">
        <v>11</v>
      </c>
      <c r="F436" s="343" t="s">
        <v>418</v>
      </c>
      <c r="G436" s="343" t="s">
        <v>418</v>
      </c>
      <c r="H436" s="343" t="s">
        <v>418</v>
      </c>
      <c r="I436" s="343" t="s">
        <v>11</v>
      </c>
      <c r="J436" s="343" t="s">
        <v>11</v>
      </c>
      <c r="K436" s="343" t="s">
        <v>411</v>
      </c>
      <c r="L436" s="343" t="s">
        <v>3957</v>
      </c>
      <c r="M436" s="343" t="s">
        <v>3958</v>
      </c>
      <c r="N436" s="343" t="s">
        <v>3959</v>
      </c>
      <c r="O436" s="343" t="s">
        <v>3959</v>
      </c>
      <c r="P436" s="343" t="s">
        <v>414</v>
      </c>
      <c r="Q436" s="343" t="s">
        <v>414</v>
      </c>
      <c r="R436" s="343" t="s">
        <v>409</v>
      </c>
      <c r="S436" s="343" t="s">
        <v>409</v>
      </c>
      <c r="T436" s="343" t="s">
        <v>416</v>
      </c>
      <c r="U436" s="343" t="s">
        <v>769</v>
      </c>
      <c r="V436" s="343" t="s">
        <v>3960</v>
      </c>
      <c r="W436" s="343" t="s">
        <v>416</v>
      </c>
      <c r="X436" s="343" t="s">
        <v>414</v>
      </c>
      <c r="Y436" s="343" t="s">
        <v>409</v>
      </c>
      <c r="Z436" s="343" t="s">
        <v>409</v>
      </c>
      <c r="AA436" s="343" t="s">
        <v>417</v>
      </c>
      <c r="AB436" s="343" t="s">
        <v>417</v>
      </c>
      <c r="AC436" s="343" t="s">
        <v>417</v>
      </c>
      <c r="AD436" s="343" t="s">
        <v>11</v>
      </c>
      <c r="AE436" s="343" t="s">
        <v>418</v>
      </c>
      <c r="AF436" s="343" t="s">
        <v>418</v>
      </c>
      <c r="AG436" s="343" t="s">
        <v>418</v>
      </c>
    </row>
    <row r="437" spans="1:33">
      <c r="A437" s="343" t="s">
        <v>3961</v>
      </c>
      <c r="B437" s="343" t="s">
        <v>3962</v>
      </c>
      <c r="C437" s="343" t="s">
        <v>3963</v>
      </c>
      <c r="D437" s="343" t="s">
        <v>3963</v>
      </c>
      <c r="E437" s="343" t="s">
        <v>3964</v>
      </c>
      <c r="F437" s="343" t="s">
        <v>416</v>
      </c>
      <c r="G437" s="343" t="s">
        <v>408</v>
      </c>
      <c r="H437" s="343" t="s">
        <v>409</v>
      </c>
      <c r="I437" s="343" t="s">
        <v>769</v>
      </c>
      <c r="J437" s="343" t="s">
        <v>11</v>
      </c>
      <c r="K437" s="343" t="s">
        <v>411</v>
      </c>
      <c r="L437" s="343" t="s">
        <v>3965</v>
      </c>
      <c r="M437" s="343" t="s">
        <v>3966</v>
      </c>
      <c r="N437" s="343" t="s">
        <v>3967</v>
      </c>
      <c r="O437" s="343" t="s">
        <v>3968</v>
      </c>
      <c r="P437" s="343" t="s">
        <v>95</v>
      </c>
      <c r="Q437" s="343" t="s">
        <v>34</v>
      </c>
      <c r="R437" s="343" t="s">
        <v>409</v>
      </c>
      <c r="S437" s="343" t="s">
        <v>409</v>
      </c>
      <c r="T437" s="343" t="s">
        <v>416</v>
      </c>
      <c r="U437" s="343" t="s">
        <v>769</v>
      </c>
      <c r="V437" s="343" t="s">
        <v>897</v>
      </c>
      <c r="W437" s="343" t="s">
        <v>416</v>
      </c>
      <c r="X437" s="343" t="s">
        <v>34</v>
      </c>
      <c r="Y437" s="343" t="s">
        <v>409</v>
      </c>
      <c r="Z437" s="343" t="s">
        <v>409</v>
      </c>
      <c r="AA437" s="343" t="s">
        <v>417</v>
      </c>
      <c r="AB437" s="343" t="s">
        <v>417</v>
      </c>
      <c r="AC437" s="343" t="s">
        <v>417</v>
      </c>
      <c r="AD437" s="343" t="s">
        <v>11</v>
      </c>
      <c r="AE437" s="343" t="s">
        <v>418</v>
      </c>
      <c r="AF437" s="343" t="s">
        <v>418</v>
      </c>
      <c r="AG437" s="343" t="s">
        <v>418</v>
      </c>
    </row>
    <row r="438" spans="1:33">
      <c r="A438" s="343" t="s">
        <v>11</v>
      </c>
      <c r="B438" s="343" t="s">
        <v>11</v>
      </c>
      <c r="C438" s="343" t="s">
        <v>11</v>
      </c>
      <c r="D438" s="343" t="s">
        <v>11</v>
      </c>
      <c r="E438" s="343" t="s">
        <v>11</v>
      </c>
      <c r="F438" s="343" t="s">
        <v>418</v>
      </c>
      <c r="G438" s="343" t="s">
        <v>418</v>
      </c>
      <c r="H438" s="343" t="s">
        <v>418</v>
      </c>
      <c r="I438" s="343" t="s">
        <v>11</v>
      </c>
      <c r="J438" s="343" t="s">
        <v>11</v>
      </c>
      <c r="K438" s="343" t="s">
        <v>411</v>
      </c>
      <c r="L438" s="343" t="s">
        <v>3969</v>
      </c>
      <c r="M438" s="343" t="s">
        <v>3970</v>
      </c>
      <c r="N438" s="343" t="s">
        <v>3971</v>
      </c>
      <c r="O438" s="343" t="s">
        <v>3971</v>
      </c>
      <c r="P438" s="343" t="s">
        <v>95</v>
      </c>
      <c r="Q438" s="343" t="s">
        <v>34</v>
      </c>
      <c r="R438" s="343" t="s">
        <v>409</v>
      </c>
      <c r="S438" s="343" t="s">
        <v>409</v>
      </c>
      <c r="T438" s="343" t="s">
        <v>416</v>
      </c>
      <c r="U438" s="343" t="s">
        <v>769</v>
      </c>
      <c r="V438" s="343" t="s">
        <v>1419</v>
      </c>
      <c r="W438" s="343" t="s">
        <v>416</v>
      </c>
      <c r="X438" s="343" t="s">
        <v>34</v>
      </c>
      <c r="Y438" s="343" t="s">
        <v>409</v>
      </c>
      <c r="Z438" s="343" t="s">
        <v>409</v>
      </c>
      <c r="AA438" s="343" t="s">
        <v>417</v>
      </c>
      <c r="AB438" s="343" t="s">
        <v>417</v>
      </c>
      <c r="AC438" s="343" t="s">
        <v>417</v>
      </c>
      <c r="AD438" s="343" t="s">
        <v>11</v>
      </c>
      <c r="AE438" s="343" t="s">
        <v>418</v>
      </c>
      <c r="AF438" s="343" t="s">
        <v>418</v>
      </c>
      <c r="AG438" s="343" t="s">
        <v>418</v>
      </c>
    </row>
    <row r="439" spans="1:33">
      <c r="A439" s="343" t="s">
        <v>11</v>
      </c>
      <c r="B439" s="343" t="s">
        <v>11</v>
      </c>
      <c r="C439" s="343" t="s">
        <v>11</v>
      </c>
      <c r="D439" s="343" t="s">
        <v>11</v>
      </c>
      <c r="E439" s="343" t="s">
        <v>11</v>
      </c>
      <c r="F439" s="343" t="s">
        <v>418</v>
      </c>
      <c r="G439" s="343" t="s">
        <v>418</v>
      </c>
      <c r="H439" s="343" t="s">
        <v>418</v>
      </c>
      <c r="I439" s="343" t="s">
        <v>11</v>
      </c>
      <c r="J439" s="343" t="s">
        <v>11</v>
      </c>
      <c r="K439" s="343" t="s">
        <v>411</v>
      </c>
      <c r="L439" s="343" t="s">
        <v>3972</v>
      </c>
      <c r="M439" s="343" t="s">
        <v>3973</v>
      </c>
      <c r="N439" s="343" t="s">
        <v>3974</v>
      </c>
      <c r="O439" s="343" t="s">
        <v>3975</v>
      </c>
      <c r="P439" s="343" t="s">
        <v>95</v>
      </c>
      <c r="Q439" s="343" t="s">
        <v>34</v>
      </c>
      <c r="R439" s="343" t="s">
        <v>409</v>
      </c>
      <c r="S439" s="343" t="s">
        <v>409</v>
      </c>
      <c r="T439" s="343" t="s">
        <v>428</v>
      </c>
      <c r="U439" s="343" t="s">
        <v>769</v>
      </c>
      <c r="V439" s="343" t="s">
        <v>3976</v>
      </c>
      <c r="W439" s="343" t="s">
        <v>416</v>
      </c>
      <c r="X439" s="343" t="s">
        <v>34</v>
      </c>
      <c r="Y439" s="343" t="s">
        <v>409</v>
      </c>
      <c r="Z439" s="343" t="s">
        <v>409</v>
      </c>
      <c r="AA439" s="343" t="s">
        <v>417</v>
      </c>
      <c r="AB439" s="343" t="s">
        <v>417</v>
      </c>
      <c r="AC439" s="343" t="s">
        <v>417</v>
      </c>
      <c r="AD439" s="343" t="s">
        <v>11</v>
      </c>
      <c r="AE439" s="343" t="s">
        <v>418</v>
      </c>
      <c r="AF439" s="343" t="s">
        <v>418</v>
      </c>
      <c r="AG439" s="343" t="s">
        <v>418</v>
      </c>
    </row>
    <row r="440" spans="1:33">
      <c r="A440" s="343" t="s">
        <v>11</v>
      </c>
      <c r="B440" s="343" t="s">
        <v>11</v>
      </c>
      <c r="C440" s="343" t="s">
        <v>11</v>
      </c>
      <c r="D440" s="343" t="s">
        <v>11</v>
      </c>
      <c r="E440" s="343" t="s">
        <v>11</v>
      </c>
      <c r="F440" s="343" t="s">
        <v>418</v>
      </c>
      <c r="G440" s="343" t="s">
        <v>418</v>
      </c>
      <c r="H440" s="343" t="s">
        <v>418</v>
      </c>
      <c r="I440" s="343" t="s">
        <v>11</v>
      </c>
      <c r="J440" s="343" t="s">
        <v>11</v>
      </c>
      <c r="K440" s="343" t="s">
        <v>411</v>
      </c>
      <c r="L440" s="343" t="s">
        <v>3977</v>
      </c>
      <c r="M440" s="343" t="s">
        <v>3978</v>
      </c>
      <c r="N440" s="343" t="s">
        <v>3979</v>
      </c>
      <c r="O440" s="343" t="s">
        <v>3980</v>
      </c>
      <c r="P440" s="343" t="s">
        <v>95</v>
      </c>
      <c r="Q440" s="343" t="s">
        <v>34</v>
      </c>
      <c r="R440" s="343" t="s">
        <v>409</v>
      </c>
      <c r="S440" s="343" t="s">
        <v>409</v>
      </c>
      <c r="T440" s="343" t="s">
        <v>652</v>
      </c>
      <c r="U440" s="343" t="s">
        <v>769</v>
      </c>
      <c r="V440" s="343" t="s">
        <v>3981</v>
      </c>
      <c r="W440" s="343" t="s">
        <v>416</v>
      </c>
      <c r="X440" s="343" t="s">
        <v>34</v>
      </c>
      <c r="Y440" s="343" t="s">
        <v>409</v>
      </c>
      <c r="Z440" s="343" t="s">
        <v>409</v>
      </c>
      <c r="AA440" s="343" t="s">
        <v>417</v>
      </c>
      <c r="AB440" s="343" t="s">
        <v>417</v>
      </c>
      <c r="AC440" s="343" t="s">
        <v>417</v>
      </c>
      <c r="AD440" s="343" t="s">
        <v>11</v>
      </c>
      <c r="AE440" s="343" t="s">
        <v>418</v>
      </c>
      <c r="AF440" s="343" t="s">
        <v>418</v>
      </c>
      <c r="AG440" s="343" t="s">
        <v>418</v>
      </c>
    </row>
    <row r="441" spans="1:33">
      <c r="A441" s="343" t="s">
        <v>11</v>
      </c>
      <c r="B441" s="343" t="s">
        <v>11</v>
      </c>
      <c r="C441" s="343" t="s">
        <v>11</v>
      </c>
      <c r="D441" s="343" t="s">
        <v>11</v>
      </c>
      <c r="E441" s="343" t="s">
        <v>11</v>
      </c>
      <c r="F441" s="343" t="s">
        <v>418</v>
      </c>
      <c r="G441" s="343" t="s">
        <v>418</v>
      </c>
      <c r="H441" s="343" t="s">
        <v>418</v>
      </c>
      <c r="I441" s="343" t="s">
        <v>11</v>
      </c>
      <c r="J441" s="343" t="s">
        <v>11</v>
      </c>
      <c r="K441" s="343" t="s">
        <v>411</v>
      </c>
      <c r="L441" s="343" t="s">
        <v>3982</v>
      </c>
      <c r="M441" s="343" t="s">
        <v>3983</v>
      </c>
      <c r="N441" s="343" t="s">
        <v>3979</v>
      </c>
      <c r="O441" s="343" t="s">
        <v>3984</v>
      </c>
      <c r="P441" s="343" t="s">
        <v>95</v>
      </c>
      <c r="Q441" s="343" t="s">
        <v>34</v>
      </c>
      <c r="R441" s="343" t="s">
        <v>409</v>
      </c>
      <c r="S441" s="343" t="s">
        <v>409</v>
      </c>
      <c r="T441" s="343" t="s">
        <v>427</v>
      </c>
      <c r="U441" s="343" t="s">
        <v>769</v>
      </c>
      <c r="V441" s="343" t="s">
        <v>3985</v>
      </c>
      <c r="W441" s="343" t="s">
        <v>416</v>
      </c>
      <c r="X441" s="343" t="s">
        <v>34</v>
      </c>
      <c r="Y441" s="343" t="s">
        <v>409</v>
      </c>
      <c r="Z441" s="343" t="s">
        <v>409</v>
      </c>
      <c r="AA441" s="343" t="s">
        <v>417</v>
      </c>
      <c r="AB441" s="343" t="s">
        <v>417</v>
      </c>
      <c r="AC441" s="343" t="s">
        <v>417</v>
      </c>
      <c r="AD441" s="343" t="s">
        <v>11</v>
      </c>
      <c r="AE441" s="343" t="s">
        <v>418</v>
      </c>
      <c r="AF441" s="343" t="s">
        <v>418</v>
      </c>
      <c r="AG441" s="343" t="s">
        <v>418</v>
      </c>
    </row>
    <row r="442" spans="1:33">
      <c r="A442" s="343" t="s">
        <v>11</v>
      </c>
      <c r="B442" s="343" t="s">
        <v>11</v>
      </c>
      <c r="C442" s="343" t="s">
        <v>11</v>
      </c>
      <c r="D442" s="343" t="s">
        <v>11</v>
      </c>
      <c r="E442" s="343" t="s">
        <v>11</v>
      </c>
      <c r="F442" s="343" t="s">
        <v>418</v>
      </c>
      <c r="G442" s="343" t="s">
        <v>418</v>
      </c>
      <c r="H442" s="343" t="s">
        <v>418</v>
      </c>
      <c r="I442" s="343" t="s">
        <v>11</v>
      </c>
      <c r="J442" s="343" t="s">
        <v>11</v>
      </c>
      <c r="K442" s="343" t="s">
        <v>411</v>
      </c>
      <c r="L442" s="343" t="s">
        <v>3986</v>
      </c>
      <c r="M442" s="343" t="s">
        <v>3987</v>
      </c>
      <c r="N442" s="343" t="s">
        <v>3988</v>
      </c>
      <c r="O442" s="343" t="s">
        <v>3989</v>
      </c>
      <c r="P442" s="343" t="s">
        <v>95</v>
      </c>
      <c r="Q442" s="343" t="s">
        <v>34</v>
      </c>
      <c r="R442" s="343" t="s">
        <v>409</v>
      </c>
      <c r="S442" s="343" t="s">
        <v>409</v>
      </c>
      <c r="T442" s="343" t="s">
        <v>3990</v>
      </c>
      <c r="U442" s="343" t="s">
        <v>769</v>
      </c>
      <c r="V442" s="343" t="s">
        <v>3991</v>
      </c>
      <c r="W442" s="343" t="s">
        <v>416</v>
      </c>
      <c r="X442" s="343" t="s">
        <v>34</v>
      </c>
      <c r="Y442" s="343" t="s">
        <v>409</v>
      </c>
      <c r="Z442" s="343" t="s">
        <v>409</v>
      </c>
      <c r="AA442" s="343" t="s">
        <v>417</v>
      </c>
      <c r="AB442" s="343" t="s">
        <v>417</v>
      </c>
      <c r="AC442" s="343" t="s">
        <v>417</v>
      </c>
      <c r="AD442" s="343" t="s">
        <v>11</v>
      </c>
      <c r="AE442" s="343" t="s">
        <v>418</v>
      </c>
      <c r="AF442" s="343" t="s">
        <v>418</v>
      </c>
      <c r="AG442" s="343" t="s">
        <v>418</v>
      </c>
    </row>
    <row r="443" spans="1:33">
      <c r="A443" s="343" t="s">
        <v>11</v>
      </c>
      <c r="B443" s="343" t="s">
        <v>11</v>
      </c>
      <c r="C443" s="343" t="s">
        <v>11</v>
      </c>
      <c r="D443" s="343" t="s">
        <v>11</v>
      </c>
      <c r="E443" s="343" t="s">
        <v>11</v>
      </c>
      <c r="F443" s="343" t="s">
        <v>418</v>
      </c>
      <c r="G443" s="343" t="s">
        <v>418</v>
      </c>
      <c r="H443" s="343" t="s">
        <v>418</v>
      </c>
      <c r="I443" s="343" t="s">
        <v>11</v>
      </c>
      <c r="J443" s="343" t="s">
        <v>11</v>
      </c>
      <c r="K443" s="343" t="s">
        <v>602</v>
      </c>
      <c r="L443" s="343" t="s">
        <v>3992</v>
      </c>
      <c r="M443" s="343" t="s">
        <v>3993</v>
      </c>
      <c r="N443" s="343" t="s">
        <v>3994</v>
      </c>
      <c r="O443" s="343" t="s">
        <v>3995</v>
      </c>
      <c r="P443" s="343" t="s">
        <v>768</v>
      </c>
      <c r="Q443" s="343" t="s">
        <v>34</v>
      </c>
      <c r="R443" s="343" t="s">
        <v>409</v>
      </c>
      <c r="S443" s="343" t="s">
        <v>409</v>
      </c>
      <c r="T443" s="343" t="s">
        <v>2540</v>
      </c>
      <c r="U443" s="343" t="s">
        <v>769</v>
      </c>
      <c r="V443" s="343" t="s">
        <v>3996</v>
      </c>
      <c r="W443" s="343" t="s">
        <v>418</v>
      </c>
      <c r="X443" s="343" t="s">
        <v>11</v>
      </c>
      <c r="Y443" s="343" t="s">
        <v>418</v>
      </c>
      <c r="Z443" s="343" t="s">
        <v>418</v>
      </c>
      <c r="AA443" s="343" t="s">
        <v>417</v>
      </c>
      <c r="AB443" s="343" t="s">
        <v>417</v>
      </c>
      <c r="AC443" s="343" t="s">
        <v>417</v>
      </c>
      <c r="AD443" s="343" t="s">
        <v>11</v>
      </c>
      <c r="AE443" s="343" t="s">
        <v>418</v>
      </c>
      <c r="AF443" s="343" t="s">
        <v>418</v>
      </c>
      <c r="AG443" s="343" t="s">
        <v>418</v>
      </c>
    </row>
    <row r="444" spans="1:33">
      <c r="A444" s="343" t="s">
        <v>11</v>
      </c>
      <c r="B444" s="343" t="s">
        <v>11</v>
      </c>
      <c r="C444" s="343" t="s">
        <v>11</v>
      </c>
      <c r="D444" s="343" t="s">
        <v>11</v>
      </c>
      <c r="E444" s="343" t="s">
        <v>11</v>
      </c>
      <c r="F444" s="343" t="s">
        <v>418</v>
      </c>
      <c r="G444" s="343" t="s">
        <v>418</v>
      </c>
      <c r="H444" s="343" t="s">
        <v>418</v>
      </c>
      <c r="I444" s="343" t="s">
        <v>11</v>
      </c>
      <c r="J444" s="343" t="s">
        <v>11</v>
      </c>
      <c r="K444" s="343" t="s">
        <v>602</v>
      </c>
      <c r="L444" s="343" t="s">
        <v>3997</v>
      </c>
      <c r="M444" s="343" t="s">
        <v>3998</v>
      </c>
      <c r="N444" s="343" t="s">
        <v>3999</v>
      </c>
      <c r="O444" s="343" t="s">
        <v>4000</v>
      </c>
      <c r="P444" s="343" t="s">
        <v>768</v>
      </c>
      <c r="Q444" s="343" t="s">
        <v>34</v>
      </c>
      <c r="R444" s="343" t="s">
        <v>409</v>
      </c>
      <c r="S444" s="343" t="s">
        <v>409</v>
      </c>
      <c r="T444" s="343" t="s">
        <v>427</v>
      </c>
      <c r="U444" s="343" t="s">
        <v>769</v>
      </c>
      <c r="V444" s="343" t="s">
        <v>4001</v>
      </c>
      <c r="W444" s="343" t="s">
        <v>418</v>
      </c>
      <c r="X444" s="343" t="s">
        <v>11</v>
      </c>
      <c r="Y444" s="343" t="s">
        <v>418</v>
      </c>
      <c r="Z444" s="343" t="s">
        <v>418</v>
      </c>
      <c r="AA444" s="343" t="s">
        <v>417</v>
      </c>
      <c r="AB444" s="343" t="s">
        <v>417</v>
      </c>
      <c r="AC444" s="343" t="s">
        <v>417</v>
      </c>
      <c r="AD444" s="343" t="s">
        <v>11</v>
      </c>
      <c r="AE444" s="343" t="s">
        <v>418</v>
      </c>
      <c r="AF444" s="343" t="s">
        <v>418</v>
      </c>
      <c r="AG444" s="343" t="s">
        <v>418</v>
      </c>
    </row>
    <row r="445" spans="1:33">
      <c r="A445" s="343" t="s">
        <v>11</v>
      </c>
      <c r="B445" s="343" t="s">
        <v>11</v>
      </c>
      <c r="C445" s="343" t="s">
        <v>11</v>
      </c>
      <c r="D445" s="343" t="s">
        <v>11</v>
      </c>
      <c r="E445" s="343" t="s">
        <v>11</v>
      </c>
      <c r="F445" s="343" t="s">
        <v>418</v>
      </c>
      <c r="G445" s="343" t="s">
        <v>418</v>
      </c>
      <c r="H445" s="343" t="s">
        <v>418</v>
      </c>
      <c r="I445" s="343" t="s">
        <v>11</v>
      </c>
      <c r="J445" s="343" t="s">
        <v>11</v>
      </c>
      <c r="K445" s="343" t="s">
        <v>602</v>
      </c>
      <c r="L445" s="343" t="s">
        <v>3928</v>
      </c>
      <c r="M445" s="343" t="s">
        <v>3929</v>
      </c>
      <c r="N445" s="343" t="s">
        <v>3930</v>
      </c>
      <c r="O445" s="343" t="s">
        <v>3931</v>
      </c>
      <c r="P445" s="343" t="s">
        <v>768</v>
      </c>
      <c r="Q445" s="343" t="s">
        <v>34</v>
      </c>
      <c r="R445" s="343" t="s">
        <v>409</v>
      </c>
      <c r="S445" s="343" t="s">
        <v>409</v>
      </c>
      <c r="T445" s="343" t="s">
        <v>1833</v>
      </c>
      <c r="U445" s="343" t="s">
        <v>769</v>
      </c>
      <c r="V445" s="343" t="s">
        <v>4002</v>
      </c>
      <c r="W445" s="343" t="s">
        <v>418</v>
      </c>
      <c r="X445" s="343" t="s">
        <v>11</v>
      </c>
      <c r="Y445" s="343" t="s">
        <v>418</v>
      </c>
      <c r="Z445" s="343" t="s">
        <v>418</v>
      </c>
      <c r="AA445" s="343" t="s">
        <v>417</v>
      </c>
      <c r="AB445" s="343" t="s">
        <v>417</v>
      </c>
      <c r="AC445" s="343" t="s">
        <v>417</v>
      </c>
      <c r="AD445" s="343" t="s">
        <v>11</v>
      </c>
      <c r="AE445" s="343" t="s">
        <v>418</v>
      </c>
      <c r="AF445" s="343" t="s">
        <v>418</v>
      </c>
      <c r="AG445" s="343" t="s">
        <v>418</v>
      </c>
    </row>
    <row r="446" spans="1:33">
      <c r="A446" s="343" t="s">
        <v>11</v>
      </c>
      <c r="B446" s="343" t="s">
        <v>11</v>
      </c>
      <c r="C446" s="343" t="s">
        <v>11</v>
      </c>
      <c r="D446" s="343" t="s">
        <v>11</v>
      </c>
      <c r="E446" s="343" t="s">
        <v>11</v>
      </c>
      <c r="F446" s="343" t="s">
        <v>418</v>
      </c>
      <c r="G446" s="343" t="s">
        <v>418</v>
      </c>
      <c r="H446" s="343" t="s">
        <v>418</v>
      </c>
      <c r="I446" s="343" t="s">
        <v>11</v>
      </c>
      <c r="J446" s="343" t="s">
        <v>11</v>
      </c>
      <c r="K446" s="343" t="s">
        <v>602</v>
      </c>
      <c r="L446" s="343" t="s">
        <v>3953</v>
      </c>
      <c r="M446" s="343" t="s">
        <v>3954</v>
      </c>
      <c r="N446" s="343" t="s">
        <v>3955</v>
      </c>
      <c r="O446" s="343" t="s">
        <v>3956</v>
      </c>
      <c r="P446" s="343" t="s">
        <v>768</v>
      </c>
      <c r="Q446" s="343" t="s">
        <v>34</v>
      </c>
      <c r="R446" s="343" t="s">
        <v>409</v>
      </c>
      <c r="S446" s="343" t="s">
        <v>409</v>
      </c>
      <c r="T446" s="343" t="s">
        <v>652</v>
      </c>
      <c r="U446" s="343" t="s">
        <v>769</v>
      </c>
      <c r="V446" s="343" t="s">
        <v>4003</v>
      </c>
      <c r="W446" s="343" t="s">
        <v>418</v>
      </c>
      <c r="X446" s="343" t="s">
        <v>11</v>
      </c>
      <c r="Y446" s="343" t="s">
        <v>418</v>
      </c>
      <c r="Z446" s="343" t="s">
        <v>418</v>
      </c>
      <c r="AA446" s="343" t="s">
        <v>417</v>
      </c>
      <c r="AB446" s="343" t="s">
        <v>417</v>
      </c>
      <c r="AC446" s="343" t="s">
        <v>417</v>
      </c>
      <c r="AD446" s="343" t="s">
        <v>11</v>
      </c>
      <c r="AE446" s="343" t="s">
        <v>418</v>
      </c>
      <c r="AF446" s="343" t="s">
        <v>418</v>
      </c>
      <c r="AG446" s="343" t="s">
        <v>418</v>
      </c>
    </row>
    <row r="447" spans="1:33">
      <c r="A447" s="343" t="s">
        <v>3997</v>
      </c>
      <c r="B447" s="343" t="s">
        <v>3998</v>
      </c>
      <c r="C447" s="343" t="s">
        <v>3999</v>
      </c>
      <c r="D447" s="343" t="s">
        <v>4000</v>
      </c>
      <c r="E447" s="343" t="s">
        <v>768</v>
      </c>
      <c r="F447" s="343" t="s">
        <v>416</v>
      </c>
      <c r="G447" s="343" t="s">
        <v>408</v>
      </c>
      <c r="H447" s="343" t="s">
        <v>409</v>
      </c>
      <c r="I447" s="343" t="s">
        <v>769</v>
      </c>
      <c r="J447" s="343" t="s">
        <v>11</v>
      </c>
      <c r="K447" s="343" t="s">
        <v>411</v>
      </c>
      <c r="L447" s="343" t="s">
        <v>3932</v>
      </c>
      <c r="M447" s="343" t="s">
        <v>3933</v>
      </c>
      <c r="N447" s="343" t="s">
        <v>3934</v>
      </c>
      <c r="O447" s="343" t="s">
        <v>3935</v>
      </c>
      <c r="P447" s="343" t="s">
        <v>768</v>
      </c>
      <c r="Q447" s="343" t="s">
        <v>34</v>
      </c>
      <c r="R447" s="343" t="s">
        <v>409</v>
      </c>
      <c r="S447" s="343" t="s">
        <v>409</v>
      </c>
      <c r="T447" s="343" t="s">
        <v>416</v>
      </c>
      <c r="U447" s="343" t="s">
        <v>769</v>
      </c>
      <c r="V447" s="343" t="s">
        <v>3936</v>
      </c>
      <c r="W447" s="343" t="s">
        <v>416</v>
      </c>
      <c r="X447" s="343" t="s">
        <v>34</v>
      </c>
      <c r="Y447" s="343" t="s">
        <v>409</v>
      </c>
      <c r="Z447" s="343" t="s">
        <v>409</v>
      </c>
      <c r="AA447" s="343" t="s">
        <v>417</v>
      </c>
      <c r="AB447" s="343" t="s">
        <v>417</v>
      </c>
      <c r="AC447" s="343" t="s">
        <v>417</v>
      </c>
      <c r="AD447" s="343" t="s">
        <v>11</v>
      </c>
      <c r="AE447" s="343" t="s">
        <v>418</v>
      </c>
      <c r="AF447" s="343" t="s">
        <v>418</v>
      </c>
      <c r="AG447" s="343" t="s">
        <v>418</v>
      </c>
    </row>
    <row r="448" spans="1:33">
      <c r="A448" s="343" t="s">
        <v>11</v>
      </c>
      <c r="B448" s="343" t="s">
        <v>11</v>
      </c>
      <c r="C448" s="343" t="s">
        <v>11</v>
      </c>
      <c r="D448" s="343" t="s">
        <v>11</v>
      </c>
      <c r="E448" s="343" t="s">
        <v>11</v>
      </c>
      <c r="F448" s="343" t="s">
        <v>418</v>
      </c>
      <c r="G448" s="343" t="s">
        <v>418</v>
      </c>
      <c r="H448" s="343" t="s">
        <v>418</v>
      </c>
      <c r="I448" s="343" t="s">
        <v>11</v>
      </c>
      <c r="J448" s="343" t="s">
        <v>11</v>
      </c>
      <c r="K448" s="343" t="s">
        <v>411</v>
      </c>
      <c r="L448" s="343" t="s">
        <v>3937</v>
      </c>
      <c r="M448" s="343" t="s">
        <v>3938</v>
      </c>
      <c r="N448" s="343" t="s">
        <v>3939</v>
      </c>
      <c r="O448" s="343" t="s">
        <v>3939</v>
      </c>
      <c r="P448" s="343" t="s">
        <v>768</v>
      </c>
      <c r="Q448" s="343" t="s">
        <v>34</v>
      </c>
      <c r="R448" s="343" t="s">
        <v>409</v>
      </c>
      <c r="S448" s="343" t="s">
        <v>409</v>
      </c>
      <c r="T448" s="343" t="s">
        <v>416</v>
      </c>
      <c r="U448" s="343" t="s">
        <v>769</v>
      </c>
      <c r="V448" s="343" t="s">
        <v>3940</v>
      </c>
      <c r="W448" s="343" t="s">
        <v>416</v>
      </c>
      <c r="X448" s="343" t="s">
        <v>34</v>
      </c>
      <c r="Y448" s="343" t="s">
        <v>409</v>
      </c>
      <c r="Z448" s="343" t="s">
        <v>409</v>
      </c>
      <c r="AA448" s="343" t="s">
        <v>417</v>
      </c>
      <c r="AB448" s="343" t="s">
        <v>417</v>
      </c>
      <c r="AC448" s="343" t="s">
        <v>417</v>
      </c>
      <c r="AD448" s="343" t="s">
        <v>11</v>
      </c>
      <c r="AE448" s="343" t="s">
        <v>418</v>
      </c>
      <c r="AF448" s="343" t="s">
        <v>418</v>
      </c>
      <c r="AG448" s="343" t="s">
        <v>418</v>
      </c>
    </row>
    <row r="449" spans="1:33">
      <c r="A449" s="343" t="s">
        <v>11</v>
      </c>
      <c r="B449" s="343" t="s">
        <v>11</v>
      </c>
      <c r="C449" s="343" t="s">
        <v>11</v>
      </c>
      <c r="D449" s="343" t="s">
        <v>11</v>
      </c>
      <c r="E449" s="343" t="s">
        <v>11</v>
      </c>
      <c r="F449" s="343" t="s">
        <v>418</v>
      </c>
      <c r="G449" s="343" t="s">
        <v>418</v>
      </c>
      <c r="H449" s="343" t="s">
        <v>418</v>
      </c>
      <c r="I449" s="343" t="s">
        <v>11</v>
      </c>
      <c r="J449" s="343" t="s">
        <v>11</v>
      </c>
      <c r="K449" s="343" t="s">
        <v>411</v>
      </c>
      <c r="L449" s="343" t="s">
        <v>4004</v>
      </c>
      <c r="M449" s="343" t="s">
        <v>4005</v>
      </c>
      <c r="N449" s="343" t="s">
        <v>4006</v>
      </c>
      <c r="O449" s="343" t="s">
        <v>4006</v>
      </c>
      <c r="P449" s="343" t="s">
        <v>95</v>
      </c>
      <c r="Q449" s="343" t="s">
        <v>34</v>
      </c>
      <c r="R449" s="343" t="s">
        <v>409</v>
      </c>
      <c r="S449" s="343" t="s">
        <v>409</v>
      </c>
      <c r="T449" s="343" t="s">
        <v>4007</v>
      </c>
      <c r="U449" s="343" t="s">
        <v>769</v>
      </c>
      <c r="V449" s="343" t="s">
        <v>4008</v>
      </c>
      <c r="W449" s="343" t="s">
        <v>416</v>
      </c>
      <c r="X449" s="343" t="s">
        <v>34</v>
      </c>
      <c r="Y449" s="343" t="s">
        <v>409</v>
      </c>
      <c r="Z449" s="343" t="s">
        <v>409</v>
      </c>
      <c r="AA449" s="343" t="s">
        <v>417</v>
      </c>
      <c r="AB449" s="343" t="s">
        <v>417</v>
      </c>
      <c r="AC449" s="343" t="s">
        <v>417</v>
      </c>
      <c r="AD449" s="343" t="s">
        <v>11</v>
      </c>
      <c r="AE449" s="343" t="s">
        <v>418</v>
      </c>
      <c r="AF449" s="343" t="s">
        <v>418</v>
      </c>
      <c r="AG449" s="343" t="s">
        <v>418</v>
      </c>
    </row>
    <row r="450" spans="1:33">
      <c r="A450" s="343" t="s">
        <v>11</v>
      </c>
      <c r="B450" s="343" t="s">
        <v>11</v>
      </c>
      <c r="C450" s="343" t="s">
        <v>11</v>
      </c>
      <c r="D450" s="343" t="s">
        <v>11</v>
      </c>
      <c r="E450" s="343" t="s">
        <v>11</v>
      </c>
      <c r="F450" s="343" t="s">
        <v>418</v>
      </c>
      <c r="G450" s="343" t="s">
        <v>418</v>
      </c>
      <c r="H450" s="343" t="s">
        <v>418</v>
      </c>
      <c r="I450" s="343" t="s">
        <v>11</v>
      </c>
      <c r="J450" s="343" t="s">
        <v>11</v>
      </c>
      <c r="K450" s="343" t="s">
        <v>411</v>
      </c>
      <c r="L450" s="343" t="s">
        <v>4009</v>
      </c>
      <c r="M450" s="343" t="s">
        <v>4010</v>
      </c>
      <c r="N450" s="343" t="s">
        <v>4011</v>
      </c>
      <c r="O450" s="343" t="s">
        <v>4011</v>
      </c>
      <c r="P450" s="343" t="s">
        <v>768</v>
      </c>
      <c r="Q450" s="343" t="s">
        <v>34</v>
      </c>
      <c r="R450" s="343" t="s">
        <v>409</v>
      </c>
      <c r="S450" s="343" t="s">
        <v>409</v>
      </c>
      <c r="T450" s="343" t="s">
        <v>416</v>
      </c>
      <c r="U450" s="343" t="s">
        <v>769</v>
      </c>
      <c r="V450" s="343" t="s">
        <v>4012</v>
      </c>
      <c r="W450" s="343" t="s">
        <v>416</v>
      </c>
      <c r="X450" s="343" t="s">
        <v>34</v>
      </c>
      <c r="Y450" s="343" t="s">
        <v>409</v>
      </c>
      <c r="Z450" s="343" t="s">
        <v>409</v>
      </c>
      <c r="AA450" s="343" t="s">
        <v>417</v>
      </c>
      <c r="AB450" s="343" t="s">
        <v>417</v>
      </c>
      <c r="AC450" s="343" t="s">
        <v>417</v>
      </c>
      <c r="AD450" s="343" t="s">
        <v>11</v>
      </c>
      <c r="AE450" s="343" t="s">
        <v>418</v>
      </c>
      <c r="AF450" s="343" t="s">
        <v>418</v>
      </c>
      <c r="AG450" s="343" t="s">
        <v>418</v>
      </c>
    </row>
    <row r="451" spans="1:33">
      <c r="A451" s="343" t="s">
        <v>11</v>
      </c>
      <c r="B451" s="343" t="s">
        <v>11</v>
      </c>
      <c r="C451" s="343" t="s">
        <v>11</v>
      </c>
      <c r="D451" s="343" t="s">
        <v>11</v>
      </c>
      <c r="E451" s="343" t="s">
        <v>11</v>
      </c>
      <c r="F451" s="343" t="s">
        <v>418</v>
      </c>
      <c r="G451" s="343" t="s">
        <v>418</v>
      </c>
      <c r="H451" s="343" t="s">
        <v>418</v>
      </c>
      <c r="I451" s="343" t="s">
        <v>11</v>
      </c>
      <c r="J451" s="343" t="s">
        <v>11</v>
      </c>
      <c r="K451" s="343" t="s">
        <v>411</v>
      </c>
      <c r="L451" s="343" t="s">
        <v>3941</v>
      </c>
      <c r="M451" s="343" t="s">
        <v>3942</v>
      </c>
      <c r="N451" s="343" t="s">
        <v>3943</v>
      </c>
      <c r="O451" s="343" t="s">
        <v>3943</v>
      </c>
      <c r="P451" s="343" t="s">
        <v>768</v>
      </c>
      <c r="Q451" s="343" t="s">
        <v>34</v>
      </c>
      <c r="R451" s="343" t="s">
        <v>409</v>
      </c>
      <c r="S451" s="343" t="s">
        <v>409</v>
      </c>
      <c r="T451" s="343" t="s">
        <v>416</v>
      </c>
      <c r="U451" s="343" t="s">
        <v>769</v>
      </c>
      <c r="V451" s="343" t="s">
        <v>3944</v>
      </c>
      <c r="W451" s="343" t="s">
        <v>416</v>
      </c>
      <c r="X451" s="343" t="s">
        <v>34</v>
      </c>
      <c r="Y451" s="343" t="s">
        <v>409</v>
      </c>
      <c r="Z451" s="343" t="s">
        <v>409</v>
      </c>
      <c r="AA451" s="343" t="s">
        <v>417</v>
      </c>
      <c r="AB451" s="343" t="s">
        <v>417</v>
      </c>
      <c r="AC451" s="343" t="s">
        <v>417</v>
      </c>
      <c r="AD451" s="343" t="s">
        <v>11</v>
      </c>
      <c r="AE451" s="343" t="s">
        <v>418</v>
      </c>
      <c r="AF451" s="343" t="s">
        <v>418</v>
      </c>
      <c r="AG451" s="343" t="s">
        <v>418</v>
      </c>
    </row>
    <row r="452" spans="1:33">
      <c r="A452" s="343" t="s">
        <v>11</v>
      </c>
      <c r="B452" s="343" t="s">
        <v>11</v>
      </c>
      <c r="C452" s="343" t="s">
        <v>11</v>
      </c>
      <c r="D452" s="343" t="s">
        <v>11</v>
      </c>
      <c r="E452" s="343" t="s">
        <v>11</v>
      </c>
      <c r="F452" s="343" t="s">
        <v>418</v>
      </c>
      <c r="G452" s="343" t="s">
        <v>418</v>
      </c>
      <c r="H452" s="343" t="s">
        <v>418</v>
      </c>
      <c r="I452" s="343" t="s">
        <v>11</v>
      </c>
      <c r="J452" s="343" t="s">
        <v>11</v>
      </c>
      <c r="K452" s="343" t="s">
        <v>411</v>
      </c>
      <c r="L452" s="343" t="s">
        <v>3945</v>
      </c>
      <c r="M452" s="343" t="s">
        <v>3946</v>
      </c>
      <c r="N452" s="343" t="s">
        <v>3947</v>
      </c>
      <c r="O452" s="343" t="s">
        <v>3947</v>
      </c>
      <c r="P452" s="343" t="s">
        <v>768</v>
      </c>
      <c r="Q452" s="343" t="s">
        <v>34</v>
      </c>
      <c r="R452" s="343" t="s">
        <v>409</v>
      </c>
      <c r="S452" s="343" t="s">
        <v>409</v>
      </c>
      <c r="T452" s="343" t="s">
        <v>416</v>
      </c>
      <c r="U452" s="343" t="s">
        <v>769</v>
      </c>
      <c r="V452" s="343" t="s">
        <v>3948</v>
      </c>
      <c r="W452" s="343" t="s">
        <v>416</v>
      </c>
      <c r="X452" s="343" t="s">
        <v>34</v>
      </c>
      <c r="Y452" s="343" t="s">
        <v>409</v>
      </c>
      <c r="Z452" s="343" t="s">
        <v>409</v>
      </c>
      <c r="AA452" s="343" t="s">
        <v>417</v>
      </c>
      <c r="AB452" s="343" t="s">
        <v>417</v>
      </c>
      <c r="AC452" s="343" t="s">
        <v>417</v>
      </c>
      <c r="AD452" s="343" t="s">
        <v>11</v>
      </c>
      <c r="AE452" s="343" t="s">
        <v>418</v>
      </c>
      <c r="AF452" s="343" t="s">
        <v>418</v>
      </c>
      <c r="AG452" s="343" t="s">
        <v>418</v>
      </c>
    </row>
    <row r="453" spans="1:33">
      <c r="A453" s="343" t="s">
        <v>11</v>
      </c>
      <c r="B453" s="343" t="s">
        <v>11</v>
      </c>
      <c r="C453" s="343" t="s">
        <v>11</v>
      </c>
      <c r="D453" s="343" t="s">
        <v>11</v>
      </c>
      <c r="E453" s="343" t="s">
        <v>11</v>
      </c>
      <c r="F453" s="343" t="s">
        <v>418</v>
      </c>
      <c r="G453" s="343" t="s">
        <v>418</v>
      </c>
      <c r="H453" s="343" t="s">
        <v>418</v>
      </c>
      <c r="I453" s="343" t="s">
        <v>11</v>
      </c>
      <c r="J453" s="343" t="s">
        <v>11</v>
      </c>
      <c r="K453" s="343" t="s">
        <v>411</v>
      </c>
      <c r="L453" s="343" t="s">
        <v>4013</v>
      </c>
      <c r="M453" s="343" t="s">
        <v>4014</v>
      </c>
      <c r="N453" s="343" t="s">
        <v>4015</v>
      </c>
      <c r="O453" s="343" t="s">
        <v>4016</v>
      </c>
      <c r="P453" s="343" t="s">
        <v>414</v>
      </c>
      <c r="Q453" s="343" t="s">
        <v>414</v>
      </c>
      <c r="R453" s="343" t="s">
        <v>409</v>
      </c>
      <c r="S453" s="343" t="s">
        <v>409</v>
      </c>
      <c r="T453" s="343" t="s">
        <v>416</v>
      </c>
      <c r="U453" s="343" t="s">
        <v>769</v>
      </c>
      <c r="V453" s="343" t="s">
        <v>4017</v>
      </c>
      <c r="W453" s="343" t="s">
        <v>416</v>
      </c>
      <c r="X453" s="343" t="s">
        <v>414</v>
      </c>
      <c r="Y453" s="343" t="s">
        <v>409</v>
      </c>
      <c r="Z453" s="343" t="s">
        <v>409</v>
      </c>
      <c r="AA453" s="343" t="s">
        <v>417</v>
      </c>
      <c r="AB453" s="343" t="s">
        <v>417</v>
      </c>
      <c r="AC453" s="343" t="s">
        <v>417</v>
      </c>
      <c r="AD453" s="343" t="s">
        <v>11</v>
      </c>
      <c r="AE453" s="343" t="s">
        <v>418</v>
      </c>
      <c r="AF453" s="343" t="s">
        <v>418</v>
      </c>
      <c r="AG453" s="343" t="s">
        <v>418</v>
      </c>
    </row>
    <row r="454" spans="1:33">
      <c r="A454" s="343" t="s">
        <v>4018</v>
      </c>
      <c r="B454" s="343" t="s">
        <v>4019</v>
      </c>
      <c r="C454" s="343" t="s">
        <v>4020</v>
      </c>
      <c r="D454" s="343" t="s">
        <v>4021</v>
      </c>
      <c r="E454" s="343" t="s">
        <v>95</v>
      </c>
      <c r="F454" s="343" t="s">
        <v>416</v>
      </c>
      <c r="G454" s="343" t="s">
        <v>408</v>
      </c>
      <c r="H454" s="343" t="s">
        <v>409</v>
      </c>
      <c r="I454" s="343" t="s">
        <v>769</v>
      </c>
      <c r="J454" s="343" t="s">
        <v>11</v>
      </c>
      <c r="K454" s="343" t="s">
        <v>411</v>
      </c>
      <c r="L454" s="343" t="s">
        <v>3969</v>
      </c>
      <c r="M454" s="343" t="s">
        <v>3970</v>
      </c>
      <c r="N454" s="343" t="s">
        <v>3971</v>
      </c>
      <c r="O454" s="343" t="s">
        <v>3971</v>
      </c>
      <c r="P454" s="343" t="s">
        <v>95</v>
      </c>
      <c r="Q454" s="343" t="s">
        <v>34</v>
      </c>
      <c r="R454" s="343" t="s">
        <v>409</v>
      </c>
      <c r="S454" s="343" t="s">
        <v>409</v>
      </c>
      <c r="T454" s="343" t="s">
        <v>4022</v>
      </c>
      <c r="U454" s="343" t="s">
        <v>769</v>
      </c>
      <c r="V454" s="343" t="s">
        <v>1419</v>
      </c>
      <c r="W454" s="343" t="s">
        <v>416</v>
      </c>
      <c r="X454" s="343" t="s">
        <v>34</v>
      </c>
      <c r="Y454" s="343" t="s">
        <v>409</v>
      </c>
      <c r="Z454" s="343" t="s">
        <v>409</v>
      </c>
      <c r="AA454" s="343" t="s">
        <v>417</v>
      </c>
      <c r="AB454" s="343" t="s">
        <v>417</v>
      </c>
      <c r="AC454" s="343" t="s">
        <v>417</v>
      </c>
      <c r="AD454" s="343" t="s">
        <v>11</v>
      </c>
      <c r="AE454" s="343" t="s">
        <v>418</v>
      </c>
      <c r="AF454" s="343" t="s">
        <v>418</v>
      </c>
      <c r="AG454" s="343" t="s">
        <v>418</v>
      </c>
    </row>
    <row r="455" spans="1:33">
      <c r="A455" s="343" t="s">
        <v>11</v>
      </c>
      <c r="B455" s="343" t="s">
        <v>11</v>
      </c>
      <c r="C455" s="343" t="s">
        <v>11</v>
      </c>
      <c r="D455" s="343" t="s">
        <v>11</v>
      </c>
      <c r="E455" s="343" t="s">
        <v>11</v>
      </c>
      <c r="F455" s="343" t="s">
        <v>418</v>
      </c>
      <c r="G455" s="343" t="s">
        <v>418</v>
      </c>
      <c r="H455" s="343" t="s">
        <v>418</v>
      </c>
      <c r="I455" s="343" t="s">
        <v>11</v>
      </c>
      <c r="J455" s="343" t="s">
        <v>11</v>
      </c>
      <c r="K455" s="343" t="s">
        <v>411</v>
      </c>
      <c r="L455" s="343" t="s">
        <v>3977</v>
      </c>
      <c r="M455" s="343" t="s">
        <v>3978</v>
      </c>
      <c r="N455" s="343" t="s">
        <v>3979</v>
      </c>
      <c r="O455" s="343" t="s">
        <v>3980</v>
      </c>
      <c r="P455" s="343" t="s">
        <v>95</v>
      </c>
      <c r="Q455" s="343" t="s">
        <v>34</v>
      </c>
      <c r="R455" s="343" t="s">
        <v>409</v>
      </c>
      <c r="S455" s="343" t="s">
        <v>409</v>
      </c>
      <c r="T455" s="343" t="s">
        <v>4023</v>
      </c>
      <c r="U455" s="343" t="s">
        <v>769</v>
      </c>
      <c r="V455" s="343" t="s">
        <v>3981</v>
      </c>
      <c r="W455" s="343" t="s">
        <v>416</v>
      </c>
      <c r="X455" s="343" t="s">
        <v>34</v>
      </c>
      <c r="Y455" s="343" t="s">
        <v>409</v>
      </c>
      <c r="Z455" s="343" t="s">
        <v>409</v>
      </c>
      <c r="AA455" s="343" t="s">
        <v>417</v>
      </c>
      <c r="AB455" s="343" t="s">
        <v>417</v>
      </c>
      <c r="AC455" s="343" t="s">
        <v>417</v>
      </c>
      <c r="AD455" s="343" t="s">
        <v>11</v>
      </c>
      <c r="AE455" s="343" t="s">
        <v>418</v>
      </c>
      <c r="AF455" s="343" t="s">
        <v>418</v>
      </c>
      <c r="AG455" s="343" t="s">
        <v>418</v>
      </c>
    </row>
    <row r="456" spans="1:33">
      <c r="A456" s="343" t="s">
        <v>11</v>
      </c>
      <c r="B456" s="343" t="s">
        <v>11</v>
      </c>
      <c r="C456" s="343" t="s">
        <v>11</v>
      </c>
      <c r="D456" s="343" t="s">
        <v>11</v>
      </c>
      <c r="E456" s="343" t="s">
        <v>11</v>
      </c>
      <c r="F456" s="343" t="s">
        <v>418</v>
      </c>
      <c r="G456" s="343" t="s">
        <v>418</v>
      </c>
      <c r="H456" s="343" t="s">
        <v>418</v>
      </c>
      <c r="I456" s="343" t="s">
        <v>11</v>
      </c>
      <c r="J456" s="343" t="s">
        <v>11</v>
      </c>
      <c r="K456" s="343" t="s">
        <v>602</v>
      </c>
      <c r="L456" s="343" t="s">
        <v>3992</v>
      </c>
      <c r="M456" s="343" t="s">
        <v>3993</v>
      </c>
      <c r="N456" s="343" t="s">
        <v>3994</v>
      </c>
      <c r="O456" s="343" t="s">
        <v>3995</v>
      </c>
      <c r="P456" s="343" t="s">
        <v>768</v>
      </c>
      <c r="Q456" s="343" t="s">
        <v>34</v>
      </c>
      <c r="R456" s="343" t="s">
        <v>409</v>
      </c>
      <c r="S456" s="343" t="s">
        <v>409</v>
      </c>
      <c r="T456" s="343" t="s">
        <v>4024</v>
      </c>
      <c r="U456" s="343" t="s">
        <v>769</v>
      </c>
      <c r="V456" s="343" t="s">
        <v>4025</v>
      </c>
      <c r="W456" s="343" t="s">
        <v>418</v>
      </c>
      <c r="X456" s="343" t="s">
        <v>11</v>
      </c>
      <c r="Y456" s="343" t="s">
        <v>418</v>
      </c>
      <c r="Z456" s="343" t="s">
        <v>418</v>
      </c>
      <c r="AA456" s="343" t="s">
        <v>417</v>
      </c>
      <c r="AB456" s="343" t="s">
        <v>417</v>
      </c>
      <c r="AC456" s="343" t="s">
        <v>417</v>
      </c>
      <c r="AD456" s="343" t="s">
        <v>11</v>
      </c>
      <c r="AE456" s="343" t="s">
        <v>418</v>
      </c>
      <c r="AF456" s="343" t="s">
        <v>418</v>
      </c>
      <c r="AG456" s="343" t="s">
        <v>418</v>
      </c>
    </row>
    <row r="457" spans="1:33">
      <c r="A457" s="343" t="s">
        <v>11</v>
      </c>
      <c r="B457" s="343" t="s">
        <v>11</v>
      </c>
      <c r="C457" s="343" t="s">
        <v>11</v>
      </c>
      <c r="D457" s="343" t="s">
        <v>11</v>
      </c>
      <c r="E457" s="343" t="s">
        <v>11</v>
      </c>
      <c r="F457" s="343" t="s">
        <v>418</v>
      </c>
      <c r="G457" s="343" t="s">
        <v>418</v>
      </c>
      <c r="H457" s="343" t="s">
        <v>418</v>
      </c>
      <c r="I457" s="343" t="s">
        <v>11</v>
      </c>
      <c r="J457" s="343" t="s">
        <v>11</v>
      </c>
      <c r="K457" s="343" t="s">
        <v>602</v>
      </c>
      <c r="L457" s="343" t="s">
        <v>3997</v>
      </c>
      <c r="M457" s="343" t="s">
        <v>3998</v>
      </c>
      <c r="N457" s="343" t="s">
        <v>3999</v>
      </c>
      <c r="O457" s="343" t="s">
        <v>4000</v>
      </c>
      <c r="P457" s="343" t="s">
        <v>768</v>
      </c>
      <c r="Q457" s="343" t="s">
        <v>34</v>
      </c>
      <c r="R457" s="343" t="s">
        <v>409</v>
      </c>
      <c r="S457" s="343" t="s">
        <v>409</v>
      </c>
      <c r="T457" s="343" t="s">
        <v>4026</v>
      </c>
      <c r="U457" s="343" t="s">
        <v>769</v>
      </c>
      <c r="V457" s="343" t="s">
        <v>4027</v>
      </c>
      <c r="W457" s="343" t="s">
        <v>418</v>
      </c>
      <c r="X457" s="343" t="s">
        <v>11</v>
      </c>
      <c r="Y457" s="343" t="s">
        <v>418</v>
      </c>
      <c r="Z457" s="343" t="s">
        <v>418</v>
      </c>
      <c r="AA457" s="343" t="s">
        <v>417</v>
      </c>
      <c r="AB457" s="343" t="s">
        <v>417</v>
      </c>
      <c r="AC457" s="343" t="s">
        <v>417</v>
      </c>
      <c r="AD457" s="343" t="s">
        <v>11</v>
      </c>
      <c r="AE457" s="343" t="s">
        <v>418</v>
      </c>
      <c r="AF457" s="343" t="s">
        <v>418</v>
      </c>
      <c r="AG457" s="343" t="s">
        <v>418</v>
      </c>
    </row>
    <row r="458" spans="1:33">
      <c r="A458" s="343" t="s">
        <v>11</v>
      </c>
      <c r="B458" s="343" t="s">
        <v>11</v>
      </c>
      <c r="C458" s="343" t="s">
        <v>11</v>
      </c>
      <c r="D458" s="343" t="s">
        <v>11</v>
      </c>
      <c r="E458" s="343" t="s">
        <v>11</v>
      </c>
      <c r="F458" s="343" t="s">
        <v>418</v>
      </c>
      <c r="G458" s="343" t="s">
        <v>418</v>
      </c>
      <c r="H458" s="343" t="s">
        <v>418</v>
      </c>
      <c r="I458" s="343" t="s">
        <v>11</v>
      </c>
      <c r="J458" s="343" t="s">
        <v>11</v>
      </c>
      <c r="K458" s="343" t="s">
        <v>602</v>
      </c>
      <c r="L458" s="343" t="s">
        <v>3953</v>
      </c>
      <c r="M458" s="343" t="s">
        <v>3954</v>
      </c>
      <c r="N458" s="343" t="s">
        <v>3955</v>
      </c>
      <c r="O458" s="343" t="s">
        <v>3956</v>
      </c>
      <c r="P458" s="343" t="s">
        <v>768</v>
      </c>
      <c r="Q458" s="343" t="s">
        <v>34</v>
      </c>
      <c r="R458" s="343" t="s">
        <v>409</v>
      </c>
      <c r="S458" s="343" t="s">
        <v>409</v>
      </c>
      <c r="T458" s="343" t="s">
        <v>4024</v>
      </c>
      <c r="U458" s="343" t="s">
        <v>769</v>
      </c>
      <c r="V458" s="343" t="s">
        <v>4028</v>
      </c>
      <c r="W458" s="343" t="s">
        <v>418</v>
      </c>
      <c r="X458" s="343" t="s">
        <v>11</v>
      </c>
      <c r="Y458" s="343" t="s">
        <v>418</v>
      </c>
      <c r="Z458" s="343" t="s">
        <v>418</v>
      </c>
      <c r="AA458" s="343" t="s">
        <v>417</v>
      </c>
      <c r="AB458" s="343" t="s">
        <v>417</v>
      </c>
      <c r="AC458" s="343" t="s">
        <v>417</v>
      </c>
      <c r="AD458" s="343" t="s">
        <v>11</v>
      </c>
      <c r="AE458" s="343" t="s">
        <v>418</v>
      </c>
      <c r="AF458" s="343" t="s">
        <v>418</v>
      </c>
      <c r="AG458" s="343" t="s">
        <v>418</v>
      </c>
    </row>
    <row r="459" spans="1:33">
      <c r="A459" s="343" t="s">
        <v>3992</v>
      </c>
      <c r="B459" s="343" t="s">
        <v>3993</v>
      </c>
      <c r="C459" s="343" t="s">
        <v>3994</v>
      </c>
      <c r="D459" s="343" t="s">
        <v>3995</v>
      </c>
      <c r="E459" s="343" t="s">
        <v>768</v>
      </c>
      <c r="F459" s="343" t="s">
        <v>416</v>
      </c>
      <c r="G459" s="343" t="s">
        <v>408</v>
      </c>
      <c r="H459" s="343" t="s">
        <v>409</v>
      </c>
      <c r="I459" s="343" t="s">
        <v>769</v>
      </c>
      <c r="J459" s="343" t="s">
        <v>11</v>
      </c>
      <c r="K459" s="343" t="s">
        <v>411</v>
      </c>
      <c r="L459" s="343" t="s">
        <v>3932</v>
      </c>
      <c r="M459" s="343" t="s">
        <v>3933</v>
      </c>
      <c r="N459" s="343" t="s">
        <v>3934</v>
      </c>
      <c r="O459" s="343" t="s">
        <v>3935</v>
      </c>
      <c r="P459" s="343" t="s">
        <v>768</v>
      </c>
      <c r="Q459" s="343" t="s">
        <v>34</v>
      </c>
      <c r="R459" s="343" t="s">
        <v>409</v>
      </c>
      <c r="S459" s="343" t="s">
        <v>409</v>
      </c>
      <c r="T459" s="343" t="s">
        <v>416</v>
      </c>
      <c r="U459" s="343" t="s">
        <v>769</v>
      </c>
      <c r="V459" s="343" t="s">
        <v>3936</v>
      </c>
      <c r="W459" s="343" t="s">
        <v>416</v>
      </c>
      <c r="X459" s="343" t="s">
        <v>34</v>
      </c>
      <c r="Y459" s="343" t="s">
        <v>409</v>
      </c>
      <c r="Z459" s="343" t="s">
        <v>409</v>
      </c>
      <c r="AA459" s="343" t="s">
        <v>417</v>
      </c>
      <c r="AB459" s="343" t="s">
        <v>417</v>
      </c>
      <c r="AC459" s="343" t="s">
        <v>417</v>
      </c>
      <c r="AD459" s="343" t="s">
        <v>11</v>
      </c>
      <c r="AE459" s="343" t="s">
        <v>418</v>
      </c>
      <c r="AF459" s="343" t="s">
        <v>418</v>
      </c>
      <c r="AG459" s="343" t="s">
        <v>418</v>
      </c>
    </row>
    <row r="460" spans="1:33">
      <c r="A460" s="343" t="s">
        <v>11</v>
      </c>
      <c r="B460" s="343" t="s">
        <v>11</v>
      </c>
      <c r="C460" s="343" t="s">
        <v>11</v>
      </c>
      <c r="D460" s="343" t="s">
        <v>11</v>
      </c>
      <c r="E460" s="343" t="s">
        <v>11</v>
      </c>
      <c r="F460" s="343" t="s">
        <v>418</v>
      </c>
      <c r="G460" s="343" t="s">
        <v>418</v>
      </c>
      <c r="H460" s="343" t="s">
        <v>418</v>
      </c>
      <c r="I460" s="343" t="s">
        <v>11</v>
      </c>
      <c r="J460" s="343" t="s">
        <v>11</v>
      </c>
      <c r="K460" s="343" t="s">
        <v>411</v>
      </c>
      <c r="L460" s="343" t="s">
        <v>3937</v>
      </c>
      <c r="M460" s="343" t="s">
        <v>3938</v>
      </c>
      <c r="N460" s="343" t="s">
        <v>3939</v>
      </c>
      <c r="O460" s="343" t="s">
        <v>3939</v>
      </c>
      <c r="P460" s="343" t="s">
        <v>768</v>
      </c>
      <c r="Q460" s="343" t="s">
        <v>34</v>
      </c>
      <c r="R460" s="343" t="s">
        <v>409</v>
      </c>
      <c r="S460" s="343" t="s">
        <v>409</v>
      </c>
      <c r="T460" s="343" t="s">
        <v>416</v>
      </c>
      <c r="U460" s="343" t="s">
        <v>769</v>
      </c>
      <c r="V460" s="343" t="s">
        <v>3940</v>
      </c>
      <c r="W460" s="343" t="s">
        <v>416</v>
      </c>
      <c r="X460" s="343" t="s">
        <v>34</v>
      </c>
      <c r="Y460" s="343" t="s">
        <v>409</v>
      </c>
      <c r="Z460" s="343" t="s">
        <v>409</v>
      </c>
      <c r="AA460" s="343" t="s">
        <v>417</v>
      </c>
      <c r="AB460" s="343" t="s">
        <v>417</v>
      </c>
      <c r="AC460" s="343" t="s">
        <v>417</v>
      </c>
      <c r="AD460" s="343" t="s">
        <v>11</v>
      </c>
      <c r="AE460" s="343" t="s">
        <v>418</v>
      </c>
      <c r="AF460" s="343" t="s">
        <v>418</v>
      </c>
      <c r="AG460" s="343" t="s">
        <v>418</v>
      </c>
    </row>
    <row r="461" spans="1:33">
      <c r="A461" s="343" t="s">
        <v>11</v>
      </c>
      <c r="B461" s="343" t="s">
        <v>11</v>
      </c>
      <c r="C461" s="343" t="s">
        <v>11</v>
      </c>
      <c r="D461" s="343" t="s">
        <v>11</v>
      </c>
      <c r="E461" s="343" t="s">
        <v>11</v>
      </c>
      <c r="F461" s="343" t="s">
        <v>418</v>
      </c>
      <c r="G461" s="343" t="s">
        <v>418</v>
      </c>
      <c r="H461" s="343" t="s">
        <v>418</v>
      </c>
      <c r="I461" s="343" t="s">
        <v>11</v>
      </c>
      <c r="J461" s="343" t="s">
        <v>11</v>
      </c>
      <c r="K461" s="343" t="s">
        <v>411</v>
      </c>
      <c r="L461" s="343" t="s">
        <v>4004</v>
      </c>
      <c r="M461" s="343" t="s">
        <v>4005</v>
      </c>
      <c r="N461" s="343" t="s">
        <v>4006</v>
      </c>
      <c r="O461" s="343" t="s">
        <v>4006</v>
      </c>
      <c r="P461" s="343" t="s">
        <v>95</v>
      </c>
      <c r="Q461" s="343" t="s">
        <v>34</v>
      </c>
      <c r="R461" s="343" t="s">
        <v>409</v>
      </c>
      <c r="S461" s="343" t="s">
        <v>409</v>
      </c>
      <c r="T461" s="343" t="s">
        <v>4007</v>
      </c>
      <c r="U461" s="343" t="s">
        <v>769</v>
      </c>
      <c r="V461" s="343" t="s">
        <v>4008</v>
      </c>
      <c r="W461" s="343" t="s">
        <v>416</v>
      </c>
      <c r="X461" s="343" t="s">
        <v>34</v>
      </c>
      <c r="Y461" s="343" t="s">
        <v>409</v>
      </c>
      <c r="Z461" s="343" t="s">
        <v>409</v>
      </c>
      <c r="AA461" s="343" t="s">
        <v>417</v>
      </c>
      <c r="AB461" s="343" t="s">
        <v>417</v>
      </c>
      <c r="AC461" s="343" t="s">
        <v>417</v>
      </c>
      <c r="AD461" s="343" t="s">
        <v>11</v>
      </c>
      <c r="AE461" s="343" t="s">
        <v>418</v>
      </c>
      <c r="AF461" s="343" t="s">
        <v>418</v>
      </c>
      <c r="AG461" s="343" t="s">
        <v>418</v>
      </c>
    </row>
    <row r="462" spans="1:33">
      <c r="A462" s="343" t="s">
        <v>11</v>
      </c>
      <c r="B462" s="343" t="s">
        <v>11</v>
      </c>
      <c r="C462" s="343" t="s">
        <v>11</v>
      </c>
      <c r="D462" s="343" t="s">
        <v>11</v>
      </c>
      <c r="E462" s="343" t="s">
        <v>11</v>
      </c>
      <c r="F462" s="343" t="s">
        <v>418</v>
      </c>
      <c r="G462" s="343" t="s">
        <v>418</v>
      </c>
      <c r="H462" s="343" t="s">
        <v>418</v>
      </c>
      <c r="I462" s="343" t="s">
        <v>11</v>
      </c>
      <c r="J462" s="343" t="s">
        <v>11</v>
      </c>
      <c r="K462" s="343" t="s">
        <v>411</v>
      </c>
      <c r="L462" s="343" t="s">
        <v>4029</v>
      </c>
      <c r="M462" s="343" t="s">
        <v>4030</v>
      </c>
      <c r="N462" s="343" t="s">
        <v>4031</v>
      </c>
      <c r="O462" s="343" t="s">
        <v>4031</v>
      </c>
      <c r="P462" s="343" t="s">
        <v>414</v>
      </c>
      <c r="Q462" s="343" t="s">
        <v>414</v>
      </c>
      <c r="R462" s="343" t="s">
        <v>409</v>
      </c>
      <c r="S462" s="343" t="s">
        <v>409</v>
      </c>
      <c r="T462" s="343" t="s">
        <v>416</v>
      </c>
      <c r="U462" s="343" t="s">
        <v>769</v>
      </c>
      <c r="V462" s="343" t="s">
        <v>4017</v>
      </c>
      <c r="W462" s="343" t="s">
        <v>416</v>
      </c>
      <c r="X462" s="343" t="s">
        <v>414</v>
      </c>
      <c r="Y462" s="343" t="s">
        <v>409</v>
      </c>
      <c r="Z462" s="343" t="s">
        <v>409</v>
      </c>
      <c r="AA462" s="343" t="s">
        <v>417</v>
      </c>
      <c r="AB462" s="343" t="s">
        <v>417</v>
      </c>
      <c r="AC462" s="343" t="s">
        <v>417</v>
      </c>
      <c r="AD462" s="343" t="s">
        <v>11</v>
      </c>
      <c r="AE462" s="343" t="s">
        <v>418</v>
      </c>
      <c r="AF462" s="343" t="s">
        <v>418</v>
      </c>
      <c r="AG462" s="343" t="s">
        <v>418</v>
      </c>
    </row>
    <row r="463" spans="1:33">
      <c r="A463" s="343" t="s">
        <v>11</v>
      </c>
      <c r="B463" s="343" t="s">
        <v>11</v>
      </c>
      <c r="C463" s="343" t="s">
        <v>11</v>
      </c>
      <c r="D463" s="343" t="s">
        <v>11</v>
      </c>
      <c r="E463" s="343" t="s">
        <v>11</v>
      </c>
      <c r="F463" s="343" t="s">
        <v>418</v>
      </c>
      <c r="G463" s="343" t="s">
        <v>418</v>
      </c>
      <c r="H463" s="343" t="s">
        <v>418</v>
      </c>
      <c r="I463" s="343" t="s">
        <v>11</v>
      </c>
      <c r="J463" s="343" t="s">
        <v>11</v>
      </c>
      <c r="K463" s="343" t="s">
        <v>411</v>
      </c>
      <c r="L463" s="343" t="s">
        <v>4009</v>
      </c>
      <c r="M463" s="343" t="s">
        <v>4010</v>
      </c>
      <c r="N463" s="343" t="s">
        <v>4011</v>
      </c>
      <c r="O463" s="343" t="s">
        <v>4011</v>
      </c>
      <c r="P463" s="343" t="s">
        <v>768</v>
      </c>
      <c r="Q463" s="343" t="s">
        <v>34</v>
      </c>
      <c r="R463" s="343" t="s">
        <v>409</v>
      </c>
      <c r="S463" s="343" t="s">
        <v>409</v>
      </c>
      <c r="T463" s="343" t="s">
        <v>416</v>
      </c>
      <c r="U463" s="343" t="s">
        <v>769</v>
      </c>
      <c r="V463" s="343" t="s">
        <v>4012</v>
      </c>
      <c r="W463" s="343" t="s">
        <v>416</v>
      </c>
      <c r="X463" s="343" t="s">
        <v>34</v>
      </c>
      <c r="Y463" s="343" t="s">
        <v>409</v>
      </c>
      <c r="Z463" s="343" t="s">
        <v>409</v>
      </c>
      <c r="AA463" s="343" t="s">
        <v>417</v>
      </c>
      <c r="AB463" s="343" t="s">
        <v>417</v>
      </c>
      <c r="AC463" s="343" t="s">
        <v>417</v>
      </c>
      <c r="AD463" s="343" t="s">
        <v>11</v>
      </c>
      <c r="AE463" s="343" t="s">
        <v>418</v>
      </c>
      <c r="AF463" s="343" t="s">
        <v>418</v>
      </c>
      <c r="AG463" s="343" t="s">
        <v>418</v>
      </c>
    </row>
    <row r="464" spans="1:33">
      <c r="A464" s="343" t="s">
        <v>11</v>
      </c>
      <c r="B464" s="343" t="s">
        <v>11</v>
      </c>
      <c r="C464" s="343" t="s">
        <v>11</v>
      </c>
      <c r="D464" s="343" t="s">
        <v>11</v>
      </c>
      <c r="E464" s="343" t="s">
        <v>11</v>
      </c>
      <c r="F464" s="343" t="s">
        <v>418</v>
      </c>
      <c r="G464" s="343" t="s">
        <v>418</v>
      </c>
      <c r="H464" s="343" t="s">
        <v>418</v>
      </c>
      <c r="I464" s="343" t="s">
        <v>11</v>
      </c>
      <c r="J464" s="343" t="s">
        <v>11</v>
      </c>
      <c r="K464" s="343" t="s">
        <v>411</v>
      </c>
      <c r="L464" s="343" t="s">
        <v>3941</v>
      </c>
      <c r="M464" s="343" t="s">
        <v>3942</v>
      </c>
      <c r="N464" s="343" t="s">
        <v>3943</v>
      </c>
      <c r="O464" s="343" t="s">
        <v>3943</v>
      </c>
      <c r="P464" s="343" t="s">
        <v>768</v>
      </c>
      <c r="Q464" s="343" t="s">
        <v>34</v>
      </c>
      <c r="R464" s="343" t="s">
        <v>409</v>
      </c>
      <c r="S464" s="343" t="s">
        <v>409</v>
      </c>
      <c r="T464" s="343" t="s">
        <v>416</v>
      </c>
      <c r="U464" s="343" t="s">
        <v>769</v>
      </c>
      <c r="V464" s="343" t="s">
        <v>3944</v>
      </c>
      <c r="W464" s="343" t="s">
        <v>416</v>
      </c>
      <c r="X464" s="343" t="s">
        <v>34</v>
      </c>
      <c r="Y464" s="343" t="s">
        <v>409</v>
      </c>
      <c r="Z464" s="343" t="s">
        <v>409</v>
      </c>
      <c r="AA464" s="343" t="s">
        <v>417</v>
      </c>
      <c r="AB464" s="343" t="s">
        <v>417</v>
      </c>
      <c r="AC464" s="343" t="s">
        <v>417</v>
      </c>
      <c r="AD464" s="343" t="s">
        <v>11</v>
      </c>
      <c r="AE464" s="343" t="s">
        <v>418</v>
      </c>
      <c r="AF464" s="343" t="s">
        <v>418</v>
      </c>
      <c r="AG464" s="343" t="s">
        <v>418</v>
      </c>
    </row>
    <row r="465" spans="1:33">
      <c r="A465" s="343" t="s">
        <v>11</v>
      </c>
      <c r="B465" s="343" t="s">
        <v>11</v>
      </c>
      <c r="C465" s="343" t="s">
        <v>11</v>
      </c>
      <c r="D465" s="343" t="s">
        <v>11</v>
      </c>
      <c r="E465" s="343" t="s">
        <v>11</v>
      </c>
      <c r="F465" s="343" t="s">
        <v>418</v>
      </c>
      <c r="G465" s="343" t="s">
        <v>418</v>
      </c>
      <c r="H465" s="343" t="s">
        <v>418</v>
      </c>
      <c r="I465" s="343" t="s">
        <v>11</v>
      </c>
      <c r="J465" s="343" t="s">
        <v>11</v>
      </c>
      <c r="K465" s="343" t="s">
        <v>411</v>
      </c>
      <c r="L465" s="343" t="s">
        <v>3945</v>
      </c>
      <c r="M465" s="343" t="s">
        <v>3946</v>
      </c>
      <c r="N465" s="343" t="s">
        <v>3947</v>
      </c>
      <c r="O465" s="343" t="s">
        <v>3947</v>
      </c>
      <c r="P465" s="343" t="s">
        <v>768</v>
      </c>
      <c r="Q465" s="343" t="s">
        <v>34</v>
      </c>
      <c r="R465" s="343" t="s">
        <v>409</v>
      </c>
      <c r="S465" s="343" t="s">
        <v>409</v>
      </c>
      <c r="T465" s="343" t="s">
        <v>416</v>
      </c>
      <c r="U465" s="343" t="s">
        <v>769</v>
      </c>
      <c r="V465" s="343" t="s">
        <v>3948</v>
      </c>
      <c r="W465" s="343" t="s">
        <v>416</v>
      </c>
      <c r="X465" s="343" t="s">
        <v>34</v>
      </c>
      <c r="Y465" s="343" t="s">
        <v>409</v>
      </c>
      <c r="Z465" s="343" t="s">
        <v>409</v>
      </c>
      <c r="AA465" s="343" t="s">
        <v>417</v>
      </c>
      <c r="AB465" s="343" t="s">
        <v>417</v>
      </c>
      <c r="AC465" s="343" t="s">
        <v>417</v>
      </c>
      <c r="AD465" s="343" t="s">
        <v>11</v>
      </c>
      <c r="AE465" s="343" t="s">
        <v>418</v>
      </c>
      <c r="AF465" s="343" t="s">
        <v>418</v>
      </c>
      <c r="AG465" s="343" t="s">
        <v>418</v>
      </c>
    </row>
    <row r="466" spans="1:33">
      <c r="A466" s="343" t="s">
        <v>4032</v>
      </c>
      <c r="B466" s="343" t="s">
        <v>4033</v>
      </c>
      <c r="C466" s="343" t="s">
        <v>4034</v>
      </c>
      <c r="D466" s="343" t="s">
        <v>4035</v>
      </c>
      <c r="E466" s="343" t="s">
        <v>19</v>
      </c>
      <c r="F466" s="343" t="s">
        <v>416</v>
      </c>
      <c r="G466" s="343" t="s">
        <v>408</v>
      </c>
      <c r="H466" s="343" t="s">
        <v>409</v>
      </c>
      <c r="I466" s="343" t="s">
        <v>1284</v>
      </c>
      <c r="J466" s="343" t="s">
        <v>11</v>
      </c>
      <c r="K466" s="343" t="s">
        <v>411</v>
      </c>
      <c r="L466" s="343" t="s">
        <v>1795</v>
      </c>
      <c r="M466" s="343" t="s">
        <v>1796</v>
      </c>
      <c r="N466" s="343" t="s">
        <v>437</v>
      </c>
      <c r="O466" s="343" t="s">
        <v>438</v>
      </c>
      <c r="P466" s="343" t="s">
        <v>414</v>
      </c>
      <c r="Q466" s="343" t="s">
        <v>414</v>
      </c>
      <c r="R466" s="343" t="s">
        <v>409</v>
      </c>
      <c r="S466" s="343" t="s">
        <v>409</v>
      </c>
      <c r="T466" s="343" t="s">
        <v>4036</v>
      </c>
      <c r="U466" s="343" t="s">
        <v>1284</v>
      </c>
      <c r="V466" s="343" t="s">
        <v>4037</v>
      </c>
      <c r="W466" s="343" t="s">
        <v>409</v>
      </c>
      <c r="X466" s="343" t="s">
        <v>414</v>
      </c>
      <c r="Y466" s="343" t="s">
        <v>409</v>
      </c>
      <c r="Z466" s="343" t="s">
        <v>409</v>
      </c>
      <c r="AA466" s="343" t="s">
        <v>417</v>
      </c>
      <c r="AB466" s="343" t="s">
        <v>417</v>
      </c>
      <c r="AC466" s="343" t="s">
        <v>417</v>
      </c>
      <c r="AD466" s="343" t="s">
        <v>11</v>
      </c>
      <c r="AE466" s="343" t="s">
        <v>418</v>
      </c>
      <c r="AF466" s="343" t="s">
        <v>418</v>
      </c>
      <c r="AG466" s="343" t="s">
        <v>418</v>
      </c>
    </row>
    <row r="467" spans="1:33">
      <c r="A467" s="343" t="s">
        <v>11</v>
      </c>
      <c r="B467" s="343" t="s">
        <v>11</v>
      </c>
      <c r="C467" s="343" t="s">
        <v>11</v>
      </c>
      <c r="D467" s="343" t="s">
        <v>11</v>
      </c>
      <c r="E467" s="343" t="s">
        <v>11</v>
      </c>
      <c r="F467" s="343" t="s">
        <v>418</v>
      </c>
      <c r="G467" s="343" t="s">
        <v>418</v>
      </c>
      <c r="H467" s="343" t="s">
        <v>418</v>
      </c>
      <c r="I467" s="343" t="s">
        <v>11</v>
      </c>
      <c r="J467" s="343" t="s">
        <v>11</v>
      </c>
      <c r="K467" s="343" t="s">
        <v>602</v>
      </c>
      <c r="L467" s="343" t="s">
        <v>4038</v>
      </c>
      <c r="M467" s="343" t="s">
        <v>4039</v>
      </c>
      <c r="N467" s="343" t="s">
        <v>4040</v>
      </c>
      <c r="O467" s="343" t="s">
        <v>4041</v>
      </c>
      <c r="P467" s="343" t="s">
        <v>414</v>
      </c>
      <c r="Q467" s="343" t="s">
        <v>34</v>
      </c>
      <c r="R467" s="343" t="s">
        <v>409</v>
      </c>
      <c r="S467" s="343" t="s">
        <v>409</v>
      </c>
      <c r="T467" s="343" t="s">
        <v>4042</v>
      </c>
      <c r="U467" s="343" t="s">
        <v>1284</v>
      </c>
      <c r="V467" s="343" t="s">
        <v>4043</v>
      </c>
      <c r="W467" s="343" t="s">
        <v>418</v>
      </c>
      <c r="X467" s="343" t="s">
        <v>11</v>
      </c>
      <c r="Y467" s="343" t="s">
        <v>418</v>
      </c>
      <c r="Z467" s="343" t="s">
        <v>418</v>
      </c>
      <c r="AA467" s="343" t="s">
        <v>417</v>
      </c>
      <c r="AB467" s="343" t="s">
        <v>417</v>
      </c>
      <c r="AC467" s="343" t="s">
        <v>417</v>
      </c>
      <c r="AD467" s="343" t="s">
        <v>11</v>
      </c>
      <c r="AE467" s="343" t="s">
        <v>418</v>
      </c>
      <c r="AF467" s="343" t="s">
        <v>418</v>
      </c>
      <c r="AG467" s="343" t="s">
        <v>418</v>
      </c>
    </row>
    <row r="468" spans="1:33">
      <c r="A468" s="343" t="s">
        <v>11</v>
      </c>
      <c r="B468" s="343" t="s">
        <v>11</v>
      </c>
      <c r="C468" s="343" t="s">
        <v>11</v>
      </c>
      <c r="D468" s="343" t="s">
        <v>11</v>
      </c>
      <c r="E468" s="343" t="s">
        <v>11</v>
      </c>
      <c r="F468" s="343" t="s">
        <v>418</v>
      </c>
      <c r="G468" s="343" t="s">
        <v>418</v>
      </c>
      <c r="H468" s="343" t="s">
        <v>418</v>
      </c>
      <c r="I468" s="343" t="s">
        <v>11</v>
      </c>
      <c r="J468" s="343" t="s">
        <v>11</v>
      </c>
      <c r="K468" s="343" t="s">
        <v>602</v>
      </c>
      <c r="L468" s="343" t="s">
        <v>4044</v>
      </c>
      <c r="M468" s="343" t="s">
        <v>4045</v>
      </c>
      <c r="N468" s="343" t="s">
        <v>4046</v>
      </c>
      <c r="O468" s="343" t="s">
        <v>4047</v>
      </c>
      <c r="P468" s="343" t="s">
        <v>414</v>
      </c>
      <c r="Q468" s="343" t="s">
        <v>34</v>
      </c>
      <c r="R468" s="343" t="s">
        <v>409</v>
      </c>
      <c r="S468" s="343" t="s">
        <v>409</v>
      </c>
      <c r="T468" s="343" t="s">
        <v>4048</v>
      </c>
      <c r="U468" s="343" t="s">
        <v>1284</v>
      </c>
      <c r="V468" s="343" t="s">
        <v>4049</v>
      </c>
      <c r="W468" s="343" t="s">
        <v>418</v>
      </c>
      <c r="X468" s="343" t="s">
        <v>11</v>
      </c>
      <c r="Y468" s="343" t="s">
        <v>418</v>
      </c>
      <c r="Z468" s="343" t="s">
        <v>418</v>
      </c>
      <c r="AA468" s="343" t="s">
        <v>417</v>
      </c>
      <c r="AB468" s="343" t="s">
        <v>417</v>
      </c>
      <c r="AC468" s="343" t="s">
        <v>417</v>
      </c>
      <c r="AD468" s="343" t="s">
        <v>11</v>
      </c>
      <c r="AE468" s="343" t="s">
        <v>418</v>
      </c>
      <c r="AF468" s="343" t="s">
        <v>418</v>
      </c>
      <c r="AG468" s="343" t="s">
        <v>418</v>
      </c>
    </row>
    <row r="469" spans="1:33">
      <c r="A469" s="343" t="s">
        <v>4050</v>
      </c>
      <c r="B469" s="343" t="s">
        <v>4051</v>
      </c>
      <c r="C469" s="343" t="s">
        <v>4052</v>
      </c>
      <c r="D469" s="343" t="s">
        <v>4053</v>
      </c>
      <c r="E469" s="343" t="s">
        <v>19</v>
      </c>
      <c r="F469" s="343" t="s">
        <v>416</v>
      </c>
      <c r="G469" s="343" t="s">
        <v>408</v>
      </c>
      <c r="H469" s="343" t="s">
        <v>409</v>
      </c>
      <c r="I469" s="343" t="s">
        <v>1284</v>
      </c>
      <c r="J469" s="343" t="s">
        <v>11</v>
      </c>
      <c r="K469" s="343" t="s">
        <v>411</v>
      </c>
      <c r="L469" s="343" t="s">
        <v>1795</v>
      </c>
      <c r="M469" s="343" t="s">
        <v>1796</v>
      </c>
      <c r="N469" s="343" t="s">
        <v>437</v>
      </c>
      <c r="O469" s="343" t="s">
        <v>438</v>
      </c>
      <c r="P469" s="343" t="s">
        <v>414</v>
      </c>
      <c r="Q469" s="343" t="s">
        <v>414</v>
      </c>
      <c r="R469" s="343" t="s">
        <v>409</v>
      </c>
      <c r="S469" s="343" t="s">
        <v>409</v>
      </c>
      <c r="T469" s="343" t="s">
        <v>422</v>
      </c>
      <c r="U469" s="343" t="s">
        <v>1284</v>
      </c>
      <c r="V469" s="343" t="s">
        <v>4037</v>
      </c>
      <c r="W469" s="343" t="s">
        <v>409</v>
      </c>
      <c r="X469" s="343" t="s">
        <v>414</v>
      </c>
      <c r="Y469" s="343" t="s">
        <v>409</v>
      </c>
      <c r="Z469" s="343" t="s">
        <v>409</v>
      </c>
      <c r="AA469" s="343" t="s">
        <v>417</v>
      </c>
      <c r="AB469" s="343" t="s">
        <v>417</v>
      </c>
      <c r="AC469" s="343" t="s">
        <v>417</v>
      </c>
      <c r="AD469" s="343" t="s">
        <v>11</v>
      </c>
      <c r="AE469" s="343" t="s">
        <v>418</v>
      </c>
      <c r="AF469" s="343" t="s">
        <v>418</v>
      </c>
      <c r="AG469" s="343" t="s">
        <v>418</v>
      </c>
    </row>
    <row r="470" spans="1:33">
      <c r="A470" s="343" t="s">
        <v>4054</v>
      </c>
      <c r="B470" s="343" t="s">
        <v>4055</v>
      </c>
      <c r="C470" s="343" t="s">
        <v>4056</v>
      </c>
      <c r="D470" s="343" t="s">
        <v>4057</v>
      </c>
      <c r="E470" s="343" t="s">
        <v>292</v>
      </c>
      <c r="F470" s="343" t="s">
        <v>416</v>
      </c>
      <c r="G470" s="343" t="s">
        <v>408</v>
      </c>
      <c r="H470" s="343" t="s">
        <v>409</v>
      </c>
      <c r="I470" s="343" t="s">
        <v>1284</v>
      </c>
      <c r="J470" s="343" t="s">
        <v>11</v>
      </c>
      <c r="K470" s="343" t="s">
        <v>411</v>
      </c>
      <c r="L470" s="343" t="s">
        <v>4058</v>
      </c>
      <c r="M470" s="343" t="s">
        <v>4059</v>
      </c>
      <c r="N470" s="343" t="s">
        <v>4060</v>
      </c>
      <c r="O470" s="343" t="s">
        <v>4060</v>
      </c>
      <c r="P470" s="343" t="s">
        <v>292</v>
      </c>
      <c r="Q470" s="343" t="s">
        <v>34</v>
      </c>
      <c r="R470" s="343" t="s">
        <v>409</v>
      </c>
      <c r="S470" s="343" t="s">
        <v>409</v>
      </c>
      <c r="T470" s="343" t="s">
        <v>998</v>
      </c>
      <c r="U470" s="343" t="s">
        <v>1284</v>
      </c>
      <c r="V470" s="343" t="s">
        <v>4061</v>
      </c>
      <c r="W470" s="343" t="s">
        <v>409</v>
      </c>
      <c r="X470" s="343" t="s">
        <v>34</v>
      </c>
      <c r="Y470" s="343" t="s">
        <v>409</v>
      </c>
      <c r="Z470" s="343" t="s">
        <v>409</v>
      </c>
      <c r="AA470" s="343" t="s">
        <v>417</v>
      </c>
      <c r="AB470" s="343" t="s">
        <v>417</v>
      </c>
      <c r="AC470" s="343" t="s">
        <v>417</v>
      </c>
      <c r="AD470" s="343" t="s">
        <v>11</v>
      </c>
      <c r="AE470" s="343" t="s">
        <v>418</v>
      </c>
      <c r="AF470" s="343" t="s">
        <v>418</v>
      </c>
      <c r="AG470" s="343" t="s">
        <v>418</v>
      </c>
    </row>
    <row r="471" spans="1:33">
      <c r="A471" s="343" t="s">
        <v>11</v>
      </c>
      <c r="B471" s="343" t="s">
        <v>11</v>
      </c>
      <c r="C471" s="343" t="s">
        <v>11</v>
      </c>
      <c r="D471" s="343" t="s">
        <v>11</v>
      </c>
      <c r="E471" s="343" t="s">
        <v>11</v>
      </c>
      <c r="F471" s="343" t="s">
        <v>418</v>
      </c>
      <c r="G471" s="343" t="s">
        <v>418</v>
      </c>
      <c r="H471" s="343" t="s">
        <v>418</v>
      </c>
      <c r="I471" s="343" t="s">
        <v>11</v>
      </c>
      <c r="J471" s="343" t="s">
        <v>11</v>
      </c>
      <c r="K471" s="343" t="s">
        <v>411</v>
      </c>
      <c r="L471" s="343" t="s">
        <v>4062</v>
      </c>
      <c r="M471" s="343" t="s">
        <v>4063</v>
      </c>
      <c r="N471" s="343" t="s">
        <v>4064</v>
      </c>
      <c r="O471" s="343" t="s">
        <v>4065</v>
      </c>
      <c r="P471" s="343" t="s">
        <v>292</v>
      </c>
      <c r="Q471" s="343" t="s">
        <v>34</v>
      </c>
      <c r="R471" s="343" t="s">
        <v>409</v>
      </c>
      <c r="S471" s="343" t="s">
        <v>409</v>
      </c>
      <c r="T471" s="343" t="s">
        <v>1411</v>
      </c>
      <c r="U471" s="343" t="s">
        <v>1284</v>
      </c>
      <c r="V471" s="343" t="s">
        <v>4066</v>
      </c>
      <c r="W471" s="343" t="s">
        <v>409</v>
      </c>
      <c r="X471" s="343" t="s">
        <v>34</v>
      </c>
      <c r="Y471" s="343" t="s">
        <v>409</v>
      </c>
      <c r="Z471" s="343" t="s">
        <v>409</v>
      </c>
      <c r="AA471" s="343" t="s">
        <v>417</v>
      </c>
      <c r="AB471" s="343" t="s">
        <v>417</v>
      </c>
      <c r="AC471" s="343" t="s">
        <v>417</v>
      </c>
      <c r="AD471" s="343" t="s">
        <v>11</v>
      </c>
      <c r="AE471" s="343" t="s">
        <v>418</v>
      </c>
      <c r="AF471" s="343" t="s">
        <v>418</v>
      </c>
      <c r="AG471" s="343" t="s">
        <v>418</v>
      </c>
    </row>
    <row r="472" spans="1:33">
      <c r="A472" s="343" t="s">
        <v>11</v>
      </c>
      <c r="B472" s="343" t="s">
        <v>11</v>
      </c>
      <c r="C472" s="343" t="s">
        <v>11</v>
      </c>
      <c r="D472" s="343" t="s">
        <v>11</v>
      </c>
      <c r="E472" s="343" t="s">
        <v>11</v>
      </c>
      <c r="F472" s="343" t="s">
        <v>418</v>
      </c>
      <c r="G472" s="343" t="s">
        <v>418</v>
      </c>
      <c r="H472" s="343" t="s">
        <v>418</v>
      </c>
      <c r="I472" s="343" t="s">
        <v>11</v>
      </c>
      <c r="J472" s="343" t="s">
        <v>11</v>
      </c>
      <c r="K472" s="343" t="s">
        <v>411</v>
      </c>
      <c r="L472" s="343" t="s">
        <v>1795</v>
      </c>
      <c r="M472" s="343" t="s">
        <v>1796</v>
      </c>
      <c r="N472" s="343" t="s">
        <v>437</v>
      </c>
      <c r="O472" s="343" t="s">
        <v>438</v>
      </c>
      <c r="P472" s="343" t="s">
        <v>414</v>
      </c>
      <c r="Q472" s="343" t="s">
        <v>414</v>
      </c>
      <c r="R472" s="343" t="s">
        <v>409</v>
      </c>
      <c r="S472" s="343" t="s">
        <v>409</v>
      </c>
      <c r="T472" s="343" t="s">
        <v>1760</v>
      </c>
      <c r="U472" s="343" t="s">
        <v>1284</v>
      </c>
      <c r="V472" s="343" t="s">
        <v>4037</v>
      </c>
      <c r="W472" s="343" t="s">
        <v>409</v>
      </c>
      <c r="X472" s="343" t="s">
        <v>414</v>
      </c>
      <c r="Y472" s="343" t="s">
        <v>409</v>
      </c>
      <c r="Z472" s="343" t="s">
        <v>409</v>
      </c>
      <c r="AA472" s="343" t="s">
        <v>417</v>
      </c>
      <c r="AB472" s="343" t="s">
        <v>417</v>
      </c>
      <c r="AC472" s="343" t="s">
        <v>417</v>
      </c>
      <c r="AD472" s="343" t="s">
        <v>11</v>
      </c>
      <c r="AE472" s="343" t="s">
        <v>418</v>
      </c>
      <c r="AF472" s="343" t="s">
        <v>418</v>
      </c>
      <c r="AG472" s="343" t="s">
        <v>418</v>
      </c>
    </row>
    <row r="473" spans="1:33">
      <c r="A473" s="343" t="s">
        <v>11</v>
      </c>
      <c r="B473" s="343" t="s">
        <v>11</v>
      </c>
      <c r="C473" s="343" t="s">
        <v>11</v>
      </c>
      <c r="D473" s="343" t="s">
        <v>11</v>
      </c>
      <c r="E473" s="343" t="s">
        <v>11</v>
      </c>
      <c r="F473" s="343" t="s">
        <v>418</v>
      </c>
      <c r="G473" s="343" t="s">
        <v>418</v>
      </c>
      <c r="H473" s="343" t="s">
        <v>418</v>
      </c>
      <c r="I473" s="343" t="s">
        <v>11</v>
      </c>
      <c r="J473" s="343" t="s">
        <v>11</v>
      </c>
      <c r="K473" s="343" t="s">
        <v>411</v>
      </c>
      <c r="L473" s="343" t="s">
        <v>4067</v>
      </c>
      <c r="M473" s="343" t="s">
        <v>4068</v>
      </c>
      <c r="N473" s="343" t="s">
        <v>3878</v>
      </c>
      <c r="O473" s="343" t="s">
        <v>3879</v>
      </c>
      <c r="P473" s="343" t="s">
        <v>414</v>
      </c>
      <c r="Q473" s="343" t="s">
        <v>414</v>
      </c>
      <c r="R473" s="343" t="s">
        <v>409</v>
      </c>
      <c r="S473" s="343" t="s">
        <v>409</v>
      </c>
      <c r="T473" s="343" t="s">
        <v>4069</v>
      </c>
      <c r="U473" s="343" t="s">
        <v>1284</v>
      </c>
      <c r="V473" s="343" t="s">
        <v>4070</v>
      </c>
      <c r="W473" s="343" t="s">
        <v>409</v>
      </c>
      <c r="X473" s="343" t="s">
        <v>414</v>
      </c>
      <c r="Y473" s="343" t="s">
        <v>409</v>
      </c>
      <c r="Z473" s="343" t="s">
        <v>409</v>
      </c>
      <c r="AA473" s="343" t="s">
        <v>417</v>
      </c>
      <c r="AB473" s="343" t="s">
        <v>417</v>
      </c>
      <c r="AC473" s="343" t="s">
        <v>417</v>
      </c>
      <c r="AD473" s="343" t="s">
        <v>11</v>
      </c>
      <c r="AE473" s="343" t="s">
        <v>418</v>
      </c>
      <c r="AF473" s="343" t="s">
        <v>418</v>
      </c>
      <c r="AG473" s="343" t="s">
        <v>418</v>
      </c>
    </row>
    <row r="474" spans="1:33">
      <c r="A474" s="343" t="s">
        <v>11</v>
      </c>
      <c r="B474" s="343" t="s">
        <v>11</v>
      </c>
      <c r="C474" s="343" t="s">
        <v>11</v>
      </c>
      <c r="D474" s="343" t="s">
        <v>11</v>
      </c>
      <c r="E474" s="343" t="s">
        <v>11</v>
      </c>
      <c r="F474" s="343" t="s">
        <v>418</v>
      </c>
      <c r="G474" s="343" t="s">
        <v>418</v>
      </c>
      <c r="H474" s="343" t="s">
        <v>418</v>
      </c>
      <c r="I474" s="343" t="s">
        <v>11</v>
      </c>
      <c r="J474" s="343" t="s">
        <v>11</v>
      </c>
      <c r="K474" s="343" t="s">
        <v>411</v>
      </c>
      <c r="L474" s="343" t="s">
        <v>4071</v>
      </c>
      <c r="M474" s="343" t="s">
        <v>4072</v>
      </c>
      <c r="N474" s="343" t="s">
        <v>4073</v>
      </c>
      <c r="O474" s="343" t="s">
        <v>4074</v>
      </c>
      <c r="P474" s="343" t="s">
        <v>292</v>
      </c>
      <c r="Q474" s="343" t="s">
        <v>34</v>
      </c>
      <c r="R474" s="343" t="s">
        <v>409</v>
      </c>
      <c r="S474" s="343" t="s">
        <v>409</v>
      </c>
      <c r="T474" s="343" t="s">
        <v>4075</v>
      </c>
      <c r="U474" s="343" t="s">
        <v>1284</v>
      </c>
      <c r="V474" s="343" t="s">
        <v>1255</v>
      </c>
      <c r="W474" s="343" t="s">
        <v>409</v>
      </c>
      <c r="X474" s="343" t="s">
        <v>34</v>
      </c>
      <c r="Y474" s="343" t="s">
        <v>409</v>
      </c>
      <c r="Z474" s="343" t="s">
        <v>409</v>
      </c>
      <c r="AA474" s="343" t="s">
        <v>417</v>
      </c>
      <c r="AB474" s="343" t="s">
        <v>417</v>
      </c>
      <c r="AC474" s="343" t="s">
        <v>417</v>
      </c>
      <c r="AD474" s="343" t="s">
        <v>11</v>
      </c>
      <c r="AE474" s="343" t="s">
        <v>418</v>
      </c>
      <c r="AF474" s="343" t="s">
        <v>418</v>
      </c>
      <c r="AG474" s="343" t="s">
        <v>418</v>
      </c>
    </row>
    <row r="475" spans="1:33">
      <c r="A475" s="343" t="s">
        <v>1289</v>
      </c>
      <c r="B475" s="343" t="s">
        <v>84</v>
      </c>
      <c r="C475" s="343" t="s">
        <v>1290</v>
      </c>
      <c r="D475" s="343" t="s">
        <v>85</v>
      </c>
      <c r="E475" s="343" t="s">
        <v>23</v>
      </c>
      <c r="F475" s="343" t="s">
        <v>416</v>
      </c>
      <c r="G475" s="343" t="s">
        <v>408</v>
      </c>
      <c r="H475" s="343" t="s">
        <v>409</v>
      </c>
      <c r="I475" s="343" t="s">
        <v>864</v>
      </c>
      <c r="J475" s="343" t="s">
        <v>11</v>
      </c>
      <c r="K475" s="343" t="s">
        <v>411</v>
      </c>
      <c r="L475" s="343" t="s">
        <v>1291</v>
      </c>
      <c r="M475" s="343" t="s">
        <v>1292</v>
      </c>
      <c r="N475" s="343" t="s">
        <v>1293</v>
      </c>
      <c r="O475" s="343" t="s">
        <v>1294</v>
      </c>
      <c r="P475" s="343" t="s">
        <v>34</v>
      </c>
      <c r="Q475" s="343" t="s">
        <v>34</v>
      </c>
      <c r="R475" s="343" t="s">
        <v>409</v>
      </c>
      <c r="S475" s="343" t="s">
        <v>409</v>
      </c>
      <c r="T475" s="343" t="s">
        <v>1295</v>
      </c>
      <c r="U475" s="343" t="s">
        <v>864</v>
      </c>
      <c r="V475" s="343" t="s">
        <v>4076</v>
      </c>
      <c r="W475" s="343" t="s">
        <v>416</v>
      </c>
      <c r="X475" s="343" t="s">
        <v>34</v>
      </c>
      <c r="Y475" s="343" t="s">
        <v>409</v>
      </c>
      <c r="Z475" s="343" t="s">
        <v>409</v>
      </c>
      <c r="AA475" s="343" t="s">
        <v>417</v>
      </c>
      <c r="AB475" s="343" t="s">
        <v>417</v>
      </c>
      <c r="AC475" s="343" t="s">
        <v>417</v>
      </c>
      <c r="AD475" s="343" t="s">
        <v>11</v>
      </c>
      <c r="AE475" s="343" t="s">
        <v>418</v>
      </c>
      <c r="AF475" s="343" t="s">
        <v>418</v>
      </c>
      <c r="AG475" s="343" t="s">
        <v>418</v>
      </c>
    </row>
    <row r="476" spans="1:33">
      <c r="A476" s="343" t="s">
        <v>11</v>
      </c>
      <c r="B476" s="343" t="s">
        <v>11</v>
      </c>
      <c r="C476" s="343" t="s">
        <v>11</v>
      </c>
      <c r="D476" s="343" t="s">
        <v>11</v>
      </c>
      <c r="E476" s="343" t="s">
        <v>11</v>
      </c>
      <c r="F476" s="343" t="s">
        <v>418</v>
      </c>
      <c r="G476" s="343" t="s">
        <v>418</v>
      </c>
      <c r="H476" s="343" t="s">
        <v>418</v>
      </c>
      <c r="I476" s="343" t="s">
        <v>11</v>
      </c>
      <c r="J476" s="343" t="s">
        <v>11</v>
      </c>
      <c r="K476" s="343" t="s">
        <v>411</v>
      </c>
      <c r="L476" s="343" t="s">
        <v>1300</v>
      </c>
      <c r="M476" s="343" t="s">
        <v>1301</v>
      </c>
      <c r="N476" s="343" t="s">
        <v>1302</v>
      </c>
      <c r="O476" s="343" t="s">
        <v>1303</v>
      </c>
      <c r="P476" s="343" t="s">
        <v>34</v>
      </c>
      <c r="Q476" s="343" t="s">
        <v>34</v>
      </c>
      <c r="R476" s="343" t="s">
        <v>409</v>
      </c>
      <c r="S476" s="343" t="s">
        <v>409</v>
      </c>
      <c r="T476" s="343" t="s">
        <v>1304</v>
      </c>
      <c r="U476" s="343" t="s">
        <v>864</v>
      </c>
      <c r="V476" s="343" t="s">
        <v>1305</v>
      </c>
      <c r="W476" s="343" t="s">
        <v>416</v>
      </c>
      <c r="X476" s="343" t="s">
        <v>34</v>
      </c>
      <c r="Y476" s="343" t="s">
        <v>409</v>
      </c>
      <c r="Z476" s="343" t="s">
        <v>409</v>
      </c>
      <c r="AA476" s="343" t="s">
        <v>417</v>
      </c>
      <c r="AB476" s="343" t="s">
        <v>417</v>
      </c>
      <c r="AC476" s="343" t="s">
        <v>417</v>
      </c>
      <c r="AD476" s="343" t="s">
        <v>11</v>
      </c>
      <c r="AE476" s="343" t="s">
        <v>418</v>
      </c>
      <c r="AF476" s="343" t="s">
        <v>418</v>
      </c>
      <c r="AG476" s="343" t="s">
        <v>418</v>
      </c>
    </row>
    <row r="477" spans="1:33">
      <c r="A477" s="343" t="s">
        <v>11</v>
      </c>
      <c r="B477" s="343" t="s">
        <v>11</v>
      </c>
      <c r="C477" s="343" t="s">
        <v>11</v>
      </c>
      <c r="D477" s="343" t="s">
        <v>11</v>
      </c>
      <c r="E477" s="343" t="s">
        <v>11</v>
      </c>
      <c r="F477" s="343" t="s">
        <v>418</v>
      </c>
      <c r="G477" s="343" t="s">
        <v>418</v>
      </c>
      <c r="H477" s="343" t="s">
        <v>418</v>
      </c>
      <c r="I477" s="343" t="s">
        <v>11</v>
      </c>
      <c r="J477" s="343" t="s">
        <v>11</v>
      </c>
      <c r="K477" s="343" t="s">
        <v>411</v>
      </c>
      <c r="L477" s="343" t="s">
        <v>1296</v>
      </c>
      <c r="M477" s="343" t="s">
        <v>1297</v>
      </c>
      <c r="N477" s="343" t="s">
        <v>1298</v>
      </c>
      <c r="O477" s="343" t="s">
        <v>1298</v>
      </c>
      <c r="P477" s="343" t="s">
        <v>292</v>
      </c>
      <c r="Q477" s="343" t="s">
        <v>34</v>
      </c>
      <c r="R477" s="343" t="s">
        <v>409</v>
      </c>
      <c r="S477" s="343" t="s">
        <v>409</v>
      </c>
      <c r="T477" s="343" t="s">
        <v>1299</v>
      </c>
      <c r="U477" s="343" t="s">
        <v>864</v>
      </c>
      <c r="V477" s="343" t="s">
        <v>4077</v>
      </c>
      <c r="W477" s="343" t="s">
        <v>416</v>
      </c>
      <c r="X477" s="343" t="s">
        <v>34</v>
      </c>
      <c r="Y477" s="343" t="s">
        <v>409</v>
      </c>
      <c r="Z477" s="343" t="s">
        <v>409</v>
      </c>
      <c r="AA477" s="343" t="s">
        <v>417</v>
      </c>
      <c r="AB477" s="343" t="s">
        <v>417</v>
      </c>
      <c r="AC477" s="343" t="s">
        <v>417</v>
      </c>
      <c r="AD477" s="343" t="s">
        <v>11</v>
      </c>
      <c r="AE477" s="343" t="s">
        <v>418</v>
      </c>
      <c r="AF477" s="343" t="s">
        <v>418</v>
      </c>
      <c r="AG477" s="343" t="s">
        <v>418</v>
      </c>
    </row>
    <row r="478" spans="1:33">
      <c r="A478" s="343" t="s">
        <v>11</v>
      </c>
      <c r="B478" s="343" t="s">
        <v>11</v>
      </c>
      <c r="C478" s="343" t="s">
        <v>11</v>
      </c>
      <c r="D478" s="343" t="s">
        <v>11</v>
      </c>
      <c r="E478" s="343" t="s">
        <v>11</v>
      </c>
      <c r="F478" s="343" t="s">
        <v>418</v>
      </c>
      <c r="G478" s="343" t="s">
        <v>418</v>
      </c>
      <c r="H478" s="343" t="s">
        <v>418</v>
      </c>
      <c r="I478" s="343" t="s">
        <v>11</v>
      </c>
      <c r="J478" s="343" t="s">
        <v>11</v>
      </c>
      <c r="K478" s="343" t="s">
        <v>602</v>
      </c>
      <c r="L478" s="343" t="s">
        <v>1307</v>
      </c>
      <c r="M478" s="343" t="s">
        <v>1308</v>
      </c>
      <c r="N478" s="343" t="s">
        <v>1309</v>
      </c>
      <c r="O478" s="343" t="s">
        <v>1309</v>
      </c>
      <c r="P478" s="343" t="s">
        <v>414</v>
      </c>
      <c r="Q478" s="343" t="s">
        <v>34</v>
      </c>
      <c r="R478" s="343" t="s">
        <v>409</v>
      </c>
      <c r="S478" s="343" t="s">
        <v>409</v>
      </c>
      <c r="T478" s="343" t="s">
        <v>1310</v>
      </c>
      <c r="U478" s="343" t="s">
        <v>864</v>
      </c>
      <c r="V478" s="343" t="s">
        <v>4078</v>
      </c>
      <c r="W478" s="343" t="s">
        <v>418</v>
      </c>
      <c r="X478" s="343" t="s">
        <v>11</v>
      </c>
      <c r="Y478" s="343" t="s">
        <v>418</v>
      </c>
      <c r="Z478" s="343" t="s">
        <v>418</v>
      </c>
      <c r="AA478" s="343" t="s">
        <v>417</v>
      </c>
      <c r="AB478" s="343" t="s">
        <v>417</v>
      </c>
      <c r="AC478" s="343" t="s">
        <v>417</v>
      </c>
      <c r="AD478" s="343" t="s">
        <v>11</v>
      </c>
      <c r="AE478" s="343" t="s">
        <v>418</v>
      </c>
      <c r="AF478" s="343" t="s">
        <v>418</v>
      </c>
      <c r="AG478" s="343" t="s">
        <v>418</v>
      </c>
    </row>
    <row r="479" spans="1:33">
      <c r="A479" s="343" t="s">
        <v>11</v>
      </c>
      <c r="B479" s="343" t="s">
        <v>11</v>
      </c>
      <c r="C479" s="343" t="s">
        <v>11</v>
      </c>
      <c r="D479" s="343" t="s">
        <v>11</v>
      </c>
      <c r="E479" s="343" t="s">
        <v>11</v>
      </c>
      <c r="F479" s="343" t="s">
        <v>418</v>
      </c>
      <c r="G479" s="343" t="s">
        <v>418</v>
      </c>
      <c r="H479" s="343" t="s">
        <v>418</v>
      </c>
      <c r="I479" s="343" t="s">
        <v>11</v>
      </c>
      <c r="J479" s="343" t="s">
        <v>11</v>
      </c>
      <c r="K479" s="343" t="s">
        <v>602</v>
      </c>
      <c r="L479" s="343" t="s">
        <v>865</v>
      </c>
      <c r="M479" s="343" t="s">
        <v>866</v>
      </c>
      <c r="N479" s="343" t="s">
        <v>867</v>
      </c>
      <c r="O479" s="343" t="s">
        <v>867</v>
      </c>
      <c r="P479" s="343" t="s">
        <v>414</v>
      </c>
      <c r="Q479" s="343" t="s">
        <v>34</v>
      </c>
      <c r="R479" s="343" t="s">
        <v>409</v>
      </c>
      <c r="S479" s="343" t="s">
        <v>409</v>
      </c>
      <c r="T479" s="343" t="s">
        <v>1306</v>
      </c>
      <c r="U479" s="343" t="s">
        <v>864</v>
      </c>
      <c r="V479" s="343" t="s">
        <v>4079</v>
      </c>
      <c r="W479" s="343" t="s">
        <v>418</v>
      </c>
      <c r="X479" s="343" t="s">
        <v>11</v>
      </c>
      <c r="Y479" s="343" t="s">
        <v>418</v>
      </c>
      <c r="Z479" s="343" t="s">
        <v>418</v>
      </c>
      <c r="AA479" s="343" t="s">
        <v>417</v>
      </c>
      <c r="AB479" s="343" t="s">
        <v>417</v>
      </c>
      <c r="AC479" s="343" t="s">
        <v>417</v>
      </c>
      <c r="AD479" s="343" t="s">
        <v>11</v>
      </c>
      <c r="AE479" s="343" t="s">
        <v>418</v>
      </c>
      <c r="AF479" s="343" t="s">
        <v>418</v>
      </c>
      <c r="AG479" s="343" t="s">
        <v>418</v>
      </c>
    </row>
    <row r="480" spans="1:33">
      <c r="A480" s="343" t="s">
        <v>1311</v>
      </c>
      <c r="B480" s="343" t="s">
        <v>86</v>
      </c>
      <c r="C480" s="343" t="s">
        <v>1290</v>
      </c>
      <c r="D480" s="343" t="s">
        <v>87</v>
      </c>
      <c r="E480" s="343" t="s">
        <v>23</v>
      </c>
      <c r="F480" s="343" t="s">
        <v>416</v>
      </c>
      <c r="G480" s="343" t="s">
        <v>408</v>
      </c>
      <c r="H480" s="343" t="s">
        <v>409</v>
      </c>
      <c r="I480" s="343" t="s">
        <v>864</v>
      </c>
      <c r="J480" s="343" t="s">
        <v>11</v>
      </c>
      <c r="K480" s="343" t="s">
        <v>411</v>
      </c>
      <c r="L480" s="343" t="s">
        <v>1291</v>
      </c>
      <c r="M480" s="343" t="s">
        <v>1292</v>
      </c>
      <c r="N480" s="343" t="s">
        <v>1293</v>
      </c>
      <c r="O480" s="343" t="s">
        <v>1294</v>
      </c>
      <c r="P480" s="343" t="s">
        <v>34</v>
      </c>
      <c r="Q480" s="343" t="s">
        <v>34</v>
      </c>
      <c r="R480" s="343" t="s">
        <v>409</v>
      </c>
      <c r="S480" s="343" t="s">
        <v>409</v>
      </c>
      <c r="T480" s="343" t="s">
        <v>1295</v>
      </c>
      <c r="U480" s="343" t="s">
        <v>864</v>
      </c>
      <c r="V480" s="343" t="s">
        <v>4076</v>
      </c>
      <c r="W480" s="343" t="s">
        <v>416</v>
      </c>
      <c r="X480" s="343" t="s">
        <v>34</v>
      </c>
      <c r="Y480" s="343" t="s">
        <v>409</v>
      </c>
      <c r="Z480" s="343" t="s">
        <v>409</v>
      </c>
      <c r="AA480" s="343" t="s">
        <v>417</v>
      </c>
      <c r="AB480" s="343" t="s">
        <v>417</v>
      </c>
      <c r="AC480" s="343" t="s">
        <v>417</v>
      </c>
      <c r="AD480" s="343" t="s">
        <v>11</v>
      </c>
      <c r="AE480" s="343" t="s">
        <v>418</v>
      </c>
      <c r="AF480" s="343" t="s">
        <v>418</v>
      </c>
      <c r="AG480" s="343" t="s">
        <v>418</v>
      </c>
    </row>
    <row r="481" spans="1:33">
      <c r="A481" s="343" t="s">
        <v>11</v>
      </c>
      <c r="B481" s="343" t="s">
        <v>11</v>
      </c>
      <c r="C481" s="343" t="s">
        <v>11</v>
      </c>
      <c r="D481" s="343" t="s">
        <v>11</v>
      </c>
      <c r="E481" s="343" t="s">
        <v>11</v>
      </c>
      <c r="F481" s="343" t="s">
        <v>418</v>
      </c>
      <c r="G481" s="343" t="s">
        <v>418</v>
      </c>
      <c r="H481" s="343" t="s">
        <v>418</v>
      </c>
      <c r="I481" s="343" t="s">
        <v>11</v>
      </c>
      <c r="J481" s="343" t="s">
        <v>11</v>
      </c>
      <c r="K481" s="343" t="s">
        <v>411</v>
      </c>
      <c r="L481" s="343" t="s">
        <v>1300</v>
      </c>
      <c r="M481" s="343" t="s">
        <v>1301</v>
      </c>
      <c r="N481" s="343" t="s">
        <v>1302</v>
      </c>
      <c r="O481" s="343" t="s">
        <v>1303</v>
      </c>
      <c r="P481" s="343" t="s">
        <v>34</v>
      </c>
      <c r="Q481" s="343" t="s">
        <v>34</v>
      </c>
      <c r="R481" s="343" t="s">
        <v>409</v>
      </c>
      <c r="S481" s="343" t="s">
        <v>409</v>
      </c>
      <c r="T481" s="343" t="s">
        <v>1312</v>
      </c>
      <c r="U481" s="343" t="s">
        <v>864</v>
      </c>
      <c r="V481" s="343" t="s">
        <v>1305</v>
      </c>
      <c r="W481" s="343" t="s">
        <v>416</v>
      </c>
      <c r="X481" s="343" t="s">
        <v>34</v>
      </c>
      <c r="Y481" s="343" t="s">
        <v>409</v>
      </c>
      <c r="Z481" s="343" t="s">
        <v>409</v>
      </c>
      <c r="AA481" s="343" t="s">
        <v>417</v>
      </c>
      <c r="AB481" s="343" t="s">
        <v>417</v>
      </c>
      <c r="AC481" s="343" t="s">
        <v>417</v>
      </c>
      <c r="AD481" s="343" t="s">
        <v>11</v>
      </c>
      <c r="AE481" s="343" t="s">
        <v>418</v>
      </c>
      <c r="AF481" s="343" t="s">
        <v>418</v>
      </c>
      <c r="AG481" s="343" t="s">
        <v>418</v>
      </c>
    </row>
    <row r="482" spans="1:33">
      <c r="A482" s="343" t="s">
        <v>11</v>
      </c>
      <c r="B482" s="343" t="s">
        <v>11</v>
      </c>
      <c r="C482" s="343" t="s">
        <v>11</v>
      </c>
      <c r="D482" s="343" t="s">
        <v>11</v>
      </c>
      <c r="E482" s="343" t="s">
        <v>11</v>
      </c>
      <c r="F482" s="343" t="s">
        <v>418</v>
      </c>
      <c r="G482" s="343" t="s">
        <v>418</v>
      </c>
      <c r="H482" s="343" t="s">
        <v>418</v>
      </c>
      <c r="I482" s="343" t="s">
        <v>11</v>
      </c>
      <c r="J482" s="343" t="s">
        <v>11</v>
      </c>
      <c r="K482" s="343" t="s">
        <v>411</v>
      </c>
      <c r="L482" s="343" t="s">
        <v>1296</v>
      </c>
      <c r="M482" s="343" t="s">
        <v>1297</v>
      </c>
      <c r="N482" s="343" t="s">
        <v>1298</v>
      </c>
      <c r="O482" s="343" t="s">
        <v>1298</v>
      </c>
      <c r="P482" s="343" t="s">
        <v>292</v>
      </c>
      <c r="Q482" s="343" t="s">
        <v>34</v>
      </c>
      <c r="R482" s="343" t="s">
        <v>409</v>
      </c>
      <c r="S482" s="343" t="s">
        <v>409</v>
      </c>
      <c r="T482" s="343" t="s">
        <v>1299</v>
      </c>
      <c r="U482" s="343" t="s">
        <v>864</v>
      </c>
      <c r="V482" s="343" t="s">
        <v>4077</v>
      </c>
      <c r="W482" s="343" t="s">
        <v>416</v>
      </c>
      <c r="X482" s="343" t="s">
        <v>34</v>
      </c>
      <c r="Y482" s="343" t="s">
        <v>409</v>
      </c>
      <c r="Z482" s="343" t="s">
        <v>409</v>
      </c>
      <c r="AA482" s="343" t="s">
        <v>417</v>
      </c>
      <c r="AB482" s="343" t="s">
        <v>417</v>
      </c>
      <c r="AC482" s="343" t="s">
        <v>417</v>
      </c>
      <c r="AD482" s="343" t="s">
        <v>11</v>
      </c>
      <c r="AE482" s="343" t="s">
        <v>418</v>
      </c>
      <c r="AF482" s="343" t="s">
        <v>418</v>
      </c>
      <c r="AG482" s="343" t="s">
        <v>418</v>
      </c>
    </row>
    <row r="483" spans="1:33">
      <c r="A483" s="343" t="s">
        <v>11</v>
      </c>
      <c r="B483" s="343" t="s">
        <v>11</v>
      </c>
      <c r="C483" s="343" t="s">
        <v>11</v>
      </c>
      <c r="D483" s="343" t="s">
        <v>11</v>
      </c>
      <c r="E483" s="343" t="s">
        <v>11</v>
      </c>
      <c r="F483" s="343" t="s">
        <v>418</v>
      </c>
      <c r="G483" s="343" t="s">
        <v>418</v>
      </c>
      <c r="H483" s="343" t="s">
        <v>418</v>
      </c>
      <c r="I483" s="343" t="s">
        <v>11</v>
      </c>
      <c r="J483" s="343" t="s">
        <v>11</v>
      </c>
      <c r="K483" s="343" t="s">
        <v>602</v>
      </c>
      <c r="L483" s="343" t="s">
        <v>1307</v>
      </c>
      <c r="M483" s="343" t="s">
        <v>1308</v>
      </c>
      <c r="N483" s="343" t="s">
        <v>1309</v>
      </c>
      <c r="O483" s="343" t="s">
        <v>1309</v>
      </c>
      <c r="P483" s="343" t="s">
        <v>414</v>
      </c>
      <c r="Q483" s="343" t="s">
        <v>34</v>
      </c>
      <c r="R483" s="343" t="s">
        <v>409</v>
      </c>
      <c r="S483" s="343" t="s">
        <v>409</v>
      </c>
      <c r="T483" s="343" t="s">
        <v>1314</v>
      </c>
      <c r="U483" s="343" t="s">
        <v>864</v>
      </c>
      <c r="V483" s="343" t="s">
        <v>4080</v>
      </c>
      <c r="W483" s="343" t="s">
        <v>418</v>
      </c>
      <c r="X483" s="343" t="s">
        <v>11</v>
      </c>
      <c r="Y483" s="343" t="s">
        <v>418</v>
      </c>
      <c r="Z483" s="343" t="s">
        <v>418</v>
      </c>
      <c r="AA483" s="343" t="s">
        <v>417</v>
      </c>
      <c r="AB483" s="343" t="s">
        <v>417</v>
      </c>
      <c r="AC483" s="343" t="s">
        <v>417</v>
      </c>
      <c r="AD483" s="343" t="s">
        <v>11</v>
      </c>
      <c r="AE483" s="343" t="s">
        <v>418</v>
      </c>
      <c r="AF483" s="343" t="s">
        <v>418</v>
      </c>
      <c r="AG483" s="343" t="s">
        <v>418</v>
      </c>
    </row>
    <row r="484" spans="1:33">
      <c r="A484" s="343" t="s">
        <v>11</v>
      </c>
      <c r="B484" s="343" t="s">
        <v>11</v>
      </c>
      <c r="C484" s="343" t="s">
        <v>11</v>
      </c>
      <c r="D484" s="343" t="s">
        <v>11</v>
      </c>
      <c r="E484" s="343" t="s">
        <v>11</v>
      </c>
      <c r="F484" s="343" t="s">
        <v>418</v>
      </c>
      <c r="G484" s="343" t="s">
        <v>418</v>
      </c>
      <c r="H484" s="343" t="s">
        <v>418</v>
      </c>
      <c r="I484" s="343" t="s">
        <v>11</v>
      </c>
      <c r="J484" s="343" t="s">
        <v>11</v>
      </c>
      <c r="K484" s="343" t="s">
        <v>602</v>
      </c>
      <c r="L484" s="343" t="s">
        <v>865</v>
      </c>
      <c r="M484" s="343" t="s">
        <v>866</v>
      </c>
      <c r="N484" s="343" t="s">
        <v>867</v>
      </c>
      <c r="O484" s="343" t="s">
        <v>867</v>
      </c>
      <c r="P484" s="343" t="s">
        <v>414</v>
      </c>
      <c r="Q484" s="343" t="s">
        <v>34</v>
      </c>
      <c r="R484" s="343" t="s">
        <v>409</v>
      </c>
      <c r="S484" s="343" t="s">
        <v>409</v>
      </c>
      <c r="T484" s="343" t="s">
        <v>1313</v>
      </c>
      <c r="U484" s="343" t="s">
        <v>864</v>
      </c>
      <c r="V484" s="343" t="s">
        <v>4081</v>
      </c>
      <c r="W484" s="343" t="s">
        <v>418</v>
      </c>
      <c r="X484" s="343" t="s">
        <v>11</v>
      </c>
      <c r="Y484" s="343" t="s">
        <v>418</v>
      </c>
      <c r="Z484" s="343" t="s">
        <v>418</v>
      </c>
      <c r="AA484" s="343" t="s">
        <v>417</v>
      </c>
      <c r="AB484" s="343" t="s">
        <v>417</v>
      </c>
      <c r="AC484" s="343" t="s">
        <v>417</v>
      </c>
      <c r="AD484" s="343" t="s">
        <v>11</v>
      </c>
      <c r="AE484" s="343" t="s">
        <v>418</v>
      </c>
      <c r="AF484" s="343" t="s">
        <v>418</v>
      </c>
      <c r="AG484" s="343" t="s">
        <v>418</v>
      </c>
    </row>
    <row r="485" spans="1:33">
      <c r="A485" s="343" t="s">
        <v>1315</v>
      </c>
      <c r="B485" s="343" t="s">
        <v>88</v>
      </c>
      <c r="C485" s="343" t="s">
        <v>1316</v>
      </c>
      <c r="D485" s="343" t="s">
        <v>89</v>
      </c>
      <c r="E485" s="343" t="s">
        <v>23</v>
      </c>
      <c r="F485" s="343" t="s">
        <v>416</v>
      </c>
      <c r="G485" s="343" t="s">
        <v>408</v>
      </c>
      <c r="H485" s="343" t="s">
        <v>409</v>
      </c>
      <c r="I485" s="343" t="s">
        <v>864</v>
      </c>
      <c r="J485" s="343" t="s">
        <v>11</v>
      </c>
      <c r="K485" s="343" t="s">
        <v>411</v>
      </c>
      <c r="L485" s="343" t="s">
        <v>1291</v>
      </c>
      <c r="M485" s="343" t="s">
        <v>1292</v>
      </c>
      <c r="N485" s="343" t="s">
        <v>1293</v>
      </c>
      <c r="O485" s="343" t="s">
        <v>1294</v>
      </c>
      <c r="P485" s="343" t="s">
        <v>34</v>
      </c>
      <c r="Q485" s="343" t="s">
        <v>34</v>
      </c>
      <c r="R485" s="343" t="s">
        <v>409</v>
      </c>
      <c r="S485" s="343" t="s">
        <v>409</v>
      </c>
      <c r="T485" s="343" t="s">
        <v>1295</v>
      </c>
      <c r="U485" s="343" t="s">
        <v>864</v>
      </c>
      <c r="V485" s="343" t="s">
        <v>4076</v>
      </c>
      <c r="W485" s="343" t="s">
        <v>416</v>
      </c>
      <c r="X485" s="343" t="s">
        <v>34</v>
      </c>
      <c r="Y485" s="343" t="s">
        <v>409</v>
      </c>
      <c r="Z485" s="343" t="s">
        <v>409</v>
      </c>
      <c r="AA485" s="343" t="s">
        <v>417</v>
      </c>
      <c r="AB485" s="343" t="s">
        <v>417</v>
      </c>
      <c r="AC485" s="343" t="s">
        <v>417</v>
      </c>
      <c r="AD485" s="343" t="s">
        <v>11</v>
      </c>
      <c r="AE485" s="343" t="s">
        <v>418</v>
      </c>
      <c r="AF485" s="343" t="s">
        <v>418</v>
      </c>
      <c r="AG485" s="343" t="s">
        <v>418</v>
      </c>
    </row>
    <row r="486" spans="1:33">
      <c r="A486" s="343" t="s">
        <v>11</v>
      </c>
      <c r="B486" s="343" t="s">
        <v>11</v>
      </c>
      <c r="C486" s="343" t="s">
        <v>11</v>
      </c>
      <c r="D486" s="343" t="s">
        <v>11</v>
      </c>
      <c r="E486" s="343" t="s">
        <v>11</v>
      </c>
      <c r="F486" s="343" t="s">
        <v>418</v>
      </c>
      <c r="G486" s="343" t="s">
        <v>418</v>
      </c>
      <c r="H486" s="343" t="s">
        <v>418</v>
      </c>
      <c r="I486" s="343" t="s">
        <v>11</v>
      </c>
      <c r="J486" s="343" t="s">
        <v>11</v>
      </c>
      <c r="K486" s="343" t="s">
        <v>411</v>
      </c>
      <c r="L486" s="343" t="s">
        <v>1317</v>
      </c>
      <c r="M486" s="343" t="s">
        <v>1318</v>
      </c>
      <c r="N486" s="343" t="s">
        <v>1319</v>
      </c>
      <c r="O486" s="343" t="s">
        <v>1320</v>
      </c>
      <c r="P486" s="343" t="s">
        <v>34</v>
      </c>
      <c r="Q486" s="343" t="s">
        <v>34</v>
      </c>
      <c r="R486" s="343" t="s">
        <v>409</v>
      </c>
      <c r="S486" s="343" t="s">
        <v>409</v>
      </c>
      <c r="T486" s="343" t="s">
        <v>1321</v>
      </c>
      <c r="U486" s="343" t="s">
        <v>864</v>
      </c>
      <c r="V486" s="343" t="s">
        <v>1322</v>
      </c>
      <c r="W486" s="343" t="s">
        <v>416</v>
      </c>
      <c r="X486" s="343" t="s">
        <v>34</v>
      </c>
      <c r="Y486" s="343" t="s">
        <v>409</v>
      </c>
      <c r="Z486" s="343" t="s">
        <v>409</v>
      </c>
      <c r="AA486" s="343" t="s">
        <v>417</v>
      </c>
      <c r="AB486" s="343" t="s">
        <v>417</v>
      </c>
      <c r="AC486" s="343" t="s">
        <v>417</v>
      </c>
      <c r="AD486" s="343" t="s">
        <v>11</v>
      </c>
      <c r="AE486" s="343" t="s">
        <v>418</v>
      </c>
      <c r="AF486" s="343" t="s">
        <v>418</v>
      </c>
      <c r="AG486" s="343" t="s">
        <v>418</v>
      </c>
    </row>
    <row r="487" spans="1:33">
      <c r="A487" s="343" t="s">
        <v>11</v>
      </c>
      <c r="B487" s="343" t="s">
        <v>11</v>
      </c>
      <c r="C487" s="343" t="s">
        <v>11</v>
      </c>
      <c r="D487" s="343" t="s">
        <v>11</v>
      </c>
      <c r="E487" s="343" t="s">
        <v>11</v>
      </c>
      <c r="F487" s="343" t="s">
        <v>418</v>
      </c>
      <c r="G487" s="343" t="s">
        <v>418</v>
      </c>
      <c r="H487" s="343" t="s">
        <v>418</v>
      </c>
      <c r="I487" s="343" t="s">
        <v>11</v>
      </c>
      <c r="J487" s="343" t="s">
        <v>11</v>
      </c>
      <c r="K487" s="343" t="s">
        <v>411</v>
      </c>
      <c r="L487" s="343" t="s">
        <v>1300</v>
      </c>
      <c r="M487" s="343" t="s">
        <v>1301</v>
      </c>
      <c r="N487" s="343" t="s">
        <v>1302</v>
      </c>
      <c r="O487" s="343" t="s">
        <v>1303</v>
      </c>
      <c r="P487" s="343" t="s">
        <v>34</v>
      </c>
      <c r="Q487" s="343" t="s">
        <v>34</v>
      </c>
      <c r="R487" s="343" t="s">
        <v>409</v>
      </c>
      <c r="S487" s="343" t="s">
        <v>409</v>
      </c>
      <c r="T487" s="343" t="s">
        <v>1324</v>
      </c>
      <c r="U487" s="343" t="s">
        <v>864</v>
      </c>
      <c r="V487" s="343" t="s">
        <v>1305</v>
      </c>
      <c r="W487" s="343" t="s">
        <v>416</v>
      </c>
      <c r="X487" s="343" t="s">
        <v>34</v>
      </c>
      <c r="Y487" s="343" t="s">
        <v>409</v>
      </c>
      <c r="Z487" s="343" t="s">
        <v>409</v>
      </c>
      <c r="AA487" s="343" t="s">
        <v>417</v>
      </c>
      <c r="AB487" s="343" t="s">
        <v>417</v>
      </c>
      <c r="AC487" s="343" t="s">
        <v>417</v>
      </c>
      <c r="AD487" s="343" t="s">
        <v>11</v>
      </c>
      <c r="AE487" s="343" t="s">
        <v>418</v>
      </c>
      <c r="AF487" s="343" t="s">
        <v>418</v>
      </c>
      <c r="AG487" s="343" t="s">
        <v>418</v>
      </c>
    </row>
    <row r="488" spans="1:33">
      <c r="A488" s="343" t="s">
        <v>11</v>
      </c>
      <c r="B488" s="343" t="s">
        <v>11</v>
      </c>
      <c r="C488" s="343" t="s">
        <v>11</v>
      </c>
      <c r="D488" s="343" t="s">
        <v>11</v>
      </c>
      <c r="E488" s="343" t="s">
        <v>11</v>
      </c>
      <c r="F488" s="343" t="s">
        <v>418</v>
      </c>
      <c r="G488" s="343" t="s">
        <v>418</v>
      </c>
      <c r="H488" s="343" t="s">
        <v>418</v>
      </c>
      <c r="I488" s="343" t="s">
        <v>11</v>
      </c>
      <c r="J488" s="343" t="s">
        <v>11</v>
      </c>
      <c r="K488" s="343" t="s">
        <v>411</v>
      </c>
      <c r="L488" s="343" t="s">
        <v>1296</v>
      </c>
      <c r="M488" s="343" t="s">
        <v>1297</v>
      </c>
      <c r="N488" s="343" t="s">
        <v>1298</v>
      </c>
      <c r="O488" s="343" t="s">
        <v>1298</v>
      </c>
      <c r="P488" s="343" t="s">
        <v>292</v>
      </c>
      <c r="Q488" s="343" t="s">
        <v>34</v>
      </c>
      <c r="R488" s="343" t="s">
        <v>409</v>
      </c>
      <c r="S488" s="343" t="s">
        <v>409</v>
      </c>
      <c r="T488" s="343" t="s">
        <v>1323</v>
      </c>
      <c r="U488" s="343" t="s">
        <v>864</v>
      </c>
      <c r="V488" s="343" t="s">
        <v>4077</v>
      </c>
      <c r="W488" s="343" t="s">
        <v>416</v>
      </c>
      <c r="X488" s="343" t="s">
        <v>34</v>
      </c>
      <c r="Y488" s="343" t="s">
        <v>409</v>
      </c>
      <c r="Z488" s="343" t="s">
        <v>409</v>
      </c>
      <c r="AA488" s="343" t="s">
        <v>417</v>
      </c>
      <c r="AB488" s="343" t="s">
        <v>417</v>
      </c>
      <c r="AC488" s="343" t="s">
        <v>417</v>
      </c>
      <c r="AD488" s="343" t="s">
        <v>11</v>
      </c>
      <c r="AE488" s="343" t="s">
        <v>418</v>
      </c>
      <c r="AF488" s="343" t="s">
        <v>418</v>
      </c>
      <c r="AG488" s="343" t="s">
        <v>418</v>
      </c>
    </row>
    <row r="489" spans="1:33">
      <c r="A489" s="343" t="s">
        <v>11</v>
      </c>
      <c r="B489" s="343" t="s">
        <v>11</v>
      </c>
      <c r="C489" s="343" t="s">
        <v>11</v>
      </c>
      <c r="D489" s="343" t="s">
        <v>11</v>
      </c>
      <c r="E489" s="343" t="s">
        <v>11</v>
      </c>
      <c r="F489" s="343" t="s">
        <v>418</v>
      </c>
      <c r="G489" s="343" t="s">
        <v>418</v>
      </c>
      <c r="H489" s="343" t="s">
        <v>418</v>
      </c>
      <c r="I489" s="343" t="s">
        <v>11</v>
      </c>
      <c r="J489" s="343" t="s">
        <v>11</v>
      </c>
      <c r="K489" s="343" t="s">
        <v>602</v>
      </c>
      <c r="L489" s="343" t="s">
        <v>1307</v>
      </c>
      <c r="M489" s="343" t="s">
        <v>1308</v>
      </c>
      <c r="N489" s="343" t="s">
        <v>1309</v>
      </c>
      <c r="O489" s="343" t="s">
        <v>1309</v>
      </c>
      <c r="P489" s="343" t="s">
        <v>414</v>
      </c>
      <c r="Q489" s="343" t="s">
        <v>34</v>
      </c>
      <c r="R489" s="343" t="s">
        <v>409</v>
      </c>
      <c r="S489" s="343" t="s">
        <v>409</v>
      </c>
      <c r="T489" s="343" t="s">
        <v>1326</v>
      </c>
      <c r="U489" s="343" t="s">
        <v>864</v>
      </c>
      <c r="V489" s="343" t="s">
        <v>4082</v>
      </c>
      <c r="W489" s="343" t="s">
        <v>418</v>
      </c>
      <c r="X489" s="343" t="s">
        <v>11</v>
      </c>
      <c r="Y489" s="343" t="s">
        <v>418</v>
      </c>
      <c r="Z489" s="343" t="s">
        <v>418</v>
      </c>
      <c r="AA489" s="343" t="s">
        <v>417</v>
      </c>
      <c r="AB489" s="343" t="s">
        <v>417</v>
      </c>
      <c r="AC489" s="343" t="s">
        <v>417</v>
      </c>
      <c r="AD489" s="343" t="s">
        <v>11</v>
      </c>
      <c r="AE489" s="343" t="s">
        <v>418</v>
      </c>
      <c r="AF489" s="343" t="s">
        <v>418</v>
      </c>
      <c r="AG489" s="343" t="s">
        <v>418</v>
      </c>
    </row>
    <row r="490" spans="1:33">
      <c r="A490" s="343" t="s">
        <v>11</v>
      </c>
      <c r="B490" s="343" t="s">
        <v>11</v>
      </c>
      <c r="C490" s="343" t="s">
        <v>11</v>
      </c>
      <c r="D490" s="343" t="s">
        <v>11</v>
      </c>
      <c r="E490" s="343" t="s">
        <v>11</v>
      </c>
      <c r="F490" s="343" t="s">
        <v>418</v>
      </c>
      <c r="G490" s="343" t="s">
        <v>418</v>
      </c>
      <c r="H490" s="343" t="s">
        <v>418</v>
      </c>
      <c r="I490" s="343" t="s">
        <v>11</v>
      </c>
      <c r="J490" s="343" t="s">
        <v>11</v>
      </c>
      <c r="K490" s="343" t="s">
        <v>602</v>
      </c>
      <c r="L490" s="343" t="s">
        <v>865</v>
      </c>
      <c r="M490" s="343" t="s">
        <v>866</v>
      </c>
      <c r="N490" s="343" t="s">
        <v>867</v>
      </c>
      <c r="O490" s="343" t="s">
        <v>867</v>
      </c>
      <c r="P490" s="343" t="s">
        <v>414</v>
      </c>
      <c r="Q490" s="343" t="s">
        <v>34</v>
      </c>
      <c r="R490" s="343" t="s">
        <v>409</v>
      </c>
      <c r="S490" s="343" t="s">
        <v>409</v>
      </c>
      <c r="T490" s="343" t="s">
        <v>1325</v>
      </c>
      <c r="U490" s="343" t="s">
        <v>864</v>
      </c>
      <c r="V490" s="343" t="s">
        <v>4083</v>
      </c>
      <c r="W490" s="343" t="s">
        <v>418</v>
      </c>
      <c r="X490" s="343" t="s">
        <v>11</v>
      </c>
      <c r="Y490" s="343" t="s">
        <v>418</v>
      </c>
      <c r="Z490" s="343" t="s">
        <v>418</v>
      </c>
      <c r="AA490" s="343" t="s">
        <v>417</v>
      </c>
      <c r="AB490" s="343" t="s">
        <v>417</v>
      </c>
      <c r="AC490" s="343" t="s">
        <v>417</v>
      </c>
      <c r="AD490" s="343" t="s">
        <v>11</v>
      </c>
      <c r="AE490" s="343" t="s">
        <v>418</v>
      </c>
      <c r="AF490" s="343" t="s">
        <v>418</v>
      </c>
      <c r="AG490" s="343" t="s">
        <v>418</v>
      </c>
    </row>
    <row r="491" spans="1:33">
      <c r="A491" s="343" t="s">
        <v>4084</v>
      </c>
      <c r="B491" s="343" t="s">
        <v>2760</v>
      </c>
      <c r="C491" s="343" t="s">
        <v>1316</v>
      </c>
      <c r="D491" s="343" t="s">
        <v>2761</v>
      </c>
      <c r="E491" s="343" t="s">
        <v>23</v>
      </c>
      <c r="F491" s="343" t="s">
        <v>416</v>
      </c>
      <c r="G491" s="343" t="s">
        <v>408</v>
      </c>
      <c r="H491" s="343" t="s">
        <v>409</v>
      </c>
      <c r="I491" s="343" t="s">
        <v>864</v>
      </c>
      <c r="J491" s="343" t="s">
        <v>11</v>
      </c>
      <c r="K491" s="343" t="s">
        <v>411</v>
      </c>
      <c r="L491" s="343" t="s">
        <v>1291</v>
      </c>
      <c r="M491" s="343" t="s">
        <v>1292</v>
      </c>
      <c r="N491" s="343" t="s">
        <v>1293</v>
      </c>
      <c r="O491" s="343" t="s">
        <v>1294</v>
      </c>
      <c r="P491" s="343" t="s">
        <v>34</v>
      </c>
      <c r="Q491" s="343" t="s">
        <v>34</v>
      </c>
      <c r="R491" s="343" t="s">
        <v>409</v>
      </c>
      <c r="S491" s="343" t="s">
        <v>409</v>
      </c>
      <c r="T491" s="343" t="s">
        <v>4085</v>
      </c>
      <c r="U491" s="343" t="s">
        <v>864</v>
      </c>
      <c r="V491" s="343" t="s">
        <v>4076</v>
      </c>
      <c r="W491" s="343" t="s">
        <v>416</v>
      </c>
      <c r="X491" s="343" t="s">
        <v>34</v>
      </c>
      <c r="Y491" s="343" t="s">
        <v>409</v>
      </c>
      <c r="Z491" s="343" t="s">
        <v>409</v>
      </c>
      <c r="AA491" s="343" t="s">
        <v>417</v>
      </c>
      <c r="AB491" s="343" t="s">
        <v>417</v>
      </c>
      <c r="AC491" s="343" t="s">
        <v>417</v>
      </c>
      <c r="AD491" s="343" t="s">
        <v>11</v>
      </c>
      <c r="AE491" s="343" t="s">
        <v>418</v>
      </c>
      <c r="AF491" s="343" t="s">
        <v>418</v>
      </c>
      <c r="AG491" s="343" t="s">
        <v>418</v>
      </c>
    </row>
    <row r="492" spans="1:33">
      <c r="A492" s="343" t="s">
        <v>11</v>
      </c>
      <c r="B492" s="343" t="s">
        <v>11</v>
      </c>
      <c r="C492" s="343" t="s">
        <v>11</v>
      </c>
      <c r="D492" s="343" t="s">
        <v>11</v>
      </c>
      <c r="E492" s="343" t="s">
        <v>11</v>
      </c>
      <c r="F492" s="343" t="s">
        <v>418</v>
      </c>
      <c r="G492" s="343" t="s">
        <v>418</v>
      </c>
      <c r="H492" s="343" t="s">
        <v>418</v>
      </c>
      <c r="I492" s="343" t="s">
        <v>11</v>
      </c>
      <c r="J492" s="343" t="s">
        <v>11</v>
      </c>
      <c r="K492" s="343" t="s">
        <v>411</v>
      </c>
      <c r="L492" s="343" t="s">
        <v>1317</v>
      </c>
      <c r="M492" s="343" t="s">
        <v>1318</v>
      </c>
      <c r="N492" s="343" t="s">
        <v>1319</v>
      </c>
      <c r="O492" s="343" t="s">
        <v>1320</v>
      </c>
      <c r="P492" s="343" t="s">
        <v>34</v>
      </c>
      <c r="Q492" s="343" t="s">
        <v>34</v>
      </c>
      <c r="R492" s="343" t="s">
        <v>409</v>
      </c>
      <c r="S492" s="343" t="s">
        <v>409</v>
      </c>
      <c r="T492" s="343" t="s">
        <v>1321</v>
      </c>
      <c r="U492" s="343" t="s">
        <v>864</v>
      </c>
      <c r="V492" s="343" t="s">
        <v>1322</v>
      </c>
      <c r="W492" s="343" t="s">
        <v>416</v>
      </c>
      <c r="X492" s="343" t="s">
        <v>34</v>
      </c>
      <c r="Y492" s="343" t="s">
        <v>409</v>
      </c>
      <c r="Z492" s="343" t="s">
        <v>409</v>
      </c>
      <c r="AA492" s="343" t="s">
        <v>417</v>
      </c>
      <c r="AB492" s="343" t="s">
        <v>417</v>
      </c>
      <c r="AC492" s="343" t="s">
        <v>417</v>
      </c>
      <c r="AD492" s="343" t="s">
        <v>11</v>
      </c>
      <c r="AE492" s="343" t="s">
        <v>418</v>
      </c>
      <c r="AF492" s="343" t="s">
        <v>418</v>
      </c>
      <c r="AG492" s="343" t="s">
        <v>418</v>
      </c>
    </row>
    <row r="493" spans="1:33">
      <c r="A493" s="343" t="s">
        <v>11</v>
      </c>
      <c r="B493" s="343" t="s">
        <v>11</v>
      </c>
      <c r="C493" s="343" t="s">
        <v>11</v>
      </c>
      <c r="D493" s="343" t="s">
        <v>11</v>
      </c>
      <c r="E493" s="343" t="s">
        <v>11</v>
      </c>
      <c r="F493" s="343" t="s">
        <v>418</v>
      </c>
      <c r="G493" s="343" t="s">
        <v>418</v>
      </c>
      <c r="H493" s="343" t="s">
        <v>418</v>
      </c>
      <c r="I493" s="343" t="s">
        <v>11</v>
      </c>
      <c r="J493" s="343" t="s">
        <v>11</v>
      </c>
      <c r="K493" s="343" t="s">
        <v>411</v>
      </c>
      <c r="L493" s="343" t="s">
        <v>1300</v>
      </c>
      <c r="M493" s="343" t="s">
        <v>1301</v>
      </c>
      <c r="N493" s="343" t="s">
        <v>1302</v>
      </c>
      <c r="O493" s="343" t="s">
        <v>1303</v>
      </c>
      <c r="P493" s="343" t="s">
        <v>34</v>
      </c>
      <c r="Q493" s="343" t="s">
        <v>34</v>
      </c>
      <c r="R493" s="343" t="s">
        <v>409</v>
      </c>
      <c r="S493" s="343" t="s">
        <v>409</v>
      </c>
      <c r="T493" s="343" t="s">
        <v>1324</v>
      </c>
      <c r="U493" s="343" t="s">
        <v>864</v>
      </c>
      <c r="V493" s="343" t="s">
        <v>1305</v>
      </c>
      <c r="W493" s="343" t="s">
        <v>416</v>
      </c>
      <c r="X493" s="343" t="s">
        <v>34</v>
      </c>
      <c r="Y493" s="343" t="s">
        <v>409</v>
      </c>
      <c r="Z493" s="343" t="s">
        <v>409</v>
      </c>
      <c r="AA493" s="343" t="s">
        <v>417</v>
      </c>
      <c r="AB493" s="343" t="s">
        <v>417</v>
      </c>
      <c r="AC493" s="343" t="s">
        <v>417</v>
      </c>
      <c r="AD493" s="343" t="s">
        <v>11</v>
      </c>
      <c r="AE493" s="343" t="s">
        <v>418</v>
      </c>
      <c r="AF493" s="343" t="s">
        <v>418</v>
      </c>
      <c r="AG493" s="343" t="s">
        <v>418</v>
      </c>
    </row>
    <row r="494" spans="1:33">
      <c r="A494" s="343" t="s">
        <v>11</v>
      </c>
      <c r="B494" s="343" t="s">
        <v>11</v>
      </c>
      <c r="C494" s="343" t="s">
        <v>11</v>
      </c>
      <c r="D494" s="343" t="s">
        <v>11</v>
      </c>
      <c r="E494" s="343" t="s">
        <v>11</v>
      </c>
      <c r="F494" s="343" t="s">
        <v>418</v>
      </c>
      <c r="G494" s="343" t="s">
        <v>418</v>
      </c>
      <c r="H494" s="343" t="s">
        <v>418</v>
      </c>
      <c r="I494" s="343" t="s">
        <v>11</v>
      </c>
      <c r="J494" s="343" t="s">
        <v>11</v>
      </c>
      <c r="K494" s="343" t="s">
        <v>411</v>
      </c>
      <c r="L494" s="343" t="s">
        <v>1296</v>
      </c>
      <c r="M494" s="343" t="s">
        <v>1297</v>
      </c>
      <c r="N494" s="343" t="s">
        <v>1298</v>
      </c>
      <c r="O494" s="343" t="s">
        <v>1298</v>
      </c>
      <c r="P494" s="343" t="s">
        <v>292</v>
      </c>
      <c r="Q494" s="343" t="s">
        <v>34</v>
      </c>
      <c r="R494" s="343" t="s">
        <v>409</v>
      </c>
      <c r="S494" s="343" t="s">
        <v>409</v>
      </c>
      <c r="T494" s="343" t="s">
        <v>1323</v>
      </c>
      <c r="U494" s="343" t="s">
        <v>864</v>
      </c>
      <c r="V494" s="343" t="s">
        <v>4077</v>
      </c>
      <c r="W494" s="343" t="s">
        <v>416</v>
      </c>
      <c r="X494" s="343" t="s">
        <v>34</v>
      </c>
      <c r="Y494" s="343" t="s">
        <v>409</v>
      </c>
      <c r="Z494" s="343" t="s">
        <v>409</v>
      </c>
      <c r="AA494" s="343" t="s">
        <v>417</v>
      </c>
      <c r="AB494" s="343" t="s">
        <v>417</v>
      </c>
      <c r="AC494" s="343" t="s">
        <v>417</v>
      </c>
      <c r="AD494" s="343" t="s">
        <v>11</v>
      </c>
      <c r="AE494" s="343" t="s">
        <v>418</v>
      </c>
      <c r="AF494" s="343" t="s">
        <v>418</v>
      </c>
      <c r="AG494" s="343" t="s">
        <v>418</v>
      </c>
    </row>
    <row r="495" spans="1:33">
      <c r="A495" s="343" t="s">
        <v>11</v>
      </c>
      <c r="B495" s="343" t="s">
        <v>11</v>
      </c>
      <c r="C495" s="343" t="s">
        <v>11</v>
      </c>
      <c r="D495" s="343" t="s">
        <v>11</v>
      </c>
      <c r="E495" s="343" t="s">
        <v>11</v>
      </c>
      <c r="F495" s="343" t="s">
        <v>418</v>
      </c>
      <c r="G495" s="343" t="s">
        <v>418</v>
      </c>
      <c r="H495" s="343" t="s">
        <v>418</v>
      </c>
      <c r="I495" s="343" t="s">
        <v>11</v>
      </c>
      <c r="J495" s="343" t="s">
        <v>11</v>
      </c>
      <c r="K495" s="343" t="s">
        <v>602</v>
      </c>
      <c r="L495" s="343" t="s">
        <v>1307</v>
      </c>
      <c r="M495" s="343" t="s">
        <v>1308</v>
      </c>
      <c r="N495" s="343" t="s">
        <v>1309</v>
      </c>
      <c r="O495" s="343" t="s">
        <v>1309</v>
      </c>
      <c r="P495" s="343" t="s">
        <v>414</v>
      </c>
      <c r="Q495" s="343" t="s">
        <v>34</v>
      </c>
      <c r="R495" s="343" t="s">
        <v>409</v>
      </c>
      <c r="S495" s="343" t="s">
        <v>409</v>
      </c>
      <c r="T495" s="343" t="s">
        <v>4086</v>
      </c>
      <c r="U495" s="343" t="s">
        <v>864</v>
      </c>
      <c r="V495" s="343" t="s">
        <v>4087</v>
      </c>
      <c r="W495" s="343" t="s">
        <v>418</v>
      </c>
      <c r="X495" s="343" t="s">
        <v>11</v>
      </c>
      <c r="Y495" s="343" t="s">
        <v>418</v>
      </c>
      <c r="Z495" s="343" t="s">
        <v>418</v>
      </c>
      <c r="AA495" s="343" t="s">
        <v>417</v>
      </c>
      <c r="AB495" s="343" t="s">
        <v>417</v>
      </c>
      <c r="AC495" s="343" t="s">
        <v>417</v>
      </c>
      <c r="AD495" s="343" t="s">
        <v>11</v>
      </c>
      <c r="AE495" s="343" t="s">
        <v>418</v>
      </c>
      <c r="AF495" s="343" t="s">
        <v>418</v>
      </c>
      <c r="AG495" s="343" t="s">
        <v>418</v>
      </c>
    </row>
    <row r="496" spans="1:33">
      <c r="A496" s="343" t="s">
        <v>11</v>
      </c>
      <c r="B496" s="343" t="s">
        <v>11</v>
      </c>
      <c r="C496" s="343" t="s">
        <v>11</v>
      </c>
      <c r="D496" s="343" t="s">
        <v>11</v>
      </c>
      <c r="E496" s="343" t="s">
        <v>11</v>
      </c>
      <c r="F496" s="343" t="s">
        <v>418</v>
      </c>
      <c r="G496" s="343" t="s">
        <v>418</v>
      </c>
      <c r="H496" s="343" t="s">
        <v>418</v>
      </c>
      <c r="I496" s="343" t="s">
        <v>11</v>
      </c>
      <c r="J496" s="343" t="s">
        <v>11</v>
      </c>
      <c r="K496" s="343" t="s">
        <v>602</v>
      </c>
      <c r="L496" s="343" t="s">
        <v>865</v>
      </c>
      <c r="M496" s="343" t="s">
        <v>866</v>
      </c>
      <c r="N496" s="343" t="s">
        <v>867</v>
      </c>
      <c r="O496" s="343" t="s">
        <v>867</v>
      </c>
      <c r="P496" s="343" t="s">
        <v>414</v>
      </c>
      <c r="Q496" s="343" t="s">
        <v>34</v>
      </c>
      <c r="R496" s="343" t="s">
        <v>409</v>
      </c>
      <c r="S496" s="343" t="s">
        <v>409</v>
      </c>
      <c r="T496" s="343" t="s">
        <v>4088</v>
      </c>
      <c r="U496" s="343" t="s">
        <v>864</v>
      </c>
      <c r="V496" s="343" t="s">
        <v>4089</v>
      </c>
      <c r="W496" s="343" t="s">
        <v>418</v>
      </c>
      <c r="X496" s="343" t="s">
        <v>11</v>
      </c>
      <c r="Y496" s="343" t="s">
        <v>418</v>
      </c>
      <c r="Z496" s="343" t="s">
        <v>418</v>
      </c>
      <c r="AA496" s="343" t="s">
        <v>417</v>
      </c>
      <c r="AB496" s="343" t="s">
        <v>417</v>
      </c>
      <c r="AC496" s="343" t="s">
        <v>417</v>
      </c>
      <c r="AD496" s="343" t="s">
        <v>11</v>
      </c>
      <c r="AE496" s="343" t="s">
        <v>418</v>
      </c>
      <c r="AF496" s="343" t="s">
        <v>418</v>
      </c>
      <c r="AG496" s="343" t="s">
        <v>418</v>
      </c>
    </row>
    <row r="497" spans="1:33">
      <c r="A497" s="343" t="s">
        <v>1327</v>
      </c>
      <c r="B497" s="343" t="s">
        <v>90</v>
      </c>
      <c r="C497" s="343" t="s">
        <v>1316</v>
      </c>
      <c r="D497" s="343" t="s">
        <v>91</v>
      </c>
      <c r="E497" s="343" t="s">
        <v>23</v>
      </c>
      <c r="F497" s="343" t="s">
        <v>416</v>
      </c>
      <c r="G497" s="343" t="s">
        <v>408</v>
      </c>
      <c r="H497" s="343" t="s">
        <v>409</v>
      </c>
      <c r="I497" s="343" t="s">
        <v>864</v>
      </c>
      <c r="J497" s="343" t="s">
        <v>11</v>
      </c>
      <c r="K497" s="343" t="s">
        <v>411</v>
      </c>
      <c r="L497" s="343" t="s">
        <v>1291</v>
      </c>
      <c r="M497" s="343" t="s">
        <v>1292</v>
      </c>
      <c r="N497" s="343" t="s">
        <v>1293</v>
      </c>
      <c r="O497" s="343" t="s">
        <v>1294</v>
      </c>
      <c r="P497" s="343" t="s">
        <v>34</v>
      </c>
      <c r="Q497" s="343" t="s">
        <v>34</v>
      </c>
      <c r="R497" s="343" t="s">
        <v>409</v>
      </c>
      <c r="S497" s="343" t="s">
        <v>409</v>
      </c>
      <c r="T497" s="343" t="s">
        <v>1295</v>
      </c>
      <c r="U497" s="343" t="s">
        <v>864</v>
      </c>
      <c r="V497" s="343" t="s">
        <v>4076</v>
      </c>
      <c r="W497" s="343" t="s">
        <v>416</v>
      </c>
      <c r="X497" s="343" t="s">
        <v>34</v>
      </c>
      <c r="Y497" s="343" t="s">
        <v>409</v>
      </c>
      <c r="Z497" s="343" t="s">
        <v>409</v>
      </c>
      <c r="AA497" s="343" t="s">
        <v>417</v>
      </c>
      <c r="AB497" s="343" t="s">
        <v>417</v>
      </c>
      <c r="AC497" s="343" t="s">
        <v>417</v>
      </c>
      <c r="AD497" s="343" t="s">
        <v>11</v>
      </c>
      <c r="AE497" s="343" t="s">
        <v>418</v>
      </c>
      <c r="AF497" s="343" t="s">
        <v>418</v>
      </c>
      <c r="AG497" s="343" t="s">
        <v>418</v>
      </c>
    </row>
    <row r="498" spans="1:33">
      <c r="A498" s="343" t="s">
        <v>11</v>
      </c>
      <c r="B498" s="343" t="s">
        <v>11</v>
      </c>
      <c r="C498" s="343" t="s">
        <v>11</v>
      </c>
      <c r="D498" s="343" t="s">
        <v>11</v>
      </c>
      <c r="E498" s="343" t="s">
        <v>11</v>
      </c>
      <c r="F498" s="343" t="s">
        <v>418</v>
      </c>
      <c r="G498" s="343" t="s">
        <v>418</v>
      </c>
      <c r="H498" s="343" t="s">
        <v>418</v>
      </c>
      <c r="I498" s="343" t="s">
        <v>11</v>
      </c>
      <c r="J498" s="343" t="s">
        <v>11</v>
      </c>
      <c r="K498" s="343" t="s">
        <v>411</v>
      </c>
      <c r="L498" s="343" t="s">
        <v>1317</v>
      </c>
      <c r="M498" s="343" t="s">
        <v>1318</v>
      </c>
      <c r="N498" s="343" t="s">
        <v>1319</v>
      </c>
      <c r="O498" s="343" t="s">
        <v>1320</v>
      </c>
      <c r="P498" s="343" t="s">
        <v>34</v>
      </c>
      <c r="Q498" s="343" t="s">
        <v>34</v>
      </c>
      <c r="R498" s="343" t="s">
        <v>409</v>
      </c>
      <c r="S498" s="343" t="s">
        <v>409</v>
      </c>
      <c r="T498" s="343" t="s">
        <v>1321</v>
      </c>
      <c r="U498" s="343" t="s">
        <v>864</v>
      </c>
      <c r="V498" s="343" t="s">
        <v>1322</v>
      </c>
      <c r="W498" s="343" t="s">
        <v>416</v>
      </c>
      <c r="X498" s="343" t="s">
        <v>34</v>
      </c>
      <c r="Y498" s="343" t="s">
        <v>409</v>
      </c>
      <c r="Z498" s="343" t="s">
        <v>409</v>
      </c>
      <c r="AA498" s="343" t="s">
        <v>417</v>
      </c>
      <c r="AB498" s="343" t="s">
        <v>417</v>
      </c>
      <c r="AC498" s="343" t="s">
        <v>417</v>
      </c>
      <c r="AD498" s="343" t="s">
        <v>11</v>
      </c>
      <c r="AE498" s="343" t="s">
        <v>418</v>
      </c>
      <c r="AF498" s="343" t="s">
        <v>418</v>
      </c>
      <c r="AG498" s="343" t="s">
        <v>418</v>
      </c>
    </row>
    <row r="499" spans="1:33">
      <c r="A499" s="343" t="s">
        <v>11</v>
      </c>
      <c r="B499" s="343" t="s">
        <v>11</v>
      </c>
      <c r="C499" s="343" t="s">
        <v>11</v>
      </c>
      <c r="D499" s="343" t="s">
        <v>11</v>
      </c>
      <c r="E499" s="343" t="s">
        <v>11</v>
      </c>
      <c r="F499" s="343" t="s">
        <v>418</v>
      </c>
      <c r="G499" s="343" t="s">
        <v>418</v>
      </c>
      <c r="H499" s="343" t="s">
        <v>418</v>
      </c>
      <c r="I499" s="343" t="s">
        <v>11</v>
      </c>
      <c r="J499" s="343" t="s">
        <v>11</v>
      </c>
      <c r="K499" s="343" t="s">
        <v>411</v>
      </c>
      <c r="L499" s="343" t="s">
        <v>1300</v>
      </c>
      <c r="M499" s="343" t="s">
        <v>1301</v>
      </c>
      <c r="N499" s="343" t="s">
        <v>1302</v>
      </c>
      <c r="O499" s="343" t="s">
        <v>1303</v>
      </c>
      <c r="P499" s="343" t="s">
        <v>34</v>
      </c>
      <c r="Q499" s="343" t="s">
        <v>34</v>
      </c>
      <c r="R499" s="343" t="s">
        <v>409</v>
      </c>
      <c r="S499" s="343" t="s">
        <v>409</v>
      </c>
      <c r="T499" s="343" t="s">
        <v>1328</v>
      </c>
      <c r="U499" s="343" t="s">
        <v>864</v>
      </c>
      <c r="V499" s="343" t="s">
        <v>1305</v>
      </c>
      <c r="W499" s="343" t="s">
        <v>416</v>
      </c>
      <c r="X499" s="343" t="s">
        <v>34</v>
      </c>
      <c r="Y499" s="343" t="s">
        <v>409</v>
      </c>
      <c r="Z499" s="343" t="s">
        <v>409</v>
      </c>
      <c r="AA499" s="343" t="s">
        <v>417</v>
      </c>
      <c r="AB499" s="343" t="s">
        <v>417</v>
      </c>
      <c r="AC499" s="343" t="s">
        <v>417</v>
      </c>
      <c r="AD499" s="343" t="s">
        <v>11</v>
      </c>
      <c r="AE499" s="343" t="s">
        <v>418</v>
      </c>
      <c r="AF499" s="343" t="s">
        <v>418</v>
      </c>
      <c r="AG499" s="343" t="s">
        <v>418</v>
      </c>
    </row>
    <row r="500" spans="1:33">
      <c r="A500" s="343" t="s">
        <v>11</v>
      </c>
      <c r="B500" s="343" t="s">
        <v>11</v>
      </c>
      <c r="C500" s="343" t="s">
        <v>11</v>
      </c>
      <c r="D500" s="343" t="s">
        <v>11</v>
      </c>
      <c r="E500" s="343" t="s">
        <v>11</v>
      </c>
      <c r="F500" s="343" t="s">
        <v>418</v>
      </c>
      <c r="G500" s="343" t="s">
        <v>418</v>
      </c>
      <c r="H500" s="343" t="s">
        <v>418</v>
      </c>
      <c r="I500" s="343" t="s">
        <v>11</v>
      </c>
      <c r="J500" s="343" t="s">
        <v>11</v>
      </c>
      <c r="K500" s="343" t="s">
        <v>411</v>
      </c>
      <c r="L500" s="343" t="s">
        <v>1296</v>
      </c>
      <c r="M500" s="343" t="s">
        <v>1297</v>
      </c>
      <c r="N500" s="343" t="s">
        <v>1298</v>
      </c>
      <c r="O500" s="343" t="s">
        <v>1298</v>
      </c>
      <c r="P500" s="343" t="s">
        <v>292</v>
      </c>
      <c r="Q500" s="343" t="s">
        <v>34</v>
      </c>
      <c r="R500" s="343" t="s">
        <v>409</v>
      </c>
      <c r="S500" s="343" t="s">
        <v>409</v>
      </c>
      <c r="T500" s="343" t="s">
        <v>1323</v>
      </c>
      <c r="U500" s="343" t="s">
        <v>864</v>
      </c>
      <c r="V500" s="343" t="s">
        <v>4077</v>
      </c>
      <c r="W500" s="343" t="s">
        <v>416</v>
      </c>
      <c r="X500" s="343" t="s">
        <v>34</v>
      </c>
      <c r="Y500" s="343" t="s">
        <v>409</v>
      </c>
      <c r="Z500" s="343" t="s">
        <v>409</v>
      </c>
      <c r="AA500" s="343" t="s">
        <v>417</v>
      </c>
      <c r="AB500" s="343" t="s">
        <v>417</v>
      </c>
      <c r="AC500" s="343" t="s">
        <v>417</v>
      </c>
      <c r="AD500" s="343" t="s">
        <v>11</v>
      </c>
      <c r="AE500" s="343" t="s">
        <v>418</v>
      </c>
      <c r="AF500" s="343" t="s">
        <v>418</v>
      </c>
      <c r="AG500" s="343" t="s">
        <v>418</v>
      </c>
    </row>
    <row r="501" spans="1:33">
      <c r="A501" s="343" t="s">
        <v>11</v>
      </c>
      <c r="B501" s="343" t="s">
        <v>11</v>
      </c>
      <c r="C501" s="343" t="s">
        <v>11</v>
      </c>
      <c r="D501" s="343" t="s">
        <v>11</v>
      </c>
      <c r="E501" s="343" t="s">
        <v>11</v>
      </c>
      <c r="F501" s="343" t="s">
        <v>418</v>
      </c>
      <c r="G501" s="343" t="s">
        <v>418</v>
      </c>
      <c r="H501" s="343" t="s">
        <v>418</v>
      </c>
      <c r="I501" s="343" t="s">
        <v>11</v>
      </c>
      <c r="J501" s="343" t="s">
        <v>11</v>
      </c>
      <c r="K501" s="343" t="s">
        <v>602</v>
      </c>
      <c r="L501" s="343" t="s">
        <v>1307</v>
      </c>
      <c r="M501" s="343" t="s">
        <v>1308</v>
      </c>
      <c r="N501" s="343" t="s">
        <v>1309</v>
      </c>
      <c r="O501" s="343" t="s">
        <v>1309</v>
      </c>
      <c r="P501" s="343" t="s">
        <v>414</v>
      </c>
      <c r="Q501" s="343" t="s">
        <v>34</v>
      </c>
      <c r="R501" s="343" t="s">
        <v>409</v>
      </c>
      <c r="S501" s="343" t="s">
        <v>409</v>
      </c>
      <c r="T501" s="343" t="s">
        <v>1330</v>
      </c>
      <c r="U501" s="343" t="s">
        <v>864</v>
      </c>
      <c r="V501" s="343" t="s">
        <v>4090</v>
      </c>
      <c r="W501" s="343" t="s">
        <v>418</v>
      </c>
      <c r="X501" s="343" t="s">
        <v>11</v>
      </c>
      <c r="Y501" s="343" t="s">
        <v>418</v>
      </c>
      <c r="Z501" s="343" t="s">
        <v>418</v>
      </c>
      <c r="AA501" s="343" t="s">
        <v>417</v>
      </c>
      <c r="AB501" s="343" t="s">
        <v>417</v>
      </c>
      <c r="AC501" s="343" t="s">
        <v>417</v>
      </c>
      <c r="AD501" s="343" t="s">
        <v>11</v>
      </c>
      <c r="AE501" s="343" t="s">
        <v>418</v>
      </c>
      <c r="AF501" s="343" t="s">
        <v>418</v>
      </c>
      <c r="AG501" s="343" t="s">
        <v>418</v>
      </c>
    </row>
    <row r="502" spans="1:33">
      <c r="A502" s="343" t="s">
        <v>11</v>
      </c>
      <c r="B502" s="343" t="s">
        <v>11</v>
      </c>
      <c r="C502" s="343" t="s">
        <v>11</v>
      </c>
      <c r="D502" s="343" t="s">
        <v>11</v>
      </c>
      <c r="E502" s="343" t="s">
        <v>11</v>
      </c>
      <c r="F502" s="343" t="s">
        <v>418</v>
      </c>
      <c r="G502" s="343" t="s">
        <v>418</v>
      </c>
      <c r="H502" s="343" t="s">
        <v>418</v>
      </c>
      <c r="I502" s="343" t="s">
        <v>11</v>
      </c>
      <c r="J502" s="343" t="s">
        <v>11</v>
      </c>
      <c r="K502" s="343" t="s">
        <v>602</v>
      </c>
      <c r="L502" s="343" t="s">
        <v>865</v>
      </c>
      <c r="M502" s="343" t="s">
        <v>866</v>
      </c>
      <c r="N502" s="343" t="s">
        <v>867</v>
      </c>
      <c r="O502" s="343" t="s">
        <v>867</v>
      </c>
      <c r="P502" s="343" t="s">
        <v>414</v>
      </c>
      <c r="Q502" s="343" t="s">
        <v>34</v>
      </c>
      <c r="R502" s="343" t="s">
        <v>409</v>
      </c>
      <c r="S502" s="343" t="s">
        <v>409</v>
      </c>
      <c r="T502" s="343" t="s">
        <v>1329</v>
      </c>
      <c r="U502" s="343" t="s">
        <v>864</v>
      </c>
      <c r="V502" s="343" t="s">
        <v>4091</v>
      </c>
      <c r="W502" s="343" t="s">
        <v>418</v>
      </c>
      <c r="X502" s="343" t="s">
        <v>11</v>
      </c>
      <c r="Y502" s="343" t="s">
        <v>418</v>
      </c>
      <c r="Z502" s="343" t="s">
        <v>418</v>
      </c>
      <c r="AA502" s="343" t="s">
        <v>417</v>
      </c>
      <c r="AB502" s="343" t="s">
        <v>417</v>
      </c>
      <c r="AC502" s="343" t="s">
        <v>417</v>
      </c>
      <c r="AD502" s="343" t="s">
        <v>11</v>
      </c>
      <c r="AE502" s="343" t="s">
        <v>418</v>
      </c>
      <c r="AF502" s="343" t="s">
        <v>418</v>
      </c>
      <c r="AG502" s="343" t="s">
        <v>418</v>
      </c>
    </row>
    <row r="503" spans="1:33">
      <c r="A503" s="343" t="s">
        <v>4092</v>
      </c>
      <c r="B503" s="343" t="s">
        <v>2763</v>
      </c>
      <c r="C503" s="343" t="s">
        <v>1316</v>
      </c>
      <c r="D503" s="343" t="s">
        <v>2764</v>
      </c>
      <c r="E503" s="343" t="s">
        <v>23</v>
      </c>
      <c r="F503" s="343" t="s">
        <v>416</v>
      </c>
      <c r="G503" s="343" t="s">
        <v>408</v>
      </c>
      <c r="H503" s="343" t="s">
        <v>409</v>
      </c>
      <c r="I503" s="343" t="s">
        <v>864</v>
      </c>
      <c r="J503" s="343" t="s">
        <v>11</v>
      </c>
      <c r="K503" s="343" t="s">
        <v>411</v>
      </c>
      <c r="L503" s="343" t="s">
        <v>1291</v>
      </c>
      <c r="M503" s="343" t="s">
        <v>1292</v>
      </c>
      <c r="N503" s="343" t="s">
        <v>1293</v>
      </c>
      <c r="O503" s="343" t="s">
        <v>1294</v>
      </c>
      <c r="P503" s="343" t="s">
        <v>34</v>
      </c>
      <c r="Q503" s="343" t="s">
        <v>34</v>
      </c>
      <c r="R503" s="343" t="s">
        <v>409</v>
      </c>
      <c r="S503" s="343" t="s">
        <v>409</v>
      </c>
      <c r="T503" s="343" t="s">
        <v>4085</v>
      </c>
      <c r="U503" s="343" t="s">
        <v>864</v>
      </c>
      <c r="V503" s="343" t="s">
        <v>4076</v>
      </c>
      <c r="W503" s="343" t="s">
        <v>416</v>
      </c>
      <c r="X503" s="343" t="s">
        <v>34</v>
      </c>
      <c r="Y503" s="343" t="s">
        <v>409</v>
      </c>
      <c r="Z503" s="343" t="s">
        <v>409</v>
      </c>
      <c r="AA503" s="343" t="s">
        <v>417</v>
      </c>
      <c r="AB503" s="343" t="s">
        <v>417</v>
      </c>
      <c r="AC503" s="343" t="s">
        <v>417</v>
      </c>
      <c r="AD503" s="343" t="s">
        <v>11</v>
      </c>
      <c r="AE503" s="343" t="s">
        <v>418</v>
      </c>
      <c r="AF503" s="343" t="s">
        <v>418</v>
      </c>
      <c r="AG503" s="343" t="s">
        <v>418</v>
      </c>
    </row>
    <row r="504" spans="1:33">
      <c r="A504" s="343" t="s">
        <v>11</v>
      </c>
      <c r="B504" s="343" t="s">
        <v>11</v>
      </c>
      <c r="C504" s="343" t="s">
        <v>11</v>
      </c>
      <c r="D504" s="343" t="s">
        <v>11</v>
      </c>
      <c r="E504" s="343" t="s">
        <v>11</v>
      </c>
      <c r="F504" s="343" t="s">
        <v>418</v>
      </c>
      <c r="G504" s="343" t="s">
        <v>418</v>
      </c>
      <c r="H504" s="343" t="s">
        <v>418</v>
      </c>
      <c r="I504" s="343" t="s">
        <v>11</v>
      </c>
      <c r="J504" s="343" t="s">
        <v>11</v>
      </c>
      <c r="K504" s="343" t="s">
        <v>411</v>
      </c>
      <c r="L504" s="343" t="s">
        <v>1317</v>
      </c>
      <c r="M504" s="343" t="s">
        <v>1318</v>
      </c>
      <c r="N504" s="343" t="s">
        <v>1319</v>
      </c>
      <c r="O504" s="343" t="s">
        <v>1320</v>
      </c>
      <c r="P504" s="343" t="s">
        <v>34</v>
      </c>
      <c r="Q504" s="343" t="s">
        <v>34</v>
      </c>
      <c r="R504" s="343" t="s">
        <v>409</v>
      </c>
      <c r="S504" s="343" t="s">
        <v>409</v>
      </c>
      <c r="T504" s="343" t="s">
        <v>1321</v>
      </c>
      <c r="U504" s="343" t="s">
        <v>864</v>
      </c>
      <c r="V504" s="343" t="s">
        <v>1322</v>
      </c>
      <c r="W504" s="343" t="s">
        <v>416</v>
      </c>
      <c r="X504" s="343" t="s">
        <v>34</v>
      </c>
      <c r="Y504" s="343" t="s">
        <v>409</v>
      </c>
      <c r="Z504" s="343" t="s">
        <v>409</v>
      </c>
      <c r="AA504" s="343" t="s">
        <v>417</v>
      </c>
      <c r="AB504" s="343" t="s">
        <v>417</v>
      </c>
      <c r="AC504" s="343" t="s">
        <v>417</v>
      </c>
      <c r="AD504" s="343" t="s">
        <v>11</v>
      </c>
      <c r="AE504" s="343" t="s">
        <v>418</v>
      </c>
      <c r="AF504" s="343" t="s">
        <v>418</v>
      </c>
      <c r="AG504" s="343" t="s">
        <v>418</v>
      </c>
    </row>
    <row r="505" spans="1:33">
      <c r="A505" s="343" t="s">
        <v>11</v>
      </c>
      <c r="B505" s="343" t="s">
        <v>11</v>
      </c>
      <c r="C505" s="343" t="s">
        <v>11</v>
      </c>
      <c r="D505" s="343" t="s">
        <v>11</v>
      </c>
      <c r="E505" s="343" t="s">
        <v>11</v>
      </c>
      <c r="F505" s="343" t="s">
        <v>418</v>
      </c>
      <c r="G505" s="343" t="s">
        <v>418</v>
      </c>
      <c r="H505" s="343" t="s">
        <v>418</v>
      </c>
      <c r="I505" s="343" t="s">
        <v>11</v>
      </c>
      <c r="J505" s="343" t="s">
        <v>11</v>
      </c>
      <c r="K505" s="343" t="s">
        <v>411</v>
      </c>
      <c r="L505" s="343" t="s">
        <v>1300</v>
      </c>
      <c r="M505" s="343" t="s">
        <v>1301</v>
      </c>
      <c r="N505" s="343" t="s">
        <v>1302</v>
      </c>
      <c r="O505" s="343" t="s">
        <v>1303</v>
      </c>
      <c r="P505" s="343" t="s">
        <v>34</v>
      </c>
      <c r="Q505" s="343" t="s">
        <v>34</v>
      </c>
      <c r="R505" s="343" t="s">
        <v>409</v>
      </c>
      <c r="S505" s="343" t="s">
        <v>409</v>
      </c>
      <c r="T505" s="343" t="s">
        <v>1328</v>
      </c>
      <c r="U505" s="343" t="s">
        <v>864</v>
      </c>
      <c r="V505" s="343" t="s">
        <v>1305</v>
      </c>
      <c r="W505" s="343" t="s">
        <v>416</v>
      </c>
      <c r="X505" s="343" t="s">
        <v>34</v>
      </c>
      <c r="Y505" s="343" t="s">
        <v>409</v>
      </c>
      <c r="Z505" s="343" t="s">
        <v>409</v>
      </c>
      <c r="AA505" s="343" t="s">
        <v>417</v>
      </c>
      <c r="AB505" s="343" t="s">
        <v>417</v>
      </c>
      <c r="AC505" s="343" t="s">
        <v>417</v>
      </c>
      <c r="AD505" s="343" t="s">
        <v>11</v>
      </c>
      <c r="AE505" s="343" t="s">
        <v>418</v>
      </c>
      <c r="AF505" s="343" t="s">
        <v>418</v>
      </c>
      <c r="AG505" s="343" t="s">
        <v>418</v>
      </c>
    </row>
    <row r="506" spans="1:33">
      <c r="A506" s="343" t="s">
        <v>11</v>
      </c>
      <c r="B506" s="343" t="s">
        <v>11</v>
      </c>
      <c r="C506" s="343" t="s">
        <v>11</v>
      </c>
      <c r="D506" s="343" t="s">
        <v>11</v>
      </c>
      <c r="E506" s="343" t="s">
        <v>11</v>
      </c>
      <c r="F506" s="343" t="s">
        <v>418</v>
      </c>
      <c r="G506" s="343" t="s">
        <v>418</v>
      </c>
      <c r="H506" s="343" t="s">
        <v>418</v>
      </c>
      <c r="I506" s="343" t="s">
        <v>11</v>
      </c>
      <c r="J506" s="343" t="s">
        <v>11</v>
      </c>
      <c r="K506" s="343" t="s">
        <v>411</v>
      </c>
      <c r="L506" s="343" t="s">
        <v>1296</v>
      </c>
      <c r="M506" s="343" t="s">
        <v>1297</v>
      </c>
      <c r="N506" s="343" t="s">
        <v>1298</v>
      </c>
      <c r="O506" s="343" t="s">
        <v>1298</v>
      </c>
      <c r="P506" s="343" t="s">
        <v>292</v>
      </c>
      <c r="Q506" s="343" t="s">
        <v>34</v>
      </c>
      <c r="R506" s="343" t="s">
        <v>409</v>
      </c>
      <c r="S506" s="343" t="s">
        <v>409</v>
      </c>
      <c r="T506" s="343" t="s">
        <v>1323</v>
      </c>
      <c r="U506" s="343" t="s">
        <v>864</v>
      </c>
      <c r="V506" s="343" t="s">
        <v>4077</v>
      </c>
      <c r="W506" s="343" t="s">
        <v>416</v>
      </c>
      <c r="X506" s="343" t="s">
        <v>34</v>
      </c>
      <c r="Y506" s="343" t="s">
        <v>409</v>
      </c>
      <c r="Z506" s="343" t="s">
        <v>409</v>
      </c>
      <c r="AA506" s="343" t="s">
        <v>417</v>
      </c>
      <c r="AB506" s="343" t="s">
        <v>417</v>
      </c>
      <c r="AC506" s="343" t="s">
        <v>417</v>
      </c>
      <c r="AD506" s="343" t="s">
        <v>11</v>
      </c>
      <c r="AE506" s="343" t="s">
        <v>418</v>
      </c>
      <c r="AF506" s="343" t="s">
        <v>418</v>
      </c>
      <c r="AG506" s="343" t="s">
        <v>418</v>
      </c>
    </row>
    <row r="507" spans="1:33">
      <c r="A507" s="343" t="s">
        <v>11</v>
      </c>
      <c r="B507" s="343" t="s">
        <v>11</v>
      </c>
      <c r="C507" s="343" t="s">
        <v>11</v>
      </c>
      <c r="D507" s="343" t="s">
        <v>11</v>
      </c>
      <c r="E507" s="343" t="s">
        <v>11</v>
      </c>
      <c r="F507" s="343" t="s">
        <v>418</v>
      </c>
      <c r="G507" s="343" t="s">
        <v>418</v>
      </c>
      <c r="H507" s="343" t="s">
        <v>418</v>
      </c>
      <c r="I507" s="343" t="s">
        <v>11</v>
      </c>
      <c r="J507" s="343" t="s">
        <v>11</v>
      </c>
      <c r="K507" s="343" t="s">
        <v>602</v>
      </c>
      <c r="L507" s="343" t="s">
        <v>1307</v>
      </c>
      <c r="M507" s="343" t="s">
        <v>1308</v>
      </c>
      <c r="N507" s="343" t="s">
        <v>1309</v>
      </c>
      <c r="O507" s="343" t="s">
        <v>1309</v>
      </c>
      <c r="P507" s="343" t="s">
        <v>414</v>
      </c>
      <c r="Q507" s="343" t="s">
        <v>34</v>
      </c>
      <c r="R507" s="343" t="s">
        <v>409</v>
      </c>
      <c r="S507" s="343" t="s">
        <v>409</v>
      </c>
      <c r="T507" s="343" t="s">
        <v>4093</v>
      </c>
      <c r="U507" s="343" t="s">
        <v>864</v>
      </c>
      <c r="V507" s="343" t="s">
        <v>4094</v>
      </c>
      <c r="W507" s="343" t="s">
        <v>418</v>
      </c>
      <c r="X507" s="343" t="s">
        <v>11</v>
      </c>
      <c r="Y507" s="343" t="s">
        <v>418</v>
      </c>
      <c r="Z507" s="343" t="s">
        <v>418</v>
      </c>
      <c r="AA507" s="343" t="s">
        <v>417</v>
      </c>
      <c r="AB507" s="343" t="s">
        <v>417</v>
      </c>
      <c r="AC507" s="343" t="s">
        <v>417</v>
      </c>
      <c r="AD507" s="343" t="s">
        <v>11</v>
      </c>
      <c r="AE507" s="343" t="s">
        <v>418</v>
      </c>
      <c r="AF507" s="343" t="s">
        <v>418</v>
      </c>
      <c r="AG507" s="343" t="s">
        <v>418</v>
      </c>
    </row>
    <row r="508" spans="1:33">
      <c r="A508" s="343" t="s">
        <v>11</v>
      </c>
      <c r="B508" s="343" t="s">
        <v>11</v>
      </c>
      <c r="C508" s="343" t="s">
        <v>11</v>
      </c>
      <c r="D508" s="343" t="s">
        <v>11</v>
      </c>
      <c r="E508" s="343" t="s">
        <v>11</v>
      </c>
      <c r="F508" s="343" t="s">
        <v>418</v>
      </c>
      <c r="G508" s="343" t="s">
        <v>418</v>
      </c>
      <c r="H508" s="343" t="s">
        <v>418</v>
      </c>
      <c r="I508" s="343" t="s">
        <v>11</v>
      </c>
      <c r="J508" s="343" t="s">
        <v>11</v>
      </c>
      <c r="K508" s="343" t="s">
        <v>602</v>
      </c>
      <c r="L508" s="343" t="s">
        <v>865</v>
      </c>
      <c r="M508" s="343" t="s">
        <v>866</v>
      </c>
      <c r="N508" s="343" t="s">
        <v>867</v>
      </c>
      <c r="O508" s="343" t="s">
        <v>867</v>
      </c>
      <c r="P508" s="343" t="s">
        <v>414</v>
      </c>
      <c r="Q508" s="343" t="s">
        <v>34</v>
      </c>
      <c r="R508" s="343" t="s">
        <v>409</v>
      </c>
      <c r="S508" s="343" t="s">
        <v>409</v>
      </c>
      <c r="T508" s="343" t="s">
        <v>4095</v>
      </c>
      <c r="U508" s="343" t="s">
        <v>864</v>
      </c>
      <c r="V508" s="343" t="s">
        <v>4096</v>
      </c>
      <c r="W508" s="343" t="s">
        <v>418</v>
      </c>
      <c r="X508" s="343" t="s">
        <v>11</v>
      </c>
      <c r="Y508" s="343" t="s">
        <v>418</v>
      </c>
      <c r="Z508" s="343" t="s">
        <v>418</v>
      </c>
      <c r="AA508" s="343" t="s">
        <v>417</v>
      </c>
      <c r="AB508" s="343" t="s">
        <v>417</v>
      </c>
      <c r="AC508" s="343" t="s">
        <v>417</v>
      </c>
      <c r="AD508" s="343" t="s">
        <v>11</v>
      </c>
      <c r="AE508" s="343" t="s">
        <v>418</v>
      </c>
      <c r="AF508" s="343" t="s">
        <v>418</v>
      </c>
      <c r="AG508" s="343" t="s">
        <v>418</v>
      </c>
    </row>
    <row r="509" spans="1:33">
      <c r="A509" s="343" t="s">
        <v>1331</v>
      </c>
      <c r="B509" s="343" t="s">
        <v>1332</v>
      </c>
      <c r="C509" s="343" t="s">
        <v>1333</v>
      </c>
      <c r="D509" s="343" t="s">
        <v>1334</v>
      </c>
      <c r="E509" s="343" t="s">
        <v>23</v>
      </c>
      <c r="F509" s="343" t="s">
        <v>416</v>
      </c>
      <c r="G509" s="343" t="s">
        <v>408</v>
      </c>
      <c r="H509" s="343" t="s">
        <v>409</v>
      </c>
      <c r="I509" s="343" t="s">
        <v>864</v>
      </c>
      <c r="J509" s="343" t="s">
        <v>11</v>
      </c>
      <c r="K509" s="343" t="s">
        <v>411</v>
      </c>
      <c r="L509" s="343" t="s">
        <v>1335</v>
      </c>
      <c r="M509" s="343" t="s">
        <v>1336</v>
      </c>
      <c r="N509" s="343" t="s">
        <v>1337</v>
      </c>
      <c r="O509" s="343" t="s">
        <v>1338</v>
      </c>
      <c r="P509" s="343" t="s">
        <v>23</v>
      </c>
      <c r="Q509" s="343" t="s">
        <v>34</v>
      </c>
      <c r="R509" s="343" t="s">
        <v>409</v>
      </c>
      <c r="S509" s="343" t="s">
        <v>409</v>
      </c>
      <c r="T509" s="343" t="s">
        <v>876</v>
      </c>
      <c r="U509" s="343" t="s">
        <v>864</v>
      </c>
      <c r="V509" s="343" t="s">
        <v>4097</v>
      </c>
      <c r="W509" s="343" t="s">
        <v>416</v>
      </c>
      <c r="X509" s="343" t="s">
        <v>34</v>
      </c>
      <c r="Y509" s="343" t="s">
        <v>409</v>
      </c>
      <c r="Z509" s="343" t="s">
        <v>409</v>
      </c>
      <c r="AA509" s="343" t="s">
        <v>417</v>
      </c>
      <c r="AB509" s="343" t="s">
        <v>417</v>
      </c>
      <c r="AC509" s="343" t="s">
        <v>417</v>
      </c>
      <c r="AD509" s="343" t="s">
        <v>11</v>
      </c>
      <c r="AE509" s="343" t="s">
        <v>418</v>
      </c>
      <c r="AF509" s="343" t="s">
        <v>418</v>
      </c>
      <c r="AG509" s="343" t="s">
        <v>418</v>
      </c>
    </row>
    <row r="510" spans="1:33">
      <c r="A510" s="343" t="s">
        <v>11</v>
      </c>
      <c r="B510" s="343" t="s">
        <v>11</v>
      </c>
      <c r="C510" s="343" t="s">
        <v>11</v>
      </c>
      <c r="D510" s="343" t="s">
        <v>11</v>
      </c>
      <c r="E510" s="343" t="s">
        <v>11</v>
      </c>
      <c r="F510" s="343" t="s">
        <v>418</v>
      </c>
      <c r="G510" s="343" t="s">
        <v>418</v>
      </c>
      <c r="H510" s="343" t="s">
        <v>418</v>
      </c>
      <c r="I510" s="343" t="s">
        <v>11</v>
      </c>
      <c r="J510" s="343" t="s">
        <v>11</v>
      </c>
      <c r="K510" s="343" t="s">
        <v>602</v>
      </c>
      <c r="L510" s="343" t="s">
        <v>1307</v>
      </c>
      <c r="M510" s="343" t="s">
        <v>1308</v>
      </c>
      <c r="N510" s="343" t="s">
        <v>1309</v>
      </c>
      <c r="O510" s="343" t="s">
        <v>1309</v>
      </c>
      <c r="P510" s="343" t="s">
        <v>414</v>
      </c>
      <c r="Q510" s="343" t="s">
        <v>34</v>
      </c>
      <c r="R510" s="343" t="s">
        <v>409</v>
      </c>
      <c r="S510" s="343" t="s">
        <v>409</v>
      </c>
      <c r="T510" s="343" t="s">
        <v>1339</v>
      </c>
      <c r="U510" s="343" t="s">
        <v>864</v>
      </c>
      <c r="V510" s="343" t="s">
        <v>4098</v>
      </c>
      <c r="W510" s="343" t="s">
        <v>418</v>
      </c>
      <c r="X510" s="343" t="s">
        <v>11</v>
      </c>
      <c r="Y510" s="343" t="s">
        <v>418</v>
      </c>
      <c r="Z510" s="343" t="s">
        <v>418</v>
      </c>
      <c r="AA510" s="343" t="s">
        <v>417</v>
      </c>
      <c r="AB510" s="343" t="s">
        <v>417</v>
      </c>
      <c r="AC510" s="343" t="s">
        <v>417</v>
      </c>
      <c r="AD510" s="343" t="s">
        <v>11</v>
      </c>
      <c r="AE510" s="343" t="s">
        <v>418</v>
      </c>
      <c r="AF510" s="343" t="s">
        <v>418</v>
      </c>
      <c r="AG510" s="343" t="s">
        <v>418</v>
      </c>
    </row>
    <row r="511" spans="1:33">
      <c r="A511" s="343" t="s">
        <v>11</v>
      </c>
      <c r="B511" s="343" t="s">
        <v>11</v>
      </c>
      <c r="C511" s="343" t="s">
        <v>11</v>
      </c>
      <c r="D511" s="343" t="s">
        <v>11</v>
      </c>
      <c r="E511" s="343" t="s">
        <v>11</v>
      </c>
      <c r="F511" s="343" t="s">
        <v>418</v>
      </c>
      <c r="G511" s="343" t="s">
        <v>418</v>
      </c>
      <c r="H511" s="343" t="s">
        <v>418</v>
      </c>
      <c r="I511" s="343" t="s">
        <v>11</v>
      </c>
      <c r="J511" s="343" t="s">
        <v>11</v>
      </c>
      <c r="K511" s="343" t="s">
        <v>602</v>
      </c>
      <c r="L511" s="343" t="s">
        <v>1340</v>
      </c>
      <c r="M511" s="343" t="s">
        <v>1341</v>
      </c>
      <c r="N511" s="343" t="s">
        <v>982</v>
      </c>
      <c r="O511" s="343" t="s">
        <v>982</v>
      </c>
      <c r="P511" s="343" t="s">
        <v>414</v>
      </c>
      <c r="Q511" s="343" t="s">
        <v>34</v>
      </c>
      <c r="R511" s="343" t="s">
        <v>409</v>
      </c>
      <c r="S511" s="343" t="s">
        <v>409</v>
      </c>
      <c r="T511" s="343" t="s">
        <v>1339</v>
      </c>
      <c r="U511" s="343" t="s">
        <v>864</v>
      </c>
      <c r="V511" s="343" t="s">
        <v>4099</v>
      </c>
      <c r="W511" s="343" t="s">
        <v>418</v>
      </c>
      <c r="X511" s="343" t="s">
        <v>11</v>
      </c>
      <c r="Y511" s="343" t="s">
        <v>418</v>
      </c>
      <c r="Z511" s="343" t="s">
        <v>418</v>
      </c>
      <c r="AA511" s="343" t="s">
        <v>417</v>
      </c>
      <c r="AB511" s="343" t="s">
        <v>417</v>
      </c>
      <c r="AC511" s="343" t="s">
        <v>417</v>
      </c>
      <c r="AD511" s="343" t="s">
        <v>11</v>
      </c>
      <c r="AE511" s="343" t="s">
        <v>418</v>
      </c>
      <c r="AF511" s="343" t="s">
        <v>418</v>
      </c>
      <c r="AG511" s="343" t="s">
        <v>418</v>
      </c>
    </row>
    <row r="512" spans="1:33">
      <c r="A512" s="343" t="s">
        <v>11</v>
      </c>
      <c r="B512" s="343" t="s">
        <v>11</v>
      </c>
      <c r="C512" s="343" t="s">
        <v>11</v>
      </c>
      <c r="D512" s="343" t="s">
        <v>11</v>
      </c>
      <c r="E512" s="343" t="s">
        <v>11</v>
      </c>
      <c r="F512" s="343" t="s">
        <v>418</v>
      </c>
      <c r="G512" s="343" t="s">
        <v>418</v>
      </c>
      <c r="H512" s="343" t="s">
        <v>418</v>
      </c>
      <c r="I512" s="343" t="s">
        <v>11</v>
      </c>
      <c r="J512" s="343" t="s">
        <v>11</v>
      </c>
      <c r="K512" s="343" t="s">
        <v>602</v>
      </c>
      <c r="L512" s="343" t="s">
        <v>1342</v>
      </c>
      <c r="M512" s="343" t="s">
        <v>1343</v>
      </c>
      <c r="N512" s="343" t="s">
        <v>1344</v>
      </c>
      <c r="O512" s="343" t="s">
        <v>1345</v>
      </c>
      <c r="P512" s="343" t="s">
        <v>991</v>
      </c>
      <c r="Q512" s="343" t="s">
        <v>34</v>
      </c>
      <c r="R512" s="343" t="s">
        <v>409</v>
      </c>
      <c r="S512" s="343" t="s">
        <v>409</v>
      </c>
      <c r="T512" s="343" t="s">
        <v>1339</v>
      </c>
      <c r="U512" s="343" t="s">
        <v>864</v>
      </c>
      <c r="V512" s="343" t="s">
        <v>4100</v>
      </c>
      <c r="W512" s="343" t="s">
        <v>418</v>
      </c>
      <c r="X512" s="343" t="s">
        <v>11</v>
      </c>
      <c r="Y512" s="343" t="s">
        <v>418</v>
      </c>
      <c r="Z512" s="343" t="s">
        <v>418</v>
      </c>
      <c r="AA512" s="343" t="s">
        <v>417</v>
      </c>
      <c r="AB512" s="343" t="s">
        <v>417</v>
      </c>
      <c r="AC512" s="343" t="s">
        <v>417</v>
      </c>
      <c r="AD512" s="343" t="s">
        <v>11</v>
      </c>
      <c r="AE512" s="343" t="s">
        <v>418</v>
      </c>
      <c r="AF512" s="343" t="s">
        <v>418</v>
      </c>
      <c r="AG512" s="343" t="s">
        <v>418</v>
      </c>
    </row>
    <row r="513" spans="1:33">
      <c r="A513" s="343" t="s">
        <v>11</v>
      </c>
      <c r="B513" s="343" t="s">
        <v>11</v>
      </c>
      <c r="C513" s="343" t="s">
        <v>11</v>
      </c>
      <c r="D513" s="343" t="s">
        <v>11</v>
      </c>
      <c r="E513" s="343" t="s">
        <v>11</v>
      </c>
      <c r="F513" s="343" t="s">
        <v>418</v>
      </c>
      <c r="G513" s="343" t="s">
        <v>418</v>
      </c>
      <c r="H513" s="343" t="s">
        <v>418</v>
      </c>
      <c r="I513" s="343" t="s">
        <v>11</v>
      </c>
      <c r="J513" s="343" t="s">
        <v>11</v>
      </c>
      <c r="K513" s="343" t="s">
        <v>602</v>
      </c>
      <c r="L513" s="343" t="s">
        <v>1346</v>
      </c>
      <c r="M513" s="343" t="s">
        <v>1347</v>
      </c>
      <c r="N513" s="343" t="s">
        <v>1344</v>
      </c>
      <c r="O513" s="343" t="s">
        <v>1348</v>
      </c>
      <c r="P513" s="343" t="s">
        <v>995</v>
      </c>
      <c r="Q513" s="343" t="s">
        <v>34</v>
      </c>
      <c r="R513" s="343" t="s">
        <v>409</v>
      </c>
      <c r="S513" s="343" t="s">
        <v>409</v>
      </c>
      <c r="T513" s="343" t="s">
        <v>1349</v>
      </c>
      <c r="U513" s="343" t="s">
        <v>864</v>
      </c>
      <c r="V513" s="343" t="s">
        <v>4101</v>
      </c>
      <c r="W513" s="343" t="s">
        <v>418</v>
      </c>
      <c r="X513" s="343" t="s">
        <v>11</v>
      </c>
      <c r="Y513" s="343" t="s">
        <v>418</v>
      </c>
      <c r="Z513" s="343" t="s">
        <v>418</v>
      </c>
      <c r="AA513" s="343" t="s">
        <v>417</v>
      </c>
      <c r="AB513" s="343" t="s">
        <v>417</v>
      </c>
      <c r="AC513" s="343" t="s">
        <v>417</v>
      </c>
      <c r="AD513" s="343" t="s">
        <v>11</v>
      </c>
      <c r="AE513" s="343" t="s">
        <v>418</v>
      </c>
      <c r="AF513" s="343" t="s">
        <v>418</v>
      </c>
      <c r="AG513" s="343" t="s">
        <v>418</v>
      </c>
    </row>
    <row r="514" spans="1:33">
      <c r="A514" s="343" t="s">
        <v>1350</v>
      </c>
      <c r="B514" s="343" t="s">
        <v>323</v>
      </c>
      <c r="C514" s="343" t="s">
        <v>1351</v>
      </c>
      <c r="D514" s="343" t="s">
        <v>324</v>
      </c>
      <c r="E514" s="343" t="s">
        <v>23</v>
      </c>
      <c r="F514" s="343" t="s">
        <v>416</v>
      </c>
      <c r="G514" s="343" t="s">
        <v>408</v>
      </c>
      <c r="H514" s="343" t="s">
        <v>409</v>
      </c>
      <c r="I514" s="343" t="s">
        <v>864</v>
      </c>
      <c r="J514" s="343" t="s">
        <v>11</v>
      </c>
      <c r="K514" s="343" t="s">
        <v>411</v>
      </c>
      <c r="L514" s="343" t="s">
        <v>1357</v>
      </c>
      <c r="M514" s="343" t="s">
        <v>1358</v>
      </c>
      <c r="N514" s="343" t="s">
        <v>1359</v>
      </c>
      <c r="O514" s="343" t="s">
        <v>1360</v>
      </c>
      <c r="P514" s="343" t="s">
        <v>593</v>
      </c>
      <c r="Q514" s="343" t="s">
        <v>34</v>
      </c>
      <c r="R514" s="343" t="s">
        <v>409</v>
      </c>
      <c r="S514" s="343" t="s">
        <v>409</v>
      </c>
      <c r="T514" s="343" t="s">
        <v>863</v>
      </c>
      <c r="U514" s="343" t="s">
        <v>864</v>
      </c>
      <c r="V514" s="343" t="s">
        <v>4102</v>
      </c>
      <c r="W514" s="343" t="s">
        <v>416</v>
      </c>
      <c r="X514" s="343" t="s">
        <v>34</v>
      </c>
      <c r="Y514" s="343" t="s">
        <v>409</v>
      </c>
      <c r="Z514" s="343" t="s">
        <v>409</v>
      </c>
      <c r="AA514" s="343" t="s">
        <v>417</v>
      </c>
      <c r="AB514" s="343" t="s">
        <v>417</v>
      </c>
      <c r="AC514" s="343" t="s">
        <v>417</v>
      </c>
      <c r="AD514" s="343" t="s">
        <v>11</v>
      </c>
      <c r="AE514" s="343" t="s">
        <v>418</v>
      </c>
      <c r="AF514" s="343" t="s">
        <v>418</v>
      </c>
      <c r="AG514" s="343" t="s">
        <v>418</v>
      </c>
    </row>
    <row r="515" spans="1:33">
      <c r="A515" s="343" t="s">
        <v>11</v>
      </c>
      <c r="B515" s="343" t="s">
        <v>11</v>
      </c>
      <c r="C515" s="343" t="s">
        <v>11</v>
      </c>
      <c r="D515" s="343" t="s">
        <v>11</v>
      </c>
      <c r="E515" s="343" t="s">
        <v>11</v>
      </c>
      <c r="F515" s="343" t="s">
        <v>418</v>
      </c>
      <c r="G515" s="343" t="s">
        <v>418</v>
      </c>
      <c r="H515" s="343" t="s">
        <v>418</v>
      </c>
      <c r="I515" s="343" t="s">
        <v>11</v>
      </c>
      <c r="J515" s="343" t="s">
        <v>11</v>
      </c>
      <c r="K515" s="343" t="s">
        <v>411</v>
      </c>
      <c r="L515" s="343" t="s">
        <v>1361</v>
      </c>
      <c r="M515" s="343" t="s">
        <v>1362</v>
      </c>
      <c r="N515" s="343" t="s">
        <v>1363</v>
      </c>
      <c r="O515" s="343" t="s">
        <v>1364</v>
      </c>
      <c r="P515" s="343" t="s">
        <v>1365</v>
      </c>
      <c r="Q515" s="343" t="s">
        <v>415</v>
      </c>
      <c r="R515" s="343" t="s">
        <v>409</v>
      </c>
      <c r="S515" s="343" t="s">
        <v>409</v>
      </c>
      <c r="T515" s="343" t="s">
        <v>1366</v>
      </c>
      <c r="U515" s="343" t="s">
        <v>864</v>
      </c>
      <c r="V515" s="343" t="s">
        <v>4103</v>
      </c>
      <c r="W515" s="343" t="s">
        <v>416</v>
      </c>
      <c r="X515" s="343" t="s">
        <v>415</v>
      </c>
      <c r="Y515" s="343" t="s">
        <v>409</v>
      </c>
      <c r="Z515" s="343" t="s">
        <v>409</v>
      </c>
      <c r="AA515" s="343" t="s">
        <v>417</v>
      </c>
      <c r="AB515" s="343" t="s">
        <v>417</v>
      </c>
      <c r="AC515" s="343" t="s">
        <v>417</v>
      </c>
      <c r="AD515" s="343" t="s">
        <v>11</v>
      </c>
      <c r="AE515" s="343" t="s">
        <v>418</v>
      </c>
      <c r="AF515" s="343" t="s">
        <v>418</v>
      </c>
      <c r="AG515" s="343" t="s">
        <v>418</v>
      </c>
    </row>
    <row r="516" spans="1:33">
      <c r="A516" s="343" t="s">
        <v>11</v>
      </c>
      <c r="B516" s="343" t="s">
        <v>11</v>
      </c>
      <c r="C516" s="343" t="s">
        <v>11</v>
      </c>
      <c r="D516" s="343" t="s">
        <v>11</v>
      </c>
      <c r="E516" s="343" t="s">
        <v>11</v>
      </c>
      <c r="F516" s="343" t="s">
        <v>418</v>
      </c>
      <c r="G516" s="343" t="s">
        <v>418</v>
      </c>
      <c r="H516" s="343" t="s">
        <v>418</v>
      </c>
      <c r="I516" s="343" t="s">
        <v>11</v>
      </c>
      <c r="J516" s="343" t="s">
        <v>11</v>
      </c>
      <c r="K516" s="343" t="s">
        <v>411</v>
      </c>
      <c r="L516" s="343" t="s">
        <v>1352</v>
      </c>
      <c r="M516" s="343" t="s">
        <v>1353</v>
      </c>
      <c r="N516" s="343" t="s">
        <v>1354</v>
      </c>
      <c r="O516" s="343" t="s">
        <v>1355</v>
      </c>
      <c r="P516" s="343" t="s">
        <v>34</v>
      </c>
      <c r="Q516" s="343" t="s">
        <v>34</v>
      </c>
      <c r="R516" s="343" t="s">
        <v>409</v>
      </c>
      <c r="S516" s="343" t="s">
        <v>409</v>
      </c>
      <c r="T516" s="343" t="s">
        <v>1356</v>
      </c>
      <c r="U516" s="343" t="s">
        <v>864</v>
      </c>
      <c r="V516" s="343" t="s">
        <v>4104</v>
      </c>
      <c r="W516" s="343" t="s">
        <v>416</v>
      </c>
      <c r="X516" s="343" t="s">
        <v>34</v>
      </c>
      <c r="Y516" s="343" t="s">
        <v>409</v>
      </c>
      <c r="Z516" s="343" t="s">
        <v>409</v>
      </c>
      <c r="AA516" s="343" t="s">
        <v>417</v>
      </c>
      <c r="AB516" s="343" t="s">
        <v>417</v>
      </c>
      <c r="AC516" s="343" t="s">
        <v>417</v>
      </c>
      <c r="AD516" s="343" t="s">
        <v>11</v>
      </c>
      <c r="AE516" s="343" t="s">
        <v>418</v>
      </c>
      <c r="AF516" s="343" t="s">
        <v>418</v>
      </c>
      <c r="AG516" s="343" t="s">
        <v>418</v>
      </c>
    </row>
    <row r="517" spans="1:33">
      <c r="A517" s="343" t="s">
        <v>11</v>
      </c>
      <c r="B517" s="343" t="s">
        <v>11</v>
      </c>
      <c r="C517" s="343" t="s">
        <v>11</v>
      </c>
      <c r="D517" s="343" t="s">
        <v>11</v>
      </c>
      <c r="E517" s="343" t="s">
        <v>11</v>
      </c>
      <c r="F517" s="343" t="s">
        <v>418</v>
      </c>
      <c r="G517" s="343" t="s">
        <v>418</v>
      </c>
      <c r="H517" s="343" t="s">
        <v>418</v>
      </c>
      <c r="I517" s="343" t="s">
        <v>11</v>
      </c>
      <c r="J517" s="343" t="s">
        <v>11</v>
      </c>
      <c r="K517" s="343" t="s">
        <v>602</v>
      </c>
      <c r="L517" s="343" t="s">
        <v>1307</v>
      </c>
      <c r="M517" s="343" t="s">
        <v>1308</v>
      </c>
      <c r="N517" s="343" t="s">
        <v>1309</v>
      </c>
      <c r="O517" s="343" t="s">
        <v>1309</v>
      </c>
      <c r="P517" s="343" t="s">
        <v>414</v>
      </c>
      <c r="Q517" s="343" t="s">
        <v>34</v>
      </c>
      <c r="R517" s="343" t="s">
        <v>409</v>
      </c>
      <c r="S517" s="343" t="s">
        <v>409</v>
      </c>
      <c r="T517" s="343" t="s">
        <v>1367</v>
      </c>
      <c r="U517" s="343" t="s">
        <v>864</v>
      </c>
      <c r="V517" s="343" t="s">
        <v>4105</v>
      </c>
      <c r="W517" s="343" t="s">
        <v>418</v>
      </c>
      <c r="X517" s="343" t="s">
        <v>11</v>
      </c>
      <c r="Y517" s="343" t="s">
        <v>418</v>
      </c>
      <c r="Z517" s="343" t="s">
        <v>418</v>
      </c>
      <c r="AA517" s="343" t="s">
        <v>417</v>
      </c>
      <c r="AB517" s="343" t="s">
        <v>417</v>
      </c>
      <c r="AC517" s="343" t="s">
        <v>417</v>
      </c>
      <c r="AD517" s="343" t="s">
        <v>11</v>
      </c>
      <c r="AE517" s="343" t="s">
        <v>418</v>
      </c>
      <c r="AF517" s="343" t="s">
        <v>418</v>
      </c>
      <c r="AG517" s="343" t="s">
        <v>418</v>
      </c>
    </row>
    <row r="518" spans="1:33">
      <c r="A518" s="343" t="s">
        <v>11</v>
      </c>
      <c r="B518" s="343" t="s">
        <v>11</v>
      </c>
      <c r="C518" s="343" t="s">
        <v>11</v>
      </c>
      <c r="D518" s="343" t="s">
        <v>11</v>
      </c>
      <c r="E518" s="343" t="s">
        <v>11</v>
      </c>
      <c r="F518" s="343" t="s">
        <v>418</v>
      </c>
      <c r="G518" s="343" t="s">
        <v>418</v>
      </c>
      <c r="H518" s="343" t="s">
        <v>418</v>
      </c>
      <c r="I518" s="343" t="s">
        <v>11</v>
      </c>
      <c r="J518" s="343" t="s">
        <v>11</v>
      </c>
      <c r="K518" s="343" t="s">
        <v>602</v>
      </c>
      <c r="L518" s="343" t="s">
        <v>1340</v>
      </c>
      <c r="M518" s="343" t="s">
        <v>1341</v>
      </c>
      <c r="N518" s="343" t="s">
        <v>982</v>
      </c>
      <c r="O518" s="343" t="s">
        <v>982</v>
      </c>
      <c r="P518" s="343" t="s">
        <v>414</v>
      </c>
      <c r="Q518" s="343" t="s">
        <v>34</v>
      </c>
      <c r="R518" s="343" t="s">
        <v>409</v>
      </c>
      <c r="S518" s="343" t="s">
        <v>409</v>
      </c>
      <c r="T518" s="343" t="s">
        <v>1368</v>
      </c>
      <c r="U518" s="343" t="s">
        <v>864</v>
      </c>
      <c r="V518" s="343" t="s">
        <v>4106</v>
      </c>
      <c r="W518" s="343" t="s">
        <v>418</v>
      </c>
      <c r="X518" s="343" t="s">
        <v>11</v>
      </c>
      <c r="Y518" s="343" t="s">
        <v>418</v>
      </c>
      <c r="Z518" s="343" t="s">
        <v>418</v>
      </c>
      <c r="AA518" s="343" t="s">
        <v>417</v>
      </c>
      <c r="AB518" s="343" t="s">
        <v>417</v>
      </c>
      <c r="AC518" s="343" t="s">
        <v>417</v>
      </c>
      <c r="AD518" s="343" t="s">
        <v>11</v>
      </c>
      <c r="AE518" s="343" t="s">
        <v>418</v>
      </c>
      <c r="AF518" s="343" t="s">
        <v>418</v>
      </c>
      <c r="AG518" s="343" t="s">
        <v>418</v>
      </c>
    </row>
    <row r="519" spans="1:33">
      <c r="A519" s="343" t="s">
        <v>11</v>
      </c>
      <c r="B519" s="343" t="s">
        <v>11</v>
      </c>
      <c r="C519" s="343" t="s">
        <v>11</v>
      </c>
      <c r="D519" s="343" t="s">
        <v>11</v>
      </c>
      <c r="E519" s="343" t="s">
        <v>11</v>
      </c>
      <c r="F519" s="343" t="s">
        <v>418</v>
      </c>
      <c r="G519" s="343" t="s">
        <v>418</v>
      </c>
      <c r="H519" s="343" t="s">
        <v>418</v>
      </c>
      <c r="I519" s="343" t="s">
        <v>11</v>
      </c>
      <c r="J519" s="343" t="s">
        <v>11</v>
      </c>
      <c r="K519" s="343" t="s">
        <v>602</v>
      </c>
      <c r="L519" s="343" t="s">
        <v>1331</v>
      </c>
      <c r="M519" s="343" t="s">
        <v>1332</v>
      </c>
      <c r="N519" s="343" t="s">
        <v>1333</v>
      </c>
      <c r="O519" s="343" t="s">
        <v>1334</v>
      </c>
      <c r="P519" s="343" t="s">
        <v>23</v>
      </c>
      <c r="Q519" s="343" t="s">
        <v>34</v>
      </c>
      <c r="R519" s="343" t="s">
        <v>409</v>
      </c>
      <c r="S519" s="343" t="s">
        <v>409</v>
      </c>
      <c r="T519" s="343" t="s">
        <v>1314</v>
      </c>
      <c r="U519" s="343" t="s">
        <v>864</v>
      </c>
      <c r="V519" s="343" t="s">
        <v>4107</v>
      </c>
      <c r="W519" s="343" t="s">
        <v>418</v>
      </c>
      <c r="X519" s="343" t="s">
        <v>11</v>
      </c>
      <c r="Y519" s="343" t="s">
        <v>418</v>
      </c>
      <c r="Z519" s="343" t="s">
        <v>418</v>
      </c>
      <c r="AA519" s="343" t="s">
        <v>417</v>
      </c>
      <c r="AB519" s="343" t="s">
        <v>417</v>
      </c>
      <c r="AC519" s="343" t="s">
        <v>417</v>
      </c>
      <c r="AD519" s="343" t="s">
        <v>11</v>
      </c>
      <c r="AE519" s="343" t="s">
        <v>418</v>
      </c>
      <c r="AF519" s="343" t="s">
        <v>418</v>
      </c>
      <c r="AG519" s="343" t="s">
        <v>418</v>
      </c>
    </row>
    <row r="520" spans="1:33">
      <c r="A520" s="343" t="s">
        <v>1369</v>
      </c>
      <c r="B520" s="343" t="s">
        <v>1370</v>
      </c>
      <c r="C520" s="343" t="s">
        <v>1371</v>
      </c>
      <c r="D520" s="343" t="s">
        <v>1372</v>
      </c>
      <c r="E520" s="343" t="s">
        <v>292</v>
      </c>
      <c r="F520" s="343" t="s">
        <v>416</v>
      </c>
      <c r="G520" s="343" t="s">
        <v>408</v>
      </c>
      <c r="H520" s="343" t="s">
        <v>409</v>
      </c>
      <c r="I520" s="343" t="s">
        <v>864</v>
      </c>
      <c r="J520" s="343" t="s">
        <v>11</v>
      </c>
      <c r="K520" s="343" t="s">
        <v>411</v>
      </c>
      <c r="L520" s="343" t="s">
        <v>1373</v>
      </c>
      <c r="M520" s="343" t="s">
        <v>1374</v>
      </c>
      <c r="N520" s="343" t="s">
        <v>1375</v>
      </c>
      <c r="O520" s="343" t="s">
        <v>1376</v>
      </c>
      <c r="P520" s="343" t="s">
        <v>33</v>
      </c>
      <c r="Q520" s="343" t="s">
        <v>34</v>
      </c>
      <c r="R520" s="343" t="s">
        <v>409</v>
      </c>
      <c r="S520" s="343" t="s">
        <v>409</v>
      </c>
      <c r="T520" s="343" t="s">
        <v>1377</v>
      </c>
      <c r="U520" s="343" t="s">
        <v>864</v>
      </c>
      <c r="V520" s="343" t="s">
        <v>1378</v>
      </c>
      <c r="W520" s="343" t="s">
        <v>416</v>
      </c>
      <c r="X520" s="343" t="s">
        <v>34</v>
      </c>
      <c r="Y520" s="343" t="s">
        <v>409</v>
      </c>
      <c r="Z520" s="343" t="s">
        <v>409</v>
      </c>
      <c r="AA520" s="343" t="s">
        <v>417</v>
      </c>
      <c r="AB520" s="343" t="s">
        <v>417</v>
      </c>
      <c r="AC520" s="343" t="s">
        <v>417</v>
      </c>
      <c r="AD520" s="343" t="s">
        <v>11</v>
      </c>
      <c r="AE520" s="343" t="s">
        <v>418</v>
      </c>
      <c r="AF520" s="343" t="s">
        <v>418</v>
      </c>
      <c r="AG520" s="343" t="s">
        <v>418</v>
      </c>
    </row>
    <row r="521" spans="1:33">
      <c r="A521" s="343" t="s">
        <v>11</v>
      </c>
      <c r="B521" s="343" t="s">
        <v>11</v>
      </c>
      <c r="C521" s="343" t="s">
        <v>11</v>
      </c>
      <c r="D521" s="343" t="s">
        <v>11</v>
      </c>
      <c r="E521" s="343" t="s">
        <v>11</v>
      </c>
      <c r="F521" s="343" t="s">
        <v>418</v>
      </c>
      <c r="G521" s="343" t="s">
        <v>418</v>
      </c>
      <c r="H521" s="343" t="s">
        <v>418</v>
      </c>
      <c r="I521" s="343" t="s">
        <v>11</v>
      </c>
      <c r="J521" s="343" t="s">
        <v>11</v>
      </c>
      <c r="K521" s="343" t="s">
        <v>411</v>
      </c>
      <c r="L521" s="343" t="s">
        <v>1379</v>
      </c>
      <c r="M521" s="343" t="s">
        <v>1380</v>
      </c>
      <c r="N521" s="343" t="s">
        <v>1381</v>
      </c>
      <c r="O521" s="343" t="s">
        <v>1382</v>
      </c>
      <c r="P521" s="343" t="s">
        <v>292</v>
      </c>
      <c r="Q521" s="343" t="s">
        <v>34</v>
      </c>
      <c r="R521" s="343" t="s">
        <v>409</v>
      </c>
      <c r="S521" s="343" t="s">
        <v>409</v>
      </c>
      <c r="T521" s="343" t="s">
        <v>998</v>
      </c>
      <c r="U521" s="343" t="s">
        <v>864</v>
      </c>
      <c r="V521" s="343" t="s">
        <v>4108</v>
      </c>
      <c r="W521" s="343" t="s">
        <v>416</v>
      </c>
      <c r="X521" s="343" t="s">
        <v>34</v>
      </c>
      <c r="Y521" s="343" t="s">
        <v>409</v>
      </c>
      <c r="Z521" s="343" t="s">
        <v>409</v>
      </c>
      <c r="AA521" s="343" t="s">
        <v>417</v>
      </c>
      <c r="AB521" s="343" t="s">
        <v>417</v>
      </c>
      <c r="AC521" s="343" t="s">
        <v>417</v>
      </c>
      <c r="AD521" s="343" t="s">
        <v>11</v>
      </c>
      <c r="AE521" s="343" t="s">
        <v>418</v>
      </c>
      <c r="AF521" s="343" t="s">
        <v>418</v>
      </c>
      <c r="AG521" s="343" t="s">
        <v>418</v>
      </c>
    </row>
    <row r="522" spans="1:33">
      <c r="A522" s="343" t="s">
        <v>11</v>
      </c>
      <c r="B522" s="343" t="s">
        <v>11</v>
      </c>
      <c r="C522" s="343" t="s">
        <v>11</v>
      </c>
      <c r="D522" s="343" t="s">
        <v>11</v>
      </c>
      <c r="E522" s="343" t="s">
        <v>11</v>
      </c>
      <c r="F522" s="343" t="s">
        <v>418</v>
      </c>
      <c r="G522" s="343" t="s">
        <v>418</v>
      </c>
      <c r="H522" s="343" t="s">
        <v>418</v>
      </c>
      <c r="I522" s="343" t="s">
        <v>11</v>
      </c>
      <c r="J522" s="343" t="s">
        <v>11</v>
      </c>
      <c r="K522" s="343" t="s">
        <v>602</v>
      </c>
      <c r="L522" s="343" t="s">
        <v>1383</v>
      </c>
      <c r="M522" s="343" t="s">
        <v>1384</v>
      </c>
      <c r="N522" s="343" t="s">
        <v>1385</v>
      </c>
      <c r="O522" s="343" t="s">
        <v>1385</v>
      </c>
      <c r="P522" s="343" t="s">
        <v>414</v>
      </c>
      <c r="Q522" s="343" t="s">
        <v>34</v>
      </c>
      <c r="R522" s="343" t="s">
        <v>409</v>
      </c>
      <c r="S522" s="343" t="s">
        <v>409</v>
      </c>
      <c r="T522" s="343" t="s">
        <v>1386</v>
      </c>
      <c r="U522" s="343" t="s">
        <v>864</v>
      </c>
      <c r="V522" s="343" t="s">
        <v>4109</v>
      </c>
      <c r="W522" s="343" t="s">
        <v>418</v>
      </c>
      <c r="X522" s="343" t="s">
        <v>11</v>
      </c>
      <c r="Y522" s="343" t="s">
        <v>418</v>
      </c>
      <c r="Z522" s="343" t="s">
        <v>418</v>
      </c>
      <c r="AA522" s="343" t="s">
        <v>417</v>
      </c>
      <c r="AB522" s="343" t="s">
        <v>417</v>
      </c>
      <c r="AC522" s="343" t="s">
        <v>417</v>
      </c>
      <c r="AD522" s="343" t="s">
        <v>11</v>
      </c>
      <c r="AE522" s="343" t="s">
        <v>418</v>
      </c>
      <c r="AF522" s="343" t="s">
        <v>418</v>
      </c>
      <c r="AG522" s="343" t="s">
        <v>418</v>
      </c>
    </row>
    <row r="523" spans="1:33">
      <c r="A523" s="343" t="s">
        <v>11</v>
      </c>
      <c r="B523" s="343" t="s">
        <v>11</v>
      </c>
      <c r="C523" s="343" t="s">
        <v>11</v>
      </c>
      <c r="D523" s="343" t="s">
        <v>11</v>
      </c>
      <c r="E523" s="343" t="s">
        <v>11</v>
      </c>
      <c r="F523" s="343" t="s">
        <v>418</v>
      </c>
      <c r="G523" s="343" t="s">
        <v>418</v>
      </c>
      <c r="H523" s="343" t="s">
        <v>418</v>
      </c>
      <c r="I523" s="343" t="s">
        <v>11</v>
      </c>
      <c r="J523" s="343" t="s">
        <v>11</v>
      </c>
      <c r="K523" s="343" t="s">
        <v>602</v>
      </c>
      <c r="L523" s="343" t="s">
        <v>1387</v>
      </c>
      <c r="M523" s="343" t="s">
        <v>1388</v>
      </c>
      <c r="N523" s="343" t="s">
        <v>1389</v>
      </c>
      <c r="O523" s="343" t="s">
        <v>1389</v>
      </c>
      <c r="P523" s="343" t="s">
        <v>414</v>
      </c>
      <c r="Q523" s="343" t="s">
        <v>34</v>
      </c>
      <c r="R523" s="343" t="s">
        <v>409</v>
      </c>
      <c r="S523" s="343" t="s">
        <v>409</v>
      </c>
      <c r="T523" s="343" t="s">
        <v>1390</v>
      </c>
      <c r="U523" s="343" t="s">
        <v>864</v>
      </c>
      <c r="V523" s="343" t="s">
        <v>4110</v>
      </c>
      <c r="W523" s="343" t="s">
        <v>418</v>
      </c>
      <c r="X523" s="343" t="s">
        <v>11</v>
      </c>
      <c r="Y523" s="343" t="s">
        <v>418</v>
      </c>
      <c r="Z523" s="343" t="s">
        <v>418</v>
      </c>
      <c r="AA523" s="343" t="s">
        <v>417</v>
      </c>
      <c r="AB523" s="343" t="s">
        <v>417</v>
      </c>
      <c r="AC523" s="343" t="s">
        <v>417</v>
      </c>
      <c r="AD523" s="343" t="s">
        <v>11</v>
      </c>
      <c r="AE523" s="343" t="s">
        <v>418</v>
      </c>
      <c r="AF523" s="343" t="s">
        <v>418</v>
      </c>
      <c r="AG523" s="343" t="s">
        <v>418</v>
      </c>
    </row>
    <row r="524" spans="1:33">
      <c r="A524" s="343" t="s">
        <v>11</v>
      </c>
      <c r="B524" s="343" t="s">
        <v>11</v>
      </c>
      <c r="C524" s="343" t="s">
        <v>11</v>
      </c>
      <c r="D524" s="343" t="s">
        <v>11</v>
      </c>
      <c r="E524" s="343" t="s">
        <v>11</v>
      </c>
      <c r="F524" s="343" t="s">
        <v>418</v>
      </c>
      <c r="G524" s="343" t="s">
        <v>418</v>
      </c>
      <c r="H524" s="343" t="s">
        <v>418</v>
      </c>
      <c r="I524" s="343" t="s">
        <v>11</v>
      </c>
      <c r="J524" s="343" t="s">
        <v>11</v>
      </c>
      <c r="K524" s="343" t="s">
        <v>602</v>
      </c>
      <c r="L524" s="343" t="s">
        <v>1391</v>
      </c>
      <c r="M524" s="343" t="s">
        <v>1392</v>
      </c>
      <c r="N524" s="343" t="s">
        <v>1393</v>
      </c>
      <c r="O524" s="343" t="s">
        <v>1393</v>
      </c>
      <c r="P524" s="343" t="s">
        <v>292</v>
      </c>
      <c r="Q524" s="343" t="s">
        <v>34</v>
      </c>
      <c r="R524" s="343" t="s">
        <v>409</v>
      </c>
      <c r="S524" s="343" t="s">
        <v>409</v>
      </c>
      <c r="T524" s="343" t="s">
        <v>416</v>
      </c>
      <c r="U524" s="343" t="s">
        <v>864</v>
      </c>
      <c r="V524" s="343" t="s">
        <v>4111</v>
      </c>
      <c r="W524" s="343" t="s">
        <v>418</v>
      </c>
      <c r="X524" s="343" t="s">
        <v>11</v>
      </c>
      <c r="Y524" s="343" t="s">
        <v>418</v>
      </c>
      <c r="Z524" s="343" t="s">
        <v>418</v>
      </c>
      <c r="AA524" s="343" t="s">
        <v>417</v>
      </c>
      <c r="AB524" s="343" t="s">
        <v>417</v>
      </c>
      <c r="AC524" s="343" t="s">
        <v>417</v>
      </c>
      <c r="AD524" s="343" t="s">
        <v>11</v>
      </c>
      <c r="AE524" s="343" t="s">
        <v>418</v>
      </c>
      <c r="AF524" s="343" t="s">
        <v>418</v>
      </c>
      <c r="AG524" s="343" t="s">
        <v>418</v>
      </c>
    </row>
    <row r="525" spans="1:33">
      <c r="A525" s="343" t="s">
        <v>1395</v>
      </c>
      <c r="B525" s="343" t="s">
        <v>325</v>
      </c>
      <c r="C525" s="343" t="s">
        <v>1371</v>
      </c>
      <c r="D525" s="343" t="s">
        <v>326</v>
      </c>
      <c r="E525" s="343" t="s">
        <v>292</v>
      </c>
      <c r="F525" s="343" t="s">
        <v>416</v>
      </c>
      <c r="G525" s="343" t="s">
        <v>408</v>
      </c>
      <c r="H525" s="343" t="s">
        <v>409</v>
      </c>
      <c r="I525" s="343" t="s">
        <v>864</v>
      </c>
      <c r="J525" s="343" t="s">
        <v>11</v>
      </c>
      <c r="K525" s="343" t="s">
        <v>411</v>
      </c>
      <c r="L525" s="343" t="s">
        <v>1373</v>
      </c>
      <c r="M525" s="343" t="s">
        <v>1374</v>
      </c>
      <c r="N525" s="343" t="s">
        <v>1375</v>
      </c>
      <c r="O525" s="343" t="s">
        <v>1376</v>
      </c>
      <c r="P525" s="343" t="s">
        <v>33</v>
      </c>
      <c r="Q525" s="343" t="s">
        <v>34</v>
      </c>
      <c r="R525" s="343" t="s">
        <v>409</v>
      </c>
      <c r="S525" s="343" t="s">
        <v>409</v>
      </c>
      <c r="T525" s="343" t="s">
        <v>1396</v>
      </c>
      <c r="U525" s="343" t="s">
        <v>864</v>
      </c>
      <c r="V525" s="343" t="s">
        <v>1378</v>
      </c>
      <c r="W525" s="343" t="s">
        <v>416</v>
      </c>
      <c r="X525" s="343" t="s">
        <v>34</v>
      </c>
      <c r="Y525" s="343" t="s">
        <v>409</v>
      </c>
      <c r="Z525" s="343" t="s">
        <v>409</v>
      </c>
      <c r="AA525" s="343" t="s">
        <v>417</v>
      </c>
      <c r="AB525" s="343" t="s">
        <v>417</v>
      </c>
      <c r="AC525" s="343" t="s">
        <v>417</v>
      </c>
      <c r="AD525" s="343" t="s">
        <v>11</v>
      </c>
      <c r="AE525" s="343" t="s">
        <v>418</v>
      </c>
      <c r="AF525" s="343" t="s">
        <v>418</v>
      </c>
      <c r="AG525" s="343" t="s">
        <v>418</v>
      </c>
    </row>
    <row r="526" spans="1:33">
      <c r="A526" s="343" t="s">
        <v>11</v>
      </c>
      <c r="B526" s="343" t="s">
        <v>11</v>
      </c>
      <c r="C526" s="343" t="s">
        <v>11</v>
      </c>
      <c r="D526" s="343" t="s">
        <v>11</v>
      </c>
      <c r="E526" s="343" t="s">
        <v>11</v>
      </c>
      <c r="F526" s="343" t="s">
        <v>418</v>
      </c>
      <c r="G526" s="343" t="s">
        <v>418</v>
      </c>
      <c r="H526" s="343" t="s">
        <v>418</v>
      </c>
      <c r="I526" s="343" t="s">
        <v>11</v>
      </c>
      <c r="J526" s="343" t="s">
        <v>11</v>
      </c>
      <c r="K526" s="343" t="s">
        <v>411</v>
      </c>
      <c r="L526" s="343" t="s">
        <v>1379</v>
      </c>
      <c r="M526" s="343" t="s">
        <v>1380</v>
      </c>
      <c r="N526" s="343" t="s">
        <v>1381</v>
      </c>
      <c r="O526" s="343" t="s">
        <v>1382</v>
      </c>
      <c r="P526" s="343" t="s">
        <v>292</v>
      </c>
      <c r="Q526" s="343" t="s">
        <v>34</v>
      </c>
      <c r="R526" s="343" t="s">
        <v>409</v>
      </c>
      <c r="S526" s="343" t="s">
        <v>409</v>
      </c>
      <c r="T526" s="343" t="s">
        <v>998</v>
      </c>
      <c r="U526" s="343" t="s">
        <v>864</v>
      </c>
      <c r="V526" s="343" t="s">
        <v>4108</v>
      </c>
      <c r="W526" s="343" t="s">
        <v>416</v>
      </c>
      <c r="X526" s="343" t="s">
        <v>34</v>
      </c>
      <c r="Y526" s="343" t="s">
        <v>409</v>
      </c>
      <c r="Z526" s="343" t="s">
        <v>409</v>
      </c>
      <c r="AA526" s="343" t="s">
        <v>417</v>
      </c>
      <c r="AB526" s="343" t="s">
        <v>417</v>
      </c>
      <c r="AC526" s="343" t="s">
        <v>417</v>
      </c>
      <c r="AD526" s="343" t="s">
        <v>11</v>
      </c>
      <c r="AE526" s="343" t="s">
        <v>418</v>
      </c>
      <c r="AF526" s="343" t="s">
        <v>418</v>
      </c>
      <c r="AG526" s="343" t="s">
        <v>418</v>
      </c>
    </row>
    <row r="527" spans="1:33">
      <c r="A527" s="343" t="s">
        <v>11</v>
      </c>
      <c r="B527" s="343" t="s">
        <v>11</v>
      </c>
      <c r="C527" s="343" t="s">
        <v>11</v>
      </c>
      <c r="D527" s="343" t="s">
        <v>11</v>
      </c>
      <c r="E527" s="343" t="s">
        <v>11</v>
      </c>
      <c r="F527" s="343" t="s">
        <v>418</v>
      </c>
      <c r="G527" s="343" t="s">
        <v>418</v>
      </c>
      <c r="H527" s="343" t="s">
        <v>418</v>
      </c>
      <c r="I527" s="343" t="s">
        <v>11</v>
      </c>
      <c r="J527" s="343" t="s">
        <v>11</v>
      </c>
      <c r="K527" s="343" t="s">
        <v>602</v>
      </c>
      <c r="L527" s="343" t="s">
        <v>1383</v>
      </c>
      <c r="M527" s="343" t="s">
        <v>1384</v>
      </c>
      <c r="N527" s="343" t="s">
        <v>1385</v>
      </c>
      <c r="O527" s="343" t="s">
        <v>1385</v>
      </c>
      <c r="P527" s="343" t="s">
        <v>414</v>
      </c>
      <c r="Q527" s="343" t="s">
        <v>34</v>
      </c>
      <c r="R527" s="343" t="s">
        <v>409</v>
      </c>
      <c r="S527" s="343" t="s">
        <v>409</v>
      </c>
      <c r="T527" s="343" t="s">
        <v>1397</v>
      </c>
      <c r="U527" s="343" t="s">
        <v>864</v>
      </c>
      <c r="V527" s="343" t="s">
        <v>4112</v>
      </c>
      <c r="W527" s="343" t="s">
        <v>418</v>
      </c>
      <c r="X527" s="343" t="s">
        <v>11</v>
      </c>
      <c r="Y527" s="343" t="s">
        <v>418</v>
      </c>
      <c r="Z527" s="343" t="s">
        <v>418</v>
      </c>
      <c r="AA527" s="343" t="s">
        <v>417</v>
      </c>
      <c r="AB527" s="343" t="s">
        <v>417</v>
      </c>
      <c r="AC527" s="343" t="s">
        <v>417</v>
      </c>
      <c r="AD527" s="343" t="s">
        <v>11</v>
      </c>
      <c r="AE527" s="343" t="s">
        <v>418</v>
      </c>
      <c r="AF527" s="343" t="s">
        <v>418</v>
      </c>
      <c r="AG527" s="343" t="s">
        <v>418</v>
      </c>
    </row>
    <row r="528" spans="1:33">
      <c r="A528" s="343" t="s">
        <v>11</v>
      </c>
      <c r="B528" s="343" t="s">
        <v>11</v>
      </c>
      <c r="C528" s="343" t="s">
        <v>11</v>
      </c>
      <c r="D528" s="343" t="s">
        <v>11</v>
      </c>
      <c r="E528" s="343" t="s">
        <v>11</v>
      </c>
      <c r="F528" s="343" t="s">
        <v>418</v>
      </c>
      <c r="G528" s="343" t="s">
        <v>418</v>
      </c>
      <c r="H528" s="343" t="s">
        <v>418</v>
      </c>
      <c r="I528" s="343" t="s">
        <v>11</v>
      </c>
      <c r="J528" s="343" t="s">
        <v>11</v>
      </c>
      <c r="K528" s="343" t="s">
        <v>602</v>
      </c>
      <c r="L528" s="343" t="s">
        <v>1387</v>
      </c>
      <c r="M528" s="343" t="s">
        <v>1388</v>
      </c>
      <c r="N528" s="343" t="s">
        <v>1389</v>
      </c>
      <c r="O528" s="343" t="s">
        <v>1389</v>
      </c>
      <c r="P528" s="343" t="s">
        <v>414</v>
      </c>
      <c r="Q528" s="343" t="s">
        <v>34</v>
      </c>
      <c r="R528" s="343" t="s">
        <v>409</v>
      </c>
      <c r="S528" s="343" t="s">
        <v>409</v>
      </c>
      <c r="T528" s="343" t="s">
        <v>1398</v>
      </c>
      <c r="U528" s="343" t="s">
        <v>864</v>
      </c>
      <c r="V528" s="343" t="s">
        <v>4113</v>
      </c>
      <c r="W528" s="343" t="s">
        <v>418</v>
      </c>
      <c r="X528" s="343" t="s">
        <v>11</v>
      </c>
      <c r="Y528" s="343" t="s">
        <v>418</v>
      </c>
      <c r="Z528" s="343" t="s">
        <v>418</v>
      </c>
      <c r="AA528" s="343" t="s">
        <v>417</v>
      </c>
      <c r="AB528" s="343" t="s">
        <v>417</v>
      </c>
      <c r="AC528" s="343" t="s">
        <v>417</v>
      </c>
      <c r="AD528" s="343" t="s">
        <v>11</v>
      </c>
      <c r="AE528" s="343" t="s">
        <v>418</v>
      </c>
      <c r="AF528" s="343" t="s">
        <v>418</v>
      </c>
      <c r="AG528" s="343" t="s">
        <v>418</v>
      </c>
    </row>
    <row r="529" spans="1:33">
      <c r="A529" s="343" t="s">
        <v>11</v>
      </c>
      <c r="B529" s="343" t="s">
        <v>11</v>
      </c>
      <c r="C529" s="343" t="s">
        <v>11</v>
      </c>
      <c r="D529" s="343" t="s">
        <v>11</v>
      </c>
      <c r="E529" s="343" t="s">
        <v>11</v>
      </c>
      <c r="F529" s="343" t="s">
        <v>418</v>
      </c>
      <c r="G529" s="343" t="s">
        <v>418</v>
      </c>
      <c r="H529" s="343" t="s">
        <v>418</v>
      </c>
      <c r="I529" s="343" t="s">
        <v>11</v>
      </c>
      <c r="J529" s="343" t="s">
        <v>11</v>
      </c>
      <c r="K529" s="343" t="s">
        <v>602</v>
      </c>
      <c r="L529" s="343" t="s">
        <v>1399</v>
      </c>
      <c r="M529" s="343" t="s">
        <v>1400</v>
      </c>
      <c r="N529" s="343" t="s">
        <v>1401</v>
      </c>
      <c r="O529" s="343" t="s">
        <v>1401</v>
      </c>
      <c r="P529" s="343" t="s">
        <v>292</v>
      </c>
      <c r="Q529" s="343" t="s">
        <v>34</v>
      </c>
      <c r="R529" s="343" t="s">
        <v>409</v>
      </c>
      <c r="S529" s="343" t="s">
        <v>409</v>
      </c>
      <c r="T529" s="343" t="s">
        <v>416</v>
      </c>
      <c r="U529" s="343" t="s">
        <v>864</v>
      </c>
      <c r="V529" s="343" t="s">
        <v>4114</v>
      </c>
      <c r="W529" s="343" t="s">
        <v>418</v>
      </c>
      <c r="X529" s="343" t="s">
        <v>11</v>
      </c>
      <c r="Y529" s="343" t="s">
        <v>418</v>
      </c>
      <c r="Z529" s="343" t="s">
        <v>418</v>
      </c>
      <c r="AA529" s="343" t="s">
        <v>417</v>
      </c>
      <c r="AB529" s="343" t="s">
        <v>417</v>
      </c>
      <c r="AC529" s="343" t="s">
        <v>417</v>
      </c>
      <c r="AD529" s="343" t="s">
        <v>11</v>
      </c>
      <c r="AE529" s="343" t="s">
        <v>418</v>
      </c>
      <c r="AF529" s="343" t="s">
        <v>418</v>
      </c>
      <c r="AG529" s="343" t="s">
        <v>418</v>
      </c>
    </row>
    <row r="530" spans="1:33">
      <c r="A530" s="343" t="s">
        <v>1391</v>
      </c>
      <c r="B530" s="343" t="s">
        <v>1392</v>
      </c>
      <c r="C530" s="343" t="s">
        <v>1393</v>
      </c>
      <c r="D530" s="343" t="s">
        <v>1393</v>
      </c>
      <c r="E530" s="343" t="s">
        <v>292</v>
      </c>
      <c r="F530" s="343" t="s">
        <v>416</v>
      </c>
      <c r="G530" s="343" t="s">
        <v>408</v>
      </c>
      <c r="H530" s="343" t="s">
        <v>409</v>
      </c>
      <c r="I530" s="343" t="s">
        <v>864</v>
      </c>
      <c r="J530" s="343" t="s">
        <v>11</v>
      </c>
      <c r="K530" s="343" t="s">
        <v>411</v>
      </c>
      <c r="L530" s="343" t="s">
        <v>1402</v>
      </c>
      <c r="M530" s="343" t="s">
        <v>1403</v>
      </c>
      <c r="N530" s="343" t="s">
        <v>1404</v>
      </c>
      <c r="O530" s="343" t="s">
        <v>1405</v>
      </c>
      <c r="P530" s="343" t="s">
        <v>292</v>
      </c>
      <c r="Q530" s="343" t="s">
        <v>34</v>
      </c>
      <c r="R530" s="343" t="s">
        <v>409</v>
      </c>
      <c r="S530" s="343" t="s">
        <v>409</v>
      </c>
      <c r="T530" s="343" t="s">
        <v>1406</v>
      </c>
      <c r="U530" s="343" t="s">
        <v>864</v>
      </c>
      <c r="V530" s="343" t="s">
        <v>4115</v>
      </c>
      <c r="W530" s="343" t="s">
        <v>416</v>
      </c>
      <c r="X530" s="343" t="s">
        <v>34</v>
      </c>
      <c r="Y530" s="343" t="s">
        <v>409</v>
      </c>
      <c r="Z530" s="343" t="s">
        <v>409</v>
      </c>
      <c r="AA530" s="343" t="s">
        <v>417</v>
      </c>
      <c r="AB530" s="343" t="s">
        <v>417</v>
      </c>
      <c r="AC530" s="343" t="s">
        <v>417</v>
      </c>
      <c r="AD530" s="343" t="s">
        <v>11</v>
      </c>
      <c r="AE530" s="343" t="s">
        <v>418</v>
      </c>
      <c r="AF530" s="343" t="s">
        <v>418</v>
      </c>
      <c r="AG530" s="343" t="s">
        <v>418</v>
      </c>
    </row>
    <row r="531" spans="1:33">
      <c r="A531" s="343" t="s">
        <v>11</v>
      </c>
      <c r="B531" s="343" t="s">
        <v>11</v>
      </c>
      <c r="C531" s="343" t="s">
        <v>11</v>
      </c>
      <c r="D531" s="343" t="s">
        <v>11</v>
      </c>
      <c r="E531" s="343" t="s">
        <v>11</v>
      </c>
      <c r="F531" s="343" t="s">
        <v>418</v>
      </c>
      <c r="G531" s="343" t="s">
        <v>418</v>
      </c>
      <c r="H531" s="343" t="s">
        <v>418</v>
      </c>
      <c r="I531" s="343" t="s">
        <v>11</v>
      </c>
      <c r="J531" s="343" t="s">
        <v>11</v>
      </c>
      <c r="K531" s="343" t="s">
        <v>602</v>
      </c>
      <c r="L531" s="343" t="s">
        <v>1383</v>
      </c>
      <c r="M531" s="343" t="s">
        <v>1384</v>
      </c>
      <c r="N531" s="343" t="s">
        <v>1385</v>
      </c>
      <c r="O531" s="343" t="s">
        <v>1385</v>
      </c>
      <c r="P531" s="343" t="s">
        <v>414</v>
      </c>
      <c r="Q531" s="343" t="s">
        <v>34</v>
      </c>
      <c r="R531" s="343" t="s">
        <v>409</v>
      </c>
      <c r="S531" s="343" t="s">
        <v>409</v>
      </c>
      <c r="T531" s="343" t="s">
        <v>1407</v>
      </c>
      <c r="U531" s="343" t="s">
        <v>864</v>
      </c>
      <c r="V531" s="343" t="s">
        <v>4116</v>
      </c>
      <c r="W531" s="343" t="s">
        <v>418</v>
      </c>
      <c r="X531" s="343" t="s">
        <v>11</v>
      </c>
      <c r="Y531" s="343" t="s">
        <v>418</v>
      </c>
      <c r="Z531" s="343" t="s">
        <v>418</v>
      </c>
      <c r="AA531" s="343" t="s">
        <v>417</v>
      </c>
      <c r="AB531" s="343" t="s">
        <v>417</v>
      </c>
      <c r="AC531" s="343" t="s">
        <v>417</v>
      </c>
      <c r="AD531" s="343" t="s">
        <v>11</v>
      </c>
      <c r="AE531" s="343" t="s">
        <v>418</v>
      </c>
      <c r="AF531" s="343" t="s">
        <v>418</v>
      </c>
      <c r="AG531" s="343" t="s">
        <v>418</v>
      </c>
    </row>
    <row r="532" spans="1:33">
      <c r="A532" s="343" t="s">
        <v>11</v>
      </c>
      <c r="B532" s="343" t="s">
        <v>11</v>
      </c>
      <c r="C532" s="343" t="s">
        <v>11</v>
      </c>
      <c r="D532" s="343" t="s">
        <v>11</v>
      </c>
      <c r="E532" s="343" t="s">
        <v>11</v>
      </c>
      <c r="F532" s="343" t="s">
        <v>418</v>
      </c>
      <c r="G532" s="343" t="s">
        <v>418</v>
      </c>
      <c r="H532" s="343" t="s">
        <v>418</v>
      </c>
      <c r="I532" s="343" t="s">
        <v>11</v>
      </c>
      <c r="J532" s="343" t="s">
        <v>11</v>
      </c>
      <c r="K532" s="343" t="s">
        <v>602</v>
      </c>
      <c r="L532" s="343" t="s">
        <v>1387</v>
      </c>
      <c r="M532" s="343" t="s">
        <v>1388</v>
      </c>
      <c r="N532" s="343" t="s">
        <v>1389</v>
      </c>
      <c r="O532" s="343" t="s">
        <v>1389</v>
      </c>
      <c r="P532" s="343" t="s">
        <v>414</v>
      </c>
      <c r="Q532" s="343" t="s">
        <v>34</v>
      </c>
      <c r="R532" s="343" t="s">
        <v>409</v>
      </c>
      <c r="S532" s="343" t="s">
        <v>409</v>
      </c>
      <c r="T532" s="343" t="s">
        <v>1408</v>
      </c>
      <c r="U532" s="343" t="s">
        <v>864</v>
      </c>
      <c r="V532" s="343" t="s">
        <v>4117</v>
      </c>
      <c r="W532" s="343" t="s">
        <v>418</v>
      </c>
      <c r="X532" s="343" t="s">
        <v>11</v>
      </c>
      <c r="Y532" s="343" t="s">
        <v>418</v>
      </c>
      <c r="Z532" s="343" t="s">
        <v>418</v>
      </c>
      <c r="AA532" s="343" t="s">
        <v>417</v>
      </c>
      <c r="AB532" s="343" t="s">
        <v>417</v>
      </c>
      <c r="AC532" s="343" t="s">
        <v>417</v>
      </c>
      <c r="AD532" s="343" t="s">
        <v>11</v>
      </c>
      <c r="AE532" s="343" t="s">
        <v>418</v>
      </c>
      <c r="AF532" s="343" t="s">
        <v>418</v>
      </c>
      <c r="AG532" s="343" t="s">
        <v>418</v>
      </c>
    </row>
    <row r="533" spans="1:33">
      <c r="A533" s="343" t="s">
        <v>4118</v>
      </c>
      <c r="B533" s="343" t="s">
        <v>4119</v>
      </c>
      <c r="C533" s="343" t="s">
        <v>4120</v>
      </c>
      <c r="D533" s="343" t="s">
        <v>4120</v>
      </c>
      <c r="E533" s="343" t="s">
        <v>292</v>
      </c>
      <c r="F533" s="343" t="s">
        <v>416</v>
      </c>
      <c r="G533" s="343" t="s">
        <v>408</v>
      </c>
      <c r="H533" s="343" t="s">
        <v>409</v>
      </c>
      <c r="I533" s="343" t="s">
        <v>864</v>
      </c>
      <c r="J533" s="343" t="s">
        <v>11</v>
      </c>
      <c r="K533" s="343" t="s">
        <v>411</v>
      </c>
      <c r="L533" s="343" t="s">
        <v>4121</v>
      </c>
      <c r="M533" s="343" t="s">
        <v>2578</v>
      </c>
      <c r="N533" s="343" t="s">
        <v>4122</v>
      </c>
      <c r="O533" s="343" t="s">
        <v>2579</v>
      </c>
      <c r="P533" s="343" t="s">
        <v>292</v>
      </c>
      <c r="Q533" s="343" t="s">
        <v>34</v>
      </c>
      <c r="R533" s="343" t="s">
        <v>409</v>
      </c>
      <c r="S533" s="343" t="s">
        <v>409</v>
      </c>
      <c r="T533" s="343" t="s">
        <v>1406</v>
      </c>
      <c r="U533" s="343" t="s">
        <v>864</v>
      </c>
      <c r="V533" s="343" t="s">
        <v>4123</v>
      </c>
      <c r="W533" s="343" t="s">
        <v>416</v>
      </c>
      <c r="X533" s="343" t="s">
        <v>34</v>
      </c>
      <c r="Y533" s="343" t="s">
        <v>409</v>
      </c>
      <c r="Z533" s="343" t="s">
        <v>409</v>
      </c>
      <c r="AA533" s="343" t="s">
        <v>417</v>
      </c>
      <c r="AB533" s="343" t="s">
        <v>417</v>
      </c>
      <c r="AC533" s="343" t="s">
        <v>417</v>
      </c>
      <c r="AD533" s="343" t="s">
        <v>11</v>
      </c>
      <c r="AE533" s="343" t="s">
        <v>418</v>
      </c>
      <c r="AF533" s="343" t="s">
        <v>418</v>
      </c>
      <c r="AG533" s="343" t="s">
        <v>418</v>
      </c>
    </row>
    <row r="534" spans="1:33">
      <c r="A534" s="343" t="s">
        <v>11</v>
      </c>
      <c r="B534" s="343" t="s">
        <v>11</v>
      </c>
      <c r="C534" s="343" t="s">
        <v>11</v>
      </c>
      <c r="D534" s="343" t="s">
        <v>11</v>
      </c>
      <c r="E534" s="343" t="s">
        <v>11</v>
      </c>
      <c r="F534" s="343" t="s">
        <v>418</v>
      </c>
      <c r="G534" s="343" t="s">
        <v>418</v>
      </c>
      <c r="H534" s="343" t="s">
        <v>418</v>
      </c>
      <c r="I534" s="343" t="s">
        <v>11</v>
      </c>
      <c r="J534" s="343" t="s">
        <v>11</v>
      </c>
      <c r="K534" s="343" t="s">
        <v>602</v>
      </c>
      <c r="L534" s="343" t="s">
        <v>1383</v>
      </c>
      <c r="M534" s="343" t="s">
        <v>1384</v>
      </c>
      <c r="N534" s="343" t="s">
        <v>1385</v>
      </c>
      <c r="O534" s="343" t="s">
        <v>1385</v>
      </c>
      <c r="P534" s="343" t="s">
        <v>414</v>
      </c>
      <c r="Q534" s="343" t="s">
        <v>34</v>
      </c>
      <c r="R534" s="343" t="s">
        <v>409</v>
      </c>
      <c r="S534" s="343" t="s">
        <v>409</v>
      </c>
      <c r="T534" s="343" t="s">
        <v>4124</v>
      </c>
      <c r="U534" s="343" t="s">
        <v>864</v>
      </c>
      <c r="V534" s="343" t="s">
        <v>4125</v>
      </c>
      <c r="W534" s="343" t="s">
        <v>418</v>
      </c>
      <c r="X534" s="343" t="s">
        <v>11</v>
      </c>
      <c r="Y534" s="343" t="s">
        <v>418</v>
      </c>
      <c r="Z534" s="343" t="s">
        <v>418</v>
      </c>
      <c r="AA534" s="343" t="s">
        <v>417</v>
      </c>
      <c r="AB534" s="343" t="s">
        <v>417</v>
      </c>
      <c r="AC534" s="343" t="s">
        <v>417</v>
      </c>
      <c r="AD534" s="343" t="s">
        <v>11</v>
      </c>
      <c r="AE534" s="343" t="s">
        <v>418</v>
      </c>
      <c r="AF534" s="343" t="s">
        <v>418</v>
      </c>
      <c r="AG534" s="343" t="s">
        <v>418</v>
      </c>
    </row>
    <row r="535" spans="1:33">
      <c r="A535" s="343" t="s">
        <v>11</v>
      </c>
      <c r="B535" s="343" t="s">
        <v>11</v>
      </c>
      <c r="C535" s="343" t="s">
        <v>11</v>
      </c>
      <c r="D535" s="343" t="s">
        <v>11</v>
      </c>
      <c r="E535" s="343" t="s">
        <v>11</v>
      </c>
      <c r="F535" s="343" t="s">
        <v>418</v>
      </c>
      <c r="G535" s="343" t="s">
        <v>418</v>
      </c>
      <c r="H535" s="343" t="s">
        <v>418</v>
      </c>
      <c r="I535" s="343" t="s">
        <v>11</v>
      </c>
      <c r="J535" s="343" t="s">
        <v>11</v>
      </c>
      <c r="K535" s="343" t="s">
        <v>602</v>
      </c>
      <c r="L535" s="343" t="s">
        <v>1387</v>
      </c>
      <c r="M535" s="343" t="s">
        <v>1388</v>
      </c>
      <c r="N535" s="343" t="s">
        <v>1389</v>
      </c>
      <c r="O535" s="343" t="s">
        <v>1389</v>
      </c>
      <c r="P535" s="343" t="s">
        <v>414</v>
      </c>
      <c r="Q535" s="343" t="s">
        <v>34</v>
      </c>
      <c r="R535" s="343" t="s">
        <v>409</v>
      </c>
      <c r="S535" s="343" t="s">
        <v>409</v>
      </c>
      <c r="T535" s="343" t="s">
        <v>1596</v>
      </c>
      <c r="U535" s="343" t="s">
        <v>864</v>
      </c>
      <c r="V535" s="343" t="s">
        <v>4126</v>
      </c>
      <c r="W535" s="343" t="s">
        <v>418</v>
      </c>
      <c r="X535" s="343" t="s">
        <v>11</v>
      </c>
      <c r="Y535" s="343" t="s">
        <v>418</v>
      </c>
      <c r="Z535" s="343" t="s">
        <v>418</v>
      </c>
      <c r="AA535" s="343" t="s">
        <v>417</v>
      </c>
      <c r="AB535" s="343" t="s">
        <v>417</v>
      </c>
      <c r="AC535" s="343" t="s">
        <v>417</v>
      </c>
      <c r="AD535" s="343" t="s">
        <v>11</v>
      </c>
      <c r="AE535" s="343" t="s">
        <v>418</v>
      </c>
      <c r="AF535" s="343" t="s">
        <v>418</v>
      </c>
      <c r="AG535" s="343" t="s">
        <v>418</v>
      </c>
    </row>
    <row r="536" spans="1:33">
      <c r="A536" s="343" t="s">
        <v>1399</v>
      </c>
      <c r="B536" s="343" t="s">
        <v>1400</v>
      </c>
      <c r="C536" s="343" t="s">
        <v>1401</v>
      </c>
      <c r="D536" s="343" t="s">
        <v>1401</v>
      </c>
      <c r="E536" s="343" t="s">
        <v>292</v>
      </c>
      <c r="F536" s="343" t="s">
        <v>416</v>
      </c>
      <c r="G536" s="343" t="s">
        <v>408</v>
      </c>
      <c r="H536" s="343" t="s">
        <v>409</v>
      </c>
      <c r="I536" s="343" t="s">
        <v>864</v>
      </c>
      <c r="J536" s="343" t="s">
        <v>11</v>
      </c>
      <c r="K536" s="343" t="s">
        <v>411</v>
      </c>
      <c r="L536" s="343" t="s">
        <v>1409</v>
      </c>
      <c r="M536" s="343" t="s">
        <v>334</v>
      </c>
      <c r="N536" s="343" t="s">
        <v>1410</v>
      </c>
      <c r="O536" s="343" t="s">
        <v>335</v>
      </c>
      <c r="P536" s="343" t="s">
        <v>292</v>
      </c>
      <c r="Q536" s="343" t="s">
        <v>34</v>
      </c>
      <c r="R536" s="343" t="s">
        <v>409</v>
      </c>
      <c r="S536" s="343" t="s">
        <v>409</v>
      </c>
      <c r="T536" s="343" t="s">
        <v>1411</v>
      </c>
      <c r="U536" s="343" t="s">
        <v>864</v>
      </c>
      <c r="V536" s="343" t="s">
        <v>4127</v>
      </c>
      <c r="W536" s="343" t="s">
        <v>416</v>
      </c>
      <c r="X536" s="343" t="s">
        <v>34</v>
      </c>
      <c r="Y536" s="343" t="s">
        <v>409</v>
      </c>
      <c r="Z536" s="343" t="s">
        <v>409</v>
      </c>
      <c r="AA536" s="343" t="s">
        <v>417</v>
      </c>
      <c r="AB536" s="343" t="s">
        <v>417</v>
      </c>
      <c r="AC536" s="343" t="s">
        <v>417</v>
      </c>
      <c r="AD536" s="343" t="s">
        <v>11</v>
      </c>
      <c r="AE536" s="343" t="s">
        <v>418</v>
      </c>
      <c r="AF536" s="343" t="s">
        <v>418</v>
      </c>
      <c r="AG536" s="343" t="s">
        <v>418</v>
      </c>
    </row>
    <row r="537" spans="1:33">
      <c r="A537" s="343" t="s">
        <v>11</v>
      </c>
      <c r="B537" s="343" t="s">
        <v>11</v>
      </c>
      <c r="C537" s="343" t="s">
        <v>11</v>
      </c>
      <c r="D537" s="343" t="s">
        <v>11</v>
      </c>
      <c r="E537" s="343" t="s">
        <v>11</v>
      </c>
      <c r="F537" s="343" t="s">
        <v>418</v>
      </c>
      <c r="G537" s="343" t="s">
        <v>418</v>
      </c>
      <c r="H537" s="343" t="s">
        <v>418</v>
      </c>
      <c r="I537" s="343" t="s">
        <v>11</v>
      </c>
      <c r="J537" s="343" t="s">
        <v>11</v>
      </c>
      <c r="K537" s="343" t="s">
        <v>602</v>
      </c>
      <c r="L537" s="343" t="s">
        <v>1383</v>
      </c>
      <c r="M537" s="343" t="s">
        <v>1384</v>
      </c>
      <c r="N537" s="343" t="s">
        <v>1385</v>
      </c>
      <c r="O537" s="343" t="s">
        <v>1385</v>
      </c>
      <c r="P537" s="343" t="s">
        <v>414</v>
      </c>
      <c r="Q537" s="343" t="s">
        <v>34</v>
      </c>
      <c r="R537" s="343" t="s">
        <v>409</v>
      </c>
      <c r="S537" s="343" t="s">
        <v>409</v>
      </c>
      <c r="T537" s="343" t="s">
        <v>1412</v>
      </c>
      <c r="U537" s="343" t="s">
        <v>864</v>
      </c>
      <c r="V537" s="343" t="s">
        <v>4128</v>
      </c>
      <c r="W537" s="343" t="s">
        <v>418</v>
      </c>
      <c r="X537" s="343" t="s">
        <v>11</v>
      </c>
      <c r="Y537" s="343" t="s">
        <v>418</v>
      </c>
      <c r="Z537" s="343" t="s">
        <v>418</v>
      </c>
      <c r="AA537" s="343" t="s">
        <v>417</v>
      </c>
      <c r="AB537" s="343" t="s">
        <v>417</v>
      </c>
      <c r="AC537" s="343" t="s">
        <v>417</v>
      </c>
      <c r="AD537" s="343" t="s">
        <v>11</v>
      </c>
      <c r="AE537" s="343" t="s">
        <v>418</v>
      </c>
      <c r="AF537" s="343" t="s">
        <v>418</v>
      </c>
      <c r="AG537" s="343" t="s">
        <v>418</v>
      </c>
    </row>
    <row r="538" spans="1:33">
      <c r="A538" s="343" t="s">
        <v>11</v>
      </c>
      <c r="B538" s="343" t="s">
        <v>11</v>
      </c>
      <c r="C538" s="343" t="s">
        <v>11</v>
      </c>
      <c r="D538" s="343" t="s">
        <v>11</v>
      </c>
      <c r="E538" s="343" t="s">
        <v>11</v>
      </c>
      <c r="F538" s="343" t="s">
        <v>418</v>
      </c>
      <c r="G538" s="343" t="s">
        <v>418</v>
      </c>
      <c r="H538" s="343" t="s">
        <v>418</v>
      </c>
      <c r="I538" s="343" t="s">
        <v>11</v>
      </c>
      <c r="J538" s="343" t="s">
        <v>11</v>
      </c>
      <c r="K538" s="343" t="s">
        <v>602</v>
      </c>
      <c r="L538" s="343" t="s">
        <v>1387</v>
      </c>
      <c r="M538" s="343" t="s">
        <v>1388</v>
      </c>
      <c r="N538" s="343" t="s">
        <v>1389</v>
      </c>
      <c r="O538" s="343" t="s">
        <v>1389</v>
      </c>
      <c r="P538" s="343" t="s">
        <v>414</v>
      </c>
      <c r="Q538" s="343" t="s">
        <v>34</v>
      </c>
      <c r="R538" s="343" t="s">
        <v>409</v>
      </c>
      <c r="S538" s="343" t="s">
        <v>409</v>
      </c>
      <c r="T538" s="343" t="s">
        <v>1413</v>
      </c>
      <c r="U538" s="343" t="s">
        <v>864</v>
      </c>
      <c r="V538" s="343" t="s">
        <v>4129</v>
      </c>
      <c r="W538" s="343" t="s">
        <v>418</v>
      </c>
      <c r="X538" s="343" t="s">
        <v>11</v>
      </c>
      <c r="Y538" s="343" t="s">
        <v>418</v>
      </c>
      <c r="Z538" s="343" t="s">
        <v>418</v>
      </c>
      <c r="AA538" s="343" t="s">
        <v>417</v>
      </c>
      <c r="AB538" s="343" t="s">
        <v>417</v>
      </c>
      <c r="AC538" s="343" t="s">
        <v>417</v>
      </c>
      <c r="AD538" s="343" t="s">
        <v>11</v>
      </c>
      <c r="AE538" s="343" t="s">
        <v>418</v>
      </c>
      <c r="AF538" s="343" t="s">
        <v>418</v>
      </c>
      <c r="AG538" s="343" t="s">
        <v>418</v>
      </c>
    </row>
    <row r="539" spans="1:33">
      <c r="A539" s="343" t="s">
        <v>1414</v>
      </c>
      <c r="B539" s="343" t="s">
        <v>313</v>
      </c>
      <c r="C539" s="343" t="s">
        <v>1415</v>
      </c>
      <c r="D539" s="343" t="s">
        <v>314</v>
      </c>
      <c r="E539" s="343" t="s">
        <v>292</v>
      </c>
      <c r="F539" s="343" t="s">
        <v>416</v>
      </c>
      <c r="G539" s="343" t="s">
        <v>408</v>
      </c>
      <c r="H539" s="343" t="s">
        <v>409</v>
      </c>
      <c r="I539" s="343" t="s">
        <v>864</v>
      </c>
      <c r="J539" s="343" t="s">
        <v>11</v>
      </c>
      <c r="K539" s="343" t="s">
        <v>411</v>
      </c>
      <c r="L539" s="343" t="s">
        <v>1416</v>
      </c>
      <c r="M539" s="343" t="s">
        <v>1417</v>
      </c>
      <c r="N539" s="343" t="s">
        <v>1418</v>
      </c>
      <c r="O539" s="343" t="s">
        <v>1418</v>
      </c>
      <c r="P539" s="343" t="s">
        <v>292</v>
      </c>
      <c r="Q539" s="343" t="s">
        <v>34</v>
      </c>
      <c r="R539" s="343" t="s">
        <v>409</v>
      </c>
      <c r="S539" s="343" t="s">
        <v>409</v>
      </c>
      <c r="T539" s="343" t="s">
        <v>1411</v>
      </c>
      <c r="U539" s="343" t="s">
        <v>864</v>
      </c>
      <c r="V539" s="343" t="s">
        <v>2529</v>
      </c>
      <c r="W539" s="343" t="s">
        <v>416</v>
      </c>
      <c r="X539" s="343" t="s">
        <v>34</v>
      </c>
      <c r="Y539" s="343" t="s">
        <v>409</v>
      </c>
      <c r="Z539" s="343" t="s">
        <v>409</v>
      </c>
      <c r="AA539" s="343" t="s">
        <v>417</v>
      </c>
      <c r="AB539" s="343" t="s">
        <v>417</v>
      </c>
      <c r="AC539" s="343" t="s">
        <v>417</v>
      </c>
      <c r="AD539" s="343" t="s">
        <v>11</v>
      </c>
      <c r="AE539" s="343" t="s">
        <v>418</v>
      </c>
      <c r="AF539" s="343" t="s">
        <v>418</v>
      </c>
      <c r="AG539" s="343" t="s">
        <v>418</v>
      </c>
    </row>
    <row r="540" spans="1:33">
      <c r="A540" s="343" t="s">
        <v>11</v>
      </c>
      <c r="B540" s="343" t="s">
        <v>11</v>
      </c>
      <c r="C540" s="343" t="s">
        <v>11</v>
      </c>
      <c r="D540" s="343" t="s">
        <v>11</v>
      </c>
      <c r="E540" s="343" t="s">
        <v>11</v>
      </c>
      <c r="F540" s="343" t="s">
        <v>418</v>
      </c>
      <c r="G540" s="343" t="s">
        <v>418</v>
      </c>
      <c r="H540" s="343" t="s">
        <v>418</v>
      </c>
      <c r="I540" s="343" t="s">
        <v>11</v>
      </c>
      <c r="J540" s="343" t="s">
        <v>11</v>
      </c>
      <c r="K540" s="343" t="s">
        <v>602</v>
      </c>
      <c r="L540" s="343" t="s">
        <v>1383</v>
      </c>
      <c r="M540" s="343" t="s">
        <v>1384</v>
      </c>
      <c r="N540" s="343" t="s">
        <v>1385</v>
      </c>
      <c r="O540" s="343" t="s">
        <v>1385</v>
      </c>
      <c r="P540" s="343" t="s">
        <v>414</v>
      </c>
      <c r="Q540" s="343" t="s">
        <v>34</v>
      </c>
      <c r="R540" s="343" t="s">
        <v>409</v>
      </c>
      <c r="S540" s="343" t="s">
        <v>409</v>
      </c>
      <c r="T540" s="343" t="s">
        <v>1420</v>
      </c>
      <c r="U540" s="343" t="s">
        <v>864</v>
      </c>
      <c r="V540" s="343" t="s">
        <v>4130</v>
      </c>
      <c r="W540" s="343" t="s">
        <v>418</v>
      </c>
      <c r="X540" s="343" t="s">
        <v>11</v>
      </c>
      <c r="Y540" s="343" t="s">
        <v>418</v>
      </c>
      <c r="Z540" s="343" t="s">
        <v>418</v>
      </c>
      <c r="AA540" s="343" t="s">
        <v>417</v>
      </c>
      <c r="AB540" s="343" t="s">
        <v>417</v>
      </c>
      <c r="AC540" s="343" t="s">
        <v>417</v>
      </c>
      <c r="AD540" s="343" t="s">
        <v>11</v>
      </c>
      <c r="AE540" s="343" t="s">
        <v>418</v>
      </c>
      <c r="AF540" s="343" t="s">
        <v>418</v>
      </c>
      <c r="AG540" s="343" t="s">
        <v>418</v>
      </c>
    </row>
    <row r="541" spans="1:33">
      <c r="A541" s="343" t="s">
        <v>11</v>
      </c>
      <c r="B541" s="343" t="s">
        <v>11</v>
      </c>
      <c r="C541" s="343" t="s">
        <v>11</v>
      </c>
      <c r="D541" s="343" t="s">
        <v>11</v>
      </c>
      <c r="E541" s="343" t="s">
        <v>11</v>
      </c>
      <c r="F541" s="343" t="s">
        <v>418</v>
      </c>
      <c r="G541" s="343" t="s">
        <v>418</v>
      </c>
      <c r="H541" s="343" t="s">
        <v>418</v>
      </c>
      <c r="I541" s="343" t="s">
        <v>11</v>
      </c>
      <c r="J541" s="343" t="s">
        <v>11</v>
      </c>
      <c r="K541" s="343" t="s">
        <v>602</v>
      </c>
      <c r="L541" s="343" t="s">
        <v>1387</v>
      </c>
      <c r="M541" s="343" t="s">
        <v>1388</v>
      </c>
      <c r="N541" s="343" t="s">
        <v>1389</v>
      </c>
      <c r="O541" s="343" t="s">
        <v>1389</v>
      </c>
      <c r="P541" s="343" t="s">
        <v>414</v>
      </c>
      <c r="Q541" s="343" t="s">
        <v>34</v>
      </c>
      <c r="R541" s="343" t="s">
        <v>409</v>
      </c>
      <c r="S541" s="343" t="s">
        <v>409</v>
      </c>
      <c r="T541" s="343" t="s">
        <v>1421</v>
      </c>
      <c r="U541" s="343" t="s">
        <v>864</v>
      </c>
      <c r="V541" s="343" t="s">
        <v>4131</v>
      </c>
      <c r="W541" s="343" t="s">
        <v>418</v>
      </c>
      <c r="X541" s="343" t="s">
        <v>11</v>
      </c>
      <c r="Y541" s="343" t="s">
        <v>418</v>
      </c>
      <c r="Z541" s="343" t="s">
        <v>418</v>
      </c>
      <c r="AA541" s="343" t="s">
        <v>417</v>
      </c>
      <c r="AB541" s="343" t="s">
        <v>417</v>
      </c>
      <c r="AC541" s="343" t="s">
        <v>417</v>
      </c>
      <c r="AD541" s="343" t="s">
        <v>11</v>
      </c>
      <c r="AE541" s="343" t="s">
        <v>418</v>
      </c>
      <c r="AF541" s="343" t="s">
        <v>418</v>
      </c>
      <c r="AG541" s="343" t="s">
        <v>418</v>
      </c>
    </row>
    <row r="542" spans="1:33">
      <c r="A542" s="343" t="s">
        <v>1422</v>
      </c>
      <c r="B542" s="343" t="s">
        <v>1423</v>
      </c>
      <c r="C542" s="343" t="s">
        <v>1424</v>
      </c>
      <c r="D542" s="343" t="s">
        <v>1425</v>
      </c>
      <c r="E542" s="343" t="s">
        <v>19</v>
      </c>
      <c r="F542" s="343" t="s">
        <v>416</v>
      </c>
      <c r="G542" s="343" t="s">
        <v>408</v>
      </c>
      <c r="H542" s="343" t="s">
        <v>409</v>
      </c>
      <c r="I542" s="343" t="s">
        <v>864</v>
      </c>
      <c r="J542" s="343" t="s">
        <v>11</v>
      </c>
      <c r="K542" s="343" t="s">
        <v>411</v>
      </c>
      <c r="L542" s="343" t="s">
        <v>1426</v>
      </c>
      <c r="M542" s="343" t="s">
        <v>1427</v>
      </c>
      <c r="N542" s="343" t="s">
        <v>1428</v>
      </c>
      <c r="O542" s="343" t="s">
        <v>1429</v>
      </c>
      <c r="P542" s="343" t="s">
        <v>19</v>
      </c>
      <c r="Q542" s="343" t="s">
        <v>34</v>
      </c>
      <c r="R542" s="343" t="s">
        <v>409</v>
      </c>
      <c r="S542" s="343" t="s">
        <v>409</v>
      </c>
      <c r="T542" s="343" t="s">
        <v>1430</v>
      </c>
      <c r="U542" s="343" t="s">
        <v>864</v>
      </c>
      <c r="V542" s="343" t="s">
        <v>4132</v>
      </c>
      <c r="W542" s="343" t="s">
        <v>416</v>
      </c>
      <c r="X542" s="343" t="s">
        <v>34</v>
      </c>
      <c r="Y542" s="343" t="s">
        <v>409</v>
      </c>
      <c r="Z542" s="343" t="s">
        <v>409</v>
      </c>
      <c r="AA542" s="343" t="s">
        <v>417</v>
      </c>
      <c r="AB542" s="343" t="s">
        <v>417</v>
      </c>
      <c r="AC542" s="343" t="s">
        <v>417</v>
      </c>
      <c r="AD542" s="343" t="s">
        <v>11</v>
      </c>
      <c r="AE542" s="343" t="s">
        <v>418</v>
      </c>
      <c r="AF542" s="343" t="s">
        <v>418</v>
      </c>
      <c r="AG542" s="343" t="s">
        <v>418</v>
      </c>
    </row>
    <row r="543" spans="1:33">
      <c r="A543" s="343" t="s">
        <v>11</v>
      </c>
      <c r="B543" s="343" t="s">
        <v>11</v>
      </c>
      <c r="C543" s="343" t="s">
        <v>11</v>
      </c>
      <c r="D543" s="343" t="s">
        <v>11</v>
      </c>
      <c r="E543" s="343" t="s">
        <v>11</v>
      </c>
      <c r="F543" s="343" t="s">
        <v>418</v>
      </c>
      <c r="G543" s="343" t="s">
        <v>418</v>
      </c>
      <c r="H543" s="343" t="s">
        <v>418</v>
      </c>
      <c r="I543" s="343" t="s">
        <v>11</v>
      </c>
      <c r="J543" s="343" t="s">
        <v>11</v>
      </c>
      <c r="K543" s="343" t="s">
        <v>411</v>
      </c>
      <c r="L543" s="343" t="s">
        <v>1436</v>
      </c>
      <c r="M543" s="343" t="s">
        <v>1437</v>
      </c>
      <c r="N543" s="343" t="s">
        <v>1438</v>
      </c>
      <c r="O543" s="343" t="s">
        <v>1439</v>
      </c>
      <c r="P543" s="343" t="s">
        <v>19</v>
      </c>
      <c r="Q543" s="343" t="s">
        <v>34</v>
      </c>
      <c r="R543" s="343" t="s">
        <v>409</v>
      </c>
      <c r="S543" s="343" t="s">
        <v>409</v>
      </c>
      <c r="T543" s="343" t="s">
        <v>1440</v>
      </c>
      <c r="U543" s="343" t="s">
        <v>864</v>
      </c>
      <c r="V543" s="343" t="s">
        <v>4133</v>
      </c>
      <c r="W543" s="343" t="s">
        <v>416</v>
      </c>
      <c r="X543" s="343" t="s">
        <v>34</v>
      </c>
      <c r="Y543" s="343" t="s">
        <v>409</v>
      </c>
      <c r="Z543" s="343" t="s">
        <v>409</v>
      </c>
      <c r="AA543" s="343" t="s">
        <v>417</v>
      </c>
      <c r="AB543" s="343" t="s">
        <v>417</v>
      </c>
      <c r="AC543" s="343" t="s">
        <v>417</v>
      </c>
      <c r="AD543" s="343" t="s">
        <v>11</v>
      </c>
      <c r="AE543" s="343" t="s">
        <v>418</v>
      </c>
      <c r="AF543" s="343" t="s">
        <v>418</v>
      </c>
      <c r="AG543" s="343" t="s">
        <v>418</v>
      </c>
    </row>
    <row r="544" spans="1:33">
      <c r="A544" s="343" t="s">
        <v>11</v>
      </c>
      <c r="B544" s="343" t="s">
        <v>11</v>
      </c>
      <c r="C544" s="343" t="s">
        <v>11</v>
      </c>
      <c r="D544" s="343" t="s">
        <v>11</v>
      </c>
      <c r="E544" s="343" t="s">
        <v>11</v>
      </c>
      <c r="F544" s="343" t="s">
        <v>418</v>
      </c>
      <c r="G544" s="343" t="s">
        <v>418</v>
      </c>
      <c r="H544" s="343" t="s">
        <v>418</v>
      </c>
      <c r="I544" s="343" t="s">
        <v>11</v>
      </c>
      <c r="J544" s="343" t="s">
        <v>11</v>
      </c>
      <c r="K544" s="343" t="s">
        <v>411</v>
      </c>
      <c r="L544" s="343" t="s">
        <v>1431</v>
      </c>
      <c r="M544" s="343" t="s">
        <v>1432</v>
      </c>
      <c r="N544" s="343" t="s">
        <v>1433</v>
      </c>
      <c r="O544" s="343" t="s">
        <v>1433</v>
      </c>
      <c r="P544" s="343" t="s">
        <v>292</v>
      </c>
      <c r="Q544" s="343" t="s">
        <v>34</v>
      </c>
      <c r="R544" s="343" t="s">
        <v>409</v>
      </c>
      <c r="S544" s="343" t="s">
        <v>409</v>
      </c>
      <c r="T544" s="343" t="s">
        <v>1434</v>
      </c>
      <c r="U544" s="343" t="s">
        <v>864</v>
      </c>
      <c r="V544" s="343" t="s">
        <v>1435</v>
      </c>
      <c r="W544" s="343" t="s">
        <v>416</v>
      </c>
      <c r="X544" s="343" t="s">
        <v>34</v>
      </c>
      <c r="Y544" s="343" t="s">
        <v>409</v>
      </c>
      <c r="Z544" s="343" t="s">
        <v>409</v>
      </c>
      <c r="AA544" s="343" t="s">
        <v>417</v>
      </c>
      <c r="AB544" s="343" t="s">
        <v>417</v>
      </c>
      <c r="AC544" s="343" t="s">
        <v>417</v>
      </c>
      <c r="AD544" s="343" t="s">
        <v>11</v>
      </c>
      <c r="AE544" s="343" t="s">
        <v>418</v>
      </c>
      <c r="AF544" s="343" t="s">
        <v>418</v>
      </c>
      <c r="AG544" s="343" t="s">
        <v>418</v>
      </c>
    </row>
    <row r="545" spans="1:33">
      <c r="A545" s="343" t="s">
        <v>11</v>
      </c>
      <c r="B545" s="343" t="s">
        <v>11</v>
      </c>
      <c r="C545" s="343" t="s">
        <v>11</v>
      </c>
      <c r="D545" s="343" t="s">
        <v>11</v>
      </c>
      <c r="E545" s="343" t="s">
        <v>11</v>
      </c>
      <c r="F545" s="343" t="s">
        <v>418</v>
      </c>
      <c r="G545" s="343" t="s">
        <v>418</v>
      </c>
      <c r="H545" s="343" t="s">
        <v>418</v>
      </c>
      <c r="I545" s="343" t="s">
        <v>11</v>
      </c>
      <c r="J545" s="343" t="s">
        <v>11</v>
      </c>
      <c r="K545" s="343" t="s">
        <v>602</v>
      </c>
      <c r="L545" s="343" t="s">
        <v>865</v>
      </c>
      <c r="M545" s="343" t="s">
        <v>866</v>
      </c>
      <c r="N545" s="343" t="s">
        <v>867</v>
      </c>
      <c r="O545" s="343" t="s">
        <v>867</v>
      </c>
      <c r="P545" s="343" t="s">
        <v>414</v>
      </c>
      <c r="Q545" s="343" t="s">
        <v>34</v>
      </c>
      <c r="R545" s="343" t="s">
        <v>409</v>
      </c>
      <c r="S545" s="343" t="s">
        <v>409</v>
      </c>
      <c r="T545" s="343" t="s">
        <v>1441</v>
      </c>
      <c r="U545" s="343" t="s">
        <v>864</v>
      </c>
      <c r="V545" s="343" t="s">
        <v>4134</v>
      </c>
      <c r="W545" s="343" t="s">
        <v>418</v>
      </c>
      <c r="X545" s="343" t="s">
        <v>11</v>
      </c>
      <c r="Y545" s="343" t="s">
        <v>418</v>
      </c>
      <c r="Z545" s="343" t="s">
        <v>418</v>
      </c>
      <c r="AA545" s="343" t="s">
        <v>417</v>
      </c>
      <c r="AB545" s="343" t="s">
        <v>417</v>
      </c>
      <c r="AC545" s="343" t="s">
        <v>417</v>
      </c>
      <c r="AD545" s="343" t="s">
        <v>11</v>
      </c>
      <c r="AE545" s="343" t="s">
        <v>418</v>
      </c>
      <c r="AF545" s="343" t="s">
        <v>418</v>
      </c>
      <c r="AG545" s="343" t="s">
        <v>418</v>
      </c>
    </row>
    <row r="546" spans="1:33">
      <c r="A546" s="343" t="s">
        <v>11</v>
      </c>
      <c r="B546" s="343" t="s">
        <v>11</v>
      </c>
      <c r="C546" s="343" t="s">
        <v>11</v>
      </c>
      <c r="D546" s="343" t="s">
        <v>11</v>
      </c>
      <c r="E546" s="343" t="s">
        <v>11</v>
      </c>
      <c r="F546" s="343" t="s">
        <v>418</v>
      </c>
      <c r="G546" s="343" t="s">
        <v>418</v>
      </c>
      <c r="H546" s="343" t="s">
        <v>418</v>
      </c>
      <c r="I546" s="343" t="s">
        <v>11</v>
      </c>
      <c r="J546" s="343" t="s">
        <v>11</v>
      </c>
      <c r="K546" s="343" t="s">
        <v>602</v>
      </c>
      <c r="L546" s="343" t="s">
        <v>1442</v>
      </c>
      <c r="M546" s="343" t="s">
        <v>1443</v>
      </c>
      <c r="N546" s="343" t="s">
        <v>1444</v>
      </c>
      <c r="O546" s="343" t="s">
        <v>1445</v>
      </c>
      <c r="P546" s="343" t="s">
        <v>414</v>
      </c>
      <c r="Q546" s="343" t="s">
        <v>34</v>
      </c>
      <c r="R546" s="343" t="s">
        <v>409</v>
      </c>
      <c r="S546" s="343" t="s">
        <v>409</v>
      </c>
      <c r="T546" s="343" t="s">
        <v>1446</v>
      </c>
      <c r="U546" s="343" t="s">
        <v>864</v>
      </c>
      <c r="V546" s="343" t="s">
        <v>4135</v>
      </c>
      <c r="W546" s="343" t="s">
        <v>418</v>
      </c>
      <c r="X546" s="343" t="s">
        <v>11</v>
      </c>
      <c r="Y546" s="343" t="s">
        <v>418</v>
      </c>
      <c r="Z546" s="343" t="s">
        <v>418</v>
      </c>
      <c r="AA546" s="343" t="s">
        <v>417</v>
      </c>
      <c r="AB546" s="343" t="s">
        <v>417</v>
      </c>
      <c r="AC546" s="343" t="s">
        <v>417</v>
      </c>
      <c r="AD546" s="343" t="s">
        <v>11</v>
      </c>
      <c r="AE546" s="343" t="s">
        <v>418</v>
      </c>
      <c r="AF546" s="343" t="s">
        <v>418</v>
      </c>
      <c r="AG546" s="343" t="s">
        <v>418</v>
      </c>
    </row>
    <row r="547" spans="1:33">
      <c r="A547" s="343" t="s">
        <v>11</v>
      </c>
      <c r="B547" s="343" t="s">
        <v>11</v>
      </c>
      <c r="C547" s="343" t="s">
        <v>11</v>
      </c>
      <c r="D547" s="343" t="s">
        <v>11</v>
      </c>
      <c r="E547" s="343" t="s">
        <v>11</v>
      </c>
      <c r="F547" s="343" t="s">
        <v>418</v>
      </c>
      <c r="G547" s="343" t="s">
        <v>418</v>
      </c>
      <c r="H547" s="343" t="s">
        <v>418</v>
      </c>
      <c r="I547" s="343" t="s">
        <v>11</v>
      </c>
      <c r="J547" s="343" t="s">
        <v>11</v>
      </c>
      <c r="K547" s="343" t="s">
        <v>602</v>
      </c>
      <c r="L547" s="343" t="s">
        <v>1447</v>
      </c>
      <c r="M547" s="343" t="s">
        <v>1448</v>
      </c>
      <c r="N547" s="343" t="s">
        <v>1449</v>
      </c>
      <c r="O547" s="343" t="s">
        <v>1450</v>
      </c>
      <c r="P547" s="343" t="s">
        <v>991</v>
      </c>
      <c r="Q547" s="343" t="s">
        <v>34</v>
      </c>
      <c r="R547" s="343" t="s">
        <v>409</v>
      </c>
      <c r="S547" s="343" t="s">
        <v>409</v>
      </c>
      <c r="T547" s="343" t="s">
        <v>1451</v>
      </c>
      <c r="U547" s="343" t="s">
        <v>864</v>
      </c>
      <c r="V547" s="343" t="s">
        <v>4136</v>
      </c>
      <c r="W547" s="343" t="s">
        <v>418</v>
      </c>
      <c r="X547" s="343" t="s">
        <v>11</v>
      </c>
      <c r="Y547" s="343" t="s">
        <v>418</v>
      </c>
      <c r="Z547" s="343" t="s">
        <v>418</v>
      </c>
      <c r="AA547" s="343" t="s">
        <v>417</v>
      </c>
      <c r="AB547" s="343" t="s">
        <v>417</v>
      </c>
      <c r="AC547" s="343" t="s">
        <v>417</v>
      </c>
      <c r="AD547" s="343" t="s">
        <v>11</v>
      </c>
      <c r="AE547" s="343" t="s">
        <v>418</v>
      </c>
      <c r="AF547" s="343" t="s">
        <v>418</v>
      </c>
      <c r="AG547" s="343" t="s">
        <v>418</v>
      </c>
    </row>
    <row r="548" spans="1:33">
      <c r="A548" s="343" t="s">
        <v>11</v>
      </c>
      <c r="B548" s="343" t="s">
        <v>11</v>
      </c>
      <c r="C548" s="343" t="s">
        <v>11</v>
      </c>
      <c r="D548" s="343" t="s">
        <v>11</v>
      </c>
      <c r="E548" s="343" t="s">
        <v>11</v>
      </c>
      <c r="F548" s="343" t="s">
        <v>418</v>
      </c>
      <c r="G548" s="343" t="s">
        <v>418</v>
      </c>
      <c r="H548" s="343" t="s">
        <v>418</v>
      </c>
      <c r="I548" s="343" t="s">
        <v>11</v>
      </c>
      <c r="J548" s="343" t="s">
        <v>11</v>
      </c>
      <c r="K548" s="343" t="s">
        <v>602</v>
      </c>
      <c r="L548" s="343" t="s">
        <v>1452</v>
      </c>
      <c r="M548" s="343" t="s">
        <v>1453</v>
      </c>
      <c r="N548" s="343" t="s">
        <v>1449</v>
      </c>
      <c r="O548" s="343" t="s">
        <v>1454</v>
      </c>
      <c r="P548" s="343" t="s">
        <v>995</v>
      </c>
      <c r="Q548" s="343" t="s">
        <v>34</v>
      </c>
      <c r="R548" s="343" t="s">
        <v>409</v>
      </c>
      <c r="S548" s="343" t="s">
        <v>409</v>
      </c>
      <c r="T548" s="343" t="s">
        <v>1455</v>
      </c>
      <c r="U548" s="343" t="s">
        <v>864</v>
      </c>
      <c r="V548" s="343" t="s">
        <v>4137</v>
      </c>
      <c r="W548" s="343" t="s">
        <v>418</v>
      </c>
      <c r="X548" s="343" t="s">
        <v>11</v>
      </c>
      <c r="Y548" s="343" t="s">
        <v>418</v>
      </c>
      <c r="Z548" s="343" t="s">
        <v>418</v>
      </c>
      <c r="AA548" s="343" t="s">
        <v>417</v>
      </c>
      <c r="AB548" s="343" t="s">
        <v>417</v>
      </c>
      <c r="AC548" s="343" t="s">
        <v>417</v>
      </c>
      <c r="AD548" s="343" t="s">
        <v>11</v>
      </c>
      <c r="AE548" s="343" t="s">
        <v>418</v>
      </c>
      <c r="AF548" s="343" t="s">
        <v>418</v>
      </c>
      <c r="AG548" s="343" t="s">
        <v>418</v>
      </c>
    </row>
    <row r="549" spans="1:33">
      <c r="A549" s="343" t="s">
        <v>1456</v>
      </c>
      <c r="B549" s="343" t="s">
        <v>1457</v>
      </c>
      <c r="C549" s="343" t="s">
        <v>1458</v>
      </c>
      <c r="D549" s="343" t="s">
        <v>1459</v>
      </c>
      <c r="E549" s="343" t="s">
        <v>19</v>
      </c>
      <c r="F549" s="343" t="s">
        <v>416</v>
      </c>
      <c r="G549" s="343" t="s">
        <v>408</v>
      </c>
      <c r="H549" s="343" t="s">
        <v>409</v>
      </c>
      <c r="I549" s="343" t="s">
        <v>864</v>
      </c>
      <c r="J549" s="343" t="s">
        <v>11</v>
      </c>
      <c r="K549" s="343" t="s">
        <v>411</v>
      </c>
      <c r="L549" s="343" t="s">
        <v>1426</v>
      </c>
      <c r="M549" s="343" t="s">
        <v>1427</v>
      </c>
      <c r="N549" s="343" t="s">
        <v>1428</v>
      </c>
      <c r="O549" s="343" t="s">
        <v>1429</v>
      </c>
      <c r="P549" s="343" t="s">
        <v>19</v>
      </c>
      <c r="Q549" s="343" t="s">
        <v>34</v>
      </c>
      <c r="R549" s="343" t="s">
        <v>409</v>
      </c>
      <c r="S549" s="343" t="s">
        <v>409</v>
      </c>
      <c r="T549" s="343" t="s">
        <v>1460</v>
      </c>
      <c r="U549" s="343" t="s">
        <v>864</v>
      </c>
      <c r="V549" s="343" t="s">
        <v>4132</v>
      </c>
      <c r="W549" s="343" t="s">
        <v>416</v>
      </c>
      <c r="X549" s="343" t="s">
        <v>34</v>
      </c>
      <c r="Y549" s="343" t="s">
        <v>409</v>
      </c>
      <c r="Z549" s="343" t="s">
        <v>409</v>
      </c>
      <c r="AA549" s="343" t="s">
        <v>417</v>
      </c>
      <c r="AB549" s="343" t="s">
        <v>417</v>
      </c>
      <c r="AC549" s="343" t="s">
        <v>417</v>
      </c>
      <c r="AD549" s="343" t="s">
        <v>11</v>
      </c>
      <c r="AE549" s="343" t="s">
        <v>418</v>
      </c>
      <c r="AF549" s="343" t="s">
        <v>418</v>
      </c>
      <c r="AG549" s="343" t="s">
        <v>418</v>
      </c>
    </row>
    <row r="550" spans="1:33">
      <c r="A550" s="343" t="s">
        <v>11</v>
      </c>
      <c r="B550" s="343" t="s">
        <v>11</v>
      </c>
      <c r="C550" s="343" t="s">
        <v>11</v>
      </c>
      <c r="D550" s="343" t="s">
        <v>11</v>
      </c>
      <c r="E550" s="343" t="s">
        <v>11</v>
      </c>
      <c r="F550" s="343" t="s">
        <v>418</v>
      </c>
      <c r="G550" s="343" t="s">
        <v>418</v>
      </c>
      <c r="H550" s="343" t="s">
        <v>418</v>
      </c>
      <c r="I550" s="343" t="s">
        <v>11</v>
      </c>
      <c r="J550" s="343" t="s">
        <v>11</v>
      </c>
      <c r="K550" s="343" t="s">
        <v>411</v>
      </c>
      <c r="L550" s="343" t="s">
        <v>1436</v>
      </c>
      <c r="M550" s="343" t="s">
        <v>1437</v>
      </c>
      <c r="N550" s="343" t="s">
        <v>1438</v>
      </c>
      <c r="O550" s="343" t="s">
        <v>1439</v>
      </c>
      <c r="P550" s="343" t="s">
        <v>19</v>
      </c>
      <c r="Q550" s="343" t="s">
        <v>34</v>
      </c>
      <c r="R550" s="343" t="s">
        <v>409</v>
      </c>
      <c r="S550" s="343" t="s">
        <v>409</v>
      </c>
      <c r="T550" s="343" t="s">
        <v>1462</v>
      </c>
      <c r="U550" s="343" t="s">
        <v>864</v>
      </c>
      <c r="V550" s="343" t="s">
        <v>4133</v>
      </c>
      <c r="W550" s="343" t="s">
        <v>416</v>
      </c>
      <c r="X550" s="343" t="s">
        <v>34</v>
      </c>
      <c r="Y550" s="343" t="s">
        <v>409</v>
      </c>
      <c r="Z550" s="343" t="s">
        <v>409</v>
      </c>
      <c r="AA550" s="343" t="s">
        <v>417</v>
      </c>
      <c r="AB550" s="343" t="s">
        <v>417</v>
      </c>
      <c r="AC550" s="343" t="s">
        <v>417</v>
      </c>
      <c r="AD550" s="343" t="s">
        <v>11</v>
      </c>
      <c r="AE550" s="343" t="s">
        <v>418</v>
      </c>
      <c r="AF550" s="343" t="s">
        <v>418</v>
      </c>
      <c r="AG550" s="343" t="s">
        <v>418</v>
      </c>
    </row>
    <row r="551" spans="1:33">
      <c r="A551" s="343" t="s">
        <v>11</v>
      </c>
      <c r="B551" s="343" t="s">
        <v>11</v>
      </c>
      <c r="C551" s="343" t="s">
        <v>11</v>
      </c>
      <c r="D551" s="343" t="s">
        <v>11</v>
      </c>
      <c r="E551" s="343" t="s">
        <v>11</v>
      </c>
      <c r="F551" s="343" t="s">
        <v>418</v>
      </c>
      <c r="G551" s="343" t="s">
        <v>418</v>
      </c>
      <c r="H551" s="343" t="s">
        <v>418</v>
      </c>
      <c r="I551" s="343" t="s">
        <v>11</v>
      </c>
      <c r="J551" s="343" t="s">
        <v>11</v>
      </c>
      <c r="K551" s="343" t="s">
        <v>411</v>
      </c>
      <c r="L551" s="343" t="s">
        <v>1431</v>
      </c>
      <c r="M551" s="343" t="s">
        <v>1432</v>
      </c>
      <c r="N551" s="343" t="s">
        <v>1433</v>
      </c>
      <c r="O551" s="343" t="s">
        <v>1433</v>
      </c>
      <c r="P551" s="343" t="s">
        <v>292</v>
      </c>
      <c r="Q551" s="343" t="s">
        <v>34</v>
      </c>
      <c r="R551" s="343" t="s">
        <v>409</v>
      </c>
      <c r="S551" s="343" t="s">
        <v>409</v>
      </c>
      <c r="T551" s="343" t="s">
        <v>1461</v>
      </c>
      <c r="U551" s="343" t="s">
        <v>864</v>
      </c>
      <c r="V551" s="343" t="s">
        <v>1435</v>
      </c>
      <c r="W551" s="343" t="s">
        <v>416</v>
      </c>
      <c r="X551" s="343" t="s">
        <v>34</v>
      </c>
      <c r="Y551" s="343" t="s">
        <v>409</v>
      </c>
      <c r="Z551" s="343" t="s">
        <v>409</v>
      </c>
      <c r="AA551" s="343" t="s">
        <v>417</v>
      </c>
      <c r="AB551" s="343" t="s">
        <v>417</v>
      </c>
      <c r="AC551" s="343" t="s">
        <v>417</v>
      </c>
      <c r="AD551" s="343" t="s">
        <v>11</v>
      </c>
      <c r="AE551" s="343" t="s">
        <v>418</v>
      </c>
      <c r="AF551" s="343" t="s">
        <v>418</v>
      </c>
      <c r="AG551" s="343" t="s">
        <v>418</v>
      </c>
    </row>
    <row r="552" spans="1:33">
      <c r="A552" s="343" t="s">
        <v>11</v>
      </c>
      <c r="B552" s="343" t="s">
        <v>11</v>
      </c>
      <c r="C552" s="343" t="s">
        <v>11</v>
      </c>
      <c r="D552" s="343" t="s">
        <v>11</v>
      </c>
      <c r="E552" s="343" t="s">
        <v>11</v>
      </c>
      <c r="F552" s="343" t="s">
        <v>418</v>
      </c>
      <c r="G552" s="343" t="s">
        <v>418</v>
      </c>
      <c r="H552" s="343" t="s">
        <v>418</v>
      </c>
      <c r="I552" s="343" t="s">
        <v>11</v>
      </c>
      <c r="J552" s="343" t="s">
        <v>11</v>
      </c>
      <c r="K552" s="343" t="s">
        <v>602</v>
      </c>
      <c r="L552" s="343" t="s">
        <v>865</v>
      </c>
      <c r="M552" s="343" t="s">
        <v>866</v>
      </c>
      <c r="N552" s="343" t="s">
        <v>867</v>
      </c>
      <c r="O552" s="343" t="s">
        <v>867</v>
      </c>
      <c r="P552" s="343" t="s">
        <v>414</v>
      </c>
      <c r="Q552" s="343" t="s">
        <v>34</v>
      </c>
      <c r="R552" s="343" t="s">
        <v>409</v>
      </c>
      <c r="S552" s="343" t="s">
        <v>409</v>
      </c>
      <c r="T552" s="343" t="s">
        <v>1463</v>
      </c>
      <c r="U552" s="343" t="s">
        <v>864</v>
      </c>
      <c r="V552" s="343" t="s">
        <v>4138</v>
      </c>
      <c r="W552" s="343" t="s">
        <v>418</v>
      </c>
      <c r="X552" s="343" t="s">
        <v>11</v>
      </c>
      <c r="Y552" s="343" t="s">
        <v>418</v>
      </c>
      <c r="Z552" s="343" t="s">
        <v>418</v>
      </c>
      <c r="AA552" s="343" t="s">
        <v>417</v>
      </c>
      <c r="AB552" s="343" t="s">
        <v>417</v>
      </c>
      <c r="AC552" s="343" t="s">
        <v>417</v>
      </c>
      <c r="AD552" s="343" t="s">
        <v>11</v>
      </c>
      <c r="AE552" s="343" t="s">
        <v>418</v>
      </c>
      <c r="AF552" s="343" t="s">
        <v>418</v>
      </c>
      <c r="AG552" s="343" t="s">
        <v>418</v>
      </c>
    </row>
    <row r="553" spans="1:33">
      <c r="A553" s="343" t="s">
        <v>11</v>
      </c>
      <c r="B553" s="343" t="s">
        <v>11</v>
      </c>
      <c r="C553" s="343" t="s">
        <v>11</v>
      </c>
      <c r="D553" s="343" t="s">
        <v>11</v>
      </c>
      <c r="E553" s="343" t="s">
        <v>11</v>
      </c>
      <c r="F553" s="343" t="s">
        <v>418</v>
      </c>
      <c r="G553" s="343" t="s">
        <v>418</v>
      </c>
      <c r="H553" s="343" t="s">
        <v>418</v>
      </c>
      <c r="I553" s="343" t="s">
        <v>11</v>
      </c>
      <c r="J553" s="343" t="s">
        <v>11</v>
      </c>
      <c r="K553" s="343" t="s">
        <v>602</v>
      </c>
      <c r="L553" s="343" t="s">
        <v>1442</v>
      </c>
      <c r="M553" s="343" t="s">
        <v>1443</v>
      </c>
      <c r="N553" s="343" t="s">
        <v>1444</v>
      </c>
      <c r="O553" s="343" t="s">
        <v>1445</v>
      </c>
      <c r="P553" s="343" t="s">
        <v>414</v>
      </c>
      <c r="Q553" s="343" t="s">
        <v>34</v>
      </c>
      <c r="R553" s="343" t="s">
        <v>409</v>
      </c>
      <c r="S553" s="343" t="s">
        <v>409</v>
      </c>
      <c r="T553" s="343" t="s">
        <v>794</v>
      </c>
      <c r="U553" s="343" t="s">
        <v>864</v>
      </c>
      <c r="V553" s="343" t="s">
        <v>4139</v>
      </c>
      <c r="W553" s="343" t="s">
        <v>418</v>
      </c>
      <c r="X553" s="343" t="s">
        <v>11</v>
      </c>
      <c r="Y553" s="343" t="s">
        <v>418</v>
      </c>
      <c r="Z553" s="343" t="s">
        <v>418</v>
      </c>
      <c r="AA553" s="343" t="s">
        <v>417</v>
      </c>
      <c r="AB553" s="343" t="s">
        <v>417</v>
      </c>
      <c r="AC553" s="343" t="s">
        <v>417</v>
      </c>
      <c r="AD553" s="343" t="s">
        <v>11</v>
      </c>
      <c r="AE553" s="343" t="s">
        <v>418</v>
      </c>
      <c r="AF553" s="343" t="s">
        <v>418</v>
      </c>
      <c r="AG553" s="343" t="s">
        <v>418</v>
      </c>
    </row>
    <row r="554" spans="1:33">
      <c r="A554" s="343" t="s">
        <v>11</v>
      </c>
      <c r="B554" s="343" t="s">
        <v>11</v>
      </c>
      <c r="C554" s="343" t="s">
        <v>11</v>
      </c>
      <c r="D554" s="343" t="s">
        <v>11</v>
      </c>
      <c r="E554" s="343" t="s">
        <v>11</v>
      </c>
      <c r="F554" s="343" t="s">
        <v>418</v>
      </c>
      <c r="G554" s="343" t="s">
        <v>418</v>
      </c>
      <c r="H554" s="343" t="s">
        <v>418</v>
      </c>
      <c r="I554" s="343" t="s">
        <v>11</v>
      </c>
      <c r="J554" s="343" t="s">
        <v>11</v>
      </c>
      <c r="K554" s="343" t="s">
        <v>602</v>
      </c>
      <c r="L554" s="343" t="s">
        <v>1447</v>
      </c>
      <c r="M554" s="343" t="s">
        <v>1448</v>
      </c>
      <c r="N554" s="343" t="s">
        <v>1449</v>
      </c>
      <c r="O554" s="343" t="s">
        <v>1450</v>
      </c>
      <c r="P554" s="343" t="s">
        <v>991</v>
      </c>
      <c r="Q554" s="343" t="s">
        <v>34</v>
      </c>
      <c r="R554" s="343" t="s">
        <v>409</v>
      </c>
      <c r="S554" s="343" t="s">
        <v>409</v>
      </c>
      <c r="T554" s="343" t="s">
        <v>1464</v>
      </c>
      <c r="U554" s="343" t="s">
        <v>864</v>
      </c>
      <c r="V554" s="343" t="s">
        <v>4140</v>
      </c>
      <c r="W554" s="343" t="s">
        <v>418</v>
      </c>
      <c r="X554" s="343" t="s">
        <v>11</v>
      </c>
      <c r="Y554" s="343" t="s">
        <v>418</v>
      </c>
      <c r="Z554" s="343" t="s">
        <v>418</v>
      </c>
      <c r="AA554" s="343" t="s">
        <v>417</v>
      </c>
      <c r="AB554" s="343" t="s">
        <v>417</v>
      </c>
      <c r="AC554" s="343" t="s">
        <v>417</v>
      </c>
      <c r="AD554" s="343" t="s">
        <v>11</v>
      </c>
      <c r="AE554" s="343" t="s">
        <v>418</v>
      </c>
      <c r="AF554" s="343" t="s">
        <v>418</v>
      </c>
      <c r="AG554" s="343" t="s">
        <v>418</v>
      </c>
    </row>
    <row r="555" spans="1:33">
      <c r="A555" s="343" t="s">
        <v>11</v>
      </c>
      <c r="B555" s="343" t="s">
        <v>11</v>
      </c>
      <c r="C555" s="343" t="s">
        <v>11</v>
      </c>
      <c r="D555" s="343" t="s">
        <v>11</v>
      </c>
      <c r="E555" s="343" t="s">
        <v>11</v>
      </c>
      <c r="F555" s="343" t="s">
        <v>418</v>
      </c>
      <c r="G555" s="343" t="s">
        <v>418</v>
      </c>
      <c r="H555" s="343" t="s">
        <v>418</v>
      </c>
      <c r="I555" s="343" t="s">
        <v>11</v>
      </c>
      <c r="J555" s="343" t="s">
        <v>11</v>
      </c>
      <c r="K555" s="343" t="s">
        <v>602</v>
      </c>
      <c r="L555" s="343" t="s">
        <v>1452</v>
      </c>
      <c r="M555" s="343" t="s">
        <v>1453</v>
      </c>
      <c r="N555" s="343" t="s">
        <v>1449</v>
      </c>
      <c r="O555" s="343" t="s">
        <v>1454</v>
      </c>
      <c r="P555" s="343" t="s">
        <v>995</v>
      </c>
      <c r="Q555" s="343" t="s">
        <v>34</v>
      </c>
      <c r="R555" s="343" t="s">
        <v>409</v>
      </c>
      <c r="S555" s="343" t="s">
        <v>409</v>
      </c>
      <c r="T555" s="343" t="s">
        <v>1465</v>
      </c>
      <c r="U555" s="343" t="s">
        <v>864</v>
      </c>
      <c r="V555" s="343" t="s">
        <v>4141</v>
      </c>
      <c r="W555" s="343" t="s">
        <v>418</v>
      </c>
      <c r="X555" s="343" t="s">
        <v>11</v>
      </c>
      <c r="Y555" s="343" t="s">
        <v>418</v>
      </c>
      <c r="Z555" s="343" t="s">
        <v>418</v>
      </c>
      <c r="AA555" s="343" t="s">
        <v>417</v>
      </c>
      <c r="AB555" s="343" t="s">
        <v>417</v>
      </c>
      <c r="AC555" s="343" t="s">
        <v>417</v>
      </c>
      <c r="AD555" s="343" t="s">
        <v>11</v>
      </c>
      <c r="AE555" s="343" t="s">
        <v>418</v>
      </c>
      <c r="AF555" s="343" t="s">
        <v>418</v>
      </c>
      <c r="AG555" s="343" t="s">
        <v>418</v>
      </c>
    </row>
    <row r="556" spans="1:33">
      <c r="A556" s="343" t="s">
        <v>1466</v>
      </c>
      <c r="B556" s="343" t="s">
        <v>330</v>
      </c>
      <c r="C556" s="343" t="s">
        <v>1467</v>
      </c>
      <c r="D556" s="343" t="s">
        <v>331</v>
      </c>
      <c r="E556" s="343" t="s">
        <v>23</v>
      </c>
      <c r="F556" s="343" t="s">
        <v>416</v>
      </c>
      <c r="G556" s="343" t="s">
        <v>408</v>
      </c>
      <c r="H556" s="343" t="s">
        <v>409</v>
      </c>
      <c r="I556" s="343" t="s">
        <v>864</v>
      </c>
      <c r="J556" s="343" t="s">
        <v>11</v>
      </c>
      <c r="K556" s="343" t="s">
        <v>411</v>
      </c>
      <c r="L556" s="343" t="s">
        <v>1473</v>
      </c>
      <c r="M556" s="343" t="s">
        <v>1474</v>
      </c>
      <c r="N556" s="343" t="s">
        <v>1475</v>
      </c>
      <c r="O556" s="343" t="s">
        <v>1476</v>
      </c>
      <c r="P556" s="343" t="s">
        <v>34</v>
      </c>
      <c r="Q556" s="343" t="s">
        <v>34</v>
      </c>
      <c r="R556" s="343" t="s">
        <v>409</v>
      </c>
      <c r="S556" s="343" t="s">
        <v>409</v>
      </c>
      <c r="T556" s="343" t="s">
        <v>1477</v>
      </c>
      <c r="U556" s="343" t="s">
        <v>864</v>
      </c>
      <c r="V556" s="343" t="s">
        <v>4142</v>
      </c>
      <c r="W556" s="343" t="s">
        <v>416</v>
      </c>
      <c r="X556" s="343" t="s">
        <v>34</v>
      </c>
      <c r="Y556" s="343" t="s">
        <v>409</v>
      </c>
      <c r="Z556" s="343" t="s">
        <v>409</v>
      </c>
      <c r="AA556" s="343" t="s">
        <v>417</v>
      </c>
      <c r="AB556" s="343" t="s">
        <v>417</v>
      </c>
      <c r="AC556" s="343" t="s">
        <v>417</v>
      </c>
      <c r="AD556" s="343" t="s">
        <v>11</v>
      </c>
      <c r="AE556" s="343" t="s">
        <v>418</v>
      </c>
      <c r="AF556" s="343" t="s">
        <v>418</v>
      </c>
      <c r="AG556" s="343" t="s">
        <v>418</v>
      </c>
    </row>
    <row r="557" spans="1:33">
      <c r="A557" s="343" t="s">
        <v>11</v>
      </c>
      <c r="B557" s="343" t="s">
        <v>11</v>
      </c>
      <c r="C557" s="343" t="s">
        <v>11</v>
      </c>
      <c r="D557" s="343" t="s">
        <v>11</v>
      </c>
      <c r="E557" s="343" t="s">
        <v>11</v>
      </c>
      <c r="F557" s="343" t="s">
        <v>418</v>
      </c>
      <c r="G557" s="343" t="s">
        <v>418</v>
      </c>
      <c r="H557" s="343" t="s">
        <v>418</v>
      </c>
      <c r="I557" s="343" t="s">
        <v>11</v>
      </c>
      <c r="J557" s="343" t="s">
        <v>11</v>
      </c>
      <c r="K557" s="343" t="s">
        <v>411</v>
      </c>
      <c r="L557" s="343" t="s">
        <v>1468</v>
      </c>
      <c r="M557" s="343" t="s">
        <v>1469</v>
      </c>
      <c r="N557" s="343" t="s">
        <v>1470</v>
      </c>
      <c r="O557" s="343" t="s">
        <v>1471</v>
      </c>
      <c r="P557" s="343" t="s">
        <v>34</v>
      </c>
      <c r="Q557" s="343" t="s">
        <v>34</v>
      </c>
      <c r="R557" s="343" t="s">
        <v>409</v>
      </c>
      <c r="S557" s="343" t="s">
        <v>409</v>
      </c>
      <c r="T557" s="343" t="s">
        <v>1472</v>
      </c>
      <c r="U557" s="343" t="s">
        <v>864</v>
      </c>
      <c r="V557" s="343" t="s">
        <v>3738</v>
      </c>
      <c r="W557" s="343" t="s">
        <v>416</v>
      </c>
      <c r="X557" s="343" t="s">
        <v>34</v>
      </c>
      <c r="Y557" s="343" t="s">
        <v>409</v>
      </c>
      <c r="Z557" s="343" t="s">
        <v>409</v>
      </c>
      <c r="AA557" s="343" t="s">
        <v>417</v>
      </c>
      <c r="AB557" s="343" t="s">
        <v>417</v>
      </c>
      <c r="AC557" s="343" t="s">
        <v>417</v>
      </c>
      <c r="AD557" s="343" t="s">
        <v>11</v>
      </c>
      <c r="AE557" s="343" t="s">
        <v>418</v>
      </c>
      <c r="AF557" s="343" t="s">
        <v>418</v>
      </c>
      <c r="AG557" s="343" t="s">
        <v>418</v>
      </c>
    </row>
    <row r="558" spans="1:33">
      <c r="A558" s="343" t="s">
        <v>11</v>
      </c>
      <c r="B558" s="343" t="s">
        <v>11</v>
      </c>
      <c r="C558" s="343" t="s">
        <v>11</v>
      </c>
      <c r="D558" s="343" t="s">
        <v>11</v>
      </c>
      <c r="E558" s="343" t="s">
        <v>11</v>
      </c>
      <c r="F558" s="343" t="s">
        <v>418</v>
      </c>
      <c r="G558" s="343" t="s">
        <v>418</v>
      </c>
      <c r="H558" s="343" t="s">
        <v>418</v>
      </c>
      <c r="I558" s="343" t="s">
        <v>11</v>
      </c>
      <c r="J558" s="343" t="s">
        <v>11</v>
      </c>
      <c r="K558" s="343" t="s">
        <v>411</v>
      </c>
      <c r="L558" s="343" t="s">
        <v>1357</v>
      </c>
      <c r="M558" s="343" t="s">
        <v>1358</v>
      </c>
      <c r="N558" s="343" t="s">
        <v>1359</v>
      </c>
      <c r="O558" s="343" t="s">
        <v>1360</v>
      </c>
      <c r="P558" s="343" t="s">
        <v>593</v>
      </c>
      <c r="Q558" s="343" t="s">
        <v>34</v>
      </c>
      <c r="R558" s="343" t="s">
        <v>409</v>
      </c>
      <c r="S558" s="343" t="s">
        <v>409</v>
      </c>
      <c r="T558" s="343" t="s">
        <v>878</v>
      </c>
      <c r="U558" s="343" t="s">
        <v>864</v>
      </c>
      <c r="V558" s="343" t="s">
        <v>4102</v>
      </c>
      <c r="W558" s="343" t="s">
        <v>416</v>
      </c>
      <c r="X558" s="343" t="s">
        <v>34</v>
      </c>
      <c r="Y558" s="343" t="s">
        <v>409</v>
      </c>
      <c r="Z558" s="343" t="s">
        <v>409</v>
      </c>
      <c r="AA558" s="343" t="s">
        <v>417</v>
      </c>
      <c r="AB558" s="343" t="s">
        <v>417</v>
      </c>
      <c r="AC558" s="343" t="s">
        <v>417</v>
      </c>
      <c r="AD558" s="343" t="s">
        <v>11</v>
      </c>
      <c r="AE558" s="343" t="s">
        <v>418</v>
      </c>
      <c r="AF558" s="343" t="s">
        <v>418</v>
      </c>
      <c r="AG558" s="343" t="s">
        <v>418</v>
      </c>
    </row>
    <row r="559" spans="1:33">
      <c r="A559" s="343" t="s">
        <v>11</v>
      </c>
      <c r="B559" s="343" t="s">
        <v>11</v>
      </c>
      <c r="C559" s="343" t="s">
        <v>11</v>
      </c>
      <c r="D559" s="343" t="s">
        <v>11</v>
      </c>
      <c r="E559" s="343" t="s">
        <v>11</v>
      </c>
      <c r="F559" s="343" t="s">
        <v>418</v>
      </c>
      <c r="G559" s="343" t="s">
        <v>418</v>
      </c>
      <c r="H559" s="343" t="s">
        <v>418</v>
      </c>
      <c r="I559" s="343" t="s">
        <v>11</v>
      </c>
      <c r="J559" s="343" t="s">
        <v>11</v>
      </c>
      <c r="K559" s="343" t="s">
        <v>411</v>
      </c>
      <c r="L559" s="343" t="s">
        <v>1478</v>
      </c>
      <c r="M559" s="343" t="s">
        <v>1479</v>
      </c>
      <c r="N559" s="343" t="s">
        <v>1480</v>
      </c>
      <c r="O559" s="343" t="s">
        <v>1480</v>
      </c>
      <c r="P559" s="343" t="s">
        <v>292</v>
      </c>
      <c r="Q559" s="343" t="s">
        <v>34</v>
      </c>
      <c r="R559" s="343" t="s">
        <v>409</v>
      </c>
      <c r="S559" s="343" t="s">
        <v>409</v>
      </c>
      <c r="T559" s="343" t="s">
        <v>1481</v>
      </c>
      <c r="U559" s="343" t="s">
        <v>864</v>
      </c>
      <c r="V559" s="343" t="s">
        <v>4143</v>
      </c>
      <c r="W559" s="343" t="s">
        <v>416</v>
      </c>
      <c r="X559" s="343" t="s">
        <v>34</v>
      </c>
      <c r="Y559" s="343" t="s">
        <v>409</v>
      </c>
      <c r="Z559" s="343" t="s">
        <v>409</v>
      </c>
      <c r="AA559" s="343" t="s">
        <v>417</v>
      </c>
      <c r="AB559" s="343" t="s">
        <v>417</v>
      </c>
      <c r="AC559" s="343" t="s">
        <v>417</v>
      </c>
      <c r="AD559" s="343" t="s">
        <v>11</v>
      </c>
      <c r="AE559" s="343" t="s">
        <v>418</v>
      </c>
      <c r="AF559" s="343" t="s">
        <v>418</v>
      </c>
      <c r="AG559" s="343" t="s">
        <v>418</v>
      </c>
    </row>
    <row r="560" spans="1:33">
      <c r="A560" s="343" t="s">
        <v>11</v>
      </c>
      <c r="B560" s="343" t="s">
        <v>11</v>
      </c>
      <c r="C560" s="343" t="s">
        <v>11</v>
      </c>
      <c r="D560" s="343" t="s">
        <v>11</v>
      </c>
      <c r="E560" s="343" t="s">
        <v>11</v>
      </c>
      <c r="F560" s="343" t="s">
        <v>418</v>
      </c>
      <c r="G560" s="343" t="s">
        <v>418</v>
      </c>
      <c r="H560" s="343" t="s">
        <v>418</v>
      </c>
      <c r="I560" s="343" t="s">
        <v>11</v>
      </c>
      <c r="J560" s="343" t="s">
        <v>11</v>
      </c>
      <c r="K560" s="343" t="s">
        <v>411</v>
      </c>
      <c r="L560" s="343" t="s">
        <v>1482</v>
      </c>
      <c r="M560" s="343" t="s">
        <v>1483</v>
      </c>
      <c r="N560" s="343" t="s">
        <v>1484</v>
      </c>
      <c r="O560" s="343" t="s">
        <v>1485</v>
      </c>
      <c r="P560" s="343" t="s">
        <v>34</v>
      </c>
      <c r="Q560" s="343" t="s">
        <v>34</v>
      </c>
      <c r="R560" s="343" t="s">
        <v>409</v>
      </c>
      <c r="S560" s="343" t="s">
        <v>409</v>
      </c>
      <c r="T560" s="343" t="s">
        <v>1486</v>
      </c>
      <c r="U560" s="343" t="s">
        <v>864</v>
      </c>
      <c r="V560" s="343" t="s">
        <v>4144</v>
      </c>
      <c r="W560" s="343" t="s">
        <v>416</v>
      </c>
      <c r="X560" s="343" t="s">
        <v>34</v>
      </c>
      <c r="Y560" s="343" t="s">
        <v>409</v>
      </c>
      <c r="Z560" s="343" t="s">
        <v>409</v>
      </c>
      <c r="AA560" s="343" t="s">
        <v>417</v>
      </c>
      <c r="AB560" s="343" t="s">
        <v>417</v>
      </c>
      <c r="AC560" s="343" t="s">
        <v>417</v>
      </c>
      <c r="AD560" s="343" t="s">
        <v>11</v>
      </c>
      <c r="AE560" s="343" t="s">
        <v>418</v>
      </c>
      <c r="AF560" s="343" t="s">
        <v>418</v>
      </c>
      <c r="AG560" s="343" t="s">
        <v>418</v>
      </c>
    </row>
    <row r="561" spans="1:33">
      <c r="A561" s="343" t="s">
        <v>11</v>
      </c>
      <c r="B561" s="343" t="s">
        <v>11</v>
      </c>
      <c r="C561" s="343" t="s">
        <v>11</v>
      </c>
      <c r="D561" s="343" t="s">
        <v>11</v>
      </c>
      <c r="E561" s="343" t="s">
        <v>11</v>
      </c>
      <c r="F561" s="343" t="s">
        <v>418</v>
      </c>
      <c r="G561" s="343" t="s">
        <v>418</v>
      </c>
      <c r="H561" s="343" t="s">
        <v>418</v>
      </c>
      <c r="I561" s="343" t="s">
        <v>11</v>
      </c>
      <c r="J561" s="343" t="s">
        <v>11</v>
      </c>
      <c r="K561" s="343" t="s">
        <v>411</v>
      </c>
      <c r="L561" s="343" t="s">
        <v>1487</v>
      </c>
      <c r="M561" s="343" t="s">
        <v>1488</v>
      </c>
      <c r="N561" s="343" t="s">
        <v>1489</v>
      </c>
      <c r="O561" s="343" t="s">
        <v>1489</v>
      </c>
      <c r="P561" s="343" t="s">
        <v>292</v>
      </c>
      <c r="Q561" s="343" t="s">
        <v>34</v>
      </c>
      <c r="R561" s="343" t="s">
        <v>409</v>
      </c>
      <c r="S561" s="343" t="s">
        <v>409</v>
      </c>
      <c r="T561" s="343" t="s">
        <v>1490</v>
      </c>
      <c r="U561" s="343" t="s">
        <v>864</v>
      </c>
      <c r="V561" s="343" t="s">
        <v>4145</v>
      </c>
      <c r="W561" s="343" t="s">
        <v>416</v>
      </c>
      <c r="X561" s="343" t="s">
        <v>34</v>
      </c>
      <c r="Y561" s="343" t="s">
        <v>409</v>
      </c>
      <c r="Z561" s="343" t="s">
        <v>409</v>
      </c>
      <c r="AA561" s="343" t="s">
        <v>417</v>
      </c>
      <c r="AB561" s="343" t="s">
        <v>417</v>
      </c>
      <c r="AC561" s="343" t="s">
        <v>417</v>
      </c>
      <c r="AD561" s="343" t="s">
        <v>11</v>
      </c>
      <c r="AE561" s="343" t="s">
        <v>418</v>
      </c>
      <c r="AF561" s="343" t="s">
        <v>418</v>
      </c>
      <c r="AG561" s="343" t="s">
        <v>418</v>
      </c>
    </row>
    <row r="562" spans="1:33">
      <c r="A562" s="343" t="s">
        <v>11</v>
      </c>
      <c r="B562" s="343" t="s">
        <v>11</v>
      </c>
      <c r="C562" s="343" t="s">
        <v>11</v>
      </c>
      <c r="D562" s="343" t="s">
        <v>11</v>
      </c>
      <c r="E562" s="343" t="s">
        <v>11</v>
      </c>
      <c r="F562" s="343" t="s">
        <v>418</v>
      </c>
      <c r="G562" s="343" t="s">
        <v>418</v>
      </c>
      <c r="H562" s="343" t="s">
        <v>418</v>
      </c>
      <c r="I562" s="343" t="s">
        <v>11</v>
      </c>
      <c r="J562" s="343" t="s">
        <v>11</v>
      </c>
      <c r="K562" s="343" t="s">
        <v>602</v>
      </c>
      <c r="L562" s="343" t="s">
        <v>1307</v>
      </c>
      <c r="M562" s="343" t="s">
        <v>1308</v>
      </c>
      <c r="N562" s="343" t="s">
        <v>1309</v>
      </c>
      <c r="O562" s="343" t="s">
        <v>1309</v>
      </c>
      <c r="P562" s="343" t="s">
        <v>414</v>
      </c>
      <c r="Q562" s="343" t="s">
        <v>34</v>
      </c>
      <c r="R562" s="343" t="s">
        <v>409</v>
      </c>
      <c r="S562" s="343" t="s">
        <v>409</v>
      </c>
      <c r="T562" s="343" t="s">
        <v>1491</v>
      </c>
      <c r="U562" s="343" t="s">
        <v>864</v>
      </c>
      <c r="V562" s="343" t="s">
        <v>4146</v>
      </c>
      <c r="W562" s="343" t="s">
        <v>418</v>
      </c>
      <c r="X562" s="343" t="s">
        <v>11</v>
      </c>
      <c r="Y562" s="343" t="s">
        <v>418</v>
      </c>
      <c r="Z562" s="343" t="s">
        <v>418</v>
      </c>
      <c r="AA562" s="343" t="s">
        <v>417</v>
      </c>
      <c r="AB562" s="343" t="s">
        <v>417</v>
      </c>
      <c r="AC562" s="343" t="s">
        <v>417</v>
      </c>
      <c r="AD562" s="343" t="s">
        <v>11</v>
      </c>
      <c r="AE562" s="343" t="s">
        <v>418</v>
      </c>
      <c r="AF562" s="343" t="s">
        <v>418</v>
      </c>
      <c r="AG562" s="343" t="s">
        <v>418</v>
      </c>
    </row>
    <row r="563" spans="1:33">
      <c r="A563" s="343" t="s">
        <v>11</v>
      </c>
      <c r="B563" s="343" t="s">
        <v>11</v>
      </c>
      <c r="C563" s="343" t="s">
        <v>11</v>
      </c>
      <c r="D563" s="343" t="s">
        <v>11</v>
      </c>
      <c r="E563" s="343" t="s">
        <v>11</v>
      </c>
      <c r="F563" s="343" t="s">
        <v>418</v>
      </c>
      <c r="G563" s="343" t="s">
        <v>418</v>
      </c>
      <c r="H563" s="343" t="s">
        <v>418</v>
      </c>
      <c r="I563" s="343" t="s">
        <v>11</v>
      </c>
      <c r="J563" s="343" t="s">
        <v>11</v>
      </c>
      <c r="K563" s="343" t="s">
        <v>602</v>
      </c>
      <c r="L563" s="343" t="s">
        <v>1340</v>
      </c>
      <c r="M563" s="343" t="s">
        <v>1341</v>
      </c>
      <c r="N563" s="343" t="s">
        <v>982</v>
      </c>
      <c r="O563" s="343" t="s">
        <v>982</v>
      </c>
      <c r="P563" s="343" t="s">
        <v>414</v>
      </c>
      <c r="Q563" s="343" t="s">
        <v>34</v>
      </c>
      <c r="R563" s="343" t="s">
        <v>409</v>
      </c>
      <c r="S563" s="343" t="s">
        <v>409</v>
      </c>
      <c r="T563" s="343" t="s">
        <v>1492</v>
      </c>
      <c r="U563" s="343" t="s">
        <v>864</v>
      </c>
      <c r="V563" s="343" t="s">
        <v>4147</v>
      </c>
      <c r="W563" s="343" t="s">
        <v>418</v>
      </c>
      <c r="X563" s="343" t="s">
        <v>11</v>
      </c>
      <c r="Y563" s="343" t="s">
        <v>418</v>
      </c>
      <c r="Z563" s="343" t="s">
        <v>418</v>
      </c>
      <c r="AA563" s="343" t="s">
        <v>417</v>
      </c>
      <c r="AB563" s="343" t="s">
        <v>417</v>
      </c>
      <c r="AC563" s="343" t="s">
        <v>417</v>
      </c>
      <c r="AD563" s="343" t="s">
        <v>11</v>
      </c>
      <c r="AE563" s="343" t="s">
        <v>418</v>
      </c>
      <c r="AF563" s="343" t="s">
        <v>418</v>
      </c>
      <c r="AG563" s="343" t="s">
        <v>418</v>
      </c>
    </row>
    <row r="564" spans="1:33">
      <c r="A564" s="343" t="s">
        <v>11</v>
      </c>
      <c r="B564" s="343" t="s">
        <v>11</v>
      </c>
      <c r="C564" s="343" t="s">
        <v>11</v>
      </c>
      <c r="D564" s="343" t="s">
        <v>11</v>
      </c>
      <c r="E564" s="343" t="s">
        <v>11</v>
      </c>
      <c r="F564" s="343" t="s">
        <v>418</v>
      </c>
      <c r="G564" s="343" t="s">
        <v>418</v>
      </c>
      <c r="H564" s="343" t="s">
        <v>418</v>
      </c>
      <c r="I564" s="343" t="s">
        <v>11</v>
      </c>
      <c r="J564" s="343" t="s">
        <v>11</v>
      </c>
      <c r="K564" s="343" t="s">
        <v>602</v>
      </c>
      <c r="L564" s="343" t="s">
        <v>1342</v>
      </c>
      <c r="M564" s="343" t="s">
        <v>1343</v>
      </c>
      <c r="N564" s="343" t="s">
        <v>1344</v>
      </c>
      <c r="O564" s="343" t="s">
        <v>1345</v>
      </c>
      <c r="P564" s="343" t="s">
        <v>991</v>
      </c>
      <c r="Q564" s="343" t="s">
        <v>34</v>
      </c>
      <c r="R564" s="343" t="s">
        <v>409</v>
      </c>
      <c r="S564" s="343" t="s">
        <v>409</v>
      </c>
      <c r="T564" s="343" t="s">
        <v>1481</v>
      </c>
      <c r="U564" s="343" t="s">
        <v>864</v>
      </c>
      <c r="V564" s="343" t="s">
        <v>4148</v>
      </c>
      <c r="W564" s="343" t="s">
        <v>418</v>
      </c>
      <c r="X564" s="343" t="s">
        <v>11</v>
      </c>
      <c r="Y564" s="343" t="s">
        <v>418</v>
      </c>
      <c r="Z564" s="343" t="s">
        <v>418</v>
      </c>
      <c r="AA564" s="343" t="s">
        <v>417</v>
      </c>
      <c r="AB564" s="343" t="s">
        <v>417</v>
      </c>
      <c r="AC564" s="343" t="s">
        <v>417</v>
      </c>
      <c r="AD564" s="343" t="s">
        <v>11</v>
      </c>
      <c r="AE564" s="343" t="s">
        <v>418</v>
      </c>
      <c r="AF564" s="343" t="s">
        <v>418</v>
      </c>
      <c r="AG564" s="343" t="s">
        <v>418</v>
      </c>
    </row>
    <row r="565" spans="1:33">
      <c r="A565" s="343" t="s">
        <v>11</v>
      </c>
      <c r="B565" s="343" t="s">
        <v>11</v>
      </c>
      <c r="C565" s="343" t="s">
        <v>11</v>
      </c>
      <c r="D565" s="343" t="s">
        <v>11</v>
      </c>
      <c r="E565" s="343" t="s">
        <v>11</v>
      </c>
      <c r="F565" s="343" t="s">
        <v>418</v>
      </c>
      <c r="G565" s="343" t="s">
        <v>418</v>
      </c>
      <c r="H565" s="343" t="s">
        <v>418</v>
      </c>
      <c r="I565" s="343" t="s">
        <v>11</v>
      </c>
      <c r="J565" s="343" t="s">
        <v>11</v>
      </c>
      <c r="K565" s="343" t="s">
        <v>602</v>
      </c>
      <c r="L565" s="343" t="s">
        <v>1346</v>
      </c>
      <c r="M565" s="343" t="s">
        <v>1347</v>
      </c>
      <c r="N565" s="343" t="s">
        <v>1344</v>
      </c>
      <c r="O565" s="343" t="s">
        <v>1348</v>
      </c>
      <c r="P565" s="343" t="s">
        <v>995</v>
      </c>
      <c r="Q565" s="343" t="s">
        <v>34</v>
      </c>
      <c r="R565" s="343" t="s">
        <v>409</v>
      </c>
      <c r="S565" s="343" t="s">
        <v>409</v>
      </c>
      <c r="T565" s="343" t="s">
        <v>1493</v>
      </c>
      <c r="U565" s="343" t="s">
        <v>864</v>
      </c>
      <c r="V565" s="343" t="s">
        <v>4149</v>
      </c>
      <c r="W565" s="343" t="s">
        <v>418</v>
      </c>
      <c r="X565" s="343" t="s">
        <v>11</v>
      </c>
      <c r="Y565" s="343" t="s">
        <v>418</v>
      </c>
      <c r="Z565" s="343" t="s">
        <v>418</v>
      </c>
      <c r="AA565" s="343" t="s">
        <v>417</v>
      </c>
      <c r="AB565" s="343" t="s">
        <v>417</v>
      </c>
      <c r="AC565" s="343" t="s">
        <v>417</v>
      </c>
      <c r="AD565" s="343" t="s">
        <v>11</v>
      </c>
      <c r="AE565" s="343" t="s">
        <v>418</v>
      </c>
      <c r="AF565" s="343" t="s">
        <v>418</v>
      </c>
      <c r="AG565" s="343" t="s">
        <v>418</v>
      </c>
    </row>
    <row r="566" spans="1:33">
      <c r="A566" s="343" t="s">
        <v>4150</v>
      </c>
      <c r="B566" s="343" t="s">
        <v>2888</v>
      </c>
      <c r="C566" s="343" t="s">
        <v>4151</v>
      </c>
      <c r="D566" s="343" t="s">
        <v>2577</v>
      </c>
      <c r="E566" s="343" t="s">
        <v>292</v>
      </c>
      <c r="F566" s="343" t="s">
        <v>416</v>
      </c>
      <c r="G566" s="343" t="s">
        <v>408</v>
      </c>
      <c r="H566" s="343" t="s">
        <v>409</v>
      </c>
      <c r="I566" s="343" t="s">
        <v>864</v>
      </c>
      <c r="J566" s="343" t="s">
        <v>11</v>
      </c>
      <c r="K566" s="343" t="s">
        <v>411</v>
      </c>
      <c r="L566" s="343" t="s">
        <v>1373</v>
      </c>
      <c r="M566" s="343" t="s">
        <v>1374</v>
      </c>
      <c r="N566" s="343" t="s">
        <v>1375</v>
      </c>
      <c r="O566" s="343" t="s">
        <v>1376</v>
      </c>
      <c r="P566" s="343" t="s">
        <v>33</v>
      </c>
      <c r="Q566" s="343" t="s">
        <v>34</v>
      </c>
      <c r="R566" s="343" t="s">
        <v>409</v>
      </c>
      <c r="S566" s="343" t="s">
        <v>409</v>
      </c>
      <c r="T566" s="343" t="s">
        <v>4152</v>
      </c>
      <c r="U566" s="343" t="s">
        <v>864</v>
      </c>
      <c r="V566" s="343" t="s">
        <v>1378</v>
      </c>
      <c r="W566" s="343" t="s">
        <v>416</v>
      </c>
      <c r="X566" s="343" t="s">
        <v>34</v>
      </c>
      <c r="Y566" s="343" t="s">
        <v>409</v>
      </c>
      <c r="Z566" s="343" t="s">
        <v>409</v>
      </c>
      <c r="AA566" s="343" t="s">
        <v>417</v>
      </c>
      <c r="AB566" s="343" t="s">
        <v>417</v>
      </c>
      <c r="AC566" s="343" t="s">
        <v>417</v>
      </c>
      <c r="AD566" s="343" t="s">
        <v>11</v>
      </c>
      <c r="AE566" s="343" t="s">
        <v>418</v>
      </c>
      <c r="AF566" s="343" t="s">
        <v>418</v>
      </c>
      <c r="AG566" s="343" t="s">
        <v>418</v>
      </c>
    </row>
    <row r="567" spans="1:33">
      <c r="A567" s="343" t="s">
        <v>11</v>
      </c>
      <c r="B567" s="343" t="s">
        <v>11</v>
      </c>
      <c r="C567" s="343" t="s">
        <v>11</v>
      </c>
      <c r="D567" s="343" t="s">
        <v>11</v>
      </c>
      <c r="E567" s="343" t="s">
        <v>11</v>
      </c>
      <c r="F567" s="343" t="s">
        <v>418</v>
      </c>
      <c r="G567" s="343" t="s">
        <v>418</v>
      </c>
      <c r="H567" s="343" t="s">
        <v>418</v>
      </c>
      <c r="I567" s="343" t="s">
        <v>11</v>
      </c>
      <c r="J567" s="343" t="s">
        <v>11</v>
      </c>
      <c r="K567" s="343" t="s">
        <v>411</v>
      </c>
      <c r="L567" s="343" t="s">
        <v>1379</v>
      </c>
      <c r="M567" s="343" t="s">
        <v>1380</v>
      </c>
      <c r="N567" s="343" t="s">
        <v>1381</v>
      </c>
      <c r="O567" s="343" t="s">
        <v>1382</v>
      </c>
      <c r="P567" s="343" t="s">
        <v>292</v>
      </c>
      <c r="Q567" s="343" t="s">
        <v>34</v>
      </c>
      <c r="R567" s="343" t="s">
        <v>409</v>
      </c>
      <c r="S567" s="343" t="s">
        <v>409</v>
      </c>
      <c r="T567" s="343" t="s">
        <v>998</v>
      </c>
      <c r="U567" s="343" t="s">
        <v>864</v>
      </c>
      <c r="V567" s="343" t="s">
        <v>4108</v>
      </c>
      <c r="W567" s="343" t="s">
        <v>416</v>
      </c>
      <c r="X567" s="343" t="s">
        <v>34</v>
      </c>
      <c r="Y567" s="343" t="s">
        <v>409</v>
      </c>
      <c r="Z567" s="343" t="s">
        <v>409</v>
      </c>
      <c r="AA567" s="343" t="s">
        <v>417</v>
      </c>
      <c r="AB567" s="343" t="s">
        <v>417</v>
      </c>
      <c r="AC567" s="343" t="s">
        <v>417</v>
      </c>
      <c r="AD567" s="343" t="s">
        <v>11</v>
      </c>
      <c r="AE567" s="343" t="s">
        <v>418</v>
      </c>
      <c r="AF567" s="343" t="s">
        <v>418</v>
      </c>
      <c r="AG567" s="343" t="s">
        <v>418</v>
      </c>
    </row>
    <row r="568" spans="1:33">
      <c r="A568" s="343" t="s">
        <v>11</v>
      </c>
      <c r="B568" s="343" t="s">
        <v>11</v>
      </c>
      <c r="C568" s="343" t="s">
        <v>11</v>
      </c>
      <c r="D568" s="343" t="s">
        <v>11</v>
      </c>
      <c r="E568" s="343" t="s">
        <v>11</v>
      </c>
      <c r="F568" s="343" t="s">
        <v>418</v>
      </c>
      <c r="G568" s="343" t="s">
        <v>418</v>
      </c>
      <c r="H568" s="343" t="s">
        <v>418</v>
      </c>
      <c r="I568" s="343" t="s">
        <v>11</v>
      </c>
      <c r="J568" s="343" t="s">
        <v>11</v>
      </c>
      <c r="K568" s="343" t="s">
        <v>602</v>
      </c>
      <c r="L568" s="343" t="s">
        <v>1383</v>
      </c>
      <c r="M568" s="343" t="s">
        <v>1384</v>
      </c>
      <c r="N568" s="343" t="s">
        <v>1385</v>
      </c>
      <c r="O568" s="343" t="s">
        <v>1385</v>
      </c>
      <c r="P568" s="343" t="s">
        <v>414</v>
      </c>
      <c r="Q568" s="343" t="s">
        <v>34</v>
      </c>
      <c r="R568" s="343" t="s">
        <v>409</v>
      </c>
      <c r="S568" s="343" t="s">
        <v>409</v>
      </c>
      <c r="T568" s="343" t="s">
        <v>672</v>
      </c>
      <c r="U568" s="343" t="s">
        <v>864</v>
      </c>
      <c r="V568" s="343" t="s">
        <v>4153</v>
      </c>
      <c r="W568" s="343" t="s">
        <v>418</v>
      </c>
      <c r="X568" s="343" t="s">
        <v>11</v>
      </c>
      <c r="Y568" s="343" t="s">
        <v>418</v>
      </c>
      <c r="Z568" s="343" t="s">
        <v>418</v>
      </c>
      <c r="AA568" s="343" t="s">
        <v>417</v>
      </c>
      <c r="AB568" s="343" t="s">
        <v>417</v>
      </c>
      <c r="AC568" s="343" t="s">
        <v>417</v>
      </c>
      <c r="AD568" s="343" t="s">
        <v>11</v>
      </c>
      <c r="AE568" s="343" t="s">
        <v>418</v>
      </c>
      <c r="AF568" s="343" t="s">
        <v>418</v>
      </c>
      <c r="AG568" s="343" t="s">
        <v>418</v>
      </c>
    </row>
    <row r="569" spans="1:33">
      <c r="A569" s="343" t="s">
        <v>11</v>
      </c>
      <c r="B569" s="343" t="s">
        <v>11</v>
      </c>
      <c r="C569" s="343" t="s">
        <v>11</v>
      </c>
      <c r="D569" s="343" t="s">
        <v>11</v>
      </c>
      <c r="E569" s="343" t="s">
        <v>11</v>
      </c>
      <c r="F569" s="343" t="s">
        <v>418</v>
      </c>
      <c r="G569" s="343" t="s">
        <v>418</v>
      </c>
      <c r="H569" s="343" t="s">
        <v>418</v>
      </c>
      <c r="I569" s="343" t="s">
        <v>11</v>
      </c>
      <c r="J569" s="343" t="s">
        <v>11</v>
      </c>
      <c r="K569" s="343" t="s">
        <v>602</v>
      </c>
      <c r="L569" s="343" t="s">
        <v>1387</v>
      </c>
      <c r="M569" s="343" t="s">
        <v>1388</v>
      </c>
      <c r="N569" s="343" t="s">
        <v>1389</v>
      </c>
      <c r="O569" s="343" t="s">
        <v>1389</v>
      </c>
      <c r="P569" s="343" t="s">
        <v>414</v>
      </c>
      <c r="Q569" s="343" t="s">
        <v>34</v>
      </c>
      <c r="R569" s="343" t="s">
        <v>409</v>
      </c>
      <c r="S569" s="343" t="s">
        <v>409</v>
      </c>
      <c r="T569" s="343" t="s">
        <v>4154</v>
      </c>
      <c r="U569" s="343" t="s">
        <v>864</v>
      </c>
      <c r="V569" s="343" t="s">
        <v>4155</v>
      </c>
      <c r="W569" s="343" t="s">
        <v>418</v>
      </c>
      <c r="X569" s="343" t="s">
        <v>11</v>
      </c>
      <c r="Y569" s="343" t="s">
        <v>418</v>
      </c>
      <c r="Z569" s="343" t="s">
        <v>418</v>
      </c>
      <c r="AA569" s="343" t="s">
        <v>417</v>
      </c>
      <c r="AB569" s="343" t="s">
        <v>417</v>
      </c>
      <c r="AC569" s="343" t="s">
        <v>417</v>
      </c>
      <c r="AD569" s="343" t="s">
        <v>11</v>
      </c>
      <c r="AE569" s="343" t="s">
        <v>418</v>
      </c>
      <c r="AF569" s="343" t="s">
        <v>418</v>
      </c>
      <c r="AG569" s="343" t="s">
        <v>418</v>
      </c>
    </row>
    <row r="570" spans="1:33">
      <c r="A570" s="343" t="s">
        <v>11</v>
      </c>
      <c r="B570" s="343" t="s">
        <v>11</v>
      </c>
      <c r="C570" s="343" t="s">
        <v>11</v>
      </c>
      <c r="D570" s="343" t="s">
        <v>11</v>
      </c>
      <c r="E570" s="343" t="s">
        <v>11</v>
      </c>
      <c r="F570" s="343" t="s">
        <v>418</v>
      </c>
      <c r="G570" s="343" t="s">
        <v>418</v>
      </c>
      <c r="H570" s="343" t="s">
        <v>418</v>
      </c>
      <c r="I570" s="343" t="s">
        <v>11</v>
      </c>
      <c r="J570" s="343" t="s">
        <v>11</v>
      </c>
      <c r="K570" s="343" t="s">
        <v>602</v>
      </c>
      <c r="L570" s="343" t="s">
        <v>4118</v>
      </c>
      <c r="M570" s="343" t="s">
        <v>4119</v>
      </c>
      <c r="N570" s="343" t="s">
        <v>4120</v>
      </c>
      <c r="O570" s="343" t="s">
        <v>4120</v>
      </c>
      <c r="P570" s="343" t="s">
        <v>292</v>
      </c>
      <c r="Q570" s="343" t="s">
        <v>34</v>
      </c>
      <c r="R570" s="343" t="s">
        <v>409</v>
      </c>
      <c r="S570" s="343" t="s">
        <v>409</v>
      </c>
      <c r="T570" s="343" t="s">
        <v>416</v>
      </c>
      <c r="U570" s="343" t="s">
        <v>864</v>
      </c>
      <c r="V570" s="343" t="s">
        <v>4156</v>
      </c>
      <c r="W570" s="343" t="s">
        <v>418</v>
      </c>
      <c r="X570" s="343" t="s">
        <v>11</v>
      </c>
      <c r="Y570" s="343" t="s">
        <v>418</v>
      </c>
      <c r="Z570" s="343" t="s">
        <v>418</v>
      </c>
      <c r="AA570" s="343" t="s">
        <v>417</v>
      </c>
      <c r="AB570" s="343" t="s">
        <v>417</v>
      </c>
      <c r="AC570" s="343" t="s">
        <v>417</v>
      </c>
      <c r="AD570" s="343" t="s">
        <v>11</v>
      </c>
      <c r="AE570" s="343" t="s">
        <v>418</v>
      </c>
      <c r="AF570" s="343" t="s">
        <v>418</v>
      </c>
      <c r="AG570" s="343" t="s">
        <v>418</v>
      </c>
    </row>
    <row r="571" spans="1:33">
      <c r="A571" s="343" t="s">
        <v>1494</v>
      </c>
      <c r="B571" s="343" t="s">
        <v>332</v>
      </c>
      <c r="C571" s="343" t="s">
        <v>1495</v>
      </c>
      <c r="D571" s="343" t="s">
        <v>333</v>
      </c>
      <c r="E571" s="343" t="s">
        <v>292</v>
      </c>
      <c r="F571" s="343" t="s">
        <v>416</v>
      </c>
      <c r="G571" s="343" t="s">
        <v>408</v>
      </c>
      <c r="H571" s="343" t="s">
        <v>409</v>
      </c>
      <c r="I571" s="343" t="s">
        <v>864</v>
      </c>
      <c r="J571" s="343" t="s">
        <v>11</v>
      </c>
      <c r="K571" s="343" t="s">
        <v>411</v>
      </c>
      <c r="L571" s="343" t="s">
        <v>1373</v>
      </c>
      <c r="M571" s="343" t="s">
        <v>1374</v>
      </c>
      <c r="N571" s="343" t="s">
        <v>1375</v>
      </c>
      <c r="O571" s="343" t="s">
        <v>1376</v>
      </c>
      <c r="P571" s="343" t="s">
        <v>33</v>
      </c>
      <c r="Q571" s="343" t="s">
        <v>34</v>
      </c>
      <c r="R571" s="343" t="s">
        <v>409</v>
      </c>
      <c r="S571" s="343" t="s">
        <v>409</v>
      </c>
      <c r="T571" s="343" t="s">
        <v>1367</v>
      </c>
      <c r="U571" s="343" t="s">
        <v>864</v>
      </c>
      <c r="V571" s="343" t="s">
        <v>1378</v>
      </c>
      <c r="W571" s="343" t="s">
        <v>416</v>
      </c>
      <c r="X571" s="343" t="s">
        <v>34</v>
      </c>
      <c r="Y571" s="343" t="s">
        <v>409</v>
      </c>
      <c r="Z571" s="343" t="s">
        <v>409</v>
      </c>
      <c r="AA571" s="343" t="s">
        <v>417</v>
      </c>
      <c r="AB571" s="343" t="s">
        <v>417</v>
      </c>
      <c r="AC571" s="343" t="s">
        <v>417</v>
      </c>
      <c r="AD571" s="343" t="s">
        <v>11</v>
      </c>
      <c r="AE571" s="343" t="s">
        <v>418</v>
      </c>
      <c r="AF571" s="343" t="s">
        <v>418</v>
      </c>
      <c r="AG571" s="343" t="s">
        <v>418</v>
      </c>
    </row>
    <row r="572" spans="1:33">
      <c r="A572" s="343" t="s">
        <v>11</v>
      </c>
      <c r="B572" s="343" t="s">
        <v>11</v>
      </c>
      <c r="C572" s="343" t="s">
        <v>11</v>
      </c>
      <c r="D572" s="343" t="s">
        <v>11</v>
      </c>
      <c r="E572" s="343" t="s">
        <v>11</v>
      </c>
      <c r="F572" s="343" t="s">
        <v>418</v>
      </c>
      <c r="G572" s="343" t="s">
        <v>418</v>
      </c>
      <c r="H572" s="343" t="s">
        <v>418</v>
      </c>
      <c r="I572" s="343" t="s">
        <v>11</v>
      </c>
      <c r="J572" s="343" t="s">
        <v>11</v>
      </c>
      <c r="K572" s="343" t="s">
        <v>411</v>
      </c>
      <c r="L572" s="343" t="s">
        <v>1379</v>
      </c>
      <c r="M572" s="343" t="s">
        <v>1380</v>
      </c>
      <c r="N572" s="343" t="s">
        <v>1381</v>
      </c>
      <c r="O572" s="343" t="s">
        <v>1382</v>
      </c>
      <c r="P572" s="343" t="s">
        <v>292</v>
      </c>
      <c r="Q572" s="343" t="s">
        <v>34</v>
      </c>
      <c r="R572" s="343" t="s">
        <v>409</v>
      </c>
      <c r="S572" s="343" t="s">
        <v>409</v>
      </c>
      <c r="T572" s="343" t="s">
        <v>998</v>
      </c>
      <c r="U572" s="343" t="s">
        <v>864</v>
      </c>
      <c r="V572" s="343" t="s">
        <v>4108</v>
      </c>
      <c r="W572" s="343" t="s">
        <v>416</v>
      </c>
      <c r="X572" s="343" t="s">
        <v>34</v>
      </c>
      <c r="Y572" s="343" t="s">
        <v>409</v>
      </c>
      <c r="Z572" s="343" t="s">
        <v>409</v>
      </c>
      <c r="AA572" s="343" t="s">
        <v>417</v>
      </c>
      <c r="AB572" s="343" t="s">
        <v>417</v>
      </c>
      <c r="AC572" s="343" t="s">
        <v>417</v>
      </c>
      <c r="AD572" s="343" t="s">
        <v>11</v>
      </c>
      <c r="AE572" s="343" t="s">
        <v>418</v>
      </c>
      <c r="AF572" s="343" t="s">
        <v>418</v>
      </c>
      <c r="AG572" s="343" t="s">
        <v>418</v>
      </c>
    </row>
    <row r="573" spans="1:33">
      <c r="A573" s="343" t="s">
        <v>11</v>
      </c>
      <c r="B573" s="343" t="s">
        <v>11</v>
      </c>
      <c r="C573" s="343" t="s">
        <v>11</v>
      </c>
      <c r="D573" s="343" t="s">
        <v>11</v>
      </c>
      <c r="E573" s="343" t="s">
        <v>11</v>
      </c>
      <c r="F573" s="343" t="s">
        <v>418</v>
      </c>
      <c r="G573" s="343" t="s">
        <v>418</v>
      </c>
      <c r="H573" s="343" t="s">
        <v>418</v>
      </c>
      <c r="I573" s="343" t="s">
        <v>11</v>
      </c>
      <c r="J573" s="343" t="s">
        <v>11</v>
      </c>
      <c r="K573" s="343" t="s">
        <v>602</v>
      </c>
      <c r="L573" s="343" t="s">
        <v>1383</v>
      </c>
      <c r="M573" s="343" t="s">
        <v>1384</v>
      </c>
      <c r="N573" s="343" t="s">
        <v>1385</v>
      </c>
      <c r="O573" s="343" t="s">
        <v>1385</v>
      </c>
      <c r="P573" s="343" t="s">
        <v>414</v>
      </c>
      <c r="Q573" s="343" t="s">
        <v>34</v>
      </c>
      <c r="R573" s="343" t="s">
        <v>409</v>
      </c>
      <c r="S573" s="343" t="s">
        <v>409</v>
      </c>
      <c r="T573" s="343" t="s">
        <v>1496</v>
      </c>
      <c r="U573" s="343" t="s">
        <v>864</v>
      </c>
      <c r="V573" s="343" t="s">
        <v>4157</v>
      </c>
      <c r="W573" s="343" t="s">
        <v>418</v>
      </c>
      <c r="X573" s="343" t="s">
        <v>11</v>
      </c>
      <c r="Y573" s="343" t="s">
        <v>418</v>
      </c>
      <c r="Z573" s="343" t="s">
        <v>418</v>
      </c>
      <c r="AA573" s="343" t="s">
        <v>417</v>
      </c>
      <c r="AB573" s="343" t="s">
        <v>417</v>
      </c>
      <c r="AC573" s="343" t="s">
        <v>417</v>
      </c>
      <c r="AD573" s="343" t="s">
        <v>11</v>
      </c>
      <c r="AE573" s="343" t="s">
        <v>418</v>
      </c>
      <c r="AF573" s="343" t="s">
        <v>418</v>
      </c>
      <c r="AG573" s="343" t="s">
        <v>418</v>
      </c>
    </row>
    <row r="574" spans="1:33">
      <c r="A574" s="343" t="s">
        <v>11</v>
      </c>
      <c r="B574" s="343" t="s">
        <v>11</v>
      </c>
      <c r="C574" s="343" t="s">
        <v>11</v>
      </c>
      <c r="D574" s="343" t="s">
        <v>11</v>
      </c>
      <c r="E574" s="343" t="s">
        <v>11</v>
      </c>
      <c r="F574" s="343" t="s">
        <v>418</v>
      </c>
      <c r="G574" s="343" t="s">
        <v>418</v>
      </c>
      <c r="H574" s="343" t="s">
        <v>418</v>
      </c>
      <c r="I574" s="343" t="s">
        <v>11</v>
      </c>
      <c r="J574" s="343" t="s">
        <v>11</v>
      </c>
      <c r="K574" s="343" t="s">
        <v>602</v>
      </c>
      <c r="L574" s="343" t="s">
        <v>1387</v>
      </c>
      <c r="M574" s="343" t="s">
        <v>1388</v>
      </c>
      <c r="N574" s="343" t="s">
        <v>1389</v>
      </c>
      <c r="O574" s="343" t="s">
        <v>1389</v>
      </c>
      <c r="P574" s="343" t="s">
        <v>414</v>
      </c>
      <c r="Q574" s="343" t="s">
        <v>34</v>
      </c>
      <c r="R574" s="343" t="s">
        <v>409</v>
      </c>
      <c r="S574" s="343" t="s">
        <v>409</v>
      </c>
      <c r="T574" s="343" t="s">
        <v>1497</v>
      </c>
      <c r="U574" s="343" t="s">
        <v>864</v>
      </c>
      <c r="V574" s="343" t="s">
        <v>4158</v>
      </c>
      <c r="W574" s="343" t="s">
        <v>418</v>
      </c>
      <c r="X574" s="343" t="s">
        <v>11</v>
      </c>
      <c r="Y574" s="343" t="s">
        <v>418</v>
      </c>
      <c r="Z574" s="343" t="s">
        <v>418</v>
      </c>
      <c r="AA574" s="343" t="s">
        <v>417</v>
      </c>
      <c r="AB574" s="343" t="s">
        <v>417</v>
      </c>
      <c r="AC574" s="343" t="s">
        <v>417</v>
      </c>
      <c r="AD574" s="343" t="s">
        <v>11</v>
      </c>
      <c r="AE574" s="343" t="s">
        <v>418</v>
      </c>
      <c r="AF574" s="343" t="s">
        <v>418</v>
      </c>
      <c r="AG574" s="343" t="s">
        <v>418</v>
      </c>
    </row>
    <row r="575" spans="1:33">
      <c r="A575" s="343" t="s">
        <v>11</v>
      </c>
      <c r="B575" s="343" t="s">
        <v>11</v>
      </c>
      <c r="C575" s="343" t="s">
        <v>11</v>
      </c>
      <c r="D575" s="343" t="s">
        <v>11</v>
      </c>
      <c r="E575" s="343" t="s">
        <v>11</v>
      </c>
      <c r="F575" s="343" t="s">
        <v>418</v>
      </c>
      <c r="G575" s="343" t="s">
        <v>418</v>
      </c>
      <c r="H575" s="343" t="s">
        <v>418</v>
      </c>
      <c r="I575" s="343" t="s">
        <v>11</v>
      </c>
      <c r="J575" s="343" t="s">
        <v>11</v>
      </c>
      <c r="K575" s="343" t="s">
        <v>602</v>
      </c>
      <c r="L575" s="343" t="s">
        <v>1399</v>
      </c>
      <c r="M575" s="343" t="s">
        <v>1400</v>
      </c>
      <c r="N575" s="343" t="s">
        <v>1401</v>
      </c>
      <c r="O575" s="343" t="s">
        <v>1401</v>
      </c>
      <c r="P575" s="343" t="s">
        <v>292</v>
      </c>
      <c r="Q575" s="343" t="s">
        <v>34</v>
      </c>
      <c r="R575" s="343" t="s">
        <v>409</v>
      </c>
      <c r="S575" s="343" t="s">
        <v>409</v>
      </c>
      <c r="T575" s="343" t="s">
        <v>416</v>
      </c>
      <c r="U575" s="343" t="s">
        <v>864</v>
      </c>
      <c r="V575" s="343" t="s">
        <v>4114</v>
      </c>
      <c r="W575" s="343" t="s">
        <v>418</v>
      </c>
      <c r="X575" s="343" t="s">
        <v>11</v>
      </c>
      <c r="Y575" s="343" t="s">
        <v>418</v>
      </c>
      <c r="Z575" s="343" t="s">
        <v>418</v>
      </c>
      <c r="AA575" s="343" t="s">
        <v>417</v>
      </c>
      <c r="AB575" s="343" t="s">
        <v>417</v>
      </c>
      <c r="AC575" s="343" t="s">
        <v>417</v>
      </c>
      <c r="AD575" s="343" t="s">
        <v>11</v>
      </c>
      <c r="AE575" s="343" t="s">
        <v>418</v>
      </c>
      <c r="AF575" s="343" t="s">
        <v>418</v>
      </c>
      <c r="AG575" s="343" t="s">
        <v>418</v>
      </c>
    </row>
    <row r="576" spans="1:33">
      <c r="A576" s="343" t="s">
        <v>1498</v>
      </c>
      <c r="B576" s="343" t="s">
        <v>336</v>
      </c>
      <c r="C576" s="343" t="s">
        <v>1499</v>
      </c>
      <c r="D576" s="343" t="s">
        <v>337</v>
      </c>
      <c r="E576" s="343" t="s">
        <v>19</v>
      </c>
      <c r="F576" s="343" t="s">
        <v>416</v>
      </c>
      <c r="G576" s="343" t="s">
        <v>408</v>
      </c>
      <c r="H576" s="343" t="s">
        <v>409</v>
      </c>
      <c r="I576" s="343" t="s">
        <v>864</v>
      </c>
      <c r="J576" s="343" t="s">
        <v>11</v>
      </c>
      <c r="K576" s="343" t="s">
        <v>602</v>
      </c>
      <c r="L576" s="343" t="s">
        <v>865</v>
      </c>
      <c r="M576" s="343" t="s">
        <v>866</v>
      </c>
      <c r="N576" s="343" t="s">
        <v>867</v>
      </c>
      <c r="O576" s="343" t="s">
        <v>867</v>
      </c>
      <c r="P576" s="343" t="s">
        <v>414</v>
      </c>
      <c r="Q576" s="343" t="s">
        <v>34</v>
      </c>
      <c r="R576" s="343" t="s">
        <v>409</v>
      </c>
      <c r="S576" s="343" t="s">
        <v>409</v>
      </c>
      <c r="T576" s="343" t="s">
        <v>1500</v>
      </c>
      <c r="U576" s="343" t="s">
        <v>864</v>
      </c>
      <c r="V576" s="343" t="s">
        <v>4159</v>
      </c>
      <c r="W576" s="343" t="s">
        <v>418</v>
      </c>
      <c r="X576" s="343" t="s">
        <v>11</v>
      </c>
      <c r="Y576" s="343" t="s">
        <v>418</v>
      </c>
      <c r="Z576" s="343" t="s">
        <v>418</v>
      </c>
      <c r="AA576" s="343" t="s">
        <v>417</v>
      </c>
      <c r="AB576" s="343" t="s">
        <v>417</v>
      </c>
      <c r="AC576" s="343" t="s">
        <v>417</v>
      </c>
      <c r="AD576" s="343" t="s">
        <v>11</v>
      </c>
      <c r="AE576" s="343" t="s">
        <v>418</v>
      </c>
      <c r="AF576" s="343" t="s">
        <v>418</v>
      </c>
      <c r="AG576" s="343" t="s">
        <v>418</v>
      </c>
    </row>
    <row r="577" spans="1:33">
      <c r="A577" s="343" t="s">
        <v>11</v>
      </c>
      <c r="B577" s="343" t="s">
        <v>11</v>
      </c>
      <c r="C577" s="343" t="s">
        <v>11</v>
      </c>
      <c r="D577" s="343" t="s">
        <v>11</v>
      </c>
      <c r="E577" s="343" t="s">
        <v>11</v>
      </c>
      <c r="F577" s="343" t="s">
        <v>418</v>
      </c>
      <c r="G577" s="343" t="s">
        <v>418</v>
      </c>
      <c r="H577" s="343" t="s">
        <v>418</v>
      </c>
      <c r="I577" s="343" t="s">
        <v>11</v>
      </c>
      <c r="J577" s="343" t="s">
        <v>11</v>
      </c>
      <c r="K577" s="343" t="s">
        <v>602</v>
      </c>
      <c r="L577" s="343" t="s">
        <v>1285</v>
      </c>
      <c r="M577" s="343" t="s">
        <v>1286</v>
      </c>
      <c r="N577" s="343" t="s">
        <v>1030</v>
      </c>
      <c r="O577" s="343" t="s">
        <v>1030</v>
      </c>
      <c r="P577" s="343" t="s">
        <v>414</v>
      </c>
      <c r="Q577" s="343" t="s">
        <v>34</v>
      </c>
      <c r="R577" s="343" t="s">
        <v>409</v>
      </c>
      <c r="S577" s="343" t="s">
        <v>409</v>
      </c>
      <c r="T577" s="343" t="s">
        <v>1501</v>
      </c>
      <c r="U577" s="343" t="s">
        <v>864</v>
      </c>
      <c r="V577" s="343" t="s">
        <v>4160</v>
      </c>
      <c r="W577" s="343" t="s">
        <v>418</v>
      </c>
      <c r="X577" s="343" t="s">
        <v>11</v>
      </c>
      <c r="Y577" s="343" t="s">
        <v>418</v>
      </c>
      <c r="Z577" s="343" t="s">
        <v>418</v>
      </c>
      <c r="AA577" s="343" t="s">
        <v>417</v>
      </c>
      <c r="AB577" s="343" t="s">
        <v>417</v>
      </c>
      <c r="AC577" s="343" t="s">
        <v>417</v>
      </c>
      <c r="AD577" s="343" t="s">
        <v>11</v>
      </c>
      <c r="AE577" s="343" t="s">
        <v>418</v>
      </c>
      <c r="AF577" s="343" t="s">
        <v>418</v>
      </c>
      <c r="AG577" s="343" t="s">
        <v>418</v>
      </c>
    </row>
    <row r="578" spans="1:33">
      <c r="A578" s="343" t="s">
        <v>11</v>
      </c>
      <c r="B578" s="343" t="s">
        <v>11</v>
      </c>
      <c r="C578" s="343" t="s">
        <v>11</v>
      </c>
      <c r="D578" s="343" t="s">
        <v>11</v>
      </c>
      <c r="E578" s="343" t="s">
        <v>11</v>
      </c>
      <c r="F578" s="343" t="s">
        <v>418</v>
      </c>
      <c r="G578" s="343" t="s">
        <v>418</v>
      </c>
      <c r="H578" s="343" t="s">
        <v>418</v>
      </c>
      <c r="I578" s="343" t="s">
        <v>11</v>
      </c>
      <c r="J578" s="343" t="s">
        <v>11</v>
      </c>
      <c r="K578" s="343" t="s">
        <v>602</v>
      </c>
      <c r="L578" s="343" t="s">
        <v>1502</v>
      </c>
      <c r="M578" s="343" t="s">
        <v>1503</v>
      </c>
      <c r="N578" s="343" t="s">
        <v>1504</v>
      </c>
      <c r="O578" s="343" t="s">
        <v>1505</v>
      </c>
      <c r="P578" s="343" t="s">
        <v>991</v>
      </c>
      <c r="Q578" s="343" t="s">
        <v>34</v>
      </c>
      <c r="R578" s="343" t="s">
        <v>409</v>
      </c>
      <c r="S578" s="343" t="s">
        <v>409</v>
      </c>
      <c r="T578" s="343" t="s">
        <v>1506</v>
      </c>
      <c r="U578" s="343" t="s">
        <v>864</v>
      </c>
      <c r="V578" s="343" t="s">
        <v>4161</v>
      </c>
      <c r="W578" s="343" t="s">
        <v>418</v>
      </c>
      <c r="X578" s="343" t="s">
        <v>11</v>
      </c>
      <c r="Y578" s="343" t="s">
        <v>418</v>
      </c>
      <c r="Z578" s="343" t="s">
        <v>418</v>
      </c>
      <c r="AA578" s="343" t="s">
        <v>417</v>
      </c>
      <c r="AB578" s="343" t="s">
        <v>417</v>
      </c>
      <c r="AC578" s="343" t="s">
        <v>417</v>
      </c>
      <c r="AD578" s="343" t="s">
        <v>11</v>
      </c>
      <c r="AE578" s="343" t="s">
        <v>418</v>
      </c>
      <c r="AF578" s="343" t="s">
        <v>418</v>
      </c>
      <c r="AG578" s="343" t="s">
        <v>418</v>
      </c>
    </row>
    <row r="579" spans="1:33">
      <c r="A579" s="343" t="s">
        <v>11</v>
      </c>
      <c r="B579" s="343" t="s">
        <v>11</v>
      </c>
      <c r="C579" s="343" t="s">
        <v>11</v>
      </c>
      <c r="D579" s="343" t="s">
        <v>11</v>
      </c>
      <c r="E579" s="343" t="s">
        <v>11</v>
      </c>
      <c r="F579" s="343" t="s">
        <v>418</v>
      </c>
      <c r="G579" s="343" t="s">
        <v>418</v>
      </c>
      <c r="H579" s="343" t="s">
        <v>418</v>
      </c>
      <c r="I579" s="343" t="s">
        <v>11</v>
      </c>
      <c r="J579" s="343" t="s">
        <v>11</v>
      </c>
      <c r="K579" s="343" t="s">
        <v>602</v>
      </c>
      <c r="L579" s="343" t="s">
        <v>1507</v>
      </c>
      <c r="M579" s="343" t="s">
        <v>1508</v>
      </c>
      <c r="N579" s="343" t="s">
        <v>1504</v>
      </c>
      <c r="O579" s="343" t="s">
        <v>1509</v>
      </c>
      <c r="P579" s="343" t="s">
        <v>995</v>
      </c>
      <c r="Q579" s="343" t="s">
        <v>34</v>
      </c>
      <c r="R579" s="343" t="s">
        <v>409</v>
      </c>
      <c r="S579" s="343" t="s">
        <v>409</v>
      </c>
      <c r="T579" s="343" t="s">
        <v>1510</v>
      </c>
      <c r="U579" s="343" t="s">
        <v>864</v>
      </c>
      <c r="V579" s="343" t="s">
        <v>1511</v>
      </c>
      <c r="W579" s="343" t="s">
        <v>418</v>
      </c>
      <c r="X579" s="343" t="s">
        <v>11</v>
      </c>
      <c r="Y579" s="343" t="s">
        <v>418</v>
      </c>
      <c r="Z579" s="343" t="s">
        <v>418</v>
      </c>
      <c r="AA579" s="343" t="s">
        <v>417</v>
      </c>
      <c r="AB579" s="343" t="s">
        <v>417</v>
      </c>
      <c r="AC579" s="343" t="s">
        <v>417</v>
      </c>
      <c r="AD579" s="343" t="s">
        <v>11</v>
      </c>
      <c r="AE579" s="343" t="s">
        <v>418</v>
      </c>
      <c r="AF579" s="343" t="s">
        <v>418</v>
      </c>
      <c r="AG579" s="343" t="s">
        <v>418</v>
      </c>
    </row>
    <row r="580" spans="1:33">
      <c r="A580" s="343" t="s">
        <v>11</v>
      </c>
      <c r="B580" s="343" t="s">
        <v>11</v>
      </c>
      <c r="C580" s="343" t="s">
        <v>11</v>
      </c>
      <c r="D580" s="343" t="s">
        <v>11</v>
      </c>
      <c r="E580" s="343" t="s">
        <v>11</v>
      </c>
      <c r="F580" s="343" t="s">
        <v>418</v>
      </c>
      <c r="G580" s="343" t="s">
        <v>418</v>
      </c>
      <c r="H580" s="343" t="s">
        <v>418</v>
      </c>
      <c r="I580" s="343" t="s">
        <v>11</v>
      </c>
      <c r="J580" s="343" t="s">
        <v>11</v>
      </c>
      <c r="K580" s="343" t="s">
        <v>602</v>
      </c>
      <c r="L580" s="343" t="s">
        <v>1456</v>
      </c>
      <c r="M580" s="343" t="s">
        <v>1457</v>
      </c>
      <c r="N580" s="343" t="s">
        <v>1458</v>
      </c>
      <c r="O580" s="343" t="s">
        <v>1459</v>
      </c>
      <c r="P580" s="343" t="s">
        <v>19</v>
      </c>
      <c r="Q580" s="343" t="s">
        <v>34</v>
      </c>
      <c r="R580" s="343" t="s">
        <v>409</v>
      </c>
      <c r="S580" s="343" t="s">
        <v>409</v>
      </c>
      <c r="T580" s="343" t="s">
        <v>1512</v>
      </c>
      <c r="U580" s="343" t="s">
        <v>864</v>
      </c>
      <c r="V580" s="343" t="s">
        <v>4162</v>
      </c>
      <c r="W580" s="343" t="s">
        <v>418</v>
      </c>
      <c r="X580" s="343" t="s">
        <v>11</v>
      </c>
      <c r="Y580" s="343" t="s">
        <v>418</v>
      </c>
      <c r="Z580" s="343" t="s">
        <v>418</v>
      </c>
      <c r="AA580" s="343" t="s">
        <v>417</v>
      </c>
      <c r="AB580" s="343" t="s">
        <v>417</v>
      </c>
      <c r="AC580" s="343" t="s">
        <v>417</v>
      </c>
      <c r="AD580" s="343" t="s">
        <v>11</v>
      </c>
      <c r="AE580" s="343" t="s">
        <v>418</v>
      </c>
      <c r="AF580" s="343" t="s">
        <v>418</v>
      </c>
      <c r="AG580" s="343" t="s">
        <v>418</v>
      </c>
    </row>
    <row r="581" spans="1:33">
      <c r="A581" s="343" t="s">
        <v>1513</v>
      </c>
      <c r="B581" s="343" t="s">
        <v>305</v>
      </c>
      <c r="C581" s="343" t="s">
        <v>1514</v>
      </c>
      <c r="D581" s="343" t="s">
        <v>306</v>
      </c>
      <c r="E581" s="343" t="s">
        <v>19</v>
      </c>
      <c r="F581" s="343" t="s">
        <v>416</v>
      </c>
      <c r="G581" s="343" t="s">
        <v>408</v>
      </c>
      <c r="H581" s="343" t="s">
        <v>409</v>
      </c>
      <c r="I581" s="343" t="s">
        <v>864</v>
      </c>
      <c r="J581" s="343" t="s">
        <v>11</v>
      </c>
      <c r="K581" s="343" t="s">
        <v>411</v>
      </c>
      <c r="L581" s="343" t="s">
        <v>1515</v>
      </c>
      <c r="M581" s="343" t="s">
        <v>1516</v>
      </c>
      <c r="N581" s="343" t="s">
        <v>1517</v>
      </c>
      <c r="O581" s="343" t="s">
        <v>1518</v>
      </c>
      <c r="P581" s="343" t="s">
        <v>19</v>
      </c>
      <c r="Q581" s="343" t="s">
        <v>34</v>
      </c>
      <c r="R581" s="343" t="s">
        <v>409</v>
      </c>
      <c r="S581" s="343" t="s">
        <v>409</v>
      </c>
      <c r="T581" s="343" t="s">
        <v>1519</v>
      </c>
      <c r="U581" s="343" t="s">
        <v>864</v>
      </c>
      <c r="V581" s="343" t="s">
        <v>4163</v>
      </c>
      <c r="W581" s="343" t="s">
        <v>416</v>
      </c>
      <c r="X581" s="343" t="s">
        <v>34</v>
      </c>
      <c r="Y581" s="343" t="s">
        <v>409</v>
      </c>
      <c r="Z581" s="343" t="s">
        <v>409</v>
      </c>
      <c r="AA581" s="343" t="s">
        <v>417</v>
      </c>
      <c r="AB581" s="343" t="s">
        <v>417</v>
      </c>
      <c r="AC581" s="343" t="s">
        <v>417</v>
      </c>
      <c r="AD581" s="343" t="s">
        <v>11</v>
      </c>
      <c r="AE581" s="343" t="s">
        <v>418</v>
      </c>
      <c r="AF581" s="343" t="s">
        <v>418</v>
      </c>
      <c r="AG581" s="343" t="s">
        <v>418</v>
      </c>
    </row>
    <row r="582" spans="1:33">
      <c r="A582" s="343" t="s">
        <v>11</v>
      </c>
      <c r="B582" s="343" t="s">
        <v>11</v>
      </c>
      <c r="C582" s="343" t="s">
        <v>11</v>
      </c>
      <c r="D582" s="343" t="s">
        <v>11</v>
      </c>
      <c r="E582" s="343" t="s">
        <v>11</v>
      </c>
      <c r="F582" s="343" t="s">
        <v>418</v>
      </c>
      <c r="G582" s="343" t="s">
        <v>418</v>
      </c>
      <c r="H582" s="343" t="s">
        <v>418</v>
      </c>
      <c r="I582" s="343" t="s">
        <v>11</v>
      </c>
      <c r="J582" s="343" t="s">
        <v>11</v>
      </c>
      <c r="K582" s="343" t="s">
        <v>602</v>
      </c>
      <c r="L582" s="343" t="s">
        <v>865</v>
      </c>
      <c r="M582" s="343" t="s">
        <v>866</v>
      </c>
      <c r="N582" s="343" t="s">
        <v>867</v>
      </c>
      <c r="O582" s="343" t="s">
        <v>867</v>
      </c>
      <c r="P582" s="343" t="s">
        <v>414</v>
      </c>
      <c r="Q582" s="343" t="s">
        <v>34</v>
      </c>
      <c r="R582" s="343" t="s">
        <v>409</v>
      </c>
      <c r="S582" s="343" t="s">
        <v>409</v>
      </c>
      <c r="T582" s="343" t="s">
        <v>1520</v>
      </c>
      <c r="U582" s="343" t="s">
        <v>864</v>
      </c>
      <c r="V582" s="343" t="s">
        <v>4164</v>
      </c>
      <c r="W582" s="343" t="s">
        <v>418</v>
      </c>
      <c r="X582" s="343" t="s">
        <v>11</v>
      </c>
      <c r="Y582" s="343" t="s">
        <v>418</v>
      </c>
      <c r="Z582" s="343" t="s">
        <v>418</v>
      </c>
      <c r="AA582" s="343" t="s">
        <v>417</v>
      </c>
      <c r="AB582" s="343" t="s">
        <v>417</v>
      </c>
      <c r="AC582" s="343" t="s">
        <v>417</v>
      </c>
      <c r="AD582" s="343" t="s">
        <v>11</v>
      </c>
      <c r="AE582" s="343" t="s">
        <v>418</v>
      </c>
      <c r="AF582" s="343" t="s">
        <v>418</v>
      </c>
      <c r="AG582" s="343" t="s">
        <v>418</v>
      </c>
    </row>
    <row r="583" spans="1:33">
      <c r="A583" s="343" t="s">
        <v>11</v>
      </c>
      <c r="B583" s="343" t="s">
        <v>11</v>
      </c>
      <c r="C583" s="343" t="s">
        <v>11</v>
      </c>
      <c r="D583" s="343" t="s">
        <v>11</v>
      </c>
      <c r="E583" s="343" t="s">
        <v>11</v>
      </c>
      <c r="F583" s="343" t="s">
        <v>418</v>
      </c>
      <c r="G583" s="343" t="s">
        <v>418</v>
      </c>
      <c r="H583" s="343" t="s">
        <v>418</v>
      </c>
      <c r="I583" s="343" t="s">
        <v>11</v>
      </c>
      <c r="J583" s="343" t="s">
        <v>11</v>
      </c>
      <c r="K583" s="343" t="s">
        <v>602</v>
      </c>
      <c r="L583" s="343" t="s">
        <v>1285</v>
      </c>
      <c r="M583" s="343" t="s">
        <v>1286</v>
      </c>
      <c r="N583" s="343" t="s">
        <v>1030</v>
      </c>
      <c r="O583" s="343" t="s">
        <v>1030</v>
      </c>
      <c r="P583" s="343" t="s">
        <v>414</v>
      </c>
      <c r="Q583" s="343" t="s">
        <v>34</v>
      </c>
      <c r="R583" s="343" t="s">
        <v>409</v>
      </c>
      <c r="S583" s="343" t="s">
        <v>409</v>
      </c>
      <c r="T583" s="343" t="s">
        <v>1521</v>
      </c>
      <c r="U583" s="343" t="s">
        <v>864</v>
      </c>
      <c r="V583" s="343" t="s">
        <v>4165</v>
      </c>
      <c r="W583" s="343" t="s">
        <v>418</v>
      </c>
      <c r="X583" s="343" t="s">
        <v>11</v>
      </c>
      <c r="Y583" s="343" t="s">
        <v>418</v>
      </c>
      <c r="Z583" s="343" t="s">
        <v>418</v>
      </c>
      <c r="AA583" s="343" t="s">
        <v>417</v>
      </c>
      <c r="AB583" s="343" t="s">
        <v>417</v>
      </c>
      <c r="AC583" s="343" t="s">
        <v>417</v>
      </c>
      <c r="AD583" s="343" t="s">
        <v>11</v>
      </c>
      <c r="AE583" s="343" t="s">
        <v>418</v>
      </c>
      <c r="AF583" s="343" t="s">
        <v>418</v>
      </c>
      <c r="AG583" s="343" t="s">
        <v>418</v>
      </c>
    </row>
    <row r="584" spans="1:33">
      <c r="A584" s="343" t="s">
        <v>11</v>
      </c>
      <c r="B584" s="343" t="s">
        <v>11</v>
      </c>
      <c r="C584" s="343" t="s">
        <v>11</v>
      </c>
      <c r="D584" s="343" t="s">
        <v>11</v>
      </c>
      <c r="E584" s="343" t="s">
        <v>11</v>
      </c>
      <c r="F584" s="343" t="s">
        <v>418</v>
      </c>
      <c r="G584" s="343" t="s">
        <v>418</v>
      </c>
      <c r="H584" s="343" t="s">
        <v>418</v>
      </c>
      <c r="I584" s="343" t="s">
        <v>11</v>
      </c>
      <c r="J584" s="343" t="s">
        <v>11</v>
      </c>
      <c r="K584" s="343" t="s">
        <v>602</v>
      </c>
      <c r="L584" s="343" t="s">
        <v>1522</v>
      </c>
      <c r="M584" s="343" t="s">
        <v>1523</v>
      </c>
      <c r="N584" s="343" t="s">
        <v>1524</v>
      </c>
      <c r="O584" s="343" t="s">
        <v>1525</v>
      </c>
      <c r="P584" s="343" t="s">
        <v>991</v>
      </c>
      <c r="Q584" s="343" t="s">
        <v>34</v>
      </c>
      <c r="R584" s="343" t="s">
        <v>409</v>
      </c>
      <c r="S584" s="343" t="s">
        <v>409</v>
      </c>
      <c r="T584" s="343" t="s">
        <v>1526</v>
      </c>
      <c r="U584" s="343" t="s">
        <v>864</v>
      </c>
      <c r="V584" s="343" t="s">
        <v>4166</v>
      </c>
      <c r="W584" s="343" t="s">
        <v>418</v>
      </c>
      <c r="X584" s="343" t="s">
        <v>11</v>
      </c>
      <c r="Y584" s="343" t="s">
        <v>418</v>
      </c>
      <c r="Z584" s="343" t="s">
        <v>418</v>
      </c>
      <c r="AA584" s="343" t="s">
        <v>417</v>
      </c>
      <c r="AB584" s="343" t="s">
        <v>417</v>
      </c>
      <c r="AC584" s="343" t="s">
        <v>417</v>
      </c>
      <c r="AD584" s="343" t="s">
        <v>11</v>
      </c>
      <c r="AE584" s="343" t="s">
        <v>418</v>
      </c>
      <c r="AF584" s="343" t="s">
        <v>418</v>
      </c>
      <c r="AG584" s="343" t="s">
        <v>418</v>
      </c>
    </row>
    <row r="585" spans="1:33">
      <c r="A585" s="343" t="s">
        <v>11</v>
      </c>
      <c r="B585" s="343" t="s">
        <v>11</v>
      </c>
      <c r="C585" s="343" t="s">
        <v>11</v>
      </c>
      <c r="D585" s="343" t="s">
        <v>11</v>
      </c>
      <c r="E585" s="343" t="s">
        <v>11</v>
      </c>
      <c r="F585" s="343" t="s">
        <v>418</v>
      </c>
      <c r="G585" s="343" t="s">
        <v>418</v>
      </c>
      <c r="H585" s="343" t="s">
        <v>418</v>
      </c>
      <c r="I585" s="343" t="s">
        <v>11</v>
      </c>
      <c r="J585" s="343" t="s">
        <v>11</v>
      </c>
      <c r="K585" s="343" t="s">
        <v>602</v>
      </c>
      <c r="L585" s="343" t="s">
        <v>1527</v>
      </c>
      <c r="M585" s="343" t="s">
        <v>1528</v>
      </c>
      <c r="N585" s="343" t="s">
        <v>1524</v>
      </c>
      <c r="O585" s="343" t="s">
        <v>1529</v>
      </c>
      <c r="P585" s="343" t="s">
        <v>995</v>
      </c>
      <c r="Q585" s="343" t="s">
        <v>34</v>
      </c>
      <c r="R585" s="343" t="s">
        <v>409</v>
      </c>
      <c r="S585" s="343" t="s">
        <v>409</v>
      </c>
      <c r="T585" s="343" t="s">
        <v>1530</v>
      </c>
      <c r="U585" s="343" t="s">
        <v>864</v>
      </c>
      <c r="V585" s="343" t="s">
        <v>1531</v>
      </c>
      <c r="W585" s="343" t="s">
        <v>418</v>
      </c>
      <c r="X585" s="343" t="s">
        <v>11</v>
      </c>
      <c r="Y585" s="343" t="s">
        <v>418</v>
      </c>
      <c r="Z585" s="343" t="s">
        <v>418</v>
      </c>
      <c r="AA585" s="343" t="s">
        <v>417</v>
      </c>
      <c r="AB585" s="343" t="s">
        <v>417</v>
      </c>
      <c r="AC585" s="343" t="s">
        <v>417</v>
      </c>
      <c r="AD585" s="343" t="s">
        <v>11</v>
      </c>
      <c r="AE585" s="343" t="s">
        <v>418</v>
      </c>
      <c r="AF585" s="343" t="s">
        <v>418</v>
      </c>
      <c r="AG585" s="343" t="s">
        <v>418</v>
      </c>
    </row>
    <row r="586" spans="1:33">
      <c r="A586" s="343" t="s">
        <v>1532</v>
      </c>
      <c r="B586" s="343" t="s">
        <v>307</v>
      </c>
      <c r="C586" s="343" t="s">
        <v>1533</v>
      </c>
      <c r="D586" s="343" t="s">
        <v>308</v>
      </c>
      <c r="E586" s="343" t="s">
        <v>23</v>
      </c>
      <c r="F586" s="343" t="s">
        <v>416</v>
      </c>
      <c r="G586" s="343" t="s">
        <v>408</v>
      </c>
      <c r="H586" s="343" t="s">
        <v>409</v>
      </c>
      <c r="I586" s="343" t="s">
        <v>864</v>
      </c>
      <c r="J586" s="343" t="s">
        <v>11</v>
      </c>
      <c r="K586" s="343" t="s">
        <v>411</v>
      </c>
      <c r="L586" s="343" t="s">
        <v>1473</v>
      </c>
      <c r="M586" s="343" t="s">
        <v>1474</v>
      </c>
      <c r="N586" s="343" t="s">
        <v>1475</v>
      </c>
      <c r="O586" s="343" t="s">
        <v>1476</v>
      </c>
      <c r="P586" s="343" t="s">
        <v>34</v>
      </c>
      <c r="Q586" s="343" t="s">
        <v>34</v>
      </c>
      <c r="R586" s="343" t="s">
        <v>409</v>
      </c>
      <c r="S586" s="343" t="s">
        <v>409</v>
      </c>
      <c r="T586" s="343" t="s">
        <v>1536</v>
      </c>
      <c r="U586" s="343" t="s">
        <v>864</v>
      </c>
      <c r="V586" s="343" t="s">
        <v>4142</v>
      </c>
      <c r="W586" s="343" t="s">
        <v>416</v>
      </c>
      <c r="X586" s="343" t="s">
        <v>34</v>
      </c>
      <c r="Y586" s="343" t="s">
        <v>409</v>
      </c>
      <c r="Z586" s="343" t="s">
        <v>409</v>
      </c>
      <c r="AA586" s="343" t="s">
        <v>417</v>
      </c>
      <c r="AB586" s="343" t="s">
        <v>417</v>
      </c>
      <c r="AC586" s="343" t="s">
        <v>417</v>
      </c>
      <c r="AD586" s="343" t="s">
        <v>11</v>
      </c>
      <c r="AE586" s="343" t="s">
        <v>418</v>
      </c>
      <c r="AF586" s="343" t="s">
        <v>418</v>
      </c>
      <c r="AG586" s="343" t="s">
        <v>418</v>
      </c>
    </row>
    <row r="587" spans="1:33">
      <c r="A587" s="343" t="s">
        <v>11</v>
      </c>
      <c r="B587" s="343" t="s">
        <v>11</v>
      </c>
      <c r="C587" s="343" t="s">
        <v>11</v>
      </c>
      <c r="D587" s="343" t="s">
        <v>11</v>
      </c>
      <c r="E587" s="343" t="s">
        <v>11</v>
      </c>
      <c r="F587" s="343" t="s">
        <v>418</v>
      </c>
      <c r="G587" s="343" t="s">
        <v>418</v>
      </c>
      <c r="H587" s="343" t="s">
        <v>418</v>
      </c>
      <c r="I587" s="343" t="s">
        <v>11</v>
      </c>
      <c r="J587" s="343" t="s">
        <v>11</v>
      </c>
      <c r="K587" s="343" t="s">
        <v>411</v>
      </c>
      <c r="L587" s="343" t="s">
        <v>1468</v>
      </c>
      <c r="M587" s="343" t="s">
        <v>1469</v>
      </c>
      <c r="N587" s="343" t="s">
        <v>1470</v>
      </c>
      <c r="O587" s="343" t="s">
        <v>1471</v>
      </c>
      <c r="P587" s="343" t="s">
        <v>34</v>
      </c>
      <c r="Q587" s="343" t="s">
        <v>34</v>
      </c>
      <c r="R587" s="343" t="s">
        <v>409</v>
      </c>
      <c r="S587" s="343" t="s">
        <v>409</v>
      </c>
      <c r="T587" s="343" t="s">
        <v>1535</v>
      </c>
      <c r="U587" s="343" t="s">
        <v>864</v>
      </c>
      <c r="V587" s="343" t="s">
        <v>3738</v>
      </c>
      <c r="W587" s="343" t="s">
        <v>416</v>
      </c>
      <c r="X587" s="343" t="s">
        <v>34</v>
      </c>
      <c r="Y587" s="343" t="s">
        <v>409</v>
      </c>
      <c r="Z587" s="343" t="s">
        <v>409</v>
      </c>
      <c r="AA587" s="343" t="s">
        <v>417</v>
      </c>
      <c r="AB587" s="343" t="s">
        <v>417</v>
      </c>
      <c r="AC587" s="343" t="s">
        <v>417</v>
      </c>
      <c r="AD587" s="343" t="s">
        <v>11</v>
      </c>
      <c r="AE587" s="343" t="s">
        <v>418</v>
      </c>
      <c r="AF587" s="343" t="s">
        <v>418</v>
      </c>
      <c r="AG587" s="343" t="s">
        <v>418</v>
      </c>
    </row>
    <row r="588" spans="1:33">
      <c r="A588" s="343" t="s">
        <v>11</v>
      </c>
      <c r="B588" s="343" t="s">
        <v>11</v>
      </c>
      <c r="C588" s="343" t="s">
        <v>11</v>
      </c>
      <c r="D588" s="343" t="s">
        <v>11</v>
      </c>
      <c r="E588" s="343" t="s">
        <v>11</v>
      </c>
      <c r="F588" s="343" t="s">
        <v>418</v>
      </c>
      <c r="G588" s="343" t="s">
        <v>418</v>
      </c>
      <c r="H588" s="343" t="s">
        <v>418</v>
      </c>
      <c r="I588" s="343" t="s">
        <v>11</v>
      </c>
      <c r="J588" s="343" t="s">
        <v>11</v>
      </c>
      <c r="K588" s="343" t="s">
        <v>411</v>
      </c>
      <c r="L588" s="343" t="s">
        <v>1357</v>
      </c>
      <c r="M588" s="343" t="s">
        <v>1358</v>
      </c>
      <c r="N588" s="343" t="s">
        <v>1359</v>
      </c>
      <c r="O588" s="343" t="s">
        <v>1360</v>
      </c>
      <c r="P588" s="343" t="s">
        <v>593</v>
      </c>
      <c r="Q588" s="343" t="s">
        <v>34</v>
      </c>
      <c r="R588" s="343" t="s">
        <v>409</v>
      </c>
      <c r="S588" s="343" t="s">
        <v>409</v>
      </c>
      <c r="T588" s="343" t="s">
        <v>1534</v>
      </c>
      <c r="U588" s="343" t="s">
        <v>864</v>
      </c>
      <c r="V588" s="343" t="s">
        <v>4102</v>
      </c>
      <c r="W588" s="343" t="s">
        <v>416</v>
      </c>
      <c r="X588" s="343" t="s">
        <v>34</v>
      </c>
      <c r="Y588" s="343" t="s">
        <v>409</v>
      </c>
      <c r="Z588" s="343" t="s">
        <v>409</v>
      </c>
      <c r="AA588" s="343" t="s">
        <v>417</v>
      </c>
      <c r="AB588" s="343" t="s">
        <v>417</v>
      </c>
      <c r="AC588" s="343" t="s">
        <v>417</v>
      </c>
      <c r="AD588" s="343" t="s">
        <v>11</v>
      </c>
      <c r="AE588" s="343" t="s">
        <v>418</v>
      </c>
      <c r="AF588" s="343" t="s">
        <v>418</v>
      </c>
      <c r="AG588" s="343" t="s">
        <v>418</v>
      </c>
    </row>
    <row r="589" spans="1:33">
      <c r="A589" s="343" t="s">
        <v>11</v>
      </c>
      <c r="B589" s="343" t="s">
        <v>11</v>
      </c>
      <c r="C589" s="343" t="s">
        <v>11</v>
      </c>
      <c r="D589" s="343" t="s">
        <v>11</v>
      </c>
      <c r="E589" s="343" t="s">
        <v>11</v>
      </c>
      <c r="F589" s="343" t="s">
        <v>418</v>
      </c>
      <c r="G589" s="343" t="s">
        <v>418</v>
      </c>
      <c r="H589" s="343" t="s">
        <v>418</v>
      </c>
      <c r="I589" s="343" t="s">
        <v>11</v>
      </c>
      <c r="J589" s="343" t="s">
        <v>11</v>
      </c>
      <c r="K589" s="343" t="s">
        <v>411</v>
      </c>
      <c r="L589" s="343" t="s">
        <v>1537</v>
      </c>
      <c r="M589" s="343" t="s">
        <v>1538</v>
      </c>
      <c r="N589" s="343" t="s">
        <v>1539</v>
      </c>
      <c r="O589" s="343" t="s">
        <v>1539</v>
      </c>
      <c r="P589" s="343" t="s">
        <v>292</v>
      </c>
      <c r="Q589" s="343" t="s">
        <v>34</v>
      </c>
      <c r="R589" s="343" t="s">
        <v>409</v>
      </c>
      <c r="S589" s="343" t="s">
        <v>409</v>
      </c>
      <c r="T589" s="343" t="s">
        <v>1540</v>
      </c>
      <c r="U589" s="343" t="s">
        <v>864</v>
      </c>
      <c r="V589" s="343" t="s">
        <v>4167</v>
      </c>
      <c r="W589" s="343" t="s">
        <v>416</v>
      </c>
      <c r="X589" s="343" t="s">
        <v>34</v>
      </c>
      <c r="Y589" s="343" t="s">
        <v>409</v>
      </c>
      <c r="Z589" s="343" t="s">
        <v>409</v>
      </c>
      <c r="AA589" s="343" t="s">
        <v>417</v>
      </c>
      <c r="AB589" s="343" t="s">
        <v>417</v>
      </c>
      <c r="AC589" s="343" t="s">
        <v>417</v>
      </c>
      <c r="AD589" s="343" t="s">
        <v>11</v>
      </c>
      <c r="AE589" s="343" t="s">
        <v>418</v>
      </c>
      <c r="AF589" s="343" t="s">
        <v>418</v>
      </c>
      <c r="AG589" s="343" t="s">
        <v>418</v>
      </c>
    </row>
    <row r="590" spans="1:33">
      <c r="A590" s="343" t="s">
        <v>11</v>
      </c>
      <c r="B590" s="343" t="s">
        <v>11</v>
      </c>
      <c r="C590" s="343" t="s">
        <v>11</v>
      </c>
      <c r="D590" s="343" t="s">
        <v>11</v>
      </c>
      <c r="E590" s="343" t="s">
        <v>11</v>
      </c>
      <c r="F590" s="343" t="s">
        <v>418</v>
      </c>
      <c r="G590" s="343" t="s">
        <v>418</v>
      </c>
      <c r="H590" s="343" t="s">
        <v>418</v>
      </c>
      <c r="I590" s="343" t="s">
        <v>11</v>
      </c>
      <c r="J590" s="343" t="s">
        <v>11</v>
      </c>
      <c r="K590" s="343" t="s">
        <v>411</v>
      </c>
      <c r="L590" s="343" t="s">
        <v>1541</v>
      </c>
      <c r="M590" s="343" t="s">
        <v>1542</v>
      </c>
      <c r="N590" s="343" t="s">
        <v>1543</v>
      </c>
      <c r="O590" s="343" t="s">
        <v>1544</v>
      </c>
      <c r="P590" s="343" t="s">
        <v>34</v>
      </c>
      <c r="Q590" s="343" t="s">
        <v>34</v>
      </c>
      <c r="R590" s="343" t="s">
        <v>409</v>
      </c>
      <c r="S590" s="343" t="s">
        <v>409</v>
      </c>
      <c r="T590" s="343" t="s">
        <v>1545</v>
      </c>
      <c r="U590" s="343" t="s">
        <v>864</v>
      </c>
      <c r="V590" s="343" t="s">
        <v>1546</v>
      </c>
      <c r="W590" s="343" t="s">
        <v>416</v>
      </c>
      <c r="X590" s="343" t="s">
        <v>34</v>
      </c>
      <c r="Y590" s="343" t="s">
        <v>409</v>
      </c>
      <c r="Z590" s="343" t="s">
        <v>409</v>
      </c>
      <c r="AA590" s="343" t="s">
        <v>417</v>
      </c>
      <c r="AB590" s="343" t="s">
        <v>417</v>
      </c>
      <c r="AC590" s="343" t="s">
        <v>417</v>
      </c>
      <c r="AD590" s="343" t="s">
        <v>11</v>
      </c>
      <c r="AE590" s="343" t="s">
        <v>418</v>
      </c>
      <c r="AF590" s="343" t="s">
        <v>418</v>
      </c>
      <c r="AG590" s="343" t="s">
        <v>418</v>
      </c>
    </row>
    <row r="591" spans="1:33">
      <c r="A591" s="343" t="s">
        <v>11</v>
      </c>
      <c r="B591" s="343" t="s">
        <v>11</v>
      </c>
      <c r="C591" s="343" t="s">
        <v>11</v>
      </c>
      <c r="D591" s="343" t="s">
        <v>11</v>
      </c>
      <c r="E591" s="343" t="s">
        <v>11</v>
      </c>
      <c r="F591" s="343" t="s">
        <v>418</v>
      </c>
      <c r="G591" s="343" t="s">
        <v>418</v>
      </c>
      <c r="H591" s="343" t="s">
        <v>418</v>
      </c>
      <c r="I591" s="343" t="s">
        <v>11</v>
      </c>
      <c r="J591" s="343" t="s">
        <v>11</v>
      </c>
      <c r="K591" s="343" t="s">
        <v>602</v>
      </c>
      <c r="L591" s="343" t="s">
        <v>1307</v>
      </c>
      <c r="M591" s="343" t="s">
        <v>1308</v>
      </c>
      <c r="N591" s="343" t="s">
        <v>1309</v>
      </c>
      <c r="O591" s="343" t="s">
        <v>1309</v>
      </c>
      <c r="P591" s="343" t="s">
        <v>414</v>
      </c>
      <c r="Q591" s="343" t="s">
        <v>34</v>
      </c>
      <c r="R591" s="343" t="s">
        <v>409</v>
      </c>
      <c r="S591" s="343" t="s">
        <v>409</v>
      </c>
      <c r="T591" s="343" t="s">
        <v>1547</v>
      </c>
      <c r="U591" s="343" t="s">
        <v>864</v>
      </c>
      <c r="V591" s="343" t="s">
        <v>4168</v>
      </c>
      <c r="W591" s="343" t="s">
        <v>418</v>
      </c>
      <c r="X591" s="343" t="s">
        <v>11</v>
      </c>
      <c r="Y591" s="343" t="s">
        <v>418</v>
      </c>
      <c r="Z591" s="343" t="s">
        <v>418</v>
      </c>
      <c r="AA591" s="343" t="s">
        <v>417</v>
      </c>
      <c r="AB591" s="343" t="s">
        <v>417</v>
      </c>
      <c r="AC591" s="343" t="s">
        <v>417</v>
      </c>
      <c r="AD591" s="343" t="s">
        <v>11</v>
      </c>
      <c r="AE591" s="343" t="s">
        <v>418</v>
      </c>
      <c r="AF591" s="343" t="s">
        <v>418</v>
      </c>
      <c r="AG591" s="343" t="s">
        <v>418</v>
      </c>
    </row>
    <row r="592" spans="1:33">
      <c r="A592" s="343" t="s">
        <v>11</v>
      </c>
      <c r="B592" s="343" t="s">
        <v>11</v>
      </c>
      <c r="C592" s="343" t="s">
        <v>11</v>
      </c>
      <c r="D592" s="343" t="s">
        <v>11</v>
      </c>
      <c r="E592" s="343" t="s">
        <v>11</v>
      </c>
      <c r="F592" s="343" t="s">
        <v>418</v>
      </c>
      <c r="G592" s="343" t="s">
        <v>418</v>
      </c>
      <c r="H592" s="343" t="s">
        <v>418</v>
      </c>
      <c r="I592" s="343" t="s">
        <v>11</v>
      </c>
      <c r="J592" s="343" t="s">
        <v>11</v>
      </c>
      <c r="K592" s="343" t="s">
        <v>602</v>
      </c>
      <c r="L592" s="343" t="s">
        <v>1340</v>
      </c>
      <c r="M592" s="343" t="s">
        <v>1341</v>
      </c>
      <c r="N592" s="343" t="s">
        <v>982</v>
      </c>
      <c r="O592" s="343" t="s">
        <v>982</v>
      </c>
      <c r="P592" s="343" t="s">
        <v>414</v>
      </c>
      <c r="Q592" s="343" t="s">
        <v>34</v>
      </c>
      <c r="R592" s="343" t="s">
        <v>409</v>
      </c>
      <c r="S592" s="343" t="s">
        <v>409</v>
      </c>
      <c r="T592" s="343" t="s">
        <v>1548</v>
      </c>
      <c r="U592" s="343" t="s">
        <v>864</v>
      </c>
      <c r="V592" s="343" t="s">
        <v>4169</v>
      </c>
      <c r="W592" s="343" t="s">
        <v>418</v>
      </c>
      <c r="X592" s="343" t="s">
        <v>11</v>
      </c>
      <c r="Y592" s="343" t="s">
        <v>418</v>
      </c>
      <c r="Z592" s="343" t="s">
        <v>418</v>
      </c>
      <c r="AA592" s="343" t="s">
        <v>417</v>
      </c>
      <c r="AB592" s="343" t="s">
        <v>417</v>
      </c>
      <c r="AC592" s="343" t="s">
        <v>417</v>
      </c>
      <c r="AD592" s="343" t="s">
        <v>11</v>
      </c>
      <c r="AE592" s="343" t="s">
        <v>418</v>
      </c>
      <c r="AF592" s="343" t="s">
        <v>418</v>
      </c>
      <c r="AG592" s="343" t="s">
        <v>418</v>
      </c>
    </row>
    <row r="593" spans="1:33">
      <c r="A593" s="343" t="s">
        <v>1549</v>
      </c>
      <c r="B593" s="343" t="s">
        <v>311</v>
      </c>
      <c r="C593" s="343" t="s">
        <v>1550</v>
      </c>
      <c r="D593" s="343" t="s">
        <v>312</v>
      </c>
      <c r="E593" s="343" t="s">
        <v>19</v>
      </c>
      <c r="F593" s="343" t="s">
        <v>416</v>
      </c>
      <c r="G593" s="343" t="s">
        <v>408</v>
      </c>
      <c r="H593" s="343" t="s">
        <v>409</v>
      </c>
      <c r="I593" s="343" t="s">
        <v>864</v>
      </c>
      <c r="J593" s="343" t="s">
        <v>11</v>
      </c>
      <c r="K593" s="343" t="s">
        <v>411</v>
      </c>
      <c r="L593" s="343" t="s">
        <v>1551</v>
      </c>
      <c r="M593" s="343" t="s">
        <v>1552</v>
      </c>
      <c r="N593" s="343" t="s">
        <v>1553</v>
      </c>
      <c r="O593" s="343" t="s">
        <v>1554</v>
      </c>
      <c r="P593" s="343" t="s">
        <v>19</v>
      </c>
      <c r="Q593" s="343" t="s">
        <v>34</v>
      </c>
      <c r="R593" s="343" t="s">
        <v>409</v>
      </c>
      <c r="S593" s="343" t="s">
        <v>409</v>
      </c>
      <c r="T593" s="343" t="s">
        <v>1555</v>
      </c>
      <c r="U593" s="343" t="s">
        <v>864</v>
      </c>
      <c r="V593" s="343" t="s">
        <v>4170</v>
      </c>
      <c r="W593" s="343" t="s">
        <v>416</v>
      </c>
      <c r="X593" s="343" t="s">
        <v>34</v>
      </c>
      <c r="Y593" s="343" t="s">
        <v>409</v>
      </c>
      <c r="Z593" s="343" t="s">
        <v>409</v>
      </c>
      <c r="AA593" s="343" t="s">
        <v>417</v>
      </c>
      <c r="AB593" s="343" t="s">
        <v>417</v>
      </c>
      <c r="AC593" s="343" t="s">
        <v>417</v>
      </c>
      <c r="AD593" s="343" t="s">
        <v>11</v>
      </c>
      <c r="AE593" s="343" t="s">
        <v>418</v>
      </c>
      <c r="AF593" s="343" t="s">
        <v>418</v>
      </c>
      <c r="AG593" s="343" t="s">
        <v>418</v>
      </c>
    </row>
    <row r="594" spans="1:33">
      <c r="A594" s="343" t="s">
        <v>11</v>
      </c>
      <c r="B594" s="343" t="s">
        <v>11</v>
      </c>
      <c r="C594" s="343" t="s">
        <v>11</v>
      </c>
      <c r="D594" s="343" t="s">
        <v>11</v>
      </c>
      <c r="E594" s="343" t="s">
        <v>11</v>
      </c>
      <c r="F594" s="343" t="s">
        <v>418</v>
      </c>
      <c r="G594" s="343" t="s">
        <v>418</v>
      </c>
      <c r="H594" s="343" t="s">
        <v>418</v>
      </c>
      <c r="I594" s="343" t="s">
        <v>11</v>
      </c>
      <c r="J594" s="343" t="s">
        <v>11</v>
      </c>
      <c r="K594" s="343" t="s">
        <v>602</v>
      </c>
      <c r="L594" s="343" t="s">
        <v>865</v>
      </c>
      <c r="M594" s="343" t="s">
        <v>866</v>
      </c>
      <c r="N594" s="343" t="s">
        <v>867</v>
      </c>
      <c r="O594" s="343" t="s">
        <v>867</v>
      </c>
      <c r="P594" s="343" t="s">
        <v>414</v>
      </c>
      <c r="Q594" s="343" t="s">
        <v>34</v>
      </c>
      <c r="R594" s="343" t="s">
        <v>409</v>
      </c>
      <c r="S594" s="343" t="s">
        <v>409</v>
      </c>
      <c r="T594" s="343" t="s">
        <v>1556</v>
      </c>
      <c r="U594" s="343" t="s">
        <v>864</v>
      </c>
      <c r="V594" s="343" t="s">
        <v>4171</v>
      </c>
      <c r="W594" s="343" t="s">
        <v>418</v>
      </c>
      <c r="X594" s="343" t="s">
        <v>11</v>
      </c>
      <c r="Y594" s="343" t="s">
        <v>418</v>
      </c>
      <c r="Z594" s="343" t="s">
        <v>418</v>
      </c>
      <c r="AA594" s="343" t="s">
        <v>417</v>
      </c>
      <c r="AB594" s="343" t="s">
        <v>417</v>
      </c>
      <c r="AC594" s="343" t="s">
        <v>417</v>
      </c>
      <c r="AD594" s="343" t="s">
        <v>11</v>
      </c>
      <c r="AE594" s="343" t="s">
        <v>418</v>
      </c>
      <c r="AF594" s="343" t="s">
        <v>418</v>
      </c>
      <c r="AG594" s="343" t="s">
        <v>418</v>
      </c>
    </row>
    <row r="595" spans="1:33">
      <c r="A595" s="343" t="s">
        <v>11</v>
      </c>
      <c r="B595" s="343" t="s">
        <v>11</v>
      </c>
      <c r="C595" s="343" t="s">
        <v>11</v>
      </c>
      <c r="D595" s="343" t="s">
        <v>11</v>
      </c>
      <c r="E595" s="343" t="s">
        <v>11</v>
      </c>
      <c r="F595" s="343" t="s">
        <v>418</v>
      </c>
      <c r="G595" s="343" t="s">
        <v>418</v>
      </c>
      <c r="H595" s="343" t="s">
        <v>418</v>
      </c>
      <c r="I595" s="343" t="s">
        <v>11</v>
      </c>
      <c r="J595" s="343" t="s">
        <v>11</v>
      </c>
      <c r="K595" s="343" t="s">
        <v>602</v>
      </c>
      <c r="L595" s="343" t="s">
        <v>1285</v>
      </c>
      <c r="M595" s="343" t="s">
        <v>1286</v>
      </c>
      <c r="N595" s="343" t="s">
        <v>1030</v>
      </c>
      <c r="O595" s="343" t="s">
        <v>1030</v>
      </c>
      <c r="P595" s="343" t="s">
        <v>414</v>
      </c>
      <c r="Q595" s="343" t="s">
        <v>34</v>
      </c>
      <c r="R595" s="343" t="s">
        <v>409</v>
      </c>
      <c r="S595" s="343" t="s">
        <v>409</v>
      </c>
      <c r="T595" s="343" t="s">
        <v>1556</v>
      </c>
      <c r="U595" s="343" t="s">
        <v>864</v>
      </c>
      <c r="V595" s="343" t="s">
        <v>4172</v>
      </c>
      <c r="W595" s="343" t="s">
        <v>418</v>
      </c>
      <c r="X595" s="343" t="s">
        <v>11</v>
      </c>
      <c r="Y595" s="343" t="s">
        <v>418</v>
      </c>
      <c r="Z595" s="343" t="s">
        <v>418</v>
      </c>
      <c r="AA595" s="343" t="s">
        <v>417</v>
      </c>
      <c r="AB595" s="343" t="s">
        <v>417</v>
      </c>
      <c r="AC595" s="343" t="s">
        <v>417</v>
      </c>
      <c r="AD595" s="343" t="s">
        <v>11</v>
      </c>
      <c r="AE595" s="343" t="s">
        <v>418</v>
      </c>
      <c r="AF595" s="343" t="s">
        <v>418</v>
      </c>
      <c r="AG595" s="343" t="s">
        <v>418</v>
      </c>
    </row>
    <row r="596" spans="1:33">
      <c r="A596" s="343" t="s">
        <v>11</v>
      </c>
      <c r="B596" s="343" t="s">
        <v>11</v>
      </c>
      <c r="C596" s="343" t="s">
        <v>11</v>
      </c>
      <c r="D596" s="343" t="s">
        <v>11</v>
      </c>
      <c r="E596" s="343" t="s">
        <v>11</v>
      </c>
      <c r="F596" s="343" t="s">
        <v>418</v>
      </c>
      <c r="G596" s="343" t="s">
        <v>418</v>
      </c>
      <c r="H596" s="343" t="s">
        <v>418</v>
      </c>
      <c r="I596" s="343" t="s">
        <v>11</v>
      </c>
      <c r="J596" s="343" t="s">
        <v>11</v>
      </c>
      <c r="K596" s="343" t="s">
        <v>602</v>
      </c>
      <c r="L596" s="343" t="s">
        <v>1502</v>
      </c>
      <c r="M596" s="343" t="s">
        <v>1503</v>
      </c>
      <c r="N596" s="343" t="s">
        <v>1504</v>
      </c>
      <c r="O596" s="343" t="s">
        <v>1505</v>
      </c>
      <c r="P596" s="343" t="s">
        <v>991</v>
      </c>
      <c r="Q596" s="343" t="s">
        <v>34</v>
      </c>
      <c r="R596" s="343" t="s">
        <v>409</v>
      </c>
      <c r="S596" s="343" t="s">
        <v>409</v>
      </c>
      <c r="T596" s="343" t="s">
        <v>1557</v>
      </c>
      <c r="U596" s="343" t="s">
        <v>864</v>
      </c>
      <c r="V596" s="343" t="s">
        <v>4173</v>
      </c>
      <c r="W596" s="343" t="s">
        <v>418</v>
      </c>
      <c r="X596" s="343" t="s">
        <v>11</v>
      </c>
      <c r="Y596" s="343" t="s">
        <v>418</v>
      </c>
      <c r="Z596" s="343" t="s">
        <v>418</v>
      </c>
      <c r="AA596" s="343" t="s">
        <v>417</v>
      </c>
      <c r="AB596" s="343" t="s">
        <v>417</v>
      </c>
      <c r="AC596" s="343" t="s">
        <v>417</v>
      </c>
      <c r="AD596" s="343" t="s">
        <v>11</v>
      </c>
      <c r="AE596" s="343" t="s">
        <v>418</v>
      </c>
      <c r="AF596" s="343" t="s">
        <v>418</v>
      </c>
      <c r="AG596" s="343" t="s">
        <v>418</v>
      </c>
    </row>
    <row r="597" spans="1:33">
      <c r="A597" s="343" t="s">
        <v>11</v>
      </c>
      <c r="B597" s="343" t="s">
        <v>11</v>
      </c>
      <c r="C597" s="343" t="s">
        <v>11</v>
      </c>
      <c r="D597" s="343" t="s">
        <v>11</v>
      </c>
      <c r="E597" s="343" t="s">
        <v>11</v>
      </c>
      <c r="F597" s="343" t="s">
        <v>418</v>
      </c>
      <c r="G597" s="343" t="s">
        <v>418</v>
      </c>
      <c r="H597" s="343" t="s">
        <v>418</v>
      </c>
      <c r="I597" s="343" t="s">
        <v>11</v>
      </c>
      <c r="J597" s="343" t="s">
        <v>11</v>
      </c>
      <c r="K597" s="343" t="s">
        <v>602</v>
      </c>
      <c r="L597" s="343" t="s">
        <v>1507</v>
      </c>
      <c r="M597" s="343" t="s">
        <v>1508</v>
      </c>
      <c r="N597" s="343" t="s">
        <v>1504</v>
      </c>
      <c r="O597" s="343" t="s">
        <v>1509</v>
      </c>
      <c r="P597" s="343" t="s">
        <v>995</v>
      </c>
      <c r="Q597" s="343" t="s">
        <v>34</v>
      </c>
      <c r="R597" s="343" t="s">
        <v>409</v>
      </c>
      <c r="S597" s="343" t="s">
        <v>409</v>
      </c>
      <c r="T597" s="343" t="s">
        <v>1558</v>
      </c>
      <c r="U597" s="343" t="s">
        <v>864</v>
      </c>
      <c r="V597" s="343" t="s">
        <v>1559</v>
      </c>
      <c r="W597" s="343" t="s">
        <v>418</v>
      </c>
      <c r="X597" s="343" t="s">
        <v>11</v>
      </c>
      <c r="Y597" s="343" t="s">
        <v>418</v>
      </c>
      <c r="Z597" s="343" t="s">
        <v>418</v>
      </c>
      <c r="AA597" s="343" t="s">
        <v>417</v>
      </c>
      <c r="AB597" s="343" t="s">
        <v>417</v>
      </c>
      <c r="AC597" s="343" t="s">
        <v>417</v>
      </c>
      <c r="AD597" s="343" t="s">
        <v>11</v>
      </c>
      <c r="AE597" s="343" t="s">
        <v>418</v>
      </c>
      <c r="AF597" s="343" t="s">
        <v>418</v>
      </c>
      <c r="AG597" s="343" t="s">
        <v>418</v>
      </c>
    </row>
    <row r="598" spans="1:33">
      <c r="A598" s="343" t="s">
        <v>1560</v>
      </c>
      <c r="B598" s="343" t="s">
        <v>1561</v>
      </c>
      <c r="C598" s="343" t="s">
        <v>1562</v>
      </c>
      <c r="D598" s="343" t="s">
        <v>1563</v>
      </c>
      <c r="E598" s="343" t="s">
        <v>19</v>
      </c>
      <c r="F598" s="343" t="s">
        <v>416</v>
      </c>
      <c r="G598" s="343" t="s">
        <v>408</v>
      </c>
      <c r="H598" s="343" t="s">
        <v>409</v>
      </c>
      <c r="I598" s="343" t="s">
        <v>864</v>
      </c>
      <c r="J598" s="343" t="s">
        <v>11</v>
      </c>
      <c r="K598" s="343" t="s">
        <v>411</v>
      </c>
      <c r="L598" s="343" t="s">
        <v>1357</v>
      </c>
      <c r="M598" s="343" t="s">
        <v>1358</v>
      </c>
      <c r="N598" s="343" t="s">
        <v>1359</v>
      </c>
      <c r="O598" s="343" t="s">
        <v>1360</v>
      </c>
      <c r="P598" s="343" t="s">
        <v>593</v>
      </c>
      <c r="Q598" s="343" t="s">
        <v>34</v>
      </c>
      <c r="R598" s="343" t="s">
        <v>409</v>
      </c>
      <c r="S598" s="343" t="s">
        <v>409</v>
      </c>
      <c r="T598" s="343" t="s">
        <v>1565</v>
      </c>
      <c r="U598" s="343" t="s">
        <v>864</v>
      </c>
      <c r="V598" s="343" t="s">
        <v>4102</v>
      </c>
      <c r="W598" s="343" t="s">
        <v>416</v>
      </c>
      <c r="X598" s="343" t="s">
        <v>34</v>
      </c>
      <c r="Y598" s="343" t="s">
        <v>409</v>
      </c>
      <c r="Z598" s="343" t="s">
        <v>409</v>
      </c>
      <c r="AA598" s="343" t="s">
        <v>417</v>
      </c>
      <c r="AB598" s="343" t="s">
        <v>417</v>
      </c>
      <c r="AC598" s="343" t="s">
        <v>417</v>
      </c>
      <c r="AD598" s="343" t="s">
        <v>11</v>
      </c>
      <c r="AE598" s="343" t="s">
        <v>418</v>
      </c>
      <c r="AF598" s="343" t="s">
        <v>418</v>
      </c>
      <c r="AG598" s="343" t="s">
        <v>418</v>
      </c>
    </row>
    <row r="599" spans="1:33">
      <c r="A599" s="343" t="s">
        <v>11</v>
      </c>
      <c r="B599" s="343" t="s">
        <v>11</v>
      </c>
      <c r="C599" s="343" t="s">
        <v>11</v>
      </c>
      <c r="D599" s="343" t="s">
        <v>11</v>
      </c>
      <c r="E599" s="343" t="s">
        <v>11</v>
      </c>
      <c r="F599" s="343" t="s">
        <v>418</v>
      </c>
      <c r="G599" s="343" t="s">
        <v>418</v>
      </c>
      <c r="H599" s="343" t="s">
        <v>418</v>
      </c>
      <c r="I599" s="343" t="s">
        <v>11</v>
      </c>
      <c r="J599" s="343" t="s">
        <v>11</v>
      </c>
      <c r="K599" s="343" t="s">
        <v>411</v>
      </c>
      <c r="L599" s="343" t="s">
        <v>1566</v>
      </c>
      <c r="M599" s="343" t="s">
        <v>1567</v>
      </c>
      <c r="N599" s="343" t="s">
        <v>1568</v>
      </c>
      <c r="O599" s="343" t="s">
        <v>1568</v>
      </c>
      <c r="P599" s="343" t="s">
        <v>292</v>
      </c>
      <c r="Q599" s="343" t="s">
        <v>34</v>
      </c>
      <c r="R599" s="343" t="s">
        <v>409</v>
      </c>
      <c r="S599" s="343" t="s">
        <v>409</v>
      </c>
      <c r="T599" s="343" t="s">
        <v>1569</v>
      </c>
      <c r="U599" s="343" t="s">
        <v>864</v>
      </c>
      <c r="V599" s="343" t="s">
        <v>4174</v>
      </c>
      <c r="W599" s="343" t="s">
        <v>416</v>
      </c>
      <c r="X599" s="343" t="s">
        <v>34</v>
      </c>
      <c r="Y599" s="343" t="s">
        <v>409</v>
      </c>
      <c r="Z599" s="343" t="s">
        <v>409</v>
      </c>
      <c r="AA599" s="343" t="s">
        <v>417</v>
      </c>
      <c r="AB599" s="343" t="s">
        <v>417</v>
      </c>
      <c r="AC599" s="343" t="s">
        <v>417</v>
      </c>
      <c r="AD599" s="343" t="s">
        <v>11</v>
      </c>
      <c r="AE599" s="343" t="s">
        <v>418</v>
      </c>
      <c r="AF599" s="343" t="s">
        <v>418</v>
      </c>
      <c r="AG599" s="343" t="s">
        <v>418</v>
      </c>
    </row>
    <row r="600" spans="1:33">
      <c r="A600" s="343" t="s">
        <v>11</v>
      </c>
      <c r="B600" s="343" t="s">
        <v>11</v>
      </c>
      <c r="C600" s="343" t="s">
        <v>11</v>
      </c>
      <c r="D600" s="343" t="s">
        <v>11</v>
      </c>
      <c r="E600" s="343" t="s">
        <v>11</v>
      </c>
      <c r="F600" s="343" t="s">
        <v>418</v>
      </c>
      <c r="G600" s="343" t="s">
        <v>418</v>
      </c>
      <c r="H600" s="343" t="s">
        <v>418</v>
      </c>
      <c r="I600" s="343" t="s">
        <v>11</v>
      </c>
      <c r="J600" s="343" t="s">
        <v>11</v>
      </c>
      <c r="K600" s="343" t="s">
        <v>411</v>
      </c>
      <c r="L600" s="343" t="s">
        <v>1335</v>
      </c>
      <c r="M600" s="343" t="s">
        <v>1336</v>
      </c>
      <c r="N600" s="343" t="s">
        <v>1337</v>
      </c>
      <c r="O600" s="343" t="s">
        <v>1338</v>
      </c>
      <c r="P600" s="343" t="s">
        <v>23</v>
      </c>
      <c r="Q600" s="343" t="s">
        <v>34</v>
      </c>
      <c r="R600" s="343" t="s">
        <v>409</v>
      </c>
      <c r="S600" s="343" t="s">
        <v>409</v>
      </c>
      <c r="T600" s="343" t="s">
        <v>1564</v>
      </c>
      <c r="U600" s="343" t="s">
        <v>864</v>
      </c>
      <c r="V600" s="343" t="s">
        <v>4097</v>
      </c>
      <c r="W600" s="343" t="s">
        <v>416</v>
      </c>
      <c r="X600" s="343" t="s">
        <v>34</v>
      </c>
      <c r="Y600" s="343" t="s">
        <v>409</v>
      </c>
      <c r="Z600" s="343" t="s">
        <v>409</v>
      </c>
      <c r="AA600" s="343" t="s">
        <v>417</v>
      </c>
      <c r="AB600" s="343" t="s">
        <v>417</v>
      </c>
      <c r="AC600" s="343" t="s">
        <v>417</v>
      </c>
      <c r="AD600" s="343" t="s">
        <v>11</v>
      </c>
      <c r="AE600" s="343" t="s">
        <v>418</v>
      </c>
      <c r="AF600" s="343" t="s">
        <v>418</v>
      </c>
      <c r="AG600" s="343" t="s">
        <v>418</v>
      </c>
    </row>
    <row r="601" spans="1:33">
      <c r="A601" s="343" t="s">
        <v>11</v>
      </c>
      <c r="B601" s="343" t="s">
        <v>11</v>
      </c>
      <c r="C601" s="343" t="s">
        <v>11</v>
      </c>
      <c r="D601" s="343" t="s">
        <v>11</v>
      </c>
      <c r="E601" s="343" t="s">
        <v>11</v>
      </c>
      <c r="F601" s="343" t="s">
        <v>418</v>
      </c>
      <c r="G601" s="343" t="s">
        <v>418</v>
      </c>
      <c r="H601" s="343" t="s">
        <v>418</v>
      </c>
      <c r="I601" s="343" t="s">
        <v>11</v>
      </c>
      <c r="J601" s="343" t="s">
        <v>11</v>
      </c>
      <c r="K601" s="343" t="s">
        <v>602</v>
      </c>
      <c r="L601" s="343" t="s">
        <v>865</v>
      </c>
      <c r="M601" s="343" t="s">
        <v>866</v>
      </c>
      <c r="N601" s="343" t="s">
        <v>867</v>
      </c>
      <c r="O601" s="343" t="s">
        <v>867</v>
      </c>
      <c r="P601" s="343" t="s">
        <v>414</v>
      </c>
      <c r="Q601" s="343" t="s">
        <v>34</v>
      </c>
      <c r="R601" s="343" t="s">
        <v>409</v>
      </c>
      <c r="S601" s="343" t="s">
        <v>409</v>
      </c>
      <c r="T601" s="343" t="s">
        <v>1570</v>
      </c>
      <c r="U601" s="343" t="s">
        <v>864</v>
      </c>
      <c r="V601" s="343" t="s">
        <v>4175</v>
      </c>
      <c r="W601" s="343" t="s">
        <v>418</v>
      </c>
      <c r="X601" s="343" t="s">
        <v>11</v>
      </c>
      <c r="Y601" s="343" t="s">
        <v>418</v>
      </c>
      <c r="Z601" s="343" t="s">
        <v>418</v>
      </c>
      <c r="AA601" s="343" t="s">
        <v>417</v>
      </c>
      <c r="AB601" s="343" t="s">
        <v>417</v>
      </c>
      <c r="AC601" s="343" t="s">
        <v>417</v>
      </c>
      <c r="AD601" s="343" t="s">
        <v>11</v>
      </c>
      <c r="AE601" s="343" t="s">
        <v>418</v>
      </c>
      <c r="AF601" s="343" t="s">
        <v>418</v>
      </c>
      <c r="AG601" s="343" t="s">
        <v>418</v>
      </c>
    </row>
    <row r="602" spans="1:33">
      <c r="A602" s="343" t="s">
        <v>11</v>
      </c>
      <c r="B602" s="343" t="s">
        <v>11</v>
      </c>
      <c r="C602" s="343" t="s">
        <v>11</v>
      </c>
      <c r="D602" s="343" t="s">
        <v>11</v>
      </c>
      <c r="E602" s="343" t="s">
        <v>11</v>
      </c>
      <c r="F602" s="343" t="s">
        <v>418</v>
      </c>
      <c r="G602" s="343" t="s">
        <v>418</v>
      </c>
      <c r="H602" s="343" t="s">
        <v>418</v>
      </c>
      <c r="I602" s="343" t="s">
        <v>11</v>
      </c>
      <c r="J602" s="343" t="s">
        <v>11</v>
      </c>
      <c r="K602" s="343" t="s">
        <v>602</v>
      </c>
      <c r="L602" s="343" t="s">
        <v>1285</v>
      </c>
      <c r="M602" s="343" t="s">
        <v>1286</v>
      </c>
      <c r="N602" s="343" t="s">
        <v>1030</v>
      </c>
      <c r="O602" s="343" t="s">
        <v>1030</v>
      </c>
      <c r="P602" s="343" t="s">
        <v>414</v>
      </c>
      <c r="Q602" s="343" t="s">
        <v>34</v>
      </c>
      <c r="R602" s="343" t="s">
        <v>409</v>
      </c>
      <c r="S602" s="343" t="s">
        <v>409</v>
      </c>
      <c r="T602" s="343" t="s">
        <v>1570</v>
      </c>
      <c r="U602" s="343" t="s">
        <v>864</v>
      </c>
      <c r="V602" s="343" t="s">
        <v>4176</v>
      </c>
      <c r="W602" s="343" t="s">
        <v>418</v>
      </c>
      <c r="X602" s="343" t="s">
        <v>11</v>
      </c>
      <c r="Y602" s="343" t="s">
        <v>418</v>
      </c>
      <c r="Z602" s="343" t="s">
        <v>418</v>
      </c>
      <c r="AA602" s="343" t="s">
        <v>417</v>
      </c>
      <c r="AB602" s="343" t="s">
        <v>417</v>
      </c>
      <c r="AC602" s="343" t="s">
        <v>417</v>
      </c>
      <c r="AD602" s="343" t="s">
        <v>11</v>
      </c>
      <c r="AE602" s="343" t="s">
        <v>418</v>
      </c>
      <c r="AF602" s="343" t="s">
        <v>418</v>
      </c>
      <c r="AG602" s="343" t="s">
        <v>418</v>
      </c>
    </row>
    <row r="603" spans="1:33">
      <c r="A603" s="343" t="s">
        <v>11</v>
      </c>
      <c r="B603" s="343" t="s">
        <v>11</v>
      </c>
      <c r="C603" s="343" t="s">
        <v>11</v>
      </c>
      <c r="D603" s="343" t="s">
        <v>11</v>
      </c>
      <c r="E603" s="343" t="s">
        <v>11</v>
      </c>
      <c r="F603" s="343" t="s">
        <v>418</v>
      </c>
      <c r="G603" s="343" t="s">
        <v>418</v>
      </c>
      <c r="H603" s="343" t="s">
        <v>418</v>
      </c>
      <c r="I603" s="343" t="s">
        <v>11</v>
      </c>
      <c r="J603" s="343" t="s">
        <v>11</v>
      </c>
      <c r="K603" s="343" t="s">
        <v>602</v>
      </c>
      <c r="L603" s="343" t="s">
        <v>1340</v>
      </c>
      <c r="M603" s="343" t="s">
        <v>1341</v>
      </c>
      <c r="N603" s="343" t="s">
        <v>982</v>
      </c>
      <c r="O603" s="343" t="s">
        <v>982</v>
      </c>
      <c r="P603" s="343" t="s">
        <v>414</v>
      </c>
      <c r="Q603" s="343" t="s">
        <v>34</v>
      </c>
      <c r="R603" s="343" t="s">
        <v>409</v>
      </c>
      <c r="S603" s="343" t="s">
        <v>409</v>
      </c>
      <c r="T603" s="343" t="s">
        <v>1571</v>
      </c>
      <c r="U603" s="343" t="s">
        <v>864</v>
      </c>
      <c r="V603" s="343" t="s">
        <v>4177</v>
      </c>
      <c r="W603" s="343" t="s">
        <v>418</v>
      </c>
      <c r="X603" s="343" t="s">
        <v>11</v>
      </c>
      <c r="Y603" s="343" t="s">
        <v>418</v>
      </c>
      <c r="Z603" s="343" t="s">
        <v>418</v>
      </c>
      <c r="AA603" s="343" t="s">
        <v>417</v>
      </c>
      <c r="AB603" s="343" t="s">
        <v>417</v>
      </c>
      <c r="AC603" s="343" t="s">
        <v>417</v>
      </c>
      <c r="AD603" s="343" t="s">
        <v>11</v>
      </c>
      <c r="AE603" s="343" t="s">
        <v>418</v>
      </c>
      <c r="AF603" s="343" t="s">
        <v>418</v>
      </c>
      <c r="AG603" s="343" t="s">
        <v>418</v>
      </c>
    </row>
    <row r="604" spans="1:33">
      <c r="A604" s="343" t="s">
        <v>11</v>
      </c>
      <c r="B604" s="343" t="s">
        <v>11</v>
      </c>
      <c r="C604" s="343" t="s">
        <v>11</v>
      </c>
      <c r="D604" s="343" t="s">
        <v>11</v>
      </c>
      <c r="E604" s="343" t="s">
        <v>11</v>
      </c>
      <c r="F604" s="343" t="s">
        <v>418</v>
      </c>
      <c r="G604" s="343" t="s">
        <v>418</v>
      </c>
      <c r="H604" s="343" t="s">
        <v>418</v>
      </c>
      <c r="I604" s="343" t="s">
        <v>11</v>
      </c>
      <c r="J604" s="343" t="s">
        <v>11</v>
      </c>
      <c r="K604" s="343" t="s">
        <v>602</v>
      </c>
      <c r="L604" s="343" t="s">
        <v>1502</v>
      </c>
      <c r="M604" s="343" t="s">
        <v>1503</v>
      </c>
      <c r="N604" s="343" t="s">
        <v>1504</v>
      </c>
      <c r="O604" s="343" t="s">
        <v>1505</v>
      </c>
      <c r="P604" s="343" t="s">
        <v>991</v>
      </c>
      <c r="Q604" s="343" t="s">
        <v>34</v>
      </c>
      <c r="R604" s="343" t="s">
        <v>409</v>
      </c>
      <c r="S604" s="343" t="s">
        <v>409</v>
      </c>
      <c r="T604" s="343" t="s">
        <v>1572</v>
      </c>
      <c r="U604" s="343" t="s">
        <v>864</v>
      </c>
      <c r="V604" s="343" t="s">
        <v>4178</v>
      </c>
      <c r="W604" s="343" t="s">
        <v>418</v>
      </c>
      <c r="X604" s="343" t="s">
        <v>11</v>
      </c>
      <c r="Y604" s="343" t="s">
        <v>418</v>
      </c>
      <c r="Z604" s="343" t="s">
        <v>418</v>
      </c>
      <c r="AA604" s="343" t="s">
        <v>417</v>
      </c>
      <c r="AB604" s="343" t="s">
        <v>417</v>
      </c>
      <c r="AC604" s="343" t="s">
        <v>417</v>
      </c>
      <c r="AD604" s="343" t="s">
        <v>11</v>
      </c>
      <c r="AE604" s="343" t="s">
        <v>418</v>
      </c>
      <c r="AF604" s="343" t="s">
        <v>418</v>
      </c>
      <c r="AG604" s="343" t="s">
        <v>418</v>
      </c>
    </row>
    <row r="605" spans="1:33">
      <c r="A605" s="343" t="s">
        <v>11</v>
      </c>
      <c r="B605" s="343" t="s">
        <v>11</v>
      </c>
      <c r="C605" s="343" t="s">
        <v>11</v>
      </c>
      <c r="D605" s="343" t="s">
        <v>11</v>
      </c>
      <c r="E605" s="343" t="s">
        <v>11</v>
      </c>
      <c r="F605" s="343" t="s">
        <v>418</v>
      </c>
      <c r="G605" s="343" t="s">
        <v>418</v>
      </c>
      <c r="H605" s="343" t="s">
        <v>418</v>
      </c>
      <c r="I605" s="343" t="s">
        <v>11</v>
      </c>
      <c r="J605" s="343" t="s">
        <v>11</v>
      </c>
      <c r="K605" s="343" t="s">
        <v>602</v>
      </c>
      <c r="L605" s="343" t="s">
        <v>1507</v>
      </c>
      <c r="M605" s="343" t="s">
        <v>1508</v>
      </c>
      <c r="N605" s="343" t="s">
        <v>1504</v>
      </c>
      <c r="O605" s="343" t="s">
        <v>1509</v>
      </c>
      <c r="P605" s="343" t="s">
        <v>995</v>
      </c>
      <c r="Q605" s="343" t="s">
        <v>34</v>
      </c>
      <c r="R605" s="343" t="s">
        <v>409</v>
      </c>
      <c r="S605" s="343" t="s">
        <v>409</v>
      </c>
      <c r="T605" s="343" t="s">
        <v>1573</v>
      </c>
      <c r="U605" s="343" t="s">
        <v>864</v>
      </c>
      <c r="V605" s="343" t="s">
        <v>1574</v>
      </c>
      <c r="W605" s="343" t="s">
        <v>418</v>
      </c>
      <c r="X605" s="343" t="s">
        <v>11</v>
      </c>
      <c r="Y605" s="343" t="s">
        <v>418</v>
      </c>
      <c r="Z605" s="343" t="s">
        <v>418</v>
      </c>
      <c r="AA605" s="343" t="s">
        <v>417</v>
      </c>
      <c r="AB605" s="343" t="s">
        <v>417</v>
      </c>
      <c r="AC605" s="343" t="s">
        <v>417</v>
      </c>
      <c r="AD605" s="343" t="s">
        <v>11</v>
      </c>
      <c r="AE605" s="343" t="s">
        <v>418</v>
      </c>
      <c r="AF605" s="343" t="s">
        <v>418</v>
      </c>
      <c r="AG605" s="343" t="s">
        <v>418</v>
      </c>
    </row>
    <row r="606" spans="1:33">
      <c r="A606" s="343" t="s">
        <v>11</v>
      </c>
      <c r="B606" s="343" t="s">
        <v>11</v>
      </c>
      <c r="C606" s="343" t="s">
        <v>11</v>
      </c>
      <c r="D606" s="343" t="s">
        <v>11</v>
      </c>
      <c r="E606" s="343" t="s">
        <v>11</v>
      </c>
      <c r="F606" s="343" t="s">
        <v>418</v>
      </c>
      <c r="G606" s="343" t="s">
        <v>418</v>
      </c>
      <c r="H606" s="343" t="s">
        <v>418</v>
      </c>
      <c r="I606" s="343" t="s">
        <v>11</v>
      </c>
      <c r="J606" s="343" t="s">
        <v>11</v>
      </c>
      <c r="K606" s="343" t="s">
        <v>602</v>
      </c>
      <c r="L606" s="343" t="s">
        <v>1342</v>
      </c>
      <c r="M606" s="343" t="s">
        <v>1343</v>
      </c>
      <c r="N606" s="343" t="s">
        <v>1344</v>
      </c>
      <c r="O606" s="343" t="s">
        <v>1345</v>
      </c>
      <c r="P606" s="343" t="s">
        <v>991</v>
      </c>
      <c r="Q606" s="343" t="s">
        <v>34</v>
      </c>
      <c r="R606" s="343" t="s">
        <v>409</v>
      </c>
      <c r="S606" s="343" t="s">
        <v>409</v>
      </c>
      <c r="T606" s="343" t="s">
        <v>1575</v>
      </c>
      <c r="U606" s="343" t="s">
        <v>864</v>
      </c>
      <c r="V606" s="343" t="s">
        <v>4179</v>
      </c>
      <c r="W606" s="343" t="s">
        <v>418</v>
      </c>
      <c r="X606" s="343" t="s">
        <v>11</v>
      </c>
      <c r="Y606" s="343" t="s">
        <v>418</v>
      </c>
      <c r="Z606" s="343" t="s">
        <v>418</v>
      </c>
      <c r="AA606" s="343" t="s">
        <v>417</v>
      </c>
      <c r="AB606" s="343" t="s">
        <v>417</v>
      </c>
      <c r="AC606" s="343" t="s">
        <v>417</v>
      </c>
      <c r="AD606" s="343" t="s">
        <v>11</v>
      </c>
      <c r="AE606" s="343" t="s">
        <v>418</v>
      </c>
      <c r="AF606" s="343" t="s">
        <v>418</v>
      </c>
      <c r="AG606" s="343" t="s">
        <v>418</v>
      </c>
    </row>
    <row r="607" spans="1:33">
      <c r="A607" s="343" t="s">
        <v>11</v>
      </c>
      <c r="B607" s="343" t="s">
        <v>11</v>
      </c>
      <c r="C607" s="343" t="s">
        <v>11</v>
      </c>
      <c r="D607" s="343" t="s">
        <v>11</v>
      </c>
      <c r="E607" s="343" t="s">
        <v>11</v>
      </c>
      <c r="F607" s="343" t="s">
        <v>418</v>
      </c>
      <c r="G607" s="343" t="s">
        <v>418</v>
      </c>
      <c r="H607" s="343" t="s">
        <v>418</v>
      </c>
      <c r="I607" s="343" t="s">
        <v>11</v>
      </c>
      <c r="J607" s="343" t="s">
        <v>11</v>
      </c>
      <c r="K607" s="343" t="s">
        <v>602</v>
      </c>
      <c r="L607" s="343" t="s">
        <v>1346</v>
      </c>
      <c r="M607" s="343" t="s">
        <v>1347</v>
      </c>
      <c r="N607" s="343" t="s">
        <v>1344</v>
      </c>
      <c r="O607" s="343" t="s">
        <v>1348</v>
      </c>
      <c r="P607" s="343" t="s">
        <v>995</v>
      </c>
      <c r="Q607" s="343" t="s">
        <v>34</v>
      </c>
      <c r="R607" s="343" t="s">
        <v>409</v>
      </c>
      <c r="S607" s="343" t="s">
        <v>409</v>
      </c>
      <c r="T607" s="343" t="s">
        <v>1576</v>
      </c>
      <c r="U607" s="343" t="s">
        <v>864</v>
      </c>
      <c r="V607" s="343" t="s">
        <v>4180</v>
      </c>
      <c r="W607" s="343" t="s">
        <v>418</v>
      </c>
      <c r="X607" s="343" t="s">
        <v>11</v>
      </c>
      <c r="Y607" s="343" t="s">
        <v>418</v>
      </c>
      <c r="Z607" s="343" t="s">
        <v>418</v>
      </c>
      <c r="AA607" s="343" t="s">
        <v>417</v>
      </c>
      <c r="AB607" s="343" t="s">
        <v>417</v>
      </c>
      <c r="AC607" s="343" t="s">
        <v>417</v>
      </c>
      <c r="AD607" s="343" t="s">
        <v>11</v>
      </c>
      <c r="AE607" s="343" t="s">
        <v>418</v>
      </c>
      <c r="AF607" s="343" t="s">
        <v>418</v>
      </c>
      <c r="AG607" s="343" t="s">
        <v>418</v>
      </c>
    </row>
    <row r="608" spans="1:33">
      <c r="A608" s="343" t="s">
        <v>11</v>
      </c>
      <c r="B608" s="343" t="s">
        <v>11</v>
      </c>
      <c r="C608" s="343" t="s">
        <v>11</v>
      </c>
      <c r="D608" s="343" t="s">
        <v>11</v>
      </c>
      <c r="E608" s="343" t="s">
        <v>11</v>
      </c>
      <c r="F608" s="343" t="s">
        <v>418</v>
      </c>
      <c r="G608" s="343" t="s">
        <v>418</v>
      </c>
      <c r="H608" s="343" t="s">
        <v>418</v>
      </c>
      <c r="I608" s="343" t="s">
        <v>11</v>
      </c>
      <c r="J608" s="343" t="s">
        <v>11</v>
      </c>
      <c r="K608" s="343" t="s">
        <v>602</v>
      </c>
      <c r="L608" s="343" t="s">
        <v>1578</v>
      </c>
      <c r="M608" s="343" t="s">
        <v>1579</v>
      </c>
      <c r="N608" s="343" t="s">
        <v>1580</v>
      </c>
      <c r="O608" s="343" t="s">
        <v>1580</v>
      </c>
      <c r="P608" s="343" t="s">
        <v>414</v>
      </c>
      <c r="Q608" s="343" t="s">
        <v>34</v>
      </c>
      <c r="R608" s="343" t="s">
        <v>409</v>
      </c>
      <c r="S608" s="343" t="s">
        <v>409</v>
      </c>
      <c r="T608" s="343" t="s">
        <v>1581</v>
      </c>
      <c r="U608" s="343" t="s">
        <v>864</v>
      </c>
      <c r="V608" s="343" t="s">
        <v>4181</v>
      </c>
      <c r="W608" s="343" t="s">
        <v>418</v>
      </c>
      <c r="X608" s="343" t="s">
        <v>11</v>
      </c>
      <c r="Y608" s="343" t="s">
        <v>418</v>
      </c>
      <c r="Z608" s="343" t="s">
        <v>418</v>
      </c>
      <c r="AA608" s="343" t="s">
        <v>417</v>
      </c>
      <c r="AB608" s="343" t="s">
        <v>417</v>
      </c>
      <c r="AC608" s="343" t="s">
        <v>417</v>
      </c>
      <c r="AD608" s="343" t="s">
        <v>11</v>
      </c>
      <c r="AE608" s="343" t="s">
        <v>418</v>
      </c>
      <c r="AF608" s="343" t="s">
        <v>418</v>
      </c>
      <c r="AG608" s="343" t="s">
        <v>418</v>
      </c>
    </row>
    <row r="609" spans="1:33">
      <c r="A609" s="343" t="s">
        <v>11</v>
      </c>
      <c r="B609" s="343" t="s">
        <v>11</v>
      </c>
      <c r="C609" s="343" t="s">
        <v>11</v>
      </c>
      <c r="D609" s="343" t="s">
        <v>11</v>
      </c>
      <c r="E609" s="343" t="s">
        <v>11</v>
      </c>
      <c r="F609" s="343" t="s">
        <v>418</v>
      </c>
      <c r="G609" s="343" t="s">
        <v>418</v>
      </c>
      <c r="H609" s="343" t="s">
        <v>418</v>
      </c>
      <c r="I609" s="343" t="s">
        <v>11</v>
      </c>
      <c r="J609" s="343" t="s">
        <v>11</v>
      </c>
      <c r="K609" s="343" t="s">
        <v>602</v>
      </c>
      <c r="L609" s="343" t="s">
        <v>1369</v>
      </c>
      <c r="M609" s="343" t="s">
        <v>1370</v>
      </c>
      <c r="N609" s="343" t="s">
        <v>1371</v>
      </c>
      <c r="O609" s="343" t="s">
        <v>1372</v>
      </c>
      <c r="P609" s="343" t="s">
        <v>292</v>
      </c>
      <c r="Q609" s="343" t="s">
        <v>34</v>
      </c>
      <c r="R609" s="343" t="s">
        <v>409</v>
      </c>
      <c r="S609" s="343" t="s">
        <v>409</v>
      </c>
      <c r="T609" s="343" t="s">
        <v>1577</v>
      </c>
      <c r="U609" s="343" t="s">
        <v>864</v>
      </c>
      <c r="V609" s="343" t="s">
        <v>4182</v>
      </c>
      <c r="W609" s="343" t="s">
        <v>418</v>
      </c>
      <c r="X609" s="343" t="s">
        <v>11</v>
      </c>
      <c r="Y609" s="343" t="s">
        <v>418</v>
      </c>
      <c r="Z609" s="343" t="s">
        <v>418</v>
      </c>
      <c r="AA609" s="343" t="s">
        <v>417</v>
      </c>
      <c r="AB609" s="343" t="s">
        <v>417</v>
      </c>
      <c r="AC609" s="343" t="s">
        <v>417</v>
      </c>
      <c r="AD609" s="343" t="s">
        <v>11</v>
      </c>
      <c r="AE609" s="343" t="s">
        <v>418</v>
      </c>
      <c r="AF609" s="343" t="s">
        <v>418</v>
      </c>
      <c r="AG609" s="343" t="s">
        <v>418</v>
      </c>
    </row>
    <row r="610" spans="1:33">
      <c r="A610" s="343" t="s">
        <v>11</v>
      </c>
      <c r="B610" s="343" t="s">
        <v>11</v>
      </c>
      <c r="C610" s="343" t="s">
        <v>11</v>
      </c>
      <c r="D610" s="343" t="s">
        <v>11</v>
      </c>
      <c r="E610" s="343" t="s">
        <v>11</v>
      </c>
      <c r="F610" s="343" t="s">
        <v>418</v>
      </c>
      <c r="G610" s="343" t="s">
        <v>418</v>
      </c>
      <c r="H610" s="343" t="s">
        <v>418</v>
      </c>
      <c r="I610" s="343" t="s">
        <v>11</v>
      </c>
      <c r="J610" s="343" t="s">
        <v>11</v>
      </c>
      <c r="K610" s="343" t="s">
        <v>602</v>
      </c>
      <c r="L610" s="343" t="s">
        <v>1422</v>
      </c>
      <c r="M610" s="343" t="s">
        <v>1423</v>
      </c>
      <c r="N610" s="343" t="s">
        <v>1424</v>
      </c>
      <c r="O610" s="343" t="s">
        <v>1425</v>
      </c>
      <c r="P610" s="343" t="s">
        <v>19</v>
      </c>
      <c r="Q610" s="343" t="s">
        <v>34</v>
      </c>
      <c r="R610" s="343" t="s">
        <v>409</v>
      </c>
      <c r="S610" s="343" t="s">
        <v>409</v>
      </c>
      <c r="T610" s="343" t="s">
        <v>774</v>
      </c>
      <c r="U610" s="343" t="s">
        <v>864</v>
      </c>
      <c r="V610" s="343" t="s">
        <v>4183</v>
      </c>
      <c r="W610" s="343" t="s">
        <v>418</v>
      </c>
      <c r="X610" s="343" t="s">
        <v>11</v>
      </c>
      <c r="Y610" s="343" t="s">
        <v>418</v>
      </c>
      <c r="Z610" s="343" t="s">
        <v>418</v>
      </c>
      <c r="AA610" s="343" t="s">
        <v>417</v>
      </c>
      <c r="AB610" s="343" t="s">
        <v>417</v>
      </c>
      <c r="AC610" s="343" t="s">
        <v>417</v>
      </c>
      <c r="AD610" s="343" t="s">
        <v>11</v>
      </c>
      <c r="AE610" s="343" t="s">
        <v>418</v>
      </c>
      <c r="AF610" s="343" t="s">
        <v>418</v>
      </c>
      <c r="AG610" s="343" t="s">
        <v>418</v>
      </c>
    </row>
    <row r="611" spans="1:33">
      <c r="A611" s="343" t="s">
        <v>1584</v>
      </c>
      <c r="B611" s="343" t="s">
        <v>309</v>
      </c>
      <c r="C611" s="343" t="s">
        <v>1585</v>
      </c>
      <c r="D611" s="343" t="s">
        <v>310</v>
      </c>
      <c r="E611" s="343" t="s">
        <v>292</v>
      </c>
      <c r="F611" s="343" t="s">
        <v>416</v>
      </c>
      <c r="G611" s="343" t="s">
        <v>408</v>
      </c>
      <c r="H611" s="343" t="s">
        <v>409</v>
      </c>
      <c r="I611" s="343" t="s">
        <v>864</v>
      </c>
      <c r="J611" s="343" t="s">
        <v>11</v>
      </c>
      <c r="K611" s="343" t="s">
        <v>411</v>
      </c>
      <c r="L611" s="343" t="s">
        <v>1586</v>
      </c>
      <c r="M611" s="343" t="s">
        <v>1587</v>
      </c>
      <c r="N611" s="343" t="s">
        <v>1588</v>
      </c>
      <c r="O611" s="343" t="s">
        <v>1589</v>
      </c>
      <c r="P611" s="343" t="s">
        <v>23</v>
      </c>
      <c r="Q611" s="343" t="s">
        <v>34</v>
      </c>
      <c r="R611" s="343" t="s">
        <v>409</v>
      </c>
      <c r="S611" s="343" t="s">
        <v>409</v>
      </c>
      <c r="T611" s="343" t="s">
        <v>1590</v>
      </c>
      <c r="U611" s="343" t="s">
        <v>864</v>
      </c>
      <c r="V611" s="343" t="s">
        <v>2532</v>
      </c>
      <c r="W611" s="343" t="s">
        <v>416</v>
      </c>
      <c r="X611" s="343" t="s">
        <v>34</v>
      </c>
      <c r="Y611" s="343" t="s">
        <v>409</v>
      </c>
      <c r="Z611" s="343" t="s">
        <v>409</v>
      </c>
      <c r="AA611" s="343" t="s">
        <v>417</v>
      </c>
      <c r="AB611" s="343" t="s">
        <v>417</v>
      </c>
      <c r="AC611" s="343" t="s">
        <v>417</v>
      </c>
      <c r="AD611" s="343" t="s">
        <v>11</v>
      </c>
      <c r="AE611" s="343" t="s">
        <v>418</v>
      </c>
      <c r="AF611" s="343" t="s">
        <v>418</v>
      </c>
      <c r="AG611" s="343" t="s">
        <v>418</v>
      </c>
    </row>
    <row r="612" spans="1:33">
      <c r="A612" s="343" t="s">
        <v>11</v>
      </c>
      <c r="B612" s="343" t="s">
        <v>11</v>
      </c>
      <c r="C612" s="343" t="s">
        <v>11</v>
      </c>
      <c r="D612" s="343" t="s">
        <v>11</v>
      </c>
      <c r="E612" s="343" t="s">
        <v>11</v>
      </c>
      <c r="F612" s="343" t="s">
        <v>418</v>
      </c>
      <c r="G612" s="343" t="s">
        <v>418</v>
      </c>
      <c r="H612" s="343" t="s">
        <v>418</v>
      </c>
      <c r="I612" s="343" t="s">
        <v>11</v>
      </c>
      <c r="J612" s="343" t="s">
        <v>11</v>
      </c>
      <c r="K612" s="343" t="s">
        <v>411</v>
      </c>
      <c r="L612" s="343" t="s">
        <v>1379</v>
      </c>
      <c r="M612" s="343" t="s">
        <v>1380</v>
      </c>
      <c r="N612" s="343" t="s">
        <v>1381</v>
      </c>
      <c r="O612" s="343" t="s">
        <v>1382</v>
      </c>
      <c r="P612" s="343" t="s">
        <v>292</v>
      </c>
      <c r="Q612" s="343" t="s">
        <v>34</v>
      </c>
      <c r="R612" s="343" t="s">
        <v>409</v>
      </c>
      <c r="S612" s="343" t="s">
        <v>409</v>
      </c>
      <c r="T612" s="343" t="s">
        <v>1481</v>
      </c>
      <c r="U612" s="343" t="s">
        <v>864</v>
      </c>
      <c r="V612" s="343" t="s">
        <v>4108</v>
      </c>
      <c r="W612" s="343" t="s">
        <v>416</v>
      </c>
      <c r="X612" s="343" t="s">
        <v>34</v>
      </c>
      <c r="Y612" s="343" t="s">
        <v>409</v>
      </c>
      <c r="Z612" s="343" t="s">
        <v>409</v>
      </c>
      <c r="AA612" s="343" t="s">
        <v>417</v>
      </c>
      <c r="AB612" s="343" t="s">
        <v>417</v>
      </c>
      <c r="AC612" s="343" t="s">
        <v>417</v>
      </c>
      <c r="AD612" s="343" t="s">
        <v>11</v>
      </c>
      <c r="AE612" s="343" t="s">
        <v>418</v>
      </c>
      <c r="AF612" s="343" t="s">
        <v>418</v>
      </c>
      <c r="AG612" s="343" t="s">
        <v>418</v>
      </c>
    </row>
    <row r="613" spans="1:33">
      <c r="A613" s="343" t="s">
        <v>11</v>
      </c>
      <c r="B613" s="343" t="s">
        <v>11</v>
      </c>
      <c r="C613" s="343" t="s">
        <v>11</v>
      </c>
      <c r="D613" s="343" t="s">
        <v>11</v>
      </c>
      <c r="E613" s="343" t="s">
        <v>11</v>
      </c>
      <c r="F613" s="343" t="s">
        <v>418</v>
      </c>
      <c r="G613" s="343" t="s">
        <v>418</v>
      </c>
      <c r="H613" s="343" t="s">
        <v>418</v>
      </c>
      <c r="I613" s="343" t="s">
        <v>11</v>
      </c>
      <c r="J613" s="343" t="s">
        <v>11</v>
      </c>
      <c r="K613" s="343" t="s">
        <v>411</v>
      </c>
      <c r="L613" s="343" t="s">
        <v>1591</v>
      </c>
      <c r="M613" s="343" t="s">
        <v>1592</v>
      </c>
      <c r="N613" s="343" t="s">
        <v>1593</v>
      </c>
      <c r="O613" s="343" t="s">
        <v>1594</v>
      </c>
      <c r="P613" s="343" t="s">
        <v>34</v>
      </c>
      <c r="Q613" s="343" t="s">
        <v>34</v>
      </c>
      <c r="R613" s="343" t="s">
        <v>409</v>
      </c>
      <c r="S613" s="343" t="s">
        <v>409</v>
      </c>
      <c r="T613" s="343" t="s">
        <v>1595</v>
      </c>
      <c r="U613" s="343" t="s">
        <v>864</v>
      </c>
      <c r="V613" s="343" t="s">
        <v>4184</v>
      </c>
      <c r="W613" s="343" t="s">
        <v>416</v>
      </c>
      <c r="X613" s="343" t="s">
        <v>34</v>
      </c>
      <c r="Y613" s="343" t="s">
        <v>409</v>
      </c>
      <c r="Z613" s="343" t="s">
        <v>409</v>
      </c>
      <c r="AA613" s="343" t="s">
        <v>417</v>
      </c>
      <c r="AB613" s="343" t="s">
        <v>417</v>
      </c>
      <c r="AC613" s="343" t="s">
        <v>417</v>
      </c>
      <c r="AD613" s="343" t="s">
        <v>11</v>
      </c>
      <c r="AE613" s="343" t="s">
        <v>418</v>
      </c>
      <c r="AF613" s="343" t="s">
        <v>418</v>
      </c>
      <c r="AG613" s="343" t="s">
        <v>418</v>
      </c>
    </row>
    <row r="614" spans="1:33">
      <c r="A614" s="343" t="s">
        <v>11</v>
      </c>
      <c r="B614" s="343" t="s">
        <v>11</v>
      </c>
      <c r="C614" s="343" t="s">
        <v>11</v>
      </c>
      <c r="D614" s="343" t="s">
        <v>11</v>
      </c>
      <c r="E614" s="343" t="s">
        <v>11</v>
      </c>
      <c r="F614" s="343" t="s">
        <v>418</v>
      </c>
      <c r="G614" s="343" t="s">
        <v>418</v>
      </c>
      <c r="H614" s="343" t="s">
        <v>418</v>
      </c>
      <c r="I614" s="343" t="s">
        <v>11</v>
      </c>
      <c r="J614" s="343" t="s">
        <v>11</v>
      </c>
      <c r="K614" s="343" t="s">
        <v>602</v>
      </c>
      <c r="L614" s="343" t="s">
        <v>1383</v>
      </c>
      <c r="M614" s="343" t="s">
        <v>1384</v>
      </c>
      <c r="N614" s="343" t="s">
        <v>1385</v>
      </c>
      <c r="O614" s="343" t="s">
        <v>1385</v>
      </c>
      <c r="P614" s="343" t="s">
        <v>414</v>
      </c>
      <c r="Q614" s="343" t="s">
        <v>34</v>
      </c>
      <c r="R614" s="343" t="s">
        <v>409</v>
      </c>
      <c r="S614" s="343" t="s">
        <v>409</v>
      </c>
      <c r="T614" s="343" t="s">
        <v>1481</v>
      </c>
      <c r="U614" s="343" t="s">
        <v>864</v>
      </c>
      <c r="V614" s="343" t="s">
        <v>4185</v>
      </c>
      <c r="W614" s="343" t="s">
        <v>418</v>
      </c>
      <c r="X614" s="343" t="s">
        <v>11</v>
      </c>
      <c r="Y614" s="343" t="s">
        <v>418</v>
      </c>
      <c r="Z614" s="343" t="s">
        <v>418</v>
      </c>
      <c r="AA614" s="343" t="s">
        <v>417</v>
      </c>
      <c r="AB614" s="343" t="s">
        <v>417</v>
      </c>
      <c r="AC614" s="343" t="s">
        <v>417</v>
      </c>
      <c r="AD614" s="343" t="s">
        <v>11</v>
      </c>
      <c r="AE614" s="343" t="s">
        <v>418</v>
      </c>
      <c r="AF614" s="343" t="s">
        <v>418</v>
      </c>
      <c r="AG614" s="343" t="s">
        <v>418</v>
      </c>
    </row>
    <row r="615" spans="1:33">
      <c r="A615" s="343" t="s">
        <v>11</v>
      </c>
      <c r="B615" s="343" t="s">
        <v>11</v>
      </c>
      <c r="C615" s="343" t="s">
        <v>11</v>
      </c>
      <c r="D615" s="343" t="s">
        <v>11</v>
      </c>
      <c r="E615" s="343" t="s">
        <v>11</v>
      </c>
      <c r="F615" s="343" t="s">
        <v>418</v>
      </c>
      <c r="G615" s="343" t="s">
        <v>418</v>
      </c>
      <c r="H615" s="343" t="s">
        <v>418</v>
      </c>
      <c r="I615" s="343" t="s">
        <v>11</v>
      </c>
      <c r="J615" s="343" t="s">
        <v>11</v>
      </c>
      <c r="K615" s="343" t="s">
        <v>602</v>
      </c>
      <c r="L615" s="343" t="s">
        <v>1387</v>
      </c>
      <c r="M615" s="343" t="s">
        <v>1388</v>
      </c>
      <c r="N615" s="343" t="s">
        <v>1389</v>
      </c>
      <c r="O615" s="343" t="s">
        <v>1389</v>
      </c>
      <c r="P615" s="343" t="s">
        <v>414</v>
      </c>
      <c r="Q615" s="343" t="s">
        <v>34</v>
      </c>
      <c r="R615" s="343" t="s">
        <v>409</v>
      </c>
      <c r="S615" s="343" t="s">
        <v>409</v>
      </c>
      <c r="T615" s="343" t="s">
        <v>1596</v>
      </c>
      <c r="U615" s="343" t="s">
        <v>864</v>
      </c>
      <c r="V615" s="343" t="s">
        <v>4126</v>
      </c>
      <c r="W615" s="343" t="s">
        <v>418</v>
      </c>
      <c r="X615" s="343" t="s">
        <v>11</v>
      </c>
      <c r="Y615" s="343" t="s">
        <v>418</v>
      </c>
      <c r="Z615" s="343" t="s">
        <v>418</v>
      </c>
      <c r="AA615" s="343" t="s">
        <v>417</v>
      </c>
      <c r="AB615" s="343" t="s">
        <v>417</v>
      </c>
      <c r="AC615" s="343" t="s">
        <v>417</v>
      </c>
      <c r="AD615" s="343" t="s">
        <v>11</v>
      </c>
      <c r="AE615" s="343" t="s">
        <v>418</v>
      </c>
      <c r="AF615" s="343" t="s">
        <v>418</v>
      </c>
      <c r="AG615" s="343" t="s">
        <v>418</v>
      </c>
    </row>
    <row r="616" spans="1:33">
      <c r="A616" s="343" t="s">
        <v>1597</v>
      </c>
      <c r="B616" s="343" t="s">
        <v>327</v>
      </c>
      <c r="C616" s="343" t="s">
        <v>1598</v>
      </c>
      <c r="D616" s="343" t="s">
        <v>328</v>
      </c>
      <c r="E616" s="343" t="s">
        <v>19</v>
      </c>
      <c r="F616" s="343" t="s">
        <v>416</v>
      </c>
      <c r="G616" s="343" t="s">
        <v>408</v>
      </c>
      <c r="H616" s="343" t="s">
        <v>409</v>
      </c>
      <c r="I616" s="343" t="s">
        <v>864</v>
      </c>
      <c r="J616" s="343" t="s">
        <v>11</v>
      </c>
      <c r="K616" s="343" t="s">
        <v>411</v>
      </c>
      <c r="L616" s="343" t="s">
        <v>1599</v>
      </c>
      <c r="M616" s="343" t="s">
        <v>1600</v>
      </c>
      <c r="N616" s="343" t="s">
        <v>1601</v>
      </c>
      <c r="O616" s="343" t="s">
        <v>1602</v>
      </c>
      <c r="P616" s="343" t="s">
        <v>19</v>
      </c>
      <c r="Q616" s="343" t="s">
        <v>34</v>
      </c>
      <c r="R616" s="343" t="s">
        <v>409</v>
      </c>
      <c r="S616" s="343" t="s">
        <v>409</v>
      </c>
      <c r="T616" s="343" t="s">
        <v>1583</v>
      </c>
      <c r="U616" s="343" t="s">
        <v>864</v>
      </c>
      <c r="V616" s="343" t="s">
        <v>4186</v>
      </c>
      <c r="W616" s="343" t="s">
        <v>416</v>
      </c>
      <c r="X616" s="343" t="s">
        <v>34</v>
      </c>
      <c r="Y616" s="343" t="s">
        <v>409</v>
      </c>
      <c r="Z616" s="343" t="s">
        <v>409</v>
      </c>
      <c r="AA616" s="343" t="s">
        <v>417</v>
      </c>
      <c r="AB616" s="343" t="s">
        <v>417</v>
      </c>
      <c r="AC616" s="343" t="s">
        <v>417</v>
      </c>
      <c r="AD616" s="343" t="s">
        <v>11</v>
      </c>
      <c r="AE616" s="343" t="s">
        <v>418</v>
      </c>
      <c r="AF616" s="343" t="s">
        <v>418</v>
      </c>
      <c r="AG616" s="343" t="s">
        <v>418</v>
      </c>
    </row>
    <row r="617" spans="1:33">
      <c r="A617" s="343" t="s">
        <v>11</v>
      </c>
      <c r="B617" s="343" t="s">
        <v>11</v>
      </c>
      <c r="C617" s="343" t="s">
        <v>11</v>
      </c>
      <c r="D617" s="343" t="s">
        <v>11</v>
      </c>
      <c r="E617" s="343" t="s">
        <v>11</v>
      </c>
      <c r="F617" s="343" t="s">
        <v>418</v>
      </c>
      <c r="G617" s="343" t="s">
        <v>418</v>
      </c>
      <c r="H617" s="343" t="s">
        <v>418</v>
      </c>
      <c r="I617" s="343" t="s">
        <v>11</v>
      </c>
      <c r="J617" s="343" t="s">
        <v>11</v>
      </c>
      <c r="K617" s="343" t="s">
        <v>602</v>
      </c>
      <c r="L617" s="343" t="s">
        <v>1307</v>
      </c>
      <c r="M617" s="343" t="s">
        <v>1308</v>
      </c>
      <c r="N617" s="343" t="s">
        <v>1309</v>
      </c>
      <c r="O617" s="343" t="s">
        <v>1309</v>
      </c>
      <c r="P617" s="343" t="s">
        <v>414</v>
      </c>
      <c r="Q617" s="343" t="s">
        <v>34</v>
      </c>
      <c r="R617" s="343" t="s">
        <v>409</v>
      </c>
      <c r="S617" s="343" t="s">
        <v>409</v>
      </c>
      <c r="T617" s="343" t="s">
        <v>1519</v>
      </c>
      <c r="U617" s="343" t="s">
        <v>864</v>
      </c>
      <c r="V617" s="343" t="s">
        <v>4187</v>
      </c>
      <c r="W617" s="343" t="s">
        <v>418</v>
      </c>
      <c r="X617" s="343" t="s">
        <v>11</v>
      </c>
      <c r="Y617" s="343" t="s">
        <v>418</v>
      </c>
      <c r="Z617" s="343" t="s">
        <v>418</v>
      </c>
      <c r="AA617" s="343" t="s">
        <v>417</v>
      </c>
      <c r="AB617" s="343" t="s">
        <v>417</v>
      </c>
      <c r="AC617" s="343" t="s">
        <v>417</v>
      </c>
      <c r="AD617" s="343" t="s">
        <v>11</v>
      </c>
      <c r="AE617" s="343" t="s">
        <v>418</v>
      </c>
      <c r="AF617" s="343" t="s">
        <v>418</v>
      </c>
      <c r="AG617" s="343" t="s">
        <v>418</v>
      </c>
    </row>
    <row r="618" spans="1:33">
      <c r="A618" s="343" t="s">
        <v>11</v>
      </c>
      <c r="B618" s="343" t="s">
        <v>11</v>
      </c>
      <c r="C618" s="343" t="s">
        <v>11</v>
      </c>
      <c r="D618" s="343" t="s">
        <v>11</v>
      </c>
      <c r="E618" s="343" t="s">
        <v>11</v>
      </c>
      <c r="F618" s="343" t="s">
        <v>418</v>
      </c>
      <c r="G618" s="343" t="s">
        <v>418</v>
      </c>
      <c r="H618" s="343" t="s">
        <v>418</v>
      </c>
      <c r="I618" s="343" t="s">
        <v>11</v>
      </c>
      <c r="J618" s="343" t="s">
        <v>11</v>
      </c>
      <c r="K618" s="343" t="s">
        <v>602</v>
      </c>
      <c r="L618" s="343" t="s">
        <v>865</v>
      </c>
      <c r="M618" s="343" t="s">
        <v>866</v>
      </c>
      <c r="N618" s="343" t="s">
        <v>867</v>
      </c>
      <c r="O618" s="343" t="s">
        <v>867</v>
      </c>
      <c r="P618" s="343" t="s">
        <v>414</v>
      </c>
      <c r="Q618" s="343" t="s">
        <v>34</v>
      </c>
      <c r="R618" s="343" t="s">
        <v>409</v>
      </c>
      <c r="S618" s="343" t="s">
        <v>409</v>
      </c>
      <c r="T618" s="343" t="s">
        <v>1603</v>
      </c>
      <c r="U618" s="343" t="s">
        <v>864</v>
      </c>
      <c r="V618" s="343" t="s">
        <v>4188</v>
      </c>
      <c r="W618" s="343" t="s">
        <v>418</v>
      </c>
      <c r="X618" s="343" t="s">
        <v>11</v>
      </c>
      <c r="Y618" s="343" t="s">
        <v>418</v>
      </c>
      <c r="Z618" s="343" t="s">
        <v>418</v>
      </c>
      <c r="AA618" s="343" t="s">
        <v>417</v>
      </c>
      <c r="AB618" s="343" t="s">
        <v>417</v>
      </c>
      <c r="AC618" s="343" t="s">
        <v>417</v>
      </c>
      <c r="AD618" s="343" t="s">
        <v>11</v>
      </c>
      <c r="AE618" s="343" t="s">
        <v>418</v>
      </c>
      <c r="AF618" s="343" t="s">
        <v>418</v>
      </c>
      <c r="AG618" s="343" t="s">
        <v>418</v>
      </c>
    </row>
    <row r="619" spans="1:33">
      <c r="A619" s="343" t="s">
        <v>11</v>
      </c>
      <c r="B619" s="343" t="s">
        <v>11</v>
      </c>
      <c r="C619" s="343" t="s">
        <v>11</v>
      </c>
      <c r="D619" s="343" t="s">
        <v>11</v>
      </c>
      <c r="E619" s="343" t="s">
        <v>11</v>
      </c>
      <c r="F619" s="343" t="s">
        <v>418</v>
      </c>
      <c r="G619" s="343" t="s">
        <v>418</v>
      </c>
      <c r="H619" s="343" t="s">
        <v>418</v>
      </c>
      <c r="I619" s="343" t="s">
        <v>11</v>
      </c>
      <c r="J619" s="343" t="s">
        <v>11</v>
      </c>
      <c r="K619" s="343" t="s">
        <v>602</v>
      </c>
      <c r="L619" s="343" t="s">
        <v>1285</v>
      </c>
      <c r="M619" s="343" t="s">
        <v>1286</v>
      </c>
      <c r="N619" s="343" t="s">
        <v>1030</v>
      </c>
      <c r="O619" s="343" t="s">
        <v>1030</v>
      </c>
      <c r="P619" s="343" t="s">
        <v>414</v>
      </c>
      <c r="Q619" s="343" t="s">
        <v>34</v>
      </c>
      <c r="R619" s="343" t="s">
        <v>409</v>
      </c>
      <c r="S619" s="343" t="s">
        <v>409</v>
      </c>
      <c r="T619" s="343" t="s">
        <v>1604</v>
      </c>
      <c r="U619" s="343" t="s">
        <v>864</v>
      </c>
      <c r="V619" s="343" t="s">
        <v>4189</v>
      </c>
      <c r="W619" s="343" t="s">
        <v>418</v>
      </c>
      <c r="X619" s="343" t="s">
        <v>11</v>
      </c>
      <c r="Y619" s="343" t="s">
        <v>418</v>
      </c>
      <c r="Z619" s="343" t="s">
        <v>418</v>
      </c>
      <c r="AA619" s="343" t="s">
        <v>417</v>
      </c>
      <c r="AB619" s="343" t="s">
        <v>417</v>
      </c>
      <c r="AC619" s="343" t="s">
        <v>417</v>
      </c>
      <c r="AD619" s="343" t="s">
        <v>11</v>
      </c>
      <c r="AE619" s="343" t="s">
        <v>418</v>
      </c>
      <c r="AF619" s="343" t="s">
        <v>418</v>
      </c>
      <c r="AG619" s="343" t="s">
        <v>418</v>
      </c>
    </row>
    <row r="620" spans="1:33">
      <c r="A620" s="343" t="s">
        <v>11</v>
      </c>
      <c r="B620" s="343" t="s">
        <v>11</v>
      </c>
      <c r="C620" s="343" t="s">
        <v>11</v>
      </c>
      <c r="D620" s="343" t="s">
        <v>11</v>
      </c>
      <c r="E620" s="343" t="s">
        <v>11</v>
      </c>
      <c r="F620" s="343" t="s">
        <v>418</v>
      </c>
      <c r="G620" s="343" t="s">
        <v>418</v>
      </c>
      <c r="H620" s="343" t="s">
        <v>418</v>
      </c>
      <c r="I620" s="343" t="s">
        <v>11</v>
      </c>
      <c r="J620" s="343" t="s">
        <v>11</v>
      </c>
      <c r="K620" s="343" t="s">
        <v>602</v>
      </c>
      <c r="L620" s="343" t="s">
        <v>1502</v>
      </c>
      <c r="M620" s="343" t="s">
        <v>1503</v>
      </c>
      <c r="N620" s="343" t="s">
        <v>1504</v>
      </c>
      <c r="O620" s="343" t="s">
        <v>1505</v>
      </c>
      <c r="P620" s="343" t="s">
        <v>991</v>
      </c>
      <c r="Q620" s="343" t="s">
        <v>34</v>
      </c>
      <c r="R620" s="343" t="s">
        <v>409</v>
      </c>
      <c r="S620" s="343" t="s">
        <v>409</v>
      </c>
      <c r="T620" s="343" t="s">
        <v>1605</v>
      </c>
      <c r="U620" s="343" t="s">
        <v>864</v>
      </c>
      <c r="V620" s="343" t="s">
        <v>4190</v>
      </c>
      <c r="W620" s="343" t="s">
        <v>418</v>
      </c>
      <c r="X620" s="343" t="s">
        <v>11</v>
      </c>
      <c r="Y620" s="343" t="s">
        <v>418</v>
      </c>
      <c r="Z620" s="343" t="s">
        <v>418</v>
      </c>
      <c r="AA620" s="343" t="s">
        <v>417</v>
      </c>
      <c r="AB620" s="343" t="s">
        <v>417</v>
      </c>
      <c r="AC620" s="343" t="s">
        <v>417</v>
      </c>
      <c r="AD620" s="343" t="s">
        <v>11</v>
      </c>
      <c r="AE620" s="343" t="s">
        <v>418</v>
      </c>
      <c r="AF620" s="343" t="s">
        <v>418</v>
      </c>
      <c r="AG620" s="343" t="s">
        <v>418</v>
      </c>
    </row>
    <row r="621" spans="1:33">
      <c r="A621" s="343" t="s">
        <v>11</v>
      </c>
      <c r="B621" s="343" t="s">
        <v>11</v>
      </c>
      <c r="C621" s="343" t="s">
        <v>11</v>
      </c>
      <c r="D621" s="343" t="s">
        <v>11</v>
      </c>
      <c r="E621" s="343" t="s">
        <v>11</v>
      </c>
      <c r="F621" s="343" t="s">
        <v>418</v>
      </c>
      <c r="G621" s="343" t="s">
        <v>418</v>
      </c>
      <c r="H621" s="343" t="s">
        <v>418</v>
      </c>
      <c r="I621" s="343" t="s">
        <v>11</v>
      </c>
      <c r="J621" s="343" t="s">
        <v>11</v>
      </c>
      <c r="K621" s="343" t="s">
        <v>602</v>
      </c>
      <c r="L621" s="343" t="s">
        <v>1507</v>
      </c>
      <c r="M621" s="343" t="s">
        <v>1508</v>
      </c>
      <c r="N621" s="343" t="s">
        <v>1504</v>
      </c>
      <c r="O621" s="343" t="s">
        <v>1509</v>
      </c>
      <c r="P621" s="343" t="s">
        <v>995</v>
      </c>
      <c r="Q621" s="343" t="s">
        <v>34</v>
      </c>
      <c r="R621" s="343" t="s">
        <v>409</v>
      </c>
      <c r="S621" s="343" t="s">
        <v>409</v>
      </c>
      <c r="T621" s="343" t="s">
        <v>1606</v>
      </c>
      <c r="U621" s="343" t="s">
        <v>864</v>
      </c>
      <c r="V621" s="343" t="s">
        <v>1607</v>
      </c>
      <c r="W621" s="343" t="s">
        <v>418</v>
      </c>
      <c r="X621" s="343" t="s">
        <v>11</v>
      </c>
      <c r="Y621" s="343" t="s">
        <v>418</v>
      </c>
      <c r="Z621" s="343" t="s">
        <v>418</v>
      </c>
      <c r="AA621" s="343" t="s">
        <v>417</v>
      </c>
      <c r="AB621" s="343" t="s">
        <v>417</v>
      </c>
      <c r="AC621" s="343" t="s">
        <v>417</v>
      </c>
      <c r="AD621" s="343" t="s">
        <v>11</v>
      </c>
      <c r="AE621" s="343" t="s">
        <v>418</v>
      </c>
      <c r="AF621" s="343" t="s">
        <v>418</v>
      </c>
      <c r="AG621" s="343" t="s">
        <v>418</v>
      </c>
    </row>
    <row r="622" spans="1:33">
      <c r="A622" s="343" t="s">
        <v>4191</v>
      </c>
      <c r="B622" s="343" t="s">
        <v>4192</v>
      </c>
      <c r="C622" s="343" t="s">
        <v>4193</v>
      </c>
      <c r="D622" s="343" t="s">
        <v>4194</v>
      </c>
      <c r="E622" s="343" t="s">
        <v>33</v>
      </c>
      <c r="F622" s="343" t="s">
        <v>416</v>
      </c>
      <c r="G622" s="343" t="s">
        <v>408</v>
      </c>
      <c r="H622" s="343" t="s">
        <v>409</v>
      </c>
      <c r="I622" s="343" t="s">
        <v>864</v>
      </c>
      <c r="J622" s="343" t="s">
        <v>11</v>
      </c>
      <c r="K622" s="343" t="s">
        <v>411</v>
      </c>
      <c r="L622" s="343" t="s">
        <v>4195</v>
      </c>
      <c r="M622" s="343" t="s">
        <v>4196</v>
      </c>
      <c r="N622" s="343" t="s">
        <v>4197</v>
      </c>
      <c r="O622" s="343" t="s">
        <v>4197</v>
      </c>
      <c r="P622" s="343" t="s">
        <v>33</v>
      </c>
      <c r="Q622" s="343" t="s">
        <v>34</v>
      </c>
      <c r="R622" s="343" t="s">
        <v>409</v>
      </c>
      <c r="S622" s="343" t="s">
        <v>409</v>
      </c>
      <c r="T622" s="343" t="s">
        <v>1679</v>
      </c>
      <c r="U622" s="343" t="s">
        <v>864</v>
      </c>
      <c r="V622" s="343" t="s">
        <v>4198</v>
      </c>
      <c r="W622" s="343" t="s">
        <v>416</v>
      </c>
      <c r="X622" s="343" t="s">
        <v>34</v>
      </c>
      <c r="Y622" s="343" t="s">
        <v>409</v>
      </c>
      <c r="Z622" s="343" t="s">
        <v>409</v>
      </c>
      <c r="AA622" s="343" t="s">
        <v>417</v>
      </c>
      <c r="AB622" s="343" t="s">
        <v>417</v>
      </c>
      <c r="AC622" s="343" t="s">
        <v>417</v>
      </c>
      <c r="AD622" s="343" t="s">
        <v>11</v>
      </c>
      <c r="AE622" s="343" t="s">
        <v>418</v>
      </c>
      <c r="AF622" s="343" t="s">
        <v>418</v>
      </c>
      <c r="AG622" s="343" t="s">
        <v>418</v>
      </c>
    </row>
    <row r="623" spans="1:33">
      <c r="A623" s="343" t="s">
        <v>11</v>
      </c>
      <c r="B623" s="343" t="s">
        <v>11</v>
      </c>
      <c r="C623" s="343" t="s">
        <v>11</v>
      </c>
      <c r="D623" s="343" t="s">
        <v>11</v>
      </c>
      <c r="E623" s="343" t="s">
        <v>11</v>
      </c>
      <c r="F623" s="343" t="s">
        <v>418</v>
      </c>
      <c r="G623" s="343" t="s">
        <v>418</v>
      </c>
      <c r="H623" s="343" t="s">
        <v>418</v>
      </c>
      <c r="I623" s="343" t="s">
        <v>11</v>
      </c>
      <c r="J623" s="343" t="s">
        <v>11</v>
      </c>
      <c r="K623" s="343" t="s">
        <v>411</v>
      </c>
      <c r="L623" s="343" t="s">
        <v>4199</v>
      </c>
      <c r="M623" s="343" t="s">
        <v>4200</v>
      </c>
      <c r="N623" s="343" t="s">
        <v>4201</v>
      </c>
      <c r="O623" s="343" t="s">
        <v>4202</v>
      </c>
      <c r="P623" s="343" t="s">
        <v>33</v>
      </c>
      <c r="Q623" s="343" t="s">
        <v>34</v>
      </c>
      <c r="R623" s="343" t="s">
        <v>409</v>
      </c>
      <c r="S623" s="343" t="s">
        <v>409</v>
      </c>
      <c r="T623" s="343" t="s">
        <v>416</v>
      </c>
      <c r="U623" s="343" t="s">
        <v>864</v>
      </c>
      <c r="V623" s="343" t="s">
        <v>4203</v>
      </c>
      <c r="W623" s="343" t="s">
        <v>416</v>
      </c>
      <c r="X623" s="343" t="s">
        <v>34</v>
      </c>
      <c r="Y623" s="343" t="s">
        <v>409</v>
      </c>
      <c r="Z623" s="343" t="s">
        <v>409</v>
      </c>
      <c r="AA623" s="343" t="s">
        <v>417</v>
      </c>
      <c r="AB623" s="343" t="s">
        <v>417</v>
      </c>
      <c r="AC623" s="343" t="s">
        <v>417</v>
      </c>
      <c r="AD623" s="343" t="s">
        <v>11</v>
      </c>
      <c r="AE623" s="343" t="s">
        <v>418</v>
      </c>
      <c r="AF623" s="343" t="s">
        <v>418</v>
      </c>
      <c r="AG623" s="343" t="s">
        <v>418</v>
      </c>
    </row>
    <row r="624" spans="1:33">
      <c r="A624" s="343" t="s">
        <v>11</v>
      </c>
      <c r="B624" s="343" t="s">
        <v>11</v>
      </c>
      <c r="C624" s="343" t="s">
        <v>11</v>
      </c>
      <c r="D624" s="343" t="s">
        <v>11</v>
      </c>
      <c r="E624" s="343" t="s">
        <v>11</v>
      </c>
      <c r="F624" s="343" t="s">
        <v>418</v>
      </c>
      <c r="G624" s="343" t="s">
        <v>418</v>
      </c>
      <c r="H624" s="343" t="s">
        <v>418</v>
      </c>
      <c r="I624" s="343" t="s">
        <v>11</v>
      </c>
      <c r="J624" s="343" t="s">
        <v>11</v>
      </c>
      <c r="K624" s="343" t="s">
        <v>602</v>
      </c>
      <c r="L624" s="343" t="s">
        <v>1608</v>
      </c>
      <c r="M624" s="343" t="s">
        <v>1609</v>
      </c>
      <c r="N624" s="343" t="s">
        <v>1610</v>
      </c>
      <c r="O624" s="343" t="s">
        <v>1611</v>
      </c>
      <c r="P624" s="343" t="s">
        <v>414</v>
      </c>
      <c r="Q624" s="343" t="s">
        <v>34</v>
      </c>
      <c r="R624" s="343" t="s">
        <v>409</v>
      </c>
      <c r="S624" s="343" t="s">
        <v>409</v>
      </c>
      <c r="T624" s="343" t="s">
        <v>4204</v>
      </c>
      <c r="U624" s="343" t="s">
        <v>864</v>
      </c>
      <c r="V624" s="343" t="s">
        <v>4205</v>
      </c>
      <c r="W624" s="343" t="s">
        <v>418</v>
      </c>
      <c r="X624" s="343" t="s">
        <v>11</v>
      </c>
      <c r="Y624" s="343" t="s">
        <v>418</v>
      </c>
      <c r="Z624" s="343" t="s">
        <v>418</v>
      </c>
      <c r="AA624" s="343" t="s">
        <v>417</v>
      </c>
      <c r="AB624" s="343" t="s">
        <v>417</v>
      </c>
      <c r="AC624" s="343" t="s">
        <v>417</v>
      </c>
      <c r="AD624" s="343" t="s">
        <v>11</v>
      </c>
      <c r="AE624" s="343" t="s">
        <v>418</v>
      </c>
      <c r="AF624" s="343" t="s">
        <v>418</v>
      </c>
      <c r="AG624" s="343" t="s">
        <v>418</v>
      </c>
    </row>
    <row r="625" spans="1:33">
      <c r="A625" s="343" t="s">
        <v>11</v>
      </c>
      <c r="B625" s="343" t="s">
        <v>11</v>
      </c>
      <c r="C625" s="343" t="s">
        <v>11</v>
      </c>
      <c r="D625" s="343" t="s">
        <v>11</v>
      </c>
      <c r="E625" s="343" t="s">
        <v>11</v>
      </c>
      <c r="F625" s="343" t="s">
        <v>418</v>
      </c>
      <c r="G625" s="343" t="s">
        <v>418</v>
      </c>
      <c r="H625" s="343" t="s">
        <v>418</v>
      </c>
      <c r="I625" s="343" t="s">
        <v>11</v>
      </c>
      <c r="J625" s="343" t="s">
        <v>11</v>
      </c>
      <c r="K625" s="343" t="s">
        <v>602</v>
      </c>
      <c r="L625" s="343" t="s">
        <v>1612</v>
      </c>
      <c r="M625" s="343" t="s">
        <v>1613</v>
      </c>
      <c r="N625" s="343" t="s">
        <v>1614</v>
      </c>
      <c r="O625" s="343" t="s">
        <v>1615</v>
      </c>
      <c r="P625" s="343" t="s">
        <v>414</v>
      </c>
      <c r="Q625" s="343" t="s">
        <v>34</v>
      </c>
      <c r="R625" s="343" t="s">
        <v>409</v>
      </c>
      <c r="S625" s="343" t="s">
        <v>409</v>
      </c>
      <c r="T625" s="343" t="s">
        <v>4204</v>
      </c>
      <c r="U625" s="343" t="s">
        <v>864</v>
      </c>
      <c r="V625" s="343" t="s">
        <v>4206</v>
      </c>
      <c r="W625" s="343" t="s">
        <v>418</v>
      </c>
      <c r="X625" s="343" t="s">
        <v>11</v>
      </c>
      <c r="Y625" s="343" t="s">
        <v>418</v>
      </c>
      <c r="Z625" s="343" t="s">
        <v>418</v>
      </c>
      <c r="AA625" s="343" t="s">
        <v>417</v>
      </c>
      <c r="AB625" s="343" t="s">
        <v>417</v>
      </c>
      <c r="AC625" s="343" t="s">
        <v>417</v>
      </c>
      <c r="AD625" s="343" t="s">
        <v>11</v>
      </c>
      <c r="AE625" s="343" t="s">
        <v>418</v>
      </c>
      <c r="AF625" s="343" t="s">
        <v>418</v>
      </c>
      <c r="AG625" s="343" t="s">
        <v>418</v>
      </c>
    </row>
    <row r="626" spans="1:33">
      <c r="A626" s="343" t="s">
        <v>355</v>
      </c>
      <c r="B626" s="343" t="s">
        <v>79</v>
      </c>
      <c r="C626" s="343" t="s">
        <v>4207</v>
      </c>
      <c r="D626" s="343" t="s">
        <v>2733</v>
      </c>
      <c r="E626" s="343" t="s">
        <v>19</v>
      </c>
      <c r="F626" s="343" t="s">
        <v>416</v>
      </c>
      <c r="G626" s="343" t="s">
        <v>408</v>
      </c>
      <c r="H626" s="343" t="s">
        <v>409</v>
      </c>
      <c r="I626" s="343" t="s">
        <v>418</v>
      </c>
      <c r="J626" s="343" t="s">
        <v>11</v>
      </c>
      <c r="K626" s="343" t="s">
        <v>411</v>
      </c>
      <c r="L626" s="343" t="s">
        <v>1616</v>
      </c>
      <c r="M626" s="343" t="s">
        <v>11</v>
      </c>
      <c r="N626" s="343" t="s">
        <v>365</v>
      </c>
      <c r="O626" s="343" t="s">
        <v>365</v>
      </c>
      <c r="P626" s="343" t="s">
        <v>19</v>
      </c>
      <c r="Q626" s="343" t="s">
        <v>34</v>
      </c>
      <c r="R626" s="343" t="s">
        <v>409</v>
      </c>
      <c r="S626" s="343" t="s">
        <v>409</v>
      </c>
      <c r="T626" s="343" t="s">
        <v>416</v>
      </c>
      <c r="U626" s="343" t="s">
        <v>1617</v>
      </c>
      <c r="V626" s="343" t="s">
        <v>1618</v>
      </c>
      <c r="W626" s="343" t="s">
        <v>409</v>
      </c>
      <c r="X626" s="343" t="s">
        <v>34</v>
      </c>
      <c r="Y626" s="343" t="s">
        <v>409</v>
      </c>
      <c r="Z626" s="343" t="s">
        <v>409</v>
      </c>
      <c r="AA626" s="343" t="s">
        <v>417</v>
      </c>
      <c r="AB626" s="343" t="s">
        <v>417</v>
      </c>
      <c r="AC626" s="343" t="s">
        <v>417</v>
      </c>
      <c r="AD626" s="343" t="s">
        <v>11</v>
      </c>
      <c r="AE626" s="343" t="s">
        <v>418</v>
      </c>
      <c r="AF626" s="343" t="s">
        <v>418</v>
      </c>
      <c r="AG626" s="343" t="s">
        <v>418</v>
      </c>
    </row>
    <row r="627" spans="1:33">
      <c r="A627" s="343" t="s">
        <v>11</v>
      </c>
      <c r="B627" s="343" t="s">
        <v>11</v>
      </c>
      <c r="C627" s="343" t="s">
        <v>11</v>
      </c>
      <c r="D627" s="343" t="s">
        <v>11</v>
      </c>
      <c r="E627" s="343" t="s">
        <v>11</v>
      </c>
      <c r="F627" s="343" t="s">
        <v>418</v>
      </c>
      <c r="G627" s="343" t="s">
        <v>418</v>
      </c>
      <c r="H627" s="343" t="s">
        <v>418</v>
      </c>
      <c r="I627" s="343" t="s">
        <v>11</v>
      </c>
      <c r="J627" s="343" t="s">
        <v>11</v>
      </c>
      <c r="K627" s="343" t="s">
        <v>602</v>
      </c>
      <c r="L627" s="343" t="s">
        <v>865</v>
      </c>
      <c r="M627" s="343" t="s">
        <v>866</v>
      </c>
      <c r="N627" s="343" t="s">
        <v>867</v>
      </c>
      <c r="O627" s="343" t="s">
        <v>867</v>
      </c>
      <c r="P627" s="343" t="s">
        <v>414</v>
      </c>
      <c r="Q627" s="343" t="s">
        <v>34</v>
      </c>
      <c r="R627" s="343" t="s">
        <v>409</v>
      </c>
      <c r="S627" s="343" t="s">
        <v>409</v>
      </c>
      <c r="T627" s="343" t="s">
        <v>1642</v>
      </c>
      <c r="U627" s="343" t="s">
        <v>864</v>
      </c>
      <c r="V627" s="343" t="s">
        <v>4208</v>
      </c>
      <c r="W627" s="343" t="s">
        <v>418</v>
      </c>
      <c r="X627" s="343" t="s">
        <v>11</v>
      </c>
      <c r="Y627" s="343" t="s">
        <v>418</v>
      </c>
      <c r="Z627" s="343" t="s">
        <v>418</v>
      </c>
      <c r="AA627" s="343" t="s">
        <v>417</v>
      </c>
      <c r="AB627" s="343" t="s">
        <v>417</v>
      </c>
      <c r="AC627" s="343" t="s">
        <v>417</v>
      </c>
      <c r="AD627" s="343" t="s">
        <v>11</v>
      </c>
      <c r="AE627" s="343" t="s">
        <v>418</v>
      </c>
      <c r="AF627" s="343" t="s">
        <v>418</v>
      </c>
      <c r="AG627" s="343" t="s">
        <v>418</v>
      </c>
    </row>
    <row r="628" spans="1:33">
      <c r="A628" s="343" t="s">
        <v>11</v>
      </c>
      <c r="B628" s="343" t="s">
        <v>11</v>
      </c>
      <c r="C628" s="343" t="s">
        <v>11</v>
      </c>
      <c r="D628" s="343" t="s">
        <v>11</v>
      </c>
      <c r="E628" s="343" t="s">
        <v>11</v>
      </c>
      <c r="F628" s="343" t="s">
        <v>418</v>
      </c>
      <c r="G628" s="343" t="s">
        <v>418</v>
      </c>
      <c r="H628" s="343" t="s">
        <v>418</v>
      </c>
      <c r="I628" s="343" t="s">
        <v>11</v>
      </c>
      <c r="J628" s="343" t="s">
        <v>11</v>
      </c>
      <c r="K628" s="343" t="s">
        <v>602</v>
      </c>
      <c r="L628" s="343" t="s">
        <v>987</v>
      </c>
      <c r="M628" s="343" t="s">
        <v>988</v>
      </c>
      <c r="N628" s="343" t="s">
        <v>989</v>
      </c>
      <c r="O628" s="343" t="s">
        <v>990</v>
      </c>
      <c r="P628" s="343" t="s">
        <v>991</v>
      </c>
      <c r="Q628" s="343" t="s">
        <v>34</v>
      </c>
      <c r="R628" s="343" t="s">
        <v>409</v>
      </c>
      <c r="S628" s="343" t="s">
        <v>409</v>
      </c>
      <c r="T628" s="343" t="s">
        <v>1643</v>
      </c>
      <c r="U628" s="343" t="s">
        <v>864</v>
      </c>
      <c r="V628" s="343" t="s">
        <v>4209</v>
      </c>
      <c r="W628" s="343" t="s">
        <v>418</v>
      </c>
      <c r="X628" s="343" t="s">
        <v>11</v>
      </c>
      <c r="Y628" s="343" t="s">
        <v>418</v>
      </c>
      <c r="Z628" s="343" t="s">
        <v>418</v>
      </c>
      <c r="AA628" s="343" t="s">
        <v>417</v>
      </c>
      <c r="AB628" s="343" t="s">
        <v>417</v>
      </c>
      <c r="AC628" s="343" t="s">
        <v>417</v>
      </c>
      <c r="AD628" s="343" t="s">
        <v>11</v>
      </c>
      <c r="AE628" s="343" t="s">
        <v>418</v>
      </c>
      <c r="AF628" s="343" t="s">
        <v>418</v>
      </c>
      <c r="AG628" s="343" t="s">
        <v>418</v>
      </c>
    </row>
    <row r="629" spans="1:33">
      <c r="A629" s="343" t="s">
        <v>11</v>
      </c>
      <c r="B629" s="343" t="s">
        <v>11</v>
      </c>
      <c r="C629" s="343" t="s">
        <v>11</v>
      </c>
      <c r="D629" s="343" t="s">
        <v>11</v>
      </c>
      <c r="E629" s="343" t="s">
        <v>11</v>
      </c>
      <c r="F629" s="343" t="s">
        <v>418</v>
      </c>
      <c r="G629" s="343" t="s">
        <v>418</v>
      </c>
      <c r="H629" s="343" t="s">
        <v>418</v>
      </c>
      <c r="I629" s="343" t="s">
        <v>11</v>
      </c>
      <c r="J629" s="343" t="s">
        <v>11</v>
      </c>
      <c r="K629" s="343" t="s">
        <v>602</v>
      </c>
      <c r="L629" s="343" t="s">
        <v>992</v>
      </c>
      <c r="M629" s="343" t="s">
        <v>993</v>
      </c>
      <c r="N629" s="343" t="s">
        <v>989</v>
      </c>
      <c r="O629" s="343" t="s">
        <v>994</v>
      </c>
      <c r="P629" s="343" t="s">
        <v>995</v>
      </c>
      <c r="Q629" s="343" t="s">
        <v>34</v>
      </c>
      <c r="R629" s="343" t="s">
        <v>409</v>
      </c>
      <c r="S629" s="343" t="s">
        <v>409</v>
      </c>
      <c r="T629" s="343" t="s">
        <v>1644</v>
      </c>
      <c r="U629" s="343" t="s">
        <v>864</v>
      </c>
      <c r="V629" s="343" t="s">
        <v>4210</v>
      </c>
      <c r="W629" s="343" t="s">
        <v>418</v>
      </c>
      <c r="X629" s="343" t="s">
        <v>11</v>
      </c>
      <c r="Y629" s="343" t="s">
        <v>418</v>
      </c>
      <c r="Z629" s="343" t="s">
        <v>418</v>
      </c>
      <c r="AA629" s="343" t="s">
        <v>417</v>
      </c>
      <c r="AB629" s="343" t="s">
        <v>417</v>
      </c>
      <c r="AC629" s="343" t="s">
        <v>417</v>
      </c>
      <c r="AD629" s="343" t="s">
        <v>11</v>
      </c>
      <c r="AE629" s="343" t="s">
        <v>418</v>
      </c>
      <c r="AF629" s="343" t="s">
        <v>418</v>
      </c>
      <c r="AG629" s="343" t="s">
        <v>418</v>
      </c>
    </row>
    <row r="630" spans="1:33">
      <c r="A630" s="343" t="s">
        <v>11</v>
      </c>
      <c r="B630" s="343" t="s">
        <v>11</v>
      </c>
      <c r="C630" s="343" t="s">
        <v>11</v>
      </c>
      <c r="D630" s="343" t="s">
        <v>11</v>
      </c>
      <c r="E630" s="343" t="s">
        <v>11</v>
      </c>
      <c r="F630" s="343" t="s">
        <v>418</v>
      </c>
      <c r="G630" s="343" t="s">
        <v>418</v>
      </c>
      <c r="H630" s="343" t="s">
        <v>418</v>
      </c>
      <c r="I630" s="343" t="s">
        <v>11</v>
      </c>
      <c r="J630" s="343" t="s">
        <v>11</v>
      </c>
      <c r="K630" s="343" t="s">
        <v>602</v>
      </c>
      <c r="L630" s="343" t="s">
        <v>1627</v>
      </c>
      <c r="M630" s="343" t="s">
        <v>1628</v>
      </c>
      <c r="N630" s="343" t="s">
        <v>1629</v>
      </c>
      <c r="O630" s="343" t="s">
        <v>1630</v>
      </c>
      <c r="P630" s="343" t="s">
        <v>991</v>
      </c>
      <c r="Q630" s="343" t="s">
        <v>34</v>
      </c>
      <c r="R630" s="343" t="s">
        <v>409</v>
      </c>
      <c r="S630" s="343" t="s">
        <v>409</v>
      </c>
      <c r="T630" s="343" t="s">
        <v>1631</v>
      </c>
      <c r="U630" s="343" t="s">
        <v>864</v>
      </c>
      <c r="V630" s="343" t="s">
        <v>4211</v>
      </c>
      <c r="W630" s="343" t="s">
        <v>418</v>
      </c>
      <c r="X630" s="343" t="s">
        <v>11</v>
      </c>
      <c r="Y630" s="343" t="s">
        <v>418</v>
      </c>
      <c r="Z630" s="343" t="s">
        <v>418</v>
      </c>
      <c r="AA630" s="343" t="s">
        <v>417</v>
      </c>
      <c r="AB630" s="343" t="s">
        <v>417</v>
      </c>
      <c r="AC630" s="343" t="s">
        <v>417</v>
      </c>
      <c r="AD630" s="343" t="s">
        <v>11</v>
      </c>
      <c r="AE630" s="343" t="s">
        <v>418</v>
      </c>
      <c r="AF630" s="343" t="s">
        <v>418</v>
      </c>
      <c r="AG630" s="343" t="s">
        <v>418</v>
      </c>
    </row>
    <row r="631" spans="1:33">
      <c r="A631" s="343" t="s">
        <v>11</v>
      </c>
      <c r="B631" s="343" t="s">
        <v>11</v>
      </c>
      <c r="C631" s="343" t="s">
        <v>11</v>
      </c>
      <c r="D631" s="343" t="s">
        <v>11</v>
      </c>
      <c r="E631" s="343" t="s">
        <v>11</v>
      </c>
      <c r="F631" s="343" t="s">
        <v>418</v>
      </c>
      <c r="G631" s="343" t="s">
        <v>418</v>
      </c>
      <c r="H631" s="343" t="s">
        <v>418</v>
      </c>
      <c r="I631" s="343" t="s">
        <v>11</v>
      </c>
      <c r="J631" s="343" t="s">
        <v>11</v>
      </c>
      <c r="K631" s="343" t="s">
        <v>602</v>
      </c>
      <c r="L631" s="343" t="s">
        <v>1632</v>
      </c>
      <c r="M631" s="343" t="s">
        <v>1633</v>
      </c>
      <c r="N631" s="343" t="s">
        <v>1629</v>
      </c>
      <c r="O631" s="343" t="s">
        <v>1634</v>
      </c>
      <c r="P631" s="343" t="s">
        <v>995</v>
      </c>
      <c r="Q631" s="343" t="s">
        <v>34</v>
      </c>
      <c r="R631" s="343" t="s">
        <v>409</v>
      </c>
      <c r="S631" s="343" t="s">
        <v>409</v>
      </c>
      <c r="T631" s="343" t="s">
        <v>1635</v>
      </c>
      <c r="U631" s="343" t="s">
        <v>864</v>
      </c>
      <c r="V631" s="343" t="s">
        <v>4212</v>
      </c>
      <c r="W631" s="343" t="s">
        <v>418</v>
      </c>
      <c r="X631" s="343" t="s">
        <v>11</v>
      </c>
      <c r="Y631" s="343" t="s">
        <v>418</v>
      </c>
      <c r="Z631" s="343" t="s">
        <v>418</v>
      </c>
      <c r="AA631" s="343" t="s">
        <v>417</v>
      </c>
      <c r="AB631" s="343" t="s">
        <v>417</v>
      </c>
      <c r="AC631" s="343" t="s">
        <v>417</v>
      </c>
      <c r="AD631" s="343" t="s">
        <v>11</v>
      </c>
      <c r="AE631" s="343" t="s">
        <v>418</v>
      </c>
      <c r="AF631" s="343" t="s">
        <v>418</v>
      </c>
      <c r="AG631" s="343" t="s">
        <v>418</v>
      </c>
    </row>
    <row r="632" spans="1:33">
      <c r="A632" s="343" t="s">
        <v>11</v>
      </c>
      <c r="B632" s="343" t="s">
        <v>11</v>
      </c>
      <c r="C632" s="343" t="s">
        <v>11</v>
      </c>
      <c r="D632" s="343" t="s">
        <v>11</v>
      </c>
      <c r="E632" s="343" t="s">
        <v>11</v>
      </c>
      <c r="F632" s="343" t="s">
        <v>418</v>
      </c>
      <c r="G632" s="343" t="s">
        <v>418</v>
      </c>
      <c r="H632" s="343" t="s">
        <v>418</v>
      </c>
      <c r="I632" s="343" t="s">
        <v>11</v>
      </c>
      <c r="J632" s="343" t="s">
        <v>11</v>
      </c>
      <c r="K632" s="343" t="s">
        <v>602</v>
      </c>
      <c r="L632" s="343" t="s">
        <v>1622</v>
      </c>
      <c r="M632" s="343" t="s">
        <v>1623</v>
      </c>
      <c r="N632" s="343" t="s">
        <v>1624</v>
      </c>
      <c r="O632" s="343" t="s">
        <v>1625</v>
      </c>
      <c r="P632" s="343" t="s">
        <v>991</v>
      </c>
      <c r="Q632" s="343" t="s">
        <v>34</v>
      </c>
      <c r="R632" s="343" t="s">
        <v>409</v>
      </c>
      <c r="S632" s="343" t="s">
        <v>409</v>
      </c>
      <c r="T632" s="343" t="s">
        <v>1645</v>
      </c>
      <c r="U632" s="343" t="s">
        <v>864</v>
      </c>
      <c r="V632" s="343" t="s">
        <v>4213</v>
      </c>
      <c r="W632" s="343" t="s">
        <v>418</v>
      </c>
      <c r="X632" s="343" t="s">
        <v>11</v>
      </c>
      <c r="Y632" s="343" t="s">
        <v>418</v>
      </c>
      <c r="Z632" s="343" t="s">
        <v>418</v>
      </c>
      <c r="AA632" s="343" t="s">
        <v>417</v>
      </c>
      <c r="AB632" s="343" t="s">
        <v>417</v>
      </c>
      <c r="AC632" s="343" t="s">
        <v>417</v>
      </c>
      <c r="AD632" s="343" t="s">
        <v>11</v>
      </c>
      <c r="AE632" s="343" t="s">
        <v>418</v>
      </c>
      <c r="AF632" s="343" t="s">
        <v>418</v>
      </c>
      <c r="AG632" s="343" t="s">
        <v>418</v>
      </c>
    </row>
    <row r="633" spans="1:33">
      <c r="A633" s="343" t="s">
        <v>2667</v>
      </c>
      <c r="B633" s="343" t="s">
        <v>281</v>
      </c>
      <c r="C633" s="343" t="s">
        <v>4207</v>
      </c>
      <c r="D633" s="343" t="s">
        <v>2734</v>
      </c>
      <c r="E633" s="343" t="s">
        <v>19</v>
      </c>
      <c r="F633" s="343" t="s">
        <v>416</v>
      </c>
      <c r="G633" s="343" t="s">
        <v>408</v>
      </c>
      <c r="H633" s="343" t="s">
        <v>409</v>
      </c>
      <c r="I633" s="343" t="s">
        <v>418</v>
      </c>
      <c r="J633" s="343" t="s">
        <v>11</v>
      </c>
      <c r="K633" s="343" t="s">
        <v>411</v>
      </c>
      <c r="L633" s="343" t="s">
        <v>1616</v>
      </c>
      <c r="M633" s="343" t="s">
        <v>11</v>
      </c>
      <c r="N633" s="343" t="s">
        <v>365</v>
      </c>
      <c r="O633" s="343" t="s">
        <v>365</v>
      </c>
      <c r="P633" s="343" t="s">
        <v>19</v>
      </c>
      <c r="Q633" s="343" t="s">
        <v>34</v>
      </c>
      <c r="R633" s="343" t="s">
        <v>409</v>
      </c>
      <c r="S633" s="343" t="s">
        <v>409</v>
      </c>
      <c r="T633" s="343" t="s">
        <v>416</v>
      </c>
      <c r="U633" s="343" t="s">
        <v>1617</v>
      </c>
      <c r="V633" s="343" t="s">
        <v>1618</v>
      </c>
      <c r="W633" s="343" t="s">
        <v>409</v>
      </c>
      <c r="X633" s="343" t="s">
        <v>34</v>
      </c>
      <c r="Y633" s="343" t="s">
        <v>409</v>
      </c>
      <c r="Z633" s="343" t="s">
        <v>409</v>
      </c>
      <c r="AA633" s="343" t="s">
        <v>417</v>
      </c>
      <c r="AB633" s="343" t="s">
        <v>417</v>
      </c>
      <c r="AC633" s="343" t="s">
        <v>417</v>
      </c>
      <c r="AD633" s="343" t="s">
        <v>11</v>
      </c>
      <c r="AE633" s="343" t="s">
        <v>418</v>
      </c>
      <c r="AF633" s="343" t="s">
        <v>418</v>
      </c>
      <c r="AG633" s="343" t="s">
        <v>418</v>
      </c>
    </row>
    <row r="634" spans="1:33">
      <c r="A634" s="343" t="s">
        <v>11</v>
      </c>
      <c r="B634" s="343" t="s">
        <v>11</v>
      </c>
      <c r="C634" s="343" t="s">
        <v>11</v>
      </c>
      <c r="D634" s="343" t="s">
        <v>11</v>
      </c>
      <c r="E634" s="343" t="s">
        <v>11</v>
      </c>
      <c r="F634" s="343" t="s">
        <v>418</v>
      </c>
      <c r="G634" s="343" t="s">
        <v>418</v>
      </c>
      <c r="H634" s="343" t="s">
        <v>418</v>
      </c>
      <c r="I634" s="343" t="s">
        <v>11</v>
      </c>
      <c r="J634" s="343" t="s">
        <v>11</v>
      </c>
      <c r="K634" s="343" t="s">
        <v>602</v>
      </c>
      <c r="L634" s="343" t="s">
        <v>865</v>
      </c>
      <c r="M634" s="343" t="s">
        <v>866</v>
      </c>
      <c r="N634" s="343" t="s">
        <v>867</v>
      </c>
      <c r="O634" s="343" t="s">
        <v>867</v>
      </c>
      <c r="P634" s="343" t="s">
        <v>414</v>
      </c>
      <c r="Q634" s="343" t="s">
        <v>34</v>
      </c>
      <c r="R634" s="343" t="s">
        <v>409</v>
      </c>
      <c r="S634" s="343" t="s">
        <v>409</v>
      </c>
      <c r="T634" s="343" t="s">
        <v>1619</v>
      </c>
      <c r="U634" s="343" t="s">
        <v>864</v>
      </c>
      <c r="V634" s="343" t="s">
        <v>4214</v>
      </c>
      <c r="W634" s="343" t="s">
        <v>418</v>
      </c>
      <c r="X634" s="343" t="s">
        <v>11</v>
      </c>
      <c r="Y634" s="343" t="s">
        <v>418</v>
      </c>
      <c r="Z634" s="343" t="s">
        <v>418</v>
      </c>
      <c r="AA634" s="343" t="s">
        <v>417</v>
      </c>
      <c r="AB634" s="343" t="s">
        <v>417</v>
      </c>
      <c r="AC634" s="343" t="s">
        <v>417</v>
      </c>
      <c r="AD634" s="343" t="s">
        <v>11</v>
      </c>
      <c r="AE634" s="343" t="s">
        <v>418</v>
      </c>
      <c r="AF634" s="343" t="s">
        <v>418</v>
      </c>
      <c r="AG634" s="343" t="s">
        <v>418</v>
      </c>
    </row>
    <row r="635" spans="1:33">
      <c r="A635" s="343" t="s">
        <v>11</v>
      </c>
      <c r="B635" s="343" t="s">
        <v>11</v>
      </c>
      <c r="C635" s="343" t="s">
        <v>11</v>
      </c>
      <c r="D635" s="343" t="s">
        <v>11</v>
      </c>
      <c r="E635" s="343" t="s">
        <v>11</v>
      </c>
      <c r="F635" s="343" t="s">
        <v>418</v>
      </c>
      <c r="G635" s="343" t="s">
        <v>418</v>
      </c>
      <c r="H635" s="343" t="s">
        <v>418</v>
      </c>
      <c r="I635" s="343" t="s">
        <v>11</v>
      </c>
      <c r="J635" s="343" t="s">
        <v>11</v>
      </c>
      <c r="K635" s="343" t="s">
        <v>602</v>
      </c>
      <c r="L635" s="343" t="s">
        <v>987</v>
      </c>
      <c r="M635" s="343" t="s">
        <v>988</v>
      </c>
      <c r="N635" s="343" t="s">
        <v>989</v>
      </c>
      <c r="O635" s="343" t="s">
        <v>990</v>
      </c>
      <c r="P635" s="343" t="s">
        <v>991</v>
      </c>
      <c r="Q635" s="343" t="s">
        <v>34</v>
      </c>
      <c r="R635" s="343" t="s">
        <v>409</v>
      </c>
      <c r="S635" s="343" t="s">
        <v>409</v>
      </c>
      <c r="T635" s="343" t="s">
        <v>1620</v>
      </c>
      <c r="U635" s="343" t="s">
        <v>864</v>
      </c>
      <c r="V635" s="343" t="s">
        <v>4215</v>
      </c>
      <c r="W635" s="343" t="s">
        <v>418</v>
      </c>
      <c r="X635" s="343" t="s">
        <v>11</v>
      </c>
      <c r="Y635" s="343" t="s">
        <v>418</v>
      </c>
      <c r="Z635" s="343" t="s">
        <v>418</v>
      </c>
      <c r="AA635" s="343" t="s">
        <v>417</v>
      </c>
      <c r="AB635" s="343" t="s">
        <v>417</v>
      </c>
      <c r="AC635" s="343" t="s">
        <v>417</v>
      </c>
      <c r="AD635" s="343" t="s">
        <v>11</v>
      </c>
      <c r="AE635" s="343" t="s">
        <v>418</v>
      </c>
      <c r="AF635" s="343" t="s">
        <v>418</v>
      </c>
      <c r="AG635" s="343" t="s">
        <v>418</v>
      </c>
    </row>
    <row r="636" spans="1:33">
      <c r="A636" s="343" t="s">
        <v>11</v>
      </c>
      <c r="B636" s="343" t="s">
        <v>11</v>
      </c>
      <c r="C636" s="343" t="s">
        <v>11</v>
      </c>
      <c r="D636" s="343" t="s">
        <v>11</v>
      </c>
      <c r="E636" s="343" t="s">
        <v>11</v>
      </c>
      <c r="F636" s="343" t="s">
        <v>418</v>
      </c>
      <c r="G636" s="343" t="s">
        <v>418</v>
      </c>
      <c r="H636" s="343" t="s">
        <v>418</v>
      </c>
      <c r="I636" s="343" t="s">
        <v>11</v>
      </c>
      <c r="J636" s="343" t="s">
        <v>11</v>
      </c>
      <c r="K636" s="343" t="s">
        <v>602</v>
      </c>
      <c r="L636" s="343" t="s">
        <v>992</v>
      </c>
      <c r="M636" s="343" t="s">
        <v>993</v>
      </c>
      <c r="N636" s="343" t="s">
        <v>989</v>
      </c>
      <c r="O636" s="343" t="s">
        <v>994</v>
      </c>
      <c r="P636" s="343" t="s">
        <v>995</v>
      </c>
      <c r="Q636" s="343" t="s">
        <v>34</v>
      </c>
      <c r="R636" s="343" t="s">
        <v>409</v>
      </c>
      <c r="S636" s="343" t="s">
        <v>409</v>
      </c>
      <c r="T636" s="343" t="s">
        <v>1621</v>
      </c>
      <c r="U636" s="343" t="s">
        <v>864</v>
      </c>
      <c r="V636" s="343" t="s">
        <v>4216</v>
      </c>
      <c r="W636" s="343" t="s">
        <v>418</v>
      </c>
      <c r="X636" s="343" t="s">
        <v>11</v>
      </c>
      <c r="Y636" s="343" t="s">
        <v>418</v>
      </c>
      <c r="Z636" s="343" t="s">
        <v>418</v>
      </c>
      <c r="AA636" s="343" t="s">
        <v>417</v>
      </c>
      <c r="AB636" s="343" t="s">
        <v>417</v>
      </c>
      <c r="AC636" s="343" t="s">
        <v>417</v>
      </c>
      <c r="AD636" s="343" t="s">
        <v>11</v>
      </c>
      <c r="AE636" s="343" t="s">
        <v>418</v>
      </c>
      <c r="AF636" s="343" t="s">
        <v>418</v>
      </c>
      <c r="AG636" s="343" t="s">
        <v>418</v>
      </c>
    </row>
    <row r="637" spans="1:33">
      <c r="A637" s="343" t="s">
        <v>11</v>
      </c>
      <c r="B637" s="343" t="s">
        <v>11</v>
      </c>
      <c r="C637" s="343" t="s">
        <v>11</v>
      </c>
      <c r="D637" s="343" t="s">
        <v>11</v>
      </c>
      <c r="E637" s="343" t="s">
        <v>11</v>
      </c>
      <c r="F637" s="343" t="s">
        <v>418</v>
      </c>
      <c r="G637" s="343" t="s">
        <v>418</v>
      </c>
      <c r="H637" s="343" t="s">
        <v>418</v>
      </c>
      <c r="I637" s="343" t="s">
        <v>11</v>
      </c>
      <c r="J637" s="343" t="s">
        <v>11</v>
      </c>
      <c r="K637" s="343" t="s">
        <v>602</v>
      </c>
      <c r="L637" s="343" t="s">
        <v>1627</v>
      </c>
      <c r="M637" s="343" t="s">
        <v>1628</v>
      </c>
      <c r="N637" s="343" t="s">
        <v>1629</v>
      </c>
      <c r="O637" s="343" t="s">
        <v>1630</v>
      </c>
      <c r="P637" s="343" t="s">
        <v>991</v>
      </c>
      <c r="Q637" s="343" t="s">
        <v>34</v>
      </c>
      <c r="R637" s="343" t="s">
        <v>409</v>
      </c>
      <c r="S637" s="343" t="s">
        <v>409</v>
      </c>
      <c r="T637" s="343" t="s">
        <v>1631</v>
      </c>
      <c r="U637" s="343" t="s">
        <v>864</v>
      </c>
      <c r="V637" s="343" t="s">
        <v>4211</v>
      </c>
      <c r="W637" s="343" t="s">
        <v>418</v>
      </c>
      <c r="X637" s="343" t="s">
        <v>11</v>
      </c>
      <c r="Y637" s="343" t="s">
        <v>418</v>
      </c>
      <c r="Z637" s="343" t="s">
        <v>418</v>
      </c>
      <c r="AA637" s="343" t="s">
        <v>417</v>
      </c>
      <c r="AB637" s="343" t="s">
        <v>417</v>
      </c>
      <c r="AC637" s="343" t="s">
        <v>417</v>
      </c>
      <c r="AD637" s="343" t="s">
        <v>11</v>
      </c>
      <c r="AE637" s="343" t="s">
        <v>418</v>
      </c>
      <c r="AF637" s="343" t="s">
        <v>418</v>
      </c>
      <c r="AG637" s="343" t="s">
        <v>418</v>
      </c>
    </row>
    <row r="638" spans="1:33">
      <c r="A638" s="343" t="s">
        <v>11</v>
      </c>
      <c r="B638" s="343" t="s">
        <v>11</v>
      </c>
      <c r="C638" s="343" t="s">
        <v>11</v>
      </c>
      <c r="D638" s="343" t="s">
        <v>11</v>
      </c>
      <c r="E638" s="343" t="s">
        <v>11</v>
      </c>
      <c r="F638" s="343" t="s">
        <v>418</v>
      </c>
      <c r="G638" s="343" t="s">
        <v>418</v>
      </c>
      <c r="H638" s="343" t="s">
        <v>418</v>
      </c>
      <c r="I638" s="343" t="s">
        <v>11</v>
      </c>
      <c r="J638" s="343" t="s">
        <v>11</v>
      </c>
      <c r="K638" s="343" t="s">
        <v>602</v>
      </c>
      <c r="L638" s="343" t="s">
        <v>1632</v>
      </c>
      <c r="M638" s="343" t="s">
        <v>1633</v>
      </c>
      <c r="N638" s="343" t="s">
        <v>1629</v>
      </c>
      <c r="O638" s="343" t="s">
        <v>1634</v>
      </c>
      <c r="P638" s="343" t="s">
        <v>995</v>
      </c>
      <c r="Q638" s="343" t="s">
        <v>34</v>
      </c>
      <c r="R638" s="343" t="s">
        <v>409</v>
      </c>
      <c r="S638" s="343" t="s">
        <v>409</v>
      </c>
      <c r="T638" s="343" t="s">
        <v>1635</v>
      </c>
      <c r="U638" s="343" t="s">
        <v>864</v>
      </c>
      <c r="V638" s="343" t="s">
        <v>4212</v>
      </c>
      <c r="W638" s="343" t="s">
        <v>418</v>
      </c>
      <c r="X638" s="343" t="s">
        <v>11</v>
      </c>
      <c r="Y638" s="343" t="s">
        <v>418</v>
      </c>
      <c r="Z638" s="343" t="s">
        <v>418</v>
      </c>
      <c r="AA638" s="343" t="s">
        <v>417</v>
      </c>
      <c r="AB638" s="343" t="s">
        <v>417</v>
      </c>
      <c r="AC638" s="343" t="s">
        <v>417</v>
      </c>
      <c r="AD638" s="343" t="s">
        <v>11</v>
      </c>
      <c r="AE638" s="343" t="s">
        <v>418</v>
      </c>
      <c r="AF638" s="343" t="s">
        <v>418</v>
      </c>
      <c r="AG638" s="343" t="s">
        <v>418</v>
      </c>
    </row>
    <row r="639" spans="1:33">
      <c r="A639" s="343" t="s">
        <v>11</v>
      </c>
      <c r="B639" s="343" t="s">
        <v>11</v>
      </c>
      <c r="C639" s="343" t="s">
        <v>11</v>
      </c>
      <c r="D639" s="343" t="s">
        <v>11</v>
      </c>
      <c r="E639" s="343" t="s">
        <v>11</v>
      </c>
      <c r="F639" s="343" t="s">
        <v>418</v>
      </c>
      <c r="G639" s="343" t="s">
        <v>418</v>
      </c>
      <c r="H639" s="343" t="s">
        <v>418</v>
      </c>
      <c r="I639" s="343" t="s">
        <v>11</v>
      </c>
      <c r="J639" s="343" t="s">
        <v>11</v>
      </c>
      <c r="K639" s="343" t="s">
        <v>602</v>
      </c>
      <c r="L639" s="343" t="s">
        <v>1622</v>
      </c>
      <c r="M639" s="343" t="s">
        <v>1623</v>
      </c>
      <c r="N639" s="343" t="s">
        <v>1624</v>
      </c>
      <c r="O639" s="343" t="s">
        <v>1625</v>
      </c>
      <c r="P639" s="343" t="s">
        <v>991</v>
      </c>
      <c r="Q639" s="343" t="s">
        <v>34</v>
      </c>
      <c r="R639" s="343" t="s">
        <v>409</v>
      </c>
      <c r="S639" s="343" t="s">
        <v>409</v>
      </c>
      <c r="T639" s="343" t="s">
        <v>1626</v>
      </c>
      <c r="U639" s="343" t="s">
        <v>864</v>
      </c>
      <c r="V639" s="343" t="s">
        <v>4217</v>
      </c>
      <c r="W639" s="343" t="s">
        <v>418</v>
      </c>
      <c r="X639" s="343" t="s">
        <v>11</v>
      </c>
      <c r="Y639" s="343" t="s">
        <v>418</v>
      </c>
      <c r="Z639" s="343" t="s">
        <v>418</v>
      </c>
      <c r="AA639" s="343" t="s">
        <v>417</v>
      </c>
      <c r="AB639" s="343" t="s">
        <v>417</v>
      </c>
      <c r="AC639" s="343" t="s">
        <v>417</v>
      </c>
      <c r="AD639" s="343" t="s">
        <v>11</v>
      </c>
      <c r="AE639" s="343" t="s">
        <v>418</v>
      </c>
      <c r="AF639" s="343" t="s">
        <v>418</v>
      </c>
      <c r="AG639" s="343" t="s">
        <v>418</v>
      </c>
    </row>
    <row r="640" spans="1:33">
      <c r="A640" s="343" t="s">
        <v>4218</v>
      </c>
      <c r="B640" s="343" t="s">
        <v>2745</v>
      </c>
      <c r="C640" s="343" t="s">
        <v>4219</v>
      </c>
      <c r="D640" s="343" t="s">
        <v>2746</v>
      </c>
      <c r="E640" s="343" t="s">
        <v>19</v>
      </c>
      <c r="F640" s="343" t="s">
        <v>416</v>
      </c>
      <c r="G640" s="343" t="s">
        <v>408</v>
      </c>
      <c r="H640" s="343" t="s">
        <v>409</v>
      </c>
      <c r="I640" s="343" t="s">
        <v>864</v>
      </c>
      <c r="J640" s="343" t="s">
        <v>11</v>
      </c>
      <c r="K640" s="343" t="s">
        <v>602</v>
      </c>
      <c r="L640" s="343" t="s">
        <v>865</v>
      </c>
      <c r="M640" s="343" t="s">
        <v>866</v>
      </c>
      <c r="N640" s="343" t="s">
        <v>867</v>
      </c>
      <c r="O640" s="343" t="s">
        <v>867</v>
      </c>
      <c r="P640" s="343" t="s">
        <v>414</v>
      </c>
      <c r="Q640" s="343" t="s">
        <v>34</v>
      </c>
      <c r="R640" s="343" t="s">
        <v>409</v>
      </c>
      <c r="S640" s="343" t="s">
        <v>409</v>
      </c>
      <c r="T640" s="343" t="s">
        <v>4220</v>
      </c>
      <c r="U640" s="343" t="s">
        <v>864</v>
      </c>
      <c r="V640" s="343" t="s">
        <v>4221</v>
      </c>
      <c r="W640" s="343" t="s">
        <v>418</v>
      </c>
      <c r="X640" s="343" t="s">
        <v>11</v>
      </c>
      <c r="Y640" s="343" t="s">
        <v>418</v>
      </c>
      <c r="Z640" s="343" t="s">
        <v>418</v>
      </c>
      <c r="AA640" s="343" t="s">
        <v>417</v>
      </c>
      <c r="AB640" s="343" t="s">
        <v>417</v>
      </c>
      <c r="AC640" s="343" t="s">
        <v>417</v>
      </c>
      <c r="AD640" s="343" t="s">
        <v>11</v>
      </c>
      <c r="AE640" s="343" t="s">
        <v>418</v>
      </c>
      <c r="AF640" s="343" t="s">
        <v>418</v>
      </c>
      <c r="AG640" s="343" t="s">
        <v>418</v>
      </c>
    </row>
    <row r="641" spans="1:33">
      <c r="A641" s="343" t="s">
        <v>11</v>
      </c>
      <c r="B641" s="343" t="s">
        <v>11</v>
      </c>
      <c r="C641" s="343" t="s">
        <v>11</v>
      </c>
      <c r="D641" s="343" t="s">
        <v>11</v>
      </c>
      <c r="E641" s="343" t="s">
        <v>11</v>
      </c>
      <c r="F641" s="343" t="s">
        <v>418</v>
      </c>
      <c r="G641" s="343" t="s">
        <v>418</v>
      </c>
      <c r="H641" s="343" t="s">
        <v>418</v>
      </c>
      <c r="I641" s="343" t="s">
        <v>11</v>
      </c>
      <c r="J641" s="343" t="s">
        <v>11</v>
      </c>
      <c r="K641" s="343" t="s">
        <v>602</v>
      </c>
      <c r="L641" s="343" t="s">
        <v>2117</v>
      </c>
      <c r="M641" s="343" t="s">
        <v>2118</v>
      </c>
      <c r="N641" s="343" t="s">
        <v>2119</v>
      </c>
      <c r="O641" s="343" t="s">
        <v>2120</v>
      </c>
      <c r="P641" s="343" t="s">
        <v>991</v>
      </c>
      <c r="Q641" s="343" t="s">
        <v>34</v>
      </c>
      <c r="R641" s="343" t="s">
        <v>409</v>
      </c>
      <c r="S641" s="343" t="s">
        <v>409</v>
      </c>
      <c r="T641" s="343" t="s">
        <v>4222</v>
      </c>
      <c r="U641" s="343" t="s">
        <v>864</v>
      </c>
      <c r="V641" s="343" t="s">
        <v>4223</v>
      </c>
      <c r="W641" s="343" t="s">
        <v>418</v>
      </c>
      <c r="X641" s="343" t="s">
        <v>11</v>
      </c>
      <c r="Y641" s="343" t="s">
        <v>418</v>
      </c>
      <c r="Z641" s="343" t="s">
        <v>418</v>
      </c>
      <c r="AA641" s="343" t="s">
        <v>417</v>
      </c>
      <c r="AB641" s="343" t="s">
        <v>417</v>
      </c>
      <c r="AC641" s="343" t="s">
        <v>417</v>
      </c>
      <c r="AD641" s="343" t="s">
        <v>11</v>
      </c>
      <c r="AE641" s="343" t="s">
        <v>418</v>
      </c>
      <c r="AF641" s="343" t="s">
        <v>418</v>
      </c>
      <c r="AG641" s="343" t="s">
        <v>418</v>
      </c>
    </row>
    <row r="642" spans="1:33">
      <c r="A642" s="343" t="s">
        <v>11</v>
      </c>
      <c r="B642" s="343" t="s">
        <v>11</v>
      </c>
      <c r="C642" s="343" t="s">
        <v>11</v>
      </c>
      <c r="D642" s="343" t="s">
        <v>11</v>
      </c>
      <c r="E642" s="343" t="s">
        <v>11</v>
      </c>
      <c r="F642" s="343" t="s">
        <v>418</v>
      </c>
      <c r="G642" s="343" t="s">
        <v>418</v>
      </c>
      <c r="H642" s="343" t="s">
        <v>418</v>
      </c>
      <c r="I642" s="343" t="s">
        <v>11</v>
      </c>
      <c r="J642" s="343" t="s">
        <v>11</v>
      </c>
      <c r="K642" s="343" t="s">
        <v>602</v>
      </c>
      <c r="L642" s="343" t="s">
        <v>2121</v>
      </c>
      <c r="M642" s="343" t="s">
        <v>2122</v>
      </c>
      <c r="N642" s="343" t="s">
        <v>2119</v>
      </c>
      <c r="O642" s="343" t="s">
        <v>2123</v>
      </c>
      <c r="P642" s="343" t="s">
        <v>995</v>
      </c>
      <c r="Q642" s="343" t="s">
        <v>34</v>
      </c>
      <c r="R642" s="343" t="s">
        <v>409</v>
      </c>
      <c r="S642" s="343" t="s">
        <v>409</v>
      </c>
      <c r="T642" s="343" t="s">
        <v>4224</v>
      </c>
      <c r="U642" s="343" t="s">
        <v>864</v>
      </c>
      <c r="V642" s="343" t="s">
        <v>4225</v>
      </c>
      <c r="W642" s="343" t="s">
        <v>418</v>
      </c>
      <c r="X642" s="343" t="s">
        <v>11</v>
      </c>
      <c r="Y642" s="343" t="s">
        <v>418</v>
      </c>
      <c r="Z642" s="343" t="s">
        <v>418</v>
      </c>
      <c r="AA642" s="343" t="s">
        <v>417</v>
      </c>
      <c r="AB642" s="343" t="s">
        <v>417</v>
      </c>
      <c r="AC642" s="343" t="s">
        <v>417</v>
      </c>
      <c r="AD642" s="343" t="s">
        <v>11</v>
      </c>
      <c r="AE642" s="343" t="s">
        <v>418</v>
      </c>
      <c r="AF642" s="343" t="s">
        <v>418</v>
      </c>
      <c r="AG642" s="343" t="s">
        <v>418</v>
      </c>
    </row>
    <row r="643" spans="1:33">
      <c r="A643" s="343" t="s">
        <v>4226</v>
      </c>
      <c r="B643" s="343" t="s">
        <v>2724</v>
      </c>
      <c r="C643" s="343" t="s">
        <v>4219</v>
      </c>
      <c r="D643" s="343" t="s">
        <v>2725</v>
      </c>
      <c r="E643" s="343" t="s">
        <v>19</v>
      </c>
      <c r="F643" s="343" t="s">
        <v>416</v>
      </c>
      <c r="G643" s="343" t="s">
        <v>408</v>
      </c>
      <c r="H643" s="343" t="s">
        <v>409</v>
      </c>
      <c r="I643" s="343" t="s">
        <v>864</v>
      </c>
      <c r="J643" s="343" t="s">
        <v>11</v>
      </c>
      <c r="K643" s="343" t="s">
        <v>602</v>
      </c>
      <c r="L643" s="343" t="s">
        <v>865</v>
      </c>
      <c r="M643" s="343" t="s">
        <v>866</v>
      </c>
      <c r="N643" s="343" t="s">
        <v>867</v>
      </c>
      <c r="O643" s="343" t="s">
        <v>867</v>
      </c>
      <c r="P643" s="343" t="s">
        <v>414</v>
      </c>
      <c r="Q643" s="343" t="s">
        <v>34</v>
      </c>
      <c r="R643" s="343" t="s">
        <v>409</v>
      </c>
      <c r="S643" s="343" t="s">
        <v>409</v>
      </c>
      <c r="T643" s="343" t="s">
        <v>4227</v>
      </c>
      <c r="U643" s="343" t="s">
        <v>864</v>
      </c>
      <c r="V643" s="343" t="s">
        <v>4228</v>
      </c>
      <c r="W643" s="343" t="s">
        <v>418</v>
      </c>
      <c r="X643" s="343" t="s">
        <v>11</v>
      </c>
      <c r="Y643" s="343" t="s">
        <v>418</v>
      </c>
      <c r="Z643" s="343" t="s">
        <v>418</v>
      </c>
      <c r="AA643" s="343" t="s">
        <v>417</v>
      </c>
      <c r="AB643" s="343" t="s">
        <v>417</v>
      </c>
      <c r="AC643" s="343" t="s">
        <v>417</v>
      </c>
      <c r="AD643" s="343" t="s">
        <v>11</v>
      </c>
      <c r="AE643" s="343" t="s">
        <v>418</v>
      </c>
      <c r="AF643" s="343" t="s">
        <v>418</v>
      </c>
      <c r="AG643" s="343" t="s">
        <v>418</v>
      </c>
    </row>
    <row r="644" spans="1:33">
      <c r="A644" s="343" t="s">
        <v>11</v>
      </c>
      <c r="B644" s="343" t="s">
        <v>11</v>
      </c>
      <c r="C644" s="343" t="s">
        <v>11</v>
      </c>
      <c r="D644" s="343" t="s">
        <v>11</v>
      </c>
      <c r="E644" s="343" t="s">
        <v>11</v>
      </c>
      <c r="F644" s="343" t="s">
        <v>418</v>
      </c>
      <c r="G644" s="343" t="s">
        <v>418</v>
      </c>
      <c r="H644" s="343" t="s">
        <v>418</v>
      </c>
      <c r="I644" s="343" t="s">
        <v>11</v>
      </c>
      <c r="J644" s="343" t="s">
        <v>11</v>
      </c>
      <c r="K644" s="343" t="s">
        <v>602</v>
      </c>
      <c r="L644" s="343" t="s">
        <v>987</v>
      </c>
      <c r="M644" s="343" t="s">
        <v>988</v>
      </c>
      <c r="N644" s="343" t="s">
        <v>989</v>
      </c>
      <c r="O644" s="343" t="s">
        <v>990</v>
      </c>
      <c r="P644" s="343" t="s">
        <v>991</v>
      </c>
      <c r="Q644" s="343" t="s">
        <v>34</v>
      </c>
      <c r="R644" s="343" t="s">
        <v>409</v>
      </c>
      <c r="S644" s="343" t="s">
        <v>409</v>
      </c>
      <c r="T644" s="343" t="s">
        <v>4229</v>
      </c>
      <c r="U644" s="343" t="s">
        <v>864</v>
      </c>
      <c r="V644" s="343" t="s">
        <v>4230</v>
      </c>
      <c r="W644" s="343" t="s">
        <v>418</v>
      </c>
      <c r="X644" s="343" t="s">
        <v>11</v>
      </c>
      <c r="Y644" s="343" t="s">
        <v>418</v>
      </c>
      <c r="Z644" s="343" t="s">
        <v>418</v>
      </c>
      <c r="AA644" s="343" t="s">
        <v>417</v>
      </c>
      <c r="AB644" s="343" t="s">
        <v>417</v>
      </c>
      <c r="AC644" s="343" t="s">
        <v>417</v>
      </c>
      <c r="AD644" s="343" t="s">
        <v>11</v>
      </c>
      <c r="AE644" s="343" t="s">
        <v>418</v>
      </c>
      <c r="AF644" s="343" t="s">
        <v>418</v>
      </c>
      <c r="AG644" s="343" t="s">
        <v>418</v>
      </c>
    </row>
    <row r="645" spans="1:33">
      <c r="A645" s="343" t="s">
        <v>11</v>
      </c>
      <c r="B645" s="343" t="s">
        <v>11</v>
      </c>
      <c r="C645" s="343" t="s">
        <v>11</v>
      </c>
      <c r="D645" s="343" t="s">
        <v>11</v>
      </c>
      <c r="E645" s="343" t="s">
        <v>11</v>
      </c>
      <c r="F645" s="343" t="s">
        <v>418</v>
      </c>
      <c r="G645" s="343" t="s">
        <v>418</v>
      </c>
      <c r="H645" s="343" t="s">
        <v>418</v>
      </c>
      <c r="I645" s="343" t="s">
        <v>11</v>
      </c>
      <c r="J645" s="343" t="s">
        <v>11</v>
      </c>
      <c r="K645" s="343" t="s">
        <v>602</v>
      </c>
      <c r="L645" s="343" t="s">
        <v>992</v>
      </c>
      <c r="M645" s="343" t="s">
        <v>993</v>
      </c>
      <c r="N645" s="343" t="s">
        <v>989</v>
      </c>
      <c r="O645" s="343" t="s">
        <v>994</v>
      </c>
      <c r="P645" s="343" t="s">
        <v>995</v>
      </c>
      <c r="Q645" s="343" t="s">
        <v>34</v>
      </c>
      <c r="R645" s="343" t="s">
        <v>409</v>
      </c>
      <c r="S645" s="343" t="s">
        <v>409</v>
      </c>
      <c r="T645" s="343" t="s">
        <v>4231</v>
      </c>
      <c r="U645" s="343" t="s">
        <v>864</v>
      </c>
      <c r="V645" s="343" t="s">
        <v>4232</v>
      </c>
      <c r="W645" s="343" t="s">
        <v>418</v>
      </c>
      <c r="X645" s="343" t="s">
        <v>11</v>
      </c>
      <c r="Y645" s="343" t="s">
        <v>418</v>
      </c>
      <c r="Z645" s="343" t="s">
        <v>418</v>
      </c>
      <c r="AA645" s="343" t="s">
        <v>417</v>
      </c>
      <c r="AB645" s="343" t="s">
        <v>417</v>
      </c>
      <c r="AC645" s="343" t="s">
        <v>417</v>
      </c>
      <c r="AD645" s="343" t="s">
        <v>11</v>
      </c>
      <c r="AE645" s="343" t="s">
        <v>418</v>
      </c>
      <c r="AF645" s="343" t="s">
        <v>418</v>
      </c>
      <c r="AG645" s="343" t="s">
        <v>418</v>
      </c>
    </row>
    <row r="646" spans="1:33">
      <c r="A646" s="343" t="s">
        <v>4233</v>
      </c>
      <c r="B646" s="343" t="s">
        <v>2726</v>
      </c>
      <c r="C646" s="343" t="s">
        <v>4219</v>
      </c>
      <c r="D646" s="343" t="s">
        <v>2727</v>
      </c>
      <c r="E646" s="343" t="s">
        <v>19</v>
      </c>
      <c r="F646" s="343" t="s">
        <v>416</v>
      </c>
      <c r="G646" s="343" t="s">
        <v>408</v>
      </c>
      <c r="H646" s="343" t="s">
        <v>409</v>
      </c>
      <c r="I646" s="343" t="s">
        <v>864</v>
      </c>
      <c r="J646" s="343" t="s">
        <v>11</v>
      </c>
      <c r="K646" s="343" t="s">
        <v>602</v>
      </c>
      <c r="L646" s="343" t="s">
        <v>865</v>
      </c>
      <c r="M646" s="343" t="s">
        <v>866</v>
      </c>
      <c r="N646" s="343" t="s">
        <v>867</v>
      </c>
      <c r="O646" s="343" t="s">
        <v>867</v>
      </c>
      <c r="P646" s="343" t="s">
        <v>414</v>
      </c>
      <c r="Q646" s="343" t="s">
        <v>34</v>
      </c>
      <c r="R646" s="343" t="s">
        <v>409</v>
      </c>
      <c r="S646" s="343" t="s">
        <v>409</v>
      </c>
      <c r="T646" s="343" t="s">
        <v>4234</v>
      </c>
      <c r="U646" s="343" t="s">
        <v>864</v>
      </c>
      <c r="V646" s="343" t="s">
        <v>4235</v>
      </c>
      <c r="W646" s="343" t="s">
        <v>418</v>
      </c>
      <c r="X646" s="343" t="s">
        <v>11</v>
      </c>
      <c r="Y646" s="343" t="s">
        <v>418</v>
      </c>
      <c r="Z646" s="343" t="s">
        <v>418</v>
      </c>
      <c r="AA646" s="343" t="s">
        <v>417</v>
      </c>
      <c r="AB646" s="343" t="s">
        <v>417</v>
      </c>
      <c r="AC646" s="343" t="s">
        <v>417</v>
      </c>
      <c r="AD646" s="343" t="s">
        <v>11</v>
      </c>
      <c r="AE646" s="343" t="s">
        <v>418</v>
      </c>
      <c r="AF646" s="343" t="s">
        <v>418</v>
      </c>
      <c r="AG646" s="343" t="s">
        <v>418</v>
      </c>
    </row>
    <row r="647" spans="1:33">
      <c r="A647" s="343" t="s">
        <v>11</v>
      </c>
      <c r="B647" s="343" t="s">
        <v>11</v>
      </c>
      <c r="C647" s="343" t="s">
        <v>11</v>
      </c>
      <c r="D647" s="343" t="s">
        <v>11</v>
      </c>
      <c r="E647" s="343" t="s">
        <v>11</v>
      </c>
      <c r="F647" s="343" t="s">
        <v>418</v>
      </c>
      <c r="G647" s="343" t="s">
        <v>418</v>
      </c>
      <c r="H647" s="343" t="s">
        <v>418</v>
      </c>
      <c r="I647" s="343" t="s">
        <v>11</v>
      </c>
      <c r="J647" s="343" t="s">
        <v>11</v>
      </c>
      <c r="K647" s="343" t="s">
        <v>602</v>
      </c>
      <c r="L647" s="343" t="s">
        <v>987</v>
      </c>
      <c r="M647" s="343" t="s">
        <v>988</v>
      </c>
      <c r="N647" s="343" t="s">
        <v>989</v>
      </c>
      <c r="O647" s="343" t="s">
        <v>990</v>
      </c>
      <c r="P647" s="343" t="s">
        <v>991</v>
      </c>
      <c r="Q647" s="343" t="s">
        <v>34</v>
      </c>
      <c r="R647" s="343" t="s">
        <v>409</v>
      </c>
      <c r="S647" s="343" t="s">
        <v>409</v>
      </c>
      <c r="T647" s="343" t="s">
        <v>4236</v>
      </c>
      <c r="U647" s="343" t="s">
        <v>864</v>
      </c>
      <c r="V647" s="343" t="s">
        <v>4237</v>
      </c>
      <c r="W647" s="343" t="s">
        <v>418</v>
      </c>
      <c r="X647" s="343" t="s">
        <v>11</v>
      </c>
      <c r="Y647" s="343" t="s">
        <v>418</v>
      </c>
      <c r="Z647" s="343" t="s">
        <v>418</v>
      </c>
      <c r="AA647" s="343" t="s">
        <v>417</v>
      </c>
      <c r="AB647" s="343" t="s">
        <v>417</v>
      </c>
      <c r="AC647" s="343" t="s">
        <v>417</v>
      </c>
      <c r="AD647" s="343" t="s">
        <v>11</v>
      </c>
      <c r="AE647" s="343" t="s">
        <v>418</v>
      </c>
      <c r="AF647" s="343" t="s">
        <v>418</v>
      </c>
      <c r="AG647" s="343" t="s">
        <v>418</v>
      </c>
    </row>
    <row r="648" spans="1:33">
      <c r="A648" s="343" t="s">
        <v>11</v>
      </c>
      <c r="B648" s="343" t="s">
        <v>11</v>
      </c>
      <c r="C648" s="343" t="s">
        <v>11</v>
      </c>
      <c r="D648" s="343" t="s">
        <v>11</v>
      </c>
      <c r="E648" s="343" t="s">
        <v>11</v>
      </c>
      <c r="F648" s="343" t="s">
        <v>418</v>
      </c>
      <c r="G648" s="343" t="s">
        <v>418</v>
      </c>
      <c r="H648" s="343" t="s">
        <v>418</v>
      </c>
      <c r="I648" s="343" t="s">
        <v>11</v>
      </c>
      <c r="J648" s="343" t="s">
        <v>11</v>
      </c>
      <c r="K648" s="343" t="s">
        <v>602</v>
      </c>
      <c r="L648" s="343" t="s">
        <v>992</v>
      </c>
      <c r="M648" s="343" t="s">
        <v>993</v>
      </c>
      <c r="N648" s="343" t="s">
        <v>989</v>
      </c>
      <c r="O648" s="343" t="s">
        <v>994</v>
      </c>
      <c r="P648" s="343" t="s">
        <v>995</v>
      </c>
      <c r="Q648" s="343" t="s">
        <v>34</v>
      </c>
      <c r="R648" s="343" t="s">
        <v>409</v>
      </c>
      <c r="S648" s="343" t="s">
        <v>409</v>
      </c>
      <c r="T648" s="343" t="s">
        <v>4238</v>
      </c>
      <c r="U648" s="343" t="s">
        <v>864</v>
      </c>
      <c r="V648" s="343" t="s">
        <v>4239</v>
      </c>
      <c r="W648" s="343" t="s">
        <v>418</v>
      </c>
      <c r="X648" s="343" t="s">
        <v>11</v>
      </c>
      <c r="Y648" s="343" t="s">
        <v>418</v>
      </c>
      <c r="Z648" s="343" t="s">
        <v>418</v>
      </c>
      <c r="AA648" s="343" t="s">
        <v>417</v>
      </c>
      <c r="AB648" s="343" t="s">
        <v>417</v>
      </c>
      <c r="AC648" s="343" t="s">
        <v>417</v>
      </c>
      <c r="AD648" s="343" t="s">
        <v>11</v>
      </c>
      <c r="AE648" s="343" t="s">
        <v>418</v>
      </c>
      <c r="AF648" s="343" t="s">
        <v>418</v>
      </c>
      <c r="AG648" s="343" t="s">
        <v>418</v>
      </c>
    </row>
    <row r="649" spans="1:33">
      <c r="A649" s="343" t="s">
        <v>4240</v>
      </c>
      <c r="B649" s="343" t="s">
        <v>2728</v>
      </c>
      <c r="C649" s="343" t="s">
        <v>4241</v>
      </c>
      <c r="D649" s="343" t="s">
        <v>2729</v>
      </c>
      <c r="E649" s="343" t="s">
        <v>19</v>
      </c>
      <c r="F649" s="343" t="s">
        <v>416</v>
      </c>
      <c r="G649" s="343" t="s">
        <v>408</v>
      </c>
      <c r="H649" s="343" t="s">
        <v>409</v>
      </c>
      <c r="I649" s="343" t="s">
        <v>864</v>
      </c>
      <c r="J649" s="343" t="s">
        <v>11</v>
      </c>
      <c r="K649" s="343" t="s">
        <v>602</v>
      </c>
      <c r="L649" s="343" t="s">
        <v>865</v>
      </c>
      <c r="M649" s="343" t="s">
        <v>866</v>
      </c>
      <c r="N649" s="343" t="s">
        <v>867</v>
      </c>
      <c r="O649" s="343" t="s">
        <v>867</v>
      </c>
      <c r="P649" s="343" t="s">
        <v>414</v>
      </c>
      <c r="Q649" s="343" t="s">
        <v>34</v>
      </c>
      <c r="R649" s="343" t="s">
        <v>409</v>
      </c>
      <c r="S649" s="343" t="s">
        <v>409</v>
      </c>
      <c r="T649" s="343" t="s">
        <v>4242</v>
      </c>
      <c r="U649" s="343" t="s">
        <v>864</v>
      </c>
      <c r="V649" s="343" t="s">
        <v>4243</v>
      </c>
      <c r="W649" s="343" t="s">
        <v>418</v>
      </c>
      <c r="X649" s="343" t="s">
        <v>11</v>
      </c>
      <c r="Y649" s="343" t="s">
        <v>418</v>
      </c>
      <c r="Z649" s="343" t="s">
        <v>418</v>
      </c>
      <c r="AA649" s="343" t="s">
        <v>417</v>
      </c>
      <c r="AB649" s="343" t="s">
        <v>417</v>
      </c>
      <c r="AC649" s="343" t="s">
        <v>417</v>
      </c>
      <c r="AD649" s="343" t="s">
        <v>11</v>
      </c>
      <c r="AE649" s="343" t="s">
        <v>418</v>
      </c>
      <c r="AF649" s="343" t="s">
        <v>418</v>
      </c>
      <c r="AG649" s="343" t="s">
        <v>418</v>
      </c>
    </row>
    <row r="650" spans="1:33">
      <c r="A650" s="343" t="s">
        <v>11</v>
      </c>
      <c r="B650" s="343" t="s">
        <v>11</v>
      </c>
      <c r="C650" s="343" t="s">
        <v>11</v>
      </c>
      <c r="D650" s="343" t="s">
        <v>11</v>
      </c>
      <c r="E650" s="343" t="s">
        <v>11</v>
      </c>
      <c r="F650" s="343" t="s">
        <v>418</v>
      </c>
      <c r="G650" s="343" t="s">
        <v>418</v>
      </c>
      <c r="H650" s="343" t="s">
        <v>418</v>
      </c>
      <c r="I650" s="343" t="s">
        <v>11</v>
      </c>
      <c r="J650" s="343" t="s">
        <v>11</v>
      </c>
      <c r="K650" s="343" t="s">
        <v>602</v>
      </c>
      <c r="L650" s="343" t="s">
        <v>987</v>
      </c>
      <c r="M650" s="343" t="s">
        <v>988</v>
      </c>
      <c r="N650" s="343" t="s">
        <v>989</v>
      </c>
      <c r="O650" s="343" t="s">
        <v>990</v>
      </c>
      <c r="P650" s="343" t="s">
        <v>991</v>
      </c>
      <c r="Q650" s="343" t="s">
        <v>34</v>
      </c>
      <c r="R650" s="343" t="s">
        <v>409</v>
      </c>
      <c r="S650" s="343" t="s">
        <v>409</v>
      </c>
      <c r="T650" s="343" t="s">
        <v>4244</v>
      </c>
      <c r="U650" s="343" t="s">
        <v>864</v>
      </c>
      <c r="V650" s="343" t="s">
        <v>4245</v>
      </c>
      <c r="W650" s="343" t="s">
        <v>418</v>
      </c>
      <c r="X650" s="343" t="s">
        <v>11</v>
      </c>
      <c r="Y650" s="343" t="s">
        <v>418</v>
      </c>
      <c r="Z650" s="343" t="s">
        <v>418</v>
      </c>
      <c r="AA650" s="343" t="s">
        <v>417</v>
      </c>
      <c r="AB650" s="343" t="s">
        <v>417</v>
      </c>
      <c r="AC650" s="343" t="s">
        <v>417</v>
      </c>
      <c r="AD650" s="343" t="s">
        <v>11</v>
      </c>
      <c r="AE650" s="343" t="s">
        <v>418</v>
      </c>
      <c r="AF650" s="343" t="s">
        <v>418</v>
      </c>
      <c r="AG650" s="343" t="s">
        <v>418</v>
      </c>
    </row>
    <row r="651" spans="1:33">
      <c r="A651" s="343" t="s">
        <v>11</v>
      </c>
      <c r="B651" s="343" t="s">
        <v>11</v>
      </c>
      <c r="C651" s="343" t="s">
        <v>11</v>
      </c>
      <c r="D651" s="343" t="s">
        <v>11</v>
      </c>
      <c r="E651" s="343" t="s">
        <v>11</v>
      </c>
      <c r="F651" s="343" t="s">
        <v>418</v>
      </c>
      <c r="G651" s="343" t="s">
        <v>418</v>
      </c>
      <c r="H651" s="343" t="s">
        <v>418</v>
      </c>
      <c r="I651" s="343" t="s">
        <v>11</v>
      </c>
      <c r="J651" s="343" t="s">
        <v>11</v>
      </c>
      <c r="K651" s="343" t="s">
        <v>602</v>
      </c>
      <c r="L651" s="343" t="s">
        <v>992</v>
      </c>
      <c r="M651" s="343" t="s">
        <v>993</v>
      </c>
      <c r="N651" s="343" t="s">
        <v>989</v>
      </c>
      <c r="O651" s="343" t="s">
        <v>994</v>
      </c>
      <c r="P651" s="343" t="s">
        <v>995</v>
      </c>
      <c r="Q651" s="343" t="s">
        <v>34</v>
      </c>
      <c r="R651" s="343" t="s">
        <v>409</v>
      </c>
      <c r="S651" s="343" t="s">
        <v>409</v>
      </c>
      <c r="T651" s="343" t="s">
        <v>4246</v>
      </c>
      <c r="U651" s="343" t="s">
        <v>864</v>
      </c>
      <c r="V651" s="343" t="s">
        <v>4247</v>
      </c>
      <c r="W651" s="343" t="s">
        <v>418</v>
      </c>
      <c r="X651" s="343" t="s">
        <v>11</v>
      </c>
      <c r="Y651" s="343" t="s">
        <v>418</v>
      </c>
      <c r="Z651" s="343" t="s">
        <v>418</v>
      </c>
      <c r="AA651" s="343" t="s">
        <v>417</v>
      </c>
      <c r="AB651" s="343" t="s">
        <v>417</v>
      </c>
      <c r="AC651" s="343" t="s">
        <v>417</v>
      </c>
      <c r="AD651" s="343" t="s">
        <v>11</v>
      </c>
      <c r="AE651" s="343" t="s">
        <v>418</v>
      </c>
      <c r="AF651" s="343" t="s">
        <v>418</v>
      </c>
      <c r="AG651" s="343" t="s">
        <v>418</v>
      </c>
    </row>
    <row r="652" spans="1:33">
      <c r="A652" s="343" t="s">
        <v>4248</v>
      </c>
      <c r="B652" s="343" t="s">
        <v>2730</v>
      </c>
      <c r="C652" s="343" t="s">
        <v>4241</v>
      </c>
      <c r="D652" s="343" t="s">
        <v>2731</v>
      </c>
      <c r="E652" s="343" t="s">
        <v>19</v>
      </c>
      <c r="F652" s="343" t="s">
        <v>416</v>
      </c>
      <c r="G652" s="343" t="s">
        <v>408</v>
      </c>
      <c r="H652" s="343" t="s">
        <v>409</v>
      </c>
      <c r="I652" s="343" t="s">
        <v>864</v>
      </c>
      <c r="J652" s="343" t="s">
        <v>11</v>
      </c>
      <c r="K652" s="343" t="s">
        <v>602</v>
      </c>
      <c r="L652" s="343" t="s">
        <v>865</v>
      </c>
      <c r="M652" s="343" t="s">
        <v>866</v>
      </c>
      <c r="N652" s="343" t="s">
        <v>867</v>
      </c>
      <c r="O652" s="343" t="s">
        <v>867</v>
      </c>
      <c r="P652" s="343" t="s">
        <v>414</v>
      </c>
      <c r="Q652" s="343" t="s">
        <v>34</v>
      </c>
      <c r="R652" s="343" t="s">
        <v>409</v>
      </c>
      <c r="S652" s="343" t="s">
        <v>409</v>
      </c>
      <c r="T652" s="343" t="s">
        <v>4249</v>
      </c>
      <c r="U652" s="343" t="s">
        <v>864</v>
      </c>
      <c r="V652" s="343" t="s">
        <v>4250</v>
      </c>
      <c r="W652" s="343" t="s">
        <v>418</v>
      </c>
      <c r="X652" s="343" t="s">
        <v>11</v>
      </c>
      <c r="Y652" s="343" t="s">
        <v>418</v>
      </c>
      <c r="Z652" s="343" t="s">
        <v>418</v>
      </c>
      <c r="AA652" s="343" t="s">
        <v>417</v>
      </c>
      <c r="AB652" s="343" t="s">
        <v>417</v>
      </c>
      <c r="AC652" s="343" t="s">
        <v>417</v>
      </c>
      <c r="AD652" s="343" t="s">
        <v>11</v>
      </c>
      <c r="AE652" s="343" t="s">
        <v>418</v>
      </c>
      <c r="AF652" s="343" t="s">
        <v>418</v>
      </c>
      <c r="AG652" s="343" t="s">
        <v>418</v>
      </c>
    </row>
    <row r="653" spans="1:33">
      <c r="A653" s="343" t="s">
        <v>11</v>
      </c>
      <c r="B653" s="343" t="s">
        <v>11</v>
      </c>
      <c r="C653" s="343" t="s">
        <v>11</v>
      </c>
      <c r="D653" s="343" t="s">
        <v>11</v>
      </c>
      <c r="E653" s="343" t="s">
        <v>11</v>
      </c>
      <c r="F653" s="343" t="s">
        <v>418</v>
      </c>
      <c r="G653" s="343" t="s">
        <v>418</v>
      </c>
      <c r="H653" s="343" t="s">
        <v>418</v>
      </c>
      <c r="I653" s="343" t="s">
        <v>11</v>
      </c>
      <c r="J653" s="343" t="s">
        <v>11</v>
      </c>
      <c r="K653" s="343" t="s">
        <v>602</v>
      </c>
      <c r="L653" s="343" t="s">
        <v>987</v>
      </c>
      <c r="M653" s="343" t="s">
        <v>988</v>
      </c>
      <c r="N653" s="343" t="s">
        <v>989</v>
      </c>
      <c r="O653" s="343" t="s">
        <v>990</v>
      </c>
      <c r="P653" s="343" t="s">
        <v>991</v>
      </c>
      <c r="Q653" s="343" t="s">
        <v>34</v>
      </c>
      <c r="R653" s="343" t="s">
        <v>409</v>
      </c>
      <c r="S653" s="343" t="s">
        <v>409</v>
      </c>
      <c r="T653" s="343" t="s">
        <v>4251</v>
      </c>
      <c r="U653" s="343" t="s">
        <v>864</v>
      </c>
      <c r="V653" s="343" t="s">
        <v>4252</v>
      </c>
      <c r="W653" s="343" t="s">
        <v>418</v>
      </c>
      <c r="X653" s="343" t="s">
        <v>11</v>
      </c>
      <c r="Y653" s="343" t="s">
        <v>418</v>
      </c>
      <c r="Z653" s="343" t="s">
        <v>418</v>
      </c>
      <c r="AA653" s="343" t="s">
        <v>417</v>
      </c>
      <c r="AB653" s="343" t="s">
        <v>417</v>
      </c>
      <c r="AC653" s="343" t="s">
        <v>417</v>
      </c>
      <c r="AD653" s="343" t="s">
        <v>11</v>
      </c>
      <c r="AE653" s="343" t="s">
        <v>418</v>
      </c>
      <c r="AF653" s="343" t="s">
        <v>418</v>
      </c>
      <c r="AG653" s="343" t="s">
        <v>418</v>
      </c>
    </row>
    <row r="654" spans="1:33">
      <c r="A654" s="343" t="s">
        <v>11</v>
      </c>
      <c r="B654" s="343" t="s">
        <v>11</v>
      </c>
      <c r="C654" s="343" t="s">
        <v>11</v>
      </c>
      <c r="D654" s="343" t="s">
        <v>11</v>
      </c>
      <c r="E654" s="343" t="s">
        <v>11</v>
      </c>
      <c r="F654" s="343" t="s">
        <v>418</v>
      </c>
      <c r="G654" s="343" t="s">
        <v>418</v>
      </c>
      <c r="H654" s="343" t="s">
        <v>418</v>
      </c>
      <c r="I654" s="343" t="s">
        <v>11</v>
      </c>
      <c r="J654" s="343" t="s">
        <v>11</v>
      </c>
      <c r="K654" s="343" t="s">
        <v>602</v>
      </c>
      <c r="L654" s="343" t="s">
        <v>992</v>
      </c>
      <c r="M654" s="343" t="s">
        <v>993</v>
      </c>
      <c r="N654" s="343" t="s">
        <v>989</v>
      </c>
      <c r="O654" s="343" t="s">
        <v>994</v>
      </c>
      <c r="P654" s="343" t="s">
        <v>995</v>
      </c>
      <c r="Q654" s="343" t="s">
        <v>34</v>
      </c>
      <c r="R654" s="343" t="s">
        <v>409</v>
      </c>
      <c r="S654" s="343" t="s">
        <v>409</v>
      </c>
      <c r="T654" s="343" t="s">
        <v>4253</v>
      </c>
      <c r="U654" s="343" t="s">
        <v>864</v>
      </c>
      <c r="V654" s="343" t="s">
        <v>4254</v>
      </c>
      <c r="W654" s="343" t="s">
        <v>418</v>
      </c>
      <c r="X654" s="343" t="s">
        <v>11</v>
      </c>
      <c r="Y654" s="343" t="s">
        <v>418</v>
      </c>
      <c r="Z654" s="343" t="s">
        <v>418</v>
      </c>
      <c r="AA654" s="343" t="s">
        <v>417</v>
      </c>
      <c r="AB654" s="343" t="s">
        <v>417</v>
      </c>
      <c r="AC654" s="343" t="s">
        <v>417</v>
      </c>
      <c r="AD654" s="343" t="s">
        <v>11</v>
      </c>
      <c r="AE654" s="343" t="s">
        <v>418</v>
      </c>
      <c r="AF654" s="343" t="s">
        <v>418</v>
      </c>
      <c r="AG654" s="343" t="s">
        <v>418</v>
      </c>
    </row>
    <row r="655" spans="1:33">
      <c r="A655" s="343" t="s">
        <v>1640</v>
      </c>
      <c r="B655" s="343" t="s">
        <v>79</v>
      </c>
      <c r="C655" s="343" t="s">
        <v>1641</v>
      </c>
      <c r="D655" s="343" t="s">
        <v>80</v>
      </c>
      <c r="E655" s="343" t="s">
        <v>19</v>
      </c>
      <c r="F655" s="343" t="s">
        <v>416</v>
      </c>
      <c r="G655" s="343" t="s">
        <v>408</v>
      </c>
      <c r="H655" s="343" t="s">
        <v>409</v>
      </c>
      <c r="I655" s="343" t="s">
        <v>864</v>
      </c>
      <c r="J655" s="343" t="s">
        <v>11</v>
      </c>
      <c r="K655" s="343" t="s">
        <v>602</v>
      </c>
      <c r="L655" s="343" t="s">
        <v>865</v>
      </c>
      <c r="M655" s="343" t="s">
        <v>866</v>
      </c>
      <c r="N655" s="343" t="s">
        <v>867</v>
      </c>
      <c r="O655" s="343" t="s">
        <v>867</v>
      </c>
      <c r="P655" s="343" t="s">
        <v>414</v>
      </c>
      <c r="Q655" s="343" t="s">
        <v>34</v>
      </c>
      <c r="R655" s="343" t="s">
        <v>409</v>
      </c>
      <c r="S655" s="343" t="s">
        <v>409</v>
      </c>
      <c r="T655" s="343" t="s">
        <v>1642</v>
      </c>
      <c r="U655" s="343" t="s">
        <v>864</v>
      </c>
      <c r="V655" s="343" t="s">
        <v>4208</v>
      </c>
      <c r="W655" s="343" t="s">
        <v>418</v>
      </c>
      <c r="X655" s="343" t="s">
        <v>11</v>
      </c>
      <c r="Y655" s="343" t="s">
        <v>418</v>
      </c>
      <c r="Z655" s="343" t="s">
        <v>418</v>
      </c>
      <c r="AA655" s="343" t="s">
        <v>417</v>
      </c>
      <c r="AB655" s="343" t="s">
        <v>417</v>
      </c>
      <c r="AC655" s="343" t="s">
        <v>417</v>
      </c>
      <c r="AD655" s="343" t="s">
        <v>11</v>
      </c>
      <c r="AE655" s="343" t="s">
        <v>418</v>
      </c>
      <c r="AF655" s="343" t="s">
        <v>418</v>
      </c>
      <c r="AG655" s="343" t="s">
        <v>418</v>
      </c>
    </row>
    <row r="656" spans="1:33">
      <c r="A656" s="343" t="s">
        <v>11</v>
      </c>
      <c r="B656" s="343" t="s">
        <v>11</v>
      </c>
      <c r="C656" s="343" t="s">
        <v>11</v>
      </c>
      <c r="D656" s="343" t="s">
        <v>11</v>
      </c>
      <c r="E656" s="343" t="s">
        <v>11</v>
      </c>
      <c r="F656" s="343" t="s">
        <v>418</v>
      </c>
      <c r="G656" s="343" t="s">
        <v>418</v>
      </c>
      <c r="H656" s="343" t="s">
        <v>418</v>
      </c>
      <c r="I656" s="343" t="s">
        <v>11</v>
      </c>
      <c r="J656" s="343" t="s">
        <v>11</v>
      </c>
      <c r="K656" s="343" t="s">
        <v>602</v>
      </c>
      <c r="L656" s="343" t="s">
        <v>987</v>
      </c>
      <c r="M656" s="343" t="s">
        <v>988</v>
      </c>
      <c r="N656" s="343" t="s">
        <v>989</v>
      </c>
      <c r="O656" s="343" t="s">
        <v>990</v>
      </c>
      <c r="P656" s="343" t="s">
        <v>991</v>
      </c>
      <c r="Q656" s="343" t="s">
        <v>34</v>
      </c>
      <c r="R656" s="343" t="s">
        <v>409</v>
      </c>
      <c r="S656" s="343" t="s">
        <v>409</v>
      </c>
      <c r="T656" s="343" t="s">
        <v>1643</v>
      </c>
      <c r="U656" s="343" t="s">
        <v>864</v>
      </c>
      <c r="V656" s="343" t="s">
        <v>4209</v>
      </c>
      <c r="W656" s="343" t="s">
        <v>418</v>
      </c>
      <c r="X656" s="343" t="s">
        <v>11</v>
      </c>
      <c r="Y656" s="343" t="s">
        <v>418</v>
      </c>
      <c r="Z656" s="343" t="s">
        <v>418</v>
      </c>
      <c r="AA656" s="343" t="s">
        <v>417</v>
      </c>
      <c r="AB656" s="343" t="s">
        <v>417</v>
      </c>
      <c r="AC656" s="343" t="s">
        <v>417</v>
      </c>
      <c r="AD656" s="343" t="s">
        <v>11</v>
      </c>
      <c r="AE656" s="343" t="s">
        <v>418</v>
      </c>
      <c r="AF656" s="343" t="s">
        <v>418</v>
      </c>
      <c r="AG656" s="343" t="s">
        <v>418</v>
      </c>
    </row>
    <row r="657" spans="1:33">
      <c r="A657" s="343" t="s">
        <v>11</v>
      </c>
      <c r="B657" s="343" t="s">
        <v>11</v>
      </c>
      <c r="C657" s="343" t="s">
        <v>11</v>
      </c>
      <c r="D657" s="343" t="s">
        <v>11</v>
      </c>
      <c r="E657" s="343" t="s">
        <v>11</v>
      </c>
      <c r="F657" s="343" t="s">
        <v>418</v>
      </c>
      <c r="G657" s="343" t="s">
        <v>418</v>
      </c>
      <c r="H657" s="343" t="s">
        <v>418</v>
      </c>
      <c r="I657" s="343" t="s">
        <v>11</v>
      </c>
      <c r="J657" s="343" t="s">
        <v>11</v>
      </c>
      <c r="K657" s="343" t="s">
        <v>602</v>
      </c>
      <c r="L657" s="343" t="s">
        <v>992</v>
      </c>
      <c r="M657" s="343" t="s">
        <v>993</v>
      </c>
      <c r="N657" s="343" t="s">
        <v>989</v>
      </c>
      <c r="O657" s="343" t="s">
        <v>994</v>
      </c>
      <c r="P657" s="343" t="s">
        <v>995</v>
      </c>
      <c r="Q657" s="343" t="s">
        <v>34</v>
      </c>
      <c r="R657" s="343" t="s">
        <v>409</v>
      </c>
      <c r="S657" s="343" t="s">
        <v>409</v>
      </c>
      <c r="T657" s="343" t="s">
        <v>1644</v>
      </c>
      <c r="U657" s="343" t="s">
        <v>864</v>
      </c>
      <c r="V657" s="343" t="s">
        <v>4210</v>
      </c>
      <c r="W657" s="343" t="s">
        <v>418</v>
      </c>
      <c r="X657" s="343" t="s">
        <v>11</v>
      </c>
      <c r="Y657" s="343" t="s">
        <v>418</v>
      </c>
      <c r="Z657" s="343" t="s">
        <v>418</v>
      </c>
      <c r="AA657" s="343" t="s">
        <v>417</v>
      </c>
      <c r="AB657" s="343" t="s">
        <v>417</v>
      </c>
      <c r="AC657" s="343" t="s">
        <v>417</v>
      </c>
      <c r="AD657" s="343" t="s">
        <v>11</v>
      </c>
      <c r="AE657" s="343" t="s">
        <v>418</v>
      </c>
      <c r="AF657" s="343" t="s">
        <v>418</v>
      </c>
      <c r="AG657" s="343" t="s">
        <v>418</v>
      </c>
    </row>
    <row r="658" spans="1:33">
      <c r="A658" s="343" t="s">
        <v>11</v>
      </c>
      <c r="B658" s="343" t="s">
        <v>11</v>
      </c>
      <c r="C658" s="343" t="s">
        <v>11</v>
      </c>
      <c r="D658" s="343" t="s">
        <v>11</v>
      </c>
      <c r="E658" s="343" t="s">
        <v>11</v>
      </c>
      <c r="F658" s="343" t="s">
        <v>418</v>
      </c>
      <c r="G658" s="343" t="s">
        <v>418</v>
      </c>
      <c r="H658" s="343" t="s">
        <v>418</v>
      </c>
      <c r="I658" s="343" t="s">
        <v>11</v>
      </c>
      <c r="J658" s="343" t="s">
        <v>11</v>
      </c>
      <c r="K658" s="343" t="s">
        <v>602</v>
      </c>
      <c r="L658" s="343" t="s">
        <v>1627</v>
      </c>
      <c r="M658" s="343" t="s">
        <v>1628</v>
      </c>
      <c r="N658" s="343" t="s">
        <v>1629</v>
      </c>
      <c r="O658" s="343" t="s">
        <v>1630</v>
      </c>
      <c r="P658" s="343" t="s">
        <v>991</v>
      </c>
      <c r="Q658" s="343" t="s">
        <v>34</v>
      </c>
      <c r="R658" s="343" t="s">
        <v>409</v>
      </c>
      <c r="S658" s="343" t="s">
        <v>409</v>
      </c>
      <c r="T658" s="343" t="s">
        <v>1631</v>
      </c>
      <c r="U658" s="343" t="s">
        <v>864</v>
      </c>
      <c r="V658" s="343" t="s">
        <v>4211</v>
      </c>
      <c r="W658" s="343" t="s">
        <v>418</v>
      </c>
      <c r="X658" s="343" t="s">
        <v>11</v>
      </c>
      <c r="Y658" s="343" t="s">
        <v>418</v>
      </c>
      <c r="Z658" s="343" t="s">
        <v>418</v>
      </c>
      <c r="AA658" s="343" t="s">
        <v>417</v>
      </c>
      <c r="AB658" s="343" t="s">
        <v>417</v>
      </c>
      <c r="AC658" s="343" t="s">
        <v>417</v>
      </c>
      <c r="AD658" s="343" t="s">
        <v>11</v>
      </c>
      <c r="AE658" s="343" t="s">
        <v>418</v>
      </c>
      <c r="AF658" s="343" t="s">
        <v>418</v>
      </c>
      <c r="AG658" s="343" t="s">
        <v>418</v>
      </c>
    </row>
    <row r="659" spans="1:33">
      <c r="A659" s="343" t="s">
        <v>11</v>
      </c>
      <c r="B659" s="343" t="s">
        <v>11</v>
      </c>
      <c r="C659" s="343" t="s">
        <v>11</v>
      </c>
      <c r="D659" s="343" t="s">
        <v>11</v>
      </c>
      <c r="E659" s="343" t="s">
        <v>11</v>
      </c>
      <c r="F659" s="343" t="s">
        <v>418</v>
      </c>
      <c r="G659" s="343" t="s">
        <v>418</v>
      </c>
      <c r="H659" s="343" t="s">
        <v>418</v>
      </c>
      <c r="I659" s="343" t="s">
        <v>11</v>
      </c>
      <c r="J659" s="343" t="s">
        <v>11</v>
      </c>
      <c r="K659" s="343" t="s">
        <v>602</v>
      </c>
      <c r="L659" s="343" t="s">
        <v>1632</v>
      </c>
      <c r="M659" s="343" t="s">
        <v>1633</v>
      </c>
      <c r="N659" s="343" t="s">
        <v>1629</v>
      </c>
      <c r="O659" s="343" t="s">
        <v>1634</v>
      </c>
      <c r="P659" s="343" t="s">
        <v>995</v>
      </c>
      <c r="Q659" s="343" t="s">
        <v>34</v>
      </c>
      <c r="R659" s="343" t="s">
        <v>409</v>
      </c>
      <c r="S659" s="343" t="s">
        <v>409</v>
      </c>
      <c r="T659" s="343" t="s">
        <v>1635</v>
      </c>
      <c r="U659" s="343" t="s">
        <v>864</v>
      </c>
      <c r="V659" s="343" t="s">
        <v>4212</v>
      </c>
      <c r="W659" s="343" t="s">
        <v>418</v>
      </c>
      <c r="X659" s="343" t="s">
        <v>11</v>
      </c>
      <c r="Y659" s="343" t="s">
        <v>418</v>
      </c>
      <c r="Z659" s="343" t="s">
        <v>418</v>
      </c>
      <c r="AA659" s="343" t="s">
        <v>417</v>
      </c>
      <c r="AB659" s="343" t="s">
        <v>417</v>
      </c>
      <c r="AC659" s="343" t="s">
        <v>417</v>
      </c>
      <c r="AD659" s="343" t="s">
        <v>11</v>
      </c>
      <c r="AE659" s="343" t="s">
        <v>418</v>
      </c>
      <c r="AF659" s="343" t="s">
        <v>418</v>
      </c>
      <c r="AG659" s="343" t="s">
        <v>418</v>
      </c>
    </row>
    <row r="660" spans="1:33">
      <c r="A660" s="343" t="s">
        <v>11</v>
      </c>
      <c r="B660" s="343" t="s">
        <v>11</v>
      </c>
      <c r="C660" s="343" t="s">
        <v>11</v>
      </c>
      <c r="D660" s="343" t="s">
        <v>11</v>
      </c>
      <c r="E660" s="343" t="s">
        <v>11</v>
      </c>
      <c r="F660" s="343" t="s">
        <v>418</v>
      </c>
      <c r="G660" s="343" t="s">
        <v>418</v>
      </c>
      <c r="H660" s="343" t="s">
        <v>418</v>
      </c>
      <c r="I660" s="343" t="s">
        <v>11</v>
      </c>
      <c r="J660" s="343" t="s">
        <v>11</v>
      </c>
      <c r="K660" s="343" t="s">
        <v>602</v>
      </c>
      <c r="L660" s="343" t="s">
        <v>1622</v>
      </c>
      <c r="M660" s="343" t="s">
        <v>1623</v>
      </c>
      <c r="N660" s="343" t="s">
        <v>1624</v>
      </c>
      <c r="O660" s="343" t="s">
        <v>1625</v>
      </c>
      <c r="P660" s="343" t="s">
        <v>991</v>
      </c>
      <c r="Q660" s="343" t="s">
        <v>34</v>
      </c>
      <c r="R660" s="343" t="s">
        <v>409</v>
      </c>
      <c r="S660" s="343" t="s">
        <v>409</v>
      </c>
      <c r="T660" s="343" t="s">
        <v>1645</v>
      </c>
      <c r="U660" s="343" t="s">
        <v>864</v>
      </c>
      <c r="V660" s="343" t="s">
        <v>4213</v>
      </c>
      <c r="W660" s="343" t="s">
        <v>418</v>
      </c>
      <c r="X660" s="343" t="s">
        <v>11</v>
      </c>
      <c r="Y660" s="343" t="s">
        <v>418</v>
      </c>
      <c r="Z660" s="343" t="s">
        <v>418</v>
      </c>
      <c r="AA660" s="343" t="s">
        <v>417</v>
      </c>
      <c r="AB660" s="343" t="s">
        <v>417</v>
      </c>
      <c r="AC660" s="343" t="s">
        <v>417</v>
      </c>
      <c r="AD660" s="343" t="s">
        <v>11</v>
      </c>
      <c r="AE660" s="343" t="s">
        <v>418</v>
      </c>
      <c r="AF660" s="343" t="s">
        <v>418</v>
      </c>
      <c r="AG660" s="343" t="s">
        <v>418</v>
      </c>
    </row>
    <row r="661" spans="1:33">
      <c r="A661" s="343" t="s">
        <v>1646</v>
      </c>
      <c r="B661" s="343" t="s">
        <v>281</v>
      </c>
      <c r="C661" s="343" t="s">
        <v>1641</v>
      </c>
      <c r="D661" s="343" t="s">
        <v>282</v>
      </c>
      <c r="E661" s="343" t="s">
        <v>19</v>
      </c>
      <c r="F661" s="343" t="s">
        <v>416</v>
      </c>
      <c r="G661" s="343" t="s">
        <v>408</v>
      </c>
      <c r="H661" s="343" t="s">
        <v>409</v>
      </c>
      <c r="I661" s="343" t="s">
        <v>864</v>
      </c>
      <c r="J661" s="343" t="s">
        <v>11</v>
      </c>
      <c r="K661" s="343" t="s">
        <v>602</v>
      </c>
      <c r="L661" s="343" t="s">
        <v>865</v>
      </c>
      <c r="M661" s="343" t="s">
        <v>866</v>
      </c>
      <c r="N661" s="343" t="s">
        <v>867</v>
      </c>
      <c r="O661" s="343" t="s">
        <v>867</v>
      </c>
      <c r="P661" s="343" t="s">
        <v>414</v>
      </c>
      <c r="Q661" s="343" t="s">
        <v>34</v>
      </c>
      <c r="R661" s="343" t="s">
        <v>409</v>
      </c>
      <c r="S661" s="343" t="s">
        <v>409</v>
      </c>
      <c r="T661" s="343" t="s">
        <v>1619</v>
      </c>
      <c r="U661" s="343" t="s">
        <v>864</v>
      </c>
      <c r="V661" s="343" t="s">
        <v>4214</v>
      </c>
      <c r="W661" s="343" t="s">
        <v>418</v>
      </c>
      <c r="X661" s="343" t="s">
        <v>11</v>
      </c>
      <c r="Y661" s="343" t="s">
        <v>418</v>
      </c>
      <c r="Z661" s="343" t="s">
        <v>418</v>
      </c>
      <c r="AA661" s="343" t="s">
        <v>417</v>
      </c>
      <c r="AB661" s="343" t="s">
        <v>417</v>
      </c>
      <c r="AC661" s="343" t="s">
        <v>417</v>
      </c>
      <c r="AD661" s="343" t="s">
        <v>11</v>
      </c>
      <c r="AE661" s="343" t="s">
        <v>418</v>
      </c>
      <c r="AF661" s="343" t="s">
        <v>418</v>
      </c>
      <c r="AG661" s="343" t="s">
        <v>418</v>
      </c>
    </row>
    <row r="662" spans="1:33">
      <c r="A662" s="343" t="s">
        <v>11</v>
      </c>
      <c r="B662" s="343" t="s">
        <v>11</v>
      </c>
      <c r="C662" s="343" t="s">
        <v>11</v>
      </c>
      <c r="D662" s="343" t="s">
        <v>11</v>
      </c>
      <c r="E662" s="343" t="s">
        <v>11</v>
      </c>
      <c r="F662" s="343" t="s">
        <v>418</v>
      </c>
      <c r="G662" s="343" t="s">
        <v>418</v>
      </c>
      <c r="H662" s="343" t="s">
        <v>418</v>
      </c>
      <c r="I662" s="343" t="s">
        <v>11</v>
      </c>
      <c r="J662" s="343" t="s">
        <v>11</v>
      </c>
      <c r="K662" s="343" t="s">
        <v>602</v>
      </c>
      <c r="L662" s="343" t="s">
        <v>987</v>
      </c>
      <c r="M662" s="343" t="s">
        <v>988</v>
      </c>
      <c r="N662" s="343" t="s">
        <v>989</v>
      </c>
      <c r="O662" s="343" t="s">
        <v>990</v>
      </c>
      <c r="P662" s="343" t="s">
        <v>991</v>
      </c>
      <c r="Q662" s="343" t="s">
        <v>34</v>
      </c>
      <c r="R662" s="343" t="s">
        <v>409</v>
      </c>
      <c r="S662" s="343" t="s">
        <v>409</v>
      </c>
      <c r="T662" s="343" t="s">
        <v>1620</v>
      </c>
      <c r="U662" s="343" t="s">
        <v>864</v>
      </c>
      <c r="V662" s="343" t="s">
        <v>4215</v>
      </c>
      <c r="W662" s="343" t="s">
        <v>418</v>
      </c>
      <c r="X662" s="343" t="s">
        <v>11</v>
      </c>
      <c r="Y662" s="343" t="s">
        <v>418</v>
      </c>
      <c r="Z662" s="343" t="s">
        <v>418</v>
      </c>
      <c r="AA662" s="343" t="s">
        <v>417</v>
      </c>
      <c r="AB662" s="343" t="s">
        <v>417</v>
      </c>
      <c r="AC662" s="343" t="s">
        <v>417</v>
      </c>
      <c r="AD662" s="343" t="s">
        <v>11</v>
      </c>
      <c r="AE662" s="343" t="s">
        <v>418</v>
      </c>
      <c r="AF662" s="343" t="s">
        <v>418</v>
      </c>
      <c r="AG662" s="343" t="s">
        <v>418</v>
      </c>
    </row>
    <row r="663" spans="1:33">
      <c r="A663" s="343" t="s">
        <v>11</v>
      </c>
      <c r="B663" s="343" t="s">
        <v>11</v>
      </c>
      <c r="C663" s="343" t="s">
        <v>11</v>
      </c>
      <c r="D663" s="343" t="s">
        <v>11</v>
      </c>
      <c r="E663" s="343" t="s">
        <v>11</v>
      </c>
      <c r="F663" s="343" t="s">
        <v>418</v>
      </c>
      <c r="G663" s="343" t="s">
        <v>418</v>
      </c>
      <c r="H663" s="343" t="s">
        <v>418</v>
      </c>
      <c r="I663" s="343" t="s">
        <v>11</v>
      </c>
      <c r="J663" s="343" t="s">
        <v>11</v>
      </c>
      <c r="K663" s="343" t="s">
        <v>602</v>
      </c>
      <c r="L663" s="343" t="s">
        <v>992</v>
      </c>
      <c r="M663" s="343" t="s">
        <v>993</v>
      </c>
      <c r="N663" s="343" t="s">
        <v>989</v>
      </c>
      <c r="O663" s="343" t="s">
        <v>994</v>
      </c>
      <c r="P663" s="343" t="s">
        <v>995</v>
      </c>
      <c r="Q663" s="343" t="s">
        <v>34</v>
      </c>
      <c r="R663" s="343" t="s">
        <v>409</v>
      </c>
      <c r="S663" s="343" t="s">
        <v>409</v>
      </c>
      <c r="T663" s="343" t="s">
        <v>1621</v>
      </c>
      <c r="U663" s="343" t="s">
        <v>864</v>
      </c>
      <c r="V663" s="343" t="s">
        <v>4216</v>
      </c>
      <c r="W663" s="343" t="s">
        <v>418</v>
      </c>
      <c r="X663" s="343" t="s">
        <v>11</v>
      </c>
      <c r="Y663" s="343" t="s">
        <v>418</v>
      </c>
      <c r="Z663" s="343" t="s">
        <v>418</v>
      </c>
      <c r="AA663" s="343" t="s">
        <v>417</v>
      </c>
      <c r="AB663" s="343" t="s">
        <v>417</v>
      </c>
      <c r="AC663" s="343" t="s">
        <v>417</v>
      </c>
      <c r="AD663" s="343" t="s">
        <v>11</v>
      </c>
      <c r="AE663" s="343" t="s">
        <v>418</v>
      </c>
      <c r="AF663" s="343" t="s">
        <v>418</v>
      </c>
      <c r="AG663" s="343" t="s">
        <v>418</v>
      </c>
    </row>
    <row r="664" spans="1:33">
      <c r="A664" s="343" t="s">
        <v>11</v>
      </c>
      <c r="B664" s="343" t="s">
        <v>11</v>
      </c>
      <c r="C664" s="343" t="s">
        <v>11</v>
      </c>
      <c r="D664" s="343" t="s">
        <v>11</v>
      </c>
      <c r="E664" s="343" t="s">
        <v>11</v>
      </c>
      <c r="F664" s="343" t="s">
        <v>418</v>
      </c>
      <c r="G664" s="343" t="s">
        <v>418</v>
      </c>
      <c r="H664" s="343" t="s">
        <v>418</v>
      </c>
      <c r="I664" s="343" t="s">
        <v>11</v>
      </c>
      <c r="J664" s="343" t="s">
        <v>11</v>
      </c>
      <c r="K664" s="343" t="s">
        <v>602</v>
      </c>
      <c r="L664" s="343" t="s">
        <v>1627</v>
      </c>
      <c r="M664" s="343" t="s">
        <v>1628</v>
      </c>
      <c r="N664" s="343" t="s">
        <v>1629</v>
      </c>
      <c r="O664" s="343" t="s">
        <v>1630</v>
      </c>
      <c r="P664" s="343" t="s">
        <v>991</v>
      </c>
      <c r="Q664" s="343" t="s">
        <v>34</v>
      </c>
      <c r="R664" s="343" t="s">
        <v>409</v>
      </c>
      <c r="S664" s="343" t="s">
        <v>409</v>
      </c>
      <c r="T664" s="343" t="s">
        <v>1631</v>
      </c>
      <c r="U664" s="343" t="s">
        <v>864</v>
      </c>
      <c r="V664" s="343" t="s">
        <v>4211</v>
      </c>
      <c r="W664" s="343" t="s">
        <v>418</v>
      </c>
      <c r="X664" s="343" t="s">
        <v>11</v>
      </c>
      <c r="Y664" s="343" t="s">
        <v>418</v>
      </c>
      <c r="Z664" s="343" t="s">
        <v>418</v>
      </c>
      <c r="AA664" s="343" t="s">
        <v>417</v>
      </c>
      <c r="AB664" s="343" t="s">
        <v>417</v>
      </c>
      <c r="AC664" s="343" t="s">
        <v>417</v>
      </c>
      <c r="AD664" s="343" t="s">
        <v>11</v>
      </c>
      <c r="AE664" s="343" t="s">
        <v>418</v>
      </c>
      <c r="AF664" s="343" t="s">
        <v>418</v>
      </c>
      <c r="AG664" s="343" t="s">
        <v>418</v>
      </c>
    </row>
    <row r="665" spans="1:33">
      <c r="A665" s="343" t="s">
        <v>11</v>
      </c>
      <c r="B665" s="343" t="s">
        <v>11</v>
      </c>
      <c r="C665" s="343" t="s">
        <v>11</v>
      </c>
      <c r="D665" s="343" t="s">
        <v>11</v>
      </c>
      <c r="E665" s="343" t="s">
        <v>11</v>
      </c>
      <c r="F665" s="343" t="s">
        <v>418</v>
      </c>
      <c r="G665" s="343" t="s">
        <v>418</v>
      </c>
      <c r="H665" s="343" t="s">
        <v>418</v>
      </c>
      <c r="I665" s="343" t="s">
        <v>11</v>
      </c>
      <c r="J665" s="343" t="s">
        <v>11</v>
      </c>
      <c r="K665" s="343" t="s">
        <v>602</v>
      </c>
      <c r="L665" s="343" t="s">
        <v>1632</v>
      </c>
      <c r="M665" s="343" t="s">
        <v>1633</v>
      </c>
      <c r="N665" s="343" t="s">
        <v>1629</v>
      </c>
      <c r="O665" s="343" t="s">
        <v>1634</v>
      </c>
      <c r="P665" s="343" t="s">
        <v>995</v>
      </c>
      <c r="Q665" s="343" t="s">
        <v>34</v>
      </c>
      <c r="R665" s="343" t="s">
        <v>409</v>
      </c>
      <c r="S665" s="343" t="s">
        <v>409</v>
      </c>
      <c r="T665" s="343" t="s">
        <v>1635</v>
      </c>
      <c r="U665" s="343" t="s">
        <v>864</v>
      </c>
      <c r="V665" s="343" t="s">
        <v>4212</v>
      </c>
      <c r="W665" s="343" t="s">
        <v>418</v>
      </c>
      <c r="X665" s="343" t="s">
        <v>11</v>
      </c>
      <c r="Y665" s="343" t="s">
        <v>418</v>
      </c>
      <c r="Z665" s="343" t="s">
        <v>418</v>
      </c>
      <c r="AA665" s="343" t="s">
        <v>417</v>
      </c>
      <c r="AB665" s="343" t="s">
        <v>417</v>
      </c>
      <c r="AC665" s="343" t="s">
        <v>417</v>
      </c>
      <c r="AD665" s="343" t="s">
        <v>11</v>
      </c>
      <c r="AE665" s="343" t="s">
        <v>418</v>
      </c>
      <c r="AF665" s="343" t="s">
        <v>418</v>
      </c>
      <c r="AG665" s="343" t="s">
        <v>418</v>
      </c>
    </row>
    <row r="666" spans="1:33">
      <c r="A666" s="343" t="s">
        <v>11</v>
      </c>
      <c r="B666" s="343" t="s">
        <v>11</v>
      </c>
      <c r="C666" s="343" t="s">
        <v>11</v>
      </c>
      <c r="D666" s="343" t="s">
        <v>11</v>
      </c>
      <c r="E666" s="343" t="s">
        <v>11</v>
      </c>
      <c r="F666" s="343" t="s">
        <v>418</v>
      </c>
      <c r="G666" s="343" t="s">
        <v>418</v>
      </c>
      <c r="H666" s="343" t="s">
        <v>418</v>
      </c>
      <c r="I666" s="343" t="s">
        <v>11</v>
      </c>
      <c r="J666" s="343" t="s">
        <v>11</v>
      </c>
      <c r="K666" s="343" t="s">
        <v>602</v>
      </c>
      <c r="L666" s="343" t="s">
        <v>1622</v>
      </c>
      <c r="M666" s="343" t="s">
        <v>1623</v>
      </c>
      <c r="N666" s="343" t="s">
        <v>1624</v>
      </c>
      <c r="O666" s="343" t="s">
        <v>1625</v>
      </c>
      <c r="P666" s="343" t="s">
        <v>991</v>
      </c>
      <c r="Q666" s="343" t="s">
        <v>34</v>
      </c>
      <c r="R666" s="343" t="s">
        <v>409</v>
      </c>
      <c r="S666" s="343" t="s">
        <v>409</v>
      </c>
      <c r="T666" s="343" t="s">
        <v>1626</v>
      </c>
      <c r="U666" s="343" t="s">
        <v>864</v>
      </c>
      <c r="V666" s="343" t="s">
        <v>4217</v>
      </c>
      <c r="W666" s="343" t="s">
        <v>418</v>
      </c>
      <c r="X666" s="343" t="s">
        <v>11</v>
      </c>
      <c r="Y666" s="343" t="s">
        <v>418</v>
      </c>
      <c r="Z666" s="343" t="s">
        <v>418</v>
      </c>
      <c r="AA666" s="343" t="s">
        <v>417</v>
      </c>
      <c r="AB666" s="343" t="s">
        <v>417</v>
      </c>
      <c r="AC666" s="343" t="s">
        <v>417</v>
      </c>
      <c r="AD666" s="343" t="s">
        <v>11</v>
      </c>
      <c r="AE666" s="343" t="s">
        <v>418</v>
      </c>
      <c r="AF666" s="343" t="s">
        <v>418</v>
      </c>
      <c r="AG666" s="343" t="s">
        <v>418</v>
      </c>
    </row>
    <row r="667" spans="1:33">
      <c r="A667" s="343" t="s">
        <v>1647</v>
      </c>
      <c r="B667" s="343" t="s">
        <v>81</v>
      </c>
      <c r="C667" s="343" t="s">
        <v>1641</v>
      </c>
      <c r="D667" s="343" t="s">
        <v>82</v>
      </c>
      <c r="E667" s="343" t="s">
        <v>19</v>
      </c>
      <c r="F667" s="343" t="s">
        <v>416</v>
      </c>
      <c r="G667" s="343" t="s">
        <v>408</v>
      </c>
      <c r="H667" s="343" t="s">
        <v>409</v>
      </c>
      <c r="I667" s="343" t="s">
        <v>864</v>
      </c>
      <c r="J667" s="343" t="s">
        <v>11</v>
      </c>
      <c r="K667" s="343" t="s">
        <v>602</v>
      </c>
      <c r="L667" s="343" t="s">
        <v>865</v>
      </c>
      <c r="M667" s="343" t="s">
        <v>866</v>
      </c>
      <c r="N667" s="343" t="s">
        <v>867</v>
      </c>
      <c r="O667" s="343" t="s">
        <v>867</v>
      </c>
      <c r="P667" s="343" t="s">
        <v>414</v>
      </c>
      <c r="Q667" s="343" t="s">
        <v>34</v>
      </c>
      <c r="R667" s="343" t="s">
        <v>409</v>
      </c>
      <c r="S667" s="343" t="s">
        <v>409</v>
      </c>
      <c r="T667" s="343" t="s">
        <v>1648</v>
      </c>
      <c r="U667" s="343" t="s">
        <v>864</v>
      </c>
      <c r="V667" s="343" t="s">
        <v>4255</v>
      </c>
      <c r="W667" s="343" t="s">
        <v>418</v>
      </c>
      <c r="X667" s="343" t="s">
        <v>11</v>
      </c>
      <c r="Y667" s="343" t="s">
        <v>418</v>
      </c>
      <c r="Z667" s="343" t="s">
        <v>418</v>
      </c>
      <c r="AA667" s="343" t="s">
        <v>417</v>
      </c>
      <c r="AB667" s="343" t="s">
        <v>417</v>
      </c>
      <c r="AC667" s="343" t="s">
        <v>417</v>
      </c>
      <c r="AD667" s="343" t="s">
        <v>11</v>
      </c>
      <c r="AE667" s="343" t="s">
        <v>418</v>
      </c>
      <c r="AF667" s="343" t="s">
        <v>418</v>
      </c>
      <c r="AG667" s="343" t="s">
        <v>418</v>
      </c>
    </row>
    <row r="668" spans="1:33">
      <c r="A668" s="343" t="s">
        <v>11</v>
      </c>
      <c r="B668" s="343" t="s">
        <v>11</v>
      </c>
      <c r="C668" s="343" t="s">
        <v>11</v>
      </c>
      <c r="D668" s="343" t="s">
        <v>11</v>
      </c>
      <c r="E668" s="343" t="s">
        <v>11</v>
      </c>
      <c r="F668" s="343" t="s">
        <v>418</v>
      </c>
      <c r="G668" s="343" t="s">
        <v>418</v>
      </c>
      <c r="H668" s="343" t="s">
        <v>418</v>
      </c>
      <c r="I668" s="343" t="s">
        <v>11</v>
      </c>
      <c r="J668" s="343" t="s">
        <v>11</v>
      </c>
      <c r="K668" s="343" t="s">
        <v>602</v>
      </c>
      <c r="L668" s="343" t="s">
        <v>987</v>
      </c>
      <c r="M668" s="343" t="s">
        <v>988</v>
      </c>
      <c r="N668" s="343" t="s">
        <v>989</v>
      </c>
      <c r="O668" s="343" t="s">
        <v>990</v>
      </c>
      <c r="P668" s="343" t="s">
        <v>991</v>
      </c>
      <c r="Q668" s="343" t="s">
        <v>34</v>
      </c>
      <c r="R668" s="343" t="s">
        <v>409</v>
      </c>
      <c r="S668" s="343" t="s">
        <v>409</v>
      </c>
      <c r="T668" s="343" t="s">
        <v>1649</v>
      </c>
      <c r="U668" s="343" t="s">
        <v>864</v>
      </c>
      <c r="V668" s="343" t="s">
        <v>4256</v>
      </c>
      <c r="W668" s="343" t="s">
        <v>418</v>
      </c>
      <c r="X668" s="343" t="s">
        <v>11</v>
      </c>
      <c r="Y668" s="343" t="s">
        <v>418</v>
      </c>
      <c r="Z668" s="343" t="s">
        <v>418</v>
      </c>
      <c r="AA668" s="343" t="s">
        <v>417</v>
      </c>
      <c r="AB668" s="343" t="s">
        <v>417</v>
      </c>
      <c r="AC668" s="343" t="s">
        <v>417</v>
      </c>
      <c r="AD668" s="343" t="s">
        <v>11</v>
      </c>
      <c r="AE668" s="343" t="s">
        <v>418</v>
      </c>
      <c r="AF668" s="343" t="s">
        <v>418</v>
      </c>
      <c r="AG668" s="343" t="s">
        <v>418</v>
      </c>
    </row>
    <row r="669" spans="1:33">
      <c r="A669" s="343" t="s">
        <v>11</v>
      </c>
      <c r="B669" s="343" t="s">
        <v>11</v>
      </c>
      <c r="C669" s="343" t="s">
        <v>11</v>
      </c>
      <c r="D669" s="343" t="s">
        <v>11</v>
      </c>
      <c r="E669" s="343" t="s">
        <v>11</v>
      </c>
      <c r="F669" s="343" t="s">
        <v>418</v>
      </c>
      <c r="G669" s="343" t="s">
        <v>418</v>
      </c>
      <c r="H669" s="343" t="s">
        <v>418</v>
      </c>
      <c r="I669" s="343" t="s">
        <v>11</v>
      </c>
      <c r="J669" s="343" t="s">
        <v>11</v>
      </c>
      <c r="K669" s="343" t="s">
        <v>602</v>
      </c>
      <c r="L669" s="343" t="s">
        <v>992</v>
      </c>
      <c r="M669" s="343" t="s">
        <v>993</v>
      </c>
      <c r="N669" s="343" t="s">
        <v>989</v>
      </c>
      <c r="O669" s="343" t="s">
        <v>994</v>
      </c>
      <c r="P669" s="343" t="s">
        <v>995</v>
      </c>
      <c r="Q669" s="343" t="s">
        <v>34</v>
      </c>
      <c r="R669" s="343" t="s">
        <v>409</v>
      </c>
      <c r="S669" s="343" t="s">
        <v>409</v>
      </c>
      <c r="T669" s="343" t="s">
        <v>1650</v>
      </c>
      <c r="U669" s="343" t="s">
        <v>864</v>
      </c>
      <c r="V669" s="343" t="s">
        <v>4257</v>
      </c>
      <c r="W669" s="343" t="s">
        <v>418</v>
      </c>
      <c r="X669" s="343" t="s">
        <v>11</v>
      </c>
      <c r="Y669" s="343" t="s">
        <v>418</v>
      </c>
      <c r="Z669" s="343" t="s">
        <v>418</v>
      </c>
      <c r="AA669" s="343" t="s">
        <v>417</v>
      </c>
      <c r="AB669" s="343" t="s">
        <v>417</v>
      </c>
      <c r="AC669" s="343" t="s">
        <v>417</v>
      </c>
      <c r="AD669" s="343" t="s">
        <v>11</v>
      </c>
      <c r="AE669" s="343" t="s">
        <v>418</v>
      </c>
      <c r="AF669" s="343" t="s">
        <v>418</v>
      </c>
      <c r="AG669" s="343" t="s">
        <v>418</v>
      </c>
    </row>
    <row r="670" spans="1:33">
      <c r="A670" s="343" t="s">
        <v>11</v>
      </c>
      <c r="B670" s="343" t="s">
        <v>11</v>
      </c>
      <c r="C670" s="343" t="s">
        <v>11</v>
      </c>
      <c r="D670" s="343" t="s">
        <v>11</v>
      </c>
      <c r="E670" s="343" t="s">
        <v>11</v>
      </c>
      <c r="F670" s="343" t="s">
        <v>418</v>
      </c>
      <c r="G670" s="343" t="s">
        <v>418</v>
      </c>
      <c r="H670" s="343" t="s">
        <v>418</v>
      </c>
      <c r="I670" s="343" t="s">
        <v>11</v>
      </c>
      <c r="J670" s="343" t="s">
        <v>11</v>
      </c>
      <c r="K670" s="343" t="s">
        <v>602</v>
      </c>
      <c r="L670" s="343" t="s">
        <v>1627</v>
      </c>
      <c r="M670" s="343" t="s">
        <v>1628</v>
      </c>
      <c r="N670" s="343" t="s">
        <v>1629</v>
      </c>
      <c r="O670" s="343" t="s">
        <v>1630</v>
      </c>
      <c r="P670" s="343" t="s">
        <v>991</v>
      </c>
      <c r="Q670" s="343" t="s">
        <v>34</v>
      </c>
      <c r="R670" s="343" t="s">
        <v>409</v>
      </c>
      <c r="S670" s="343" t="s">
        <v>409</v>
      </c>
      <c r="T670" s="343" t="s">
        <v>1631</v>
      </c>
      <c r="U670" s="343" t="s">
        <v>864</v>
      </c>
      <c r="V670" s="343" t="s">
        <v>4211</v>
      </c>
      <c r="W670" s="343" t="s">
        <v>418</v>
      </c>
      <c r="X670" s="343" t="s">
        <v>11</v>
      </c>
      <c r="Y670" s="343" t="s">
        <v>418</v>
      </c>
      <c r="Z670" s="343" t="s">
        <v>418</v>
      </c>
      <c r="AA670" s="343" t="s">
        <v>417</v>
      </c>
      <c r="AB670" s="343" t="s">
        <v>417</v>
      </c>
      <c r="AC670" s="343" t="s">
        <v>417</v>
      </c>
      <c r="AD670" s="343" t="s">
        <v>11</v>
      </c>
      <c r="AE670" s="343" t="s">
        <v>418</v>
      </c>
      <c r="AF670" s="343" t="s">
        <v>418</v>
      </c>
      <c r="AG670" s="343" t="s">
        <v>418</v>
      </c>
    </row>
    <row r="671" spans="1:33">
      <c r="A671" s="343" t="s">
        <v>11</v>
      </c>
      <c r="B671" s="343" t="s">
        <v>11</v>
      </c>
      <c r="C671" s="343" t="s">
        <v>11</v>
      </c>
      <c r="D671" s="343" t="s">
        <v>11</v>
      </c>
      <c r="E671" s="343" t="s">
        <v>11</v>
      </c>
      <c r="F671" s="343" t="s">
        <v>418</v>
      </c>
      <c r="G671" s="343" t="s">
        <v>418</v>
      </c>
      <c r="H671" s="343" t="s">
        <v>418</v>
      </c>
      <c r="I671" s="343" t="s">
        <v>11</v>
      </c>
      <c r="J671" s="343" t="s">
        <v>11</v>
      </c>
      <c r="K671" s="343" t="s">
        <v>602</v>
      </c>
      <c r="L671" s="343" t="s">
        <v>1632</v>
      </c>
      <c r="M671" s="343" t="s">
        <v>1633</v>
      </c>
      <c r="N671" s="343" t="s">
        <v>1629</v>
      </c>
      <c r="O671" s="343" t="s">
        <v>1634</v>
      </c>
      <c r="P671" s="343" t="s">
        <v>995</v>
      </c>
      <c r="Q671" s="343" t="s">
        <v>34</v>
      </c>
      <c r="R671" s="343" t="s">
        <v>409</v>
      </c>
      <c r="S671" s="343" t="s">
        <v>409</v>
      </c>
      <c r="T671" s="343" t="s">
        <v>1635</v>
      </c>
      <c r="U671" s="343" t="s">
        <v>864</v>
      </c>
      <c r="V671" s="343" t="s">
        <v>4212</v>
      </c>
      <c r="W671" s="343" t="s">
        <v>418</v>
      </c>
      <c r="X671" s="343" t="s">
        <v>11</v>
      </c>
      <c r="Y671" s="343" t="s">
        <v>418</v>
      </c>
      <c r="Z671" s="343" t="s">
        <v>418</v>
      </c>
      <c r="AA671" s="343" t="s">
        <v>417</v>
      </c>
      <c r="AB671" s="343" t="s">
        <v>417</v>
      </c>
      <c r="AC671" s="343" t="s">
        <v>417</v>
      </c>
      <c r="AD671" s="343" t="s">
        <v>11</v>
      </c>
      <c r="AE671" s="343" t="s">
        <v>418</v>
      </c>
      <c r="AF671" s="343" t="s">
        <v>418</v>
      </c>
      <c r="AG671" s="343" t="s">
        <v>418</v>
      </c>
    </row>
    <row r="672" spans="1:33">
      <c r="A672" s="343" t="s">
        <v>11</v>
      </c>
      <c r="B672" s="343" t="s">
        <v>11</v>
      </c>
      <c r="C672" s="343" t="s">
        <v>11</v>
      </c>
      <c r="D672" s="343" t="s">
        <v>11</v>
      </c>
      <c r="E672" s="343" t="s">
        <v>11</v>
      </c>
      <c r="F672" s="343" t="s">
        <v>418</v>
      </c>
      <c r="G672" s="343" t="s">
        <v>418</v>
      </c>
      <c r="H672" s="343" t="s">
        <v>418</v>
      </c>
      <c r="I672" s="343" t="s">
        <v>11</v>
      </c>
      <c r="J672" s="343" t="s">
        <v>11</v>
      </c>
      <c r="K672" s="343" t="s">
        <v>602</v>
      </c>
      <c r="L672" s="343" t="s">
        <v>1622</v>
      </c>
      <c r="M672" s="343" t="s">
        <v>1623</v>
      </c>
      <c r="N672" s="343" t="s">
        <v>1624</v>
      </c>
      <c r="O672" s="343" t="s">
        <v>1625</v>
      </c>
      <c r="P672" s="343" t="s">
        <v>991</v>
      </c>
      <c r="Q672" s="343" t="s">
        <v>34</v>
      </c>
      <c r="R672" s="343" t="s">
        <v>409</v>
      </c>
      <c r="S672" s="343" t="s">
        <v>409</v>
      </c>
      <c r="T672" s="343" t="s">
        <v>1651</v>
      </c>
      <c r="U672" s="343" t="s">
        <v>864</v>
      </c>
      <c r="V672" s="343" t="s">
        <v>4258</v>
      </c>
      <c r="W672" s="343" t="s">
        <v>418</v>
      </c>
      <c r="X672" s="343" t="s">
        <v>11</v>
      </c>
      <c r="Y672" s="343" t="s">
        <v>418</v>
      </c>
      <c r="Z672" s="343" t="s">
        <v>418</v>
      </c>
      <c r="AA672" s="343" t="s">
        <v>417</v>
      </c>
      <c r="AB672" s="343" t="s">
        <v>417</v>
      </c>
      <c r="AC672" s="343" t="s">
        <v>417</v>
      </c>
      <c r="AD672" s="343" t="s">
        <v>11</v>
      </c>
      <c r="AE672" s="343" t="s">
        <v>418</v>
      </c>
      <c r="AF672" s="343" t="s">
        <v>418</v>
      </c>
      <c r="AG672" s="343" t="s">
        <v>418</v>
      </c>
    </row>
    <row r="673" spans="1:33">
      <c r="A673" s="343" t="s">
        <v>1652</v>
      </c>
      <c r="B673" s="343" t="s">
        <v>283</v>
      </c>
      <c r="C673" s="343" t="s">
        <v>1641</v>
      </c>
      <c r="D673" s="343" t="s">
        <v>284</v>
      </c>
      <c r="E673" s="343" t="s">
        <v>19</v>
      </c>
      <c r="F673" s="343" t="s">
        <v>416</v>
      </c>
      <c r="G673" s="343" t="s">
        <v>408</v>
      </c>
      <c r="H673" s="343" t="s">
        <v>409</v>
      </c>
      <c r="I673" s="343" t="s">
        <v>864</v>
      </c>
      <c r="J673" s="343" t="s">
        <v>11</v>
      </c>
      <c r="K673" s="343" t="s">
        <v>602</v>
      </c>
      <c r="L673" s="343" t="s">
        <v>865</v>
      </c>
      <c r="M673" s="343" t="s">
        <v>866</v>
      </c>
      <c r="N673" s="343" t="s">
        <v>867</v>
      </c>
      <c r="O673" s="343" t="s">
        <v>867</v>
      </c>
      <c r="P673" s="343" t="s">
        <v>414</v>
      </c>
      <c r="Q673" s="343" t="s">
        <v>34</v>
      </c>
      <c r="R673" s="343" t="s">
        <v>409</v>
      </c>
      <c r="S673" s="343" t="s">
        <v>409</v>
      </c>
      <c r="T673" s="343" t="s">
        <v>1653</v>
      </c>
      <c r="U673" s="343" t="s">
        <v>864</v>
      </c>
      <c r="V673" s="343" t="s">
        <v>4259</v>
      </c>
      <c r="W673" s="343" t="s">
        <v>418</v>
      </c>
      <c r="X673" s="343" t="s">
        <v>11</v>
      </c>
      <c r="Y673" s="343" t="s">
        <v>418</v>
      </c>
      <c r="Z673" s="343" t="s">
        <v>418</v>
      </c>
      <c r="AA673" s="343" t="s">
        <v>417</v>
      </c>
      <c r="AB673" s="343" t="s">
        <v>417</v>
      </c>
      <c r="AC673" s="343" t="s">
        <v>417</v>
      </c>
      <c r="AD673" s="343" t="s">
        <v>11</v>
      </c>
      <c r="AE673" s="343" t="s">
        <v>418</v>
      </c>
      <c r="AF673" s="343" t="s">
        <v>418</v>
      </c>
      <c r="AG673" s="343" t="s">
        <v>418</v>
      </c>
    </row>
    <row r="674" spans="1:33">
      <c r="A674" s="343" t="s">
        <v>11</v>
      </c>
      <c r="B674" s="343" t="s">
        <v>11</v>
      </c>
      <c r="C674" s="343" t="s">
        <v>11</v>
      </c>
      <c r="D674" s="343" t="s">
        <v>11</v>
      </c>
      <c r="E674" s="343" t="s">
        <v>11</v>
      </c>
      <c r="F674" s="343" t="s">
        <v>418</v>
      </c>
      <c r="G674" s="343" t="s">
        <v>418</v>
      </c>
      <c r="H674" s="343" t="s">
        <v>418</v>
      </c>
      <c r="I674" s="343" t="s">
        <v>11</v>
      </c>
      <c r="J674" s="343" t="s">
        <v>11</v>
      </c>
      <c r="K674" s="343" t="s">
        <v>602</v>
      </c>
      <c r="L674" s="343" t="s">
        <v>987</v>
      </c>
      <c r="M674" s="343" t="s">
        <v>988</v>
      </c>
      <c r="N674" s="343" t="s">
        <v>989</v>
      </c>
      <c r="O674" s="343" t="s">
        <v>990</v>
      </c>
      <c r="P674" s="343" t="s">
        <v>991</v>
      </c>
      <c r="Q674" s="343" t="s">
        <v>34</v>
      </c>
      <c r="R674" s="343" t="s">
        <v>409</v>
      </c>
      <c r="S674" s="343" t="s">
        <v>409</v>
      </c>
      <c r="T674" s="343" t="s">
        <v>1654</v>
      </c>
      <c r="U674" s="343" t="s">
        <v>864</v>
      </c>
      <c r="V674" s="343" t="s">
        <v>4260</v>
      </c>
      <c r="W674" s="343" t="s">
        <v>418</v>
      </c>
      <c r="X674" s="343" t="s">
        <v>11</v>
      </c>
      <c r="Y674" s="343" t="s">
        <v>418</v>
      </c>
      <c r="Z674" s="343" t="s">
        <v>418</v>
      </c>
      <c r="AA674" s="343" t="s">
        <v>417</v>
      </c>
      <c r="AB674" s="343" t="s">
        <v>417</v>
      </c>
      <c r="AC674" s="343" t="s">
        <v>417</v>
      </c>
      <c r="AD674" s="343" t="s">
        <v>11</v>
      </c>
      <c r="AE674" s="343" t="s">
        <v>418</v>
      </c>
      <c r="AF674" s="343" t="s">
        <v>418</v>
      </c>
      <c r="AG674" s="343" t="s">
        <v>418</v>
      </c>
    </row>
    <row r="675" spans="1:33">
      <c r="A675" s="343" t="s">
        <v>11</v>
      </c>
      <c r="B675" s="343" t="s">
        <v>11</v>
      </c>
      <c r="C675" s="343" t="s">
        <v>11</v>
      </c>
      <c r="D675" s="343" t="s">
        <v>11</v>
      </c>
      <c r="E675" s="343" t="s">
        <v>11</v>
      </c>
      <c r="F675" s="343" t="s">
        <v>418</v>
      </c>
      <c r="G675" s="343" t="s">
        <v>418</v>
      </c>
      <c r="H675" s="343" t="s">
        <v>418</v>
      </c>
      <c r="I675" s="343" t="s">
        <v>11</v>
      </c>
      <c r="J675" s="343" t="s">
        <v>11</v>
      </c>
      <c r="K675" s="343" t="s">
        <v>602</v>
      </c>
      <c r="L675" s="343" t="s">
        <v>992</v>
      </c>
      <c r="M675" s="343" t="s">
        <v>993</v>
      </c>
      <c r="N675" s="343" t="s">
        <v>989</v>
      </c>
      <c r="O675" s="343" t="s">
        <v>994</v>
      </c>
      <c r="P675" s="343" t="s">
        <v>995</v>
      </c>
      <c r="Q675" s="343" t="s">
        <v>34</v>
      </c>
      <c r="R675" s="343" t="s">
        <v>409</v>
      </c>
      <c r="S675" s="343" t="s">
        <v>409</v>
      </c>
      <c r="T675" s="343" t="s">
        <v>1655</v>
      </c>
      <c r="U675" s="343" t="s">
        <v>864</v>
      </c>
      <c r="V675" s="343" t="s">
        <v>4261</v>
      </c>
      <c r="W675" s="343" t="s">
        <v>418</v>
      </c>
      <c r="X675" s="343" t="s">
        <v>11</v>
      </c>
      <c r="Y675" s="343" t="s">
        <v>418</v>
      </c>
      <c r="Z675" s="343" t="s">
        <v>418</v>
      </c>
      <c r="AA675" s="343" t="s">
        <v>417</v>
      </c>
      <c r="AB675" s="343" t="s">
        <v>417</v>
      </c>
      <c r="AC675" s="343" t="s">
        <v>417</v>
      </c>
      <c r="AD675" s="343" t="s">
        <v>11</v>
      </c>
      <c r="AE675" s="343" t="s">
        <v>418</v>
      </c>
      <c r="AF675" s="343" t="s">
        <v>418</v>
      </c>
      <c r="AG675" s="343" t="s">
        <v>418</v>
      </c>
    </row>
    <row r="676" spans="1:33">
      <c r="A676" s="343" t="s">
        <v>11</v>
      </c>
      <c r="B676" s="343" t="s">
        <v>11</v>
      </c>
      <c r="C676" s="343" t="s">
        <v>11</v>
      </c>
      <c r="D676" s="343" t="s">
        <v>11</v>
      </c>
      <c r="E676" s="343" t="s">
        <v>11</v>
      </c>
      <c r="F676" s="343" t="s">
        <v>418</v>
      </c>
      <c r="G676" s="343" t="s">
        <v>418</v>
      </c>
      <c r="H676" s="343" t="s">
        <v>418</v>
      </c>
      <c r="I676" s="343" t="s">
        <v>11</v>
      </c>
      <c r="J676" s="343" t="s">
        <v>11</v>
      </c>
      <c r="K676" s="343" t="s">
        <v>602</v>
      </c>
      <c r="L676" s="343" t="s">
        <v>1627</v>
      </c>
      <c r="M676" s="343" t="s">
        <v>1628</v>
      </c>
      <c r="N676" s="343" t="s">
        <v>1629</v>
      </c>
      <c r="O676" s="343" t="s">
        <v>1630</v>
      </c>
      <c r="P676" s="343" t="s">
        <v>991</v>
      </c>
      <c r="Q676" s="343" t="s">
        <v>34</v>
      </c>
      <c r="R676" s="343" t="s">
        <v>409</v>
      </c>
      <c r="S676" s="343" t="s">
        <v>409</v>
      </c>
      <c r="T676" s="343" t="s">
        <v>1631</v>
      </c>
      <c r="U676" s="343" t="s">
        <v>864</v>
      </c>
      <c r="V676" s="343" t="s">
        <v>4211</v>
      </c>
      <c r="W676" s="343" t="s">
        <v>418</v>
      </c>
      <c r="X676" s="343" t="s">
        <v>11</v>
      </c>
      <c r="Y676" s="343" t="s">
        <v>418</v>
      </c>
      <c r="Z676" s="343" t="s">
        <v>418</v>
      </c>
      <c r="AA676" s="343" t="s">
        <v>417</v>
      </c>
      <c r="AB676" s="343" t="s">
        <v>417</v>
      </c>
      <c r="AC676" s="343" t="s">
        <v>417</v>
      </c>
      <c r="AD676" s="343" t="s">
        <v>11</v>
      </c>
      <c r="AE676" s="343" t="s">
        <v>418</v>
      </c>
      <c r="AF676" s="343" t="s">
        <v>418</v>
      </c>
      <c r="AG676" s="343" t="s">
        <v>418</v>
      </c>
    </row>
    <row r="677" spans="1:33">
      <c r="A677" s="343" t="s">
        <v>11</v>
      </c>
      <c r="B677" s="343" t="s">
        <v>11</v>
      </c>
      <c r="C677" s="343" t="s">
        <v>11</v>
      </c>
      <c r="D677" s="343" t="s">
        <v>11</v>
      </c>
      <c r="E677" s="343" t="s">
        <v>11</v>
      </c>
      <c r="F677" s="343" t="s">
        <v>418</v>
      </c>
      <c r="G677" s="343" t="s">
        <v>418</v>
      </c>
      <c r="H677" s="343" t="s">
        <v>418</v>
      </c>
      <c r="I677" s="343" t="s">
        <v>11</v>
      </c>
      <c r="J677" s="343" t="s">
        <v>11</v>
      </c>
      <c r="K677" s="343" t="s">
        <v>602</v>
      </c>
      <c r="L677" s="343" t="s">
        <v>1632</v>
      </c>
      <c r="M677" s="343" t="s">
        <v>1633</v>
      </c>
      <c r="N677" s="343" t="s">
        <v>1629</v>
      </c>
      <c r="O677" s="343" t="s">
        <v>1634</v>
      </c>
      <c r="P677" s="343" t="s">
        <v>995</v>
      </c>
      <c r="Q677" s="343" t="s">
        <v>34</v>
      </c>
      <c r="R677" s="343" t="s">
        <v>409</v>
      </c>
      <c r="S677" s="343" t="s">
        <v>409</v>
      </c>
      <c r="T677" s="343" t="s">
        <v>1635</v>
      </c>
      <c r="U677" s="343" t="s">
        <v>864</v>
      </c>
      <c r="V677" s="343" t="s">
        <v>4212</v>
      </c>
      <c r="W677" s="343" t="s">
        <v>418</v>
      </c>
      <c r="X677" s="343" t="s">
        <v>11</v>
      </c>
      <c r="Y677" s="343" t="s">
        <v>418</v>
      </c>
      <c r="Z677" s="343" t="s">
        <v>418</v>
      </c>
      <c r="AA677" s="343" t="s">
        <v>417</v>
      </c>
      <c r="AB677" s="343" t="s">
        <v>417</v>
      </c>
      <c r="AC677" s="343" t="s">
        <v>417</v>
      </c>
      <c r="AD677" s="343" t="s">
        <v>11</v>
      </c>
      <c r="AE677" s="343" t="s">
        <v>418</v>
      </c>
      <c r="AF677" s="343" t="s">
        <v>418</v>
      </c>
      <c r="AG677" s="343" t="s">
        <v>418</v>
      </c>
    </row>
    <row r="678" spans="1:33">
      <c r="A678" s="343" t="s">
        <v>11</v>
      </c>
      <c r="B678" s="343" t="s">
        <v>11</v>
      </c>
      <c r="C678" s="343" t="s">
        <v>11</v>
      </c>
      <c r="D678" s="343" t="s">
        <v>11</v>
      </c>
      <c r="E678" s="343" t="s">
        <v>11</v>
      </c>
      <c r="F678" s="343" t="s">
        <v>418</v>
      </c>
      <c r="G678" s="343" t="s">
        <v>418</v>
      </c>
      <c r="H678" s="343" t="s">
        <v>418</v>
      </c>
      <c r="I678" s="343" t="s">
        <v>11</v>
      </c>
      <c r="J678" s="343" t="s">
        <v>11</v>
      </c>
      <c r="K678" s="343" t="s">
        <v>602</v>
      </c>
      <c r="L678" s="343" t="s">
        <v>1622</v>
      </c>
      <c r="M678" s="343" t="s">
        <v>1623</v>
      </c>
      <c r="N678" s="343" t="s">
        <v>1624</v>
      </c>
      <c r="O678" s="343" t="s">
        <v>1625</v>
      </c>
      <c r="P678" s="343" t="s">
        <v>991</v>
      </c>
      <c r="Q678" s="343" t="s">
        <v>34</v>
      </c>
      <c r="R678" s="343" t="s">
        <v>409</v>
      </c>
      <c r="S678" s="343" t="s">
        <v>409</v>
      </c>
      <c r="T678" s="343" t="s">
        <v>1656</v>
      </c>
      <c r="U678" s="343" t="s">
        <v>864</v>
      </c>
      <c r="V678" s="343" t="s">
        <v>4262</v>
      </c>
      <c r="W678" s="343" t="s">
        <v>418</v>
      </c>
      <c r="X678" s="343" t="s">
        <v>11</v>
      </c>
      <c r="Y678" s="343" t="s">
        <v>418</v>
      </c>
      <c r="Z678" s="343" t="s">
        <v>418</v>
      </c>
      <c r="AA678" s="343" t="s">
        <v>417</v>
      </c>
      <c r="AB678" s="343" t="s">
        <v>417</v>
      </c>
      <c r="AC678" s="343" t="s">
        <v>417</v>
      </c>
      <c r="AD678" s="343" t="s">
        <v>11</v>
      </c>
      <c r="AE678" s="343" t="s">
        <v>418</v>
      </c>
      <c r="AF678" s="343" t="s">
        <v>418</v>
      </c>
      <c r="AG678" s="343" t="s">
        <v>418</v>
      </c>
    </row>
    <row r="679" spans="1:33">
      <c r="A679" s="343" t="s">
        <v>1657</v>
      </c>
      <c r="B679" s="343" t="s">
        <v>24</v>
      </c>
      <c r="C679" s="343" t="s">
        <v>1658</v>
      </c>
      <c r="D679" s="343" t="s">
        <v>25</v>
      </c>
      <c r="E679" s="343" t="s">
        <v>26</v>
      </c>
      <c r="F679" s="343" t="s">
        <v>416</v>
      </c>
      <c r="G679" s="343" t="s">
        <v>408</v>
      </c>
      <c r="H679" s="343" t="s">
        <v>409</v>
      </c>
      <c r="I679" s="343" t="s">
        <v>864</v>
      </c>
      <c r="J679" s="343" t="s">
        <v>11</v>
      </c>
      <c r="K679" s="343" t="s">
        <v>602</v>
      </c>
      <c r="L679" s="343" t="s">
        <v>1659</v>
      </c>
      <c r="M679" s="343" t="s">
        <v>1660</v>
      </c>
      <c r="N679" s="343" t="s">
        <v>1661</v>
      </c>
      <c r="O679" s="343" t="s">
        <v>1662</v>
      </c>
      <c r="P679" s="343" t="s">
        <v>991</v>
      </c>
      <c r="Q679" s="343" t="s">
        <v>34</v>
      </c>
      <c r="R679" s="343" t="s">
        <v>409</v>
      </c>
      <c r="S679" s="343" t="s">
        <v>409</v>
      </c>
      <c r="T679" s="343" t="s">
        <v>1663</v>
      </c>
      <c r="U679" s="343" t="s">
        <v>864</v>
      </c>
      <c r="V679" s="343" t="s">
        <v>4263</v>
      </c>
      <c r="W679" s="343" t="s">
        <v>418</v>
      </c>
      <c r="X679" s="343" t="s">
        <v>11</v>
      </c>
      <c r="Y679" s="343" t="s">
        <v>418</v>
      </c>
      <c r="Z679" s="343" t="s">
        <v>418</v>
      </c>
      <c r="AA679" s="343" t="s">
        <v>417</v>
      </c>
      <c r="AB679" s="343" t="s">
        <v>417</v>
      </c>
      <c r="AC679" s="343" t="s">
        <v>417</v>
      </c>
      <c r="AD679" s="343" t="s">
        <v>11</v>
      </c>
      <c r="AE679" s="343" t="s">
        <v>418</v>
      </c>
      <c r="AF679" s="343" t="s">
        <v>418</v>
      </c>
      <c r="AG679" s="343" t="s">
        <v>418</v>
      </c>
    </row>
    <row r="680" spans="1:33">
      <c r="A680" s="343" t="s">
        <v>11</v>
      </c>
      <c r="B680" s="343" t="s">
        <v>11</v>
      </c>
      <c r="C680" s="343" t="s">
        <v>11</v>
      </c>
      <c r="D680" s="343" t="s">
        <v>11</v>
      </c>
      <c r="E680" s="343" t="s">
        <v>11</v>
      </c>
      <c r="F680" s="343" t="s">
        <v>418</v>
      </c>
      <c r="G680" s="343" t="s">
        <v>418</v>
      </c>
      <c r="H680" s="343" t="s">
        <v>418</v>
      </c>
      <c r="I680" s="343" t="s">
        <v>11</v>
      </c>
      <c r="J680" s="343" t="s">
        <v>11</v>
      </c>
      <c r="K680" s="343" t="s">
        <v>602</v>
      </c>
      <c r="L680" s="343" t="s">
        <v>1664</v>
      </c>
      <c r="M680" s="343" t="s">
        <v>1665</v>
      </c>
      <c r="N680" s="343" t="s">
        <v>1661</v>
      </c>
      <c r="O680" s="343" t="s">
        <v>1666</v>
      </c>
      <c r="P680" s="343" t="s">
        <v>995</v>
      </c>
      <c r="Q680" s="343" t="s">
        <v>34</v>
      </c>
      <c r="R680" s="343" t="s">
        <v>409</v>
      </c>
      <c r="S680" s="343" t="s">
        <v>409</v>
      </c>
      <c r="T680" s="343" t="s">
        <v>1667</v>
      </c>
      <c r="U680" s="343" t="s">
        <v>864</v>
      </c>
      <c r="V680" s="343" t="s">
        <v>4264</v>
      </c>
      <c r="W680" s="343" t="s">
        <v>418</v>
      </c>
      <c r="X680" s="343" t="s">
        <v>11</v>
      </c>
      <c r="Y680" s="343" t="s">
        <v>418</v>
      </c>
      <c r="Z680" s="343" t="s">
        <v>418</v>
      </c>
      <c r="AA680" s="343" t="s">
        <v>417</v>
      </c>
      <c r="AB680" s="343" t="s">
        <v>417</v>
      </c>
      <c r="AC680" s="343" t="s">
        <v>417</v>
      </c>
      <c r="AD680" s="343" t="s">
        <v>11</v>
      </c>
      <c r="AE680" s="343" t="s">
        <v>418</v>
      </c>
      <c r="AF680" s="343" t="s">
        <v>418</v>
      </c>
      <c r="AG680" s="343" t="s">
        <v>418</v>
      </c>
    </row>
    <row r="681" spans="1:33">
      <c r="A681" s="343" t="s">
        <v>1668</v>
      </c>
      <c r="B681" s="343" t="s">
        <v>1669</v>
      </c>
      <c r="C681" s="343" t="s">
        <v>1658</v>
      </c>
      <c r="D681" s="343" t="s">
        <v>340</v>
      </c>
      <c r="E681" s="343" t="s">
        <v>26</v>
      </c>
      <c r="F681" s="343" t="s">
        <v>416</v>
      </c>
      <c r="G681" s="343" t="s">
        <v>408</v>
      </c>
      <c r="H681" s="343" t="s">
        <v>409</v>
      </c>
      <c r="I681" s="343" t="s">
        <v>864</v>
      </c>
      <c r="J681" s="343" t="s">
        <v>11</v>
      </c>
      <c r="K681" s="343" t="s">
        <v>602</v>
      </c>
      <c r="L681" s="343" t="s">
        <v>1659</v>
      </c>
      <c r="M681" s="343" t="s">
        <v>1660</v>
      </c>
      <c r="N681" s="343" t="s">
        <v>1661</v>
      </c>
      <c r="O681" s="343" t="s">
        <v>1662</v>
      </c>
      <c r="P681" s="343" t="s">
        <v>991</v>
      </c>
      <c r="Q681" s="343" t="s">
        <v>34</v>
      </c>
      <c r="R681" s="343" t="s">
        <v>409</v>
      </c>
      <c r="S681" s="343" t="s">
        <v>409</v>
      </c>
      <c r="T681" s="343" t="s">
        <v>1670</v>
      </c>
      <c r="U681" s="343" t="s">
        <v>864</v>
      </c>
      <c r="V681" s="343" t="s">
        <v>876</v>
      </c>
      <c r="W681" s="343" t="s">
        <v>418</v>
      </c>
      <c r="X681" s="343" t="s">
        <v>11</v>
      </c>
      <c r="Y681" s="343" t="s">
        <v>418</v>
      </c>
      <c r="Z681" s="343" t="s">
        <v>418</v>
      </c>
      <c r="AA681" s="343" t="s">
        <v>417</v>
      </c>
      <c r="AB681" s="343" t="s">
        <v>417</v>
      </c>
      <c r="AC681" s="343" t="s">
        <v>417</v>
      </c>
      <c r="AD681" s="343" t="s">
        <v>11</v>
      </c>
      <c r="AE681" s="343" t="s">
        <v>418</v>
      </c>
      <c r="AF681" s="343" t="s">
        <v>418</v>
      </c>
      <c r="AG681" s="343" t="s">
        <v>418</v>
      </c>
    </row>
    <row r="682" spans="1:33">
      <c r="A682" s="343" t="s">
        <v>11</v>
      </c>
      <c r="B682" s="343" t="s">
        <v>11</v>
      </c>
      <c r="C682" s="343" t="s">
        <v>11</v>
      </c>
      <c r="D682" s="343" t="s">
        <v>11</v>
      </c>
      <c r="E682" s="343" t="s">
        <v>11</v>
      </c>
      <c r="F682" s="343" t="s">
        <v>418</v>
      </c>
      <c r="G682" s="343" t="s">
        <v>418</v>
      </c>
      <c r="H682" s="343" t="s">
        <v>418</v>
      </c>
      <c r="I682" s="343" t="s">
        <v>11</v>
      </c>
      <c r="J682" s="343" t="s">
        <v>11</v>
      </c>
      <c r="K682" s="343" t="s">
        <v>602</v>
      </c>
      <c r="L682" s="343" t="s">
        <v>1664</v>
      </c>
      <c r="M682" s="343" t="s">
        <v>1665</v>
      </c>
      <c r="N682" s="343" t="s">
        <v>1661</v>
      </c>
      <c r="O682" s="343" t="s">
        <v>1666</v>
      </c>
      <c r="P682" s="343" t="s">
        <v>995</v>
      </c>
      <c r="Q682" s="343" t="s">
        <v>34</v>
      </c>
      <c r="R682" s="343" t="s">
        <v>409</v>
      </c>
      <c r="S682" s="343" t="s">
        <v>409</v>
      </c>
      <c r="T682" s="343" t="s">
        <v>1671</v>
      </c>
      <c r="U682" s="343" t="s">
        <v>864</v>
      </c>
      <c r="V682" s="343" t="s">
        <v>763</v>
      </c>
      <c r="W682" s="343" t="s">
        <v>418</v>
      </c>
      <c r="X682" s="343" t="s">
        <v>11</v>
      </c>
      <c r="Y682" s="343" t="s">
        <v>418</v>
      </c>
      <c r="Z682" s="343" t="s">
        <v>418</v>
      </c>
      <c r="AA682" s="343" t="s">
        <v>417</v>
      </c>
      <c r="AB682" s="343" t="s">
        <v>417</v>
      </c>
      <c r="AC682" s="343" t="s">
        <v>417</v>
      </c>
      <c r="AD682" s="343" t="s">
        <v>11</v>
      </c>
      <c r="AE682" s="343" t="s">
        <v>418</v>
      </c>
      <c r="AF682" s="343" t="s">
        <v>418</v>
      </c>
      <c r="AG682" s="343" t="s">
        <v>418</v>
      </c>
    </row>
    <row r="683" spans="1:33">
      <c r="A683" s="343" t="s">
        <v>1672</v>
      </c>
      <c r="B683" s="343" t="s">
        <v>21</v>
      </c>
      <c r="C683" s="343" t="s">
        <v>1673</v>
      </c>
      <c r="D683" s="343" t="s">
        <v>22</v>
      </c>
      <c r="E683" s="343" t="s">
        <v>23</v>
      </c>
      <c r="F683" s="343" t="s">
        <v>416</v>
      </c>
      <c r="G683" s="343" t="s">
        <v>408</v>
      </c>
      <c r="H683" s="343" t="s">
        <v>409</v>
      </c>
      <c r="I683" s="343" t="s">
        <v>864</v>
      </c>
      <c r="J683" s="343" t="s">
        <v>11</v>
      </c>
      <c r="K683" s="343" t="s">
        <v>602</v>
      </c>
      <c r="L683" s="343" t="s">
        <v>865</v>
      </c>
      <c r="M683" s="343" t="s">
        <v>866</v>
      </c>
      <c r="N683" s="343" t="s">
        <v>867</v>
      </c>
      <c r="O683" s="343" t="s">
        <v>867</v>
      </c>
      <c r="P683" s="343" t="s">
        <v>414</v>
      </c>
      <c r="Q683" s="343" t="s">
        <v>34</v>
      </c>
      <c r="R683" s="343" t="s">
        <v>409</v>
      </c>
      <c r="S683" s="343" t="s">
        <v>409</v>
      </c>
      <c r="T683" s="343" t="s">
        <v>1674</v>
      </c>
      <c r="U683" s="343" t="s">
        <v>864</v>
      </c>
      <c r="V683" s="343" t="s">
        <v>4265</v>
      </c>
      <c r="W683" s="343" t="s">
        <v>418</v>
      </c>
      <c r="X683" s="343" t="s">
        <v>11</v>
      </c>
      <c r="Y683" s="343" t="s">
        <v>418</v>
      </c>
      <c r="Z683" s="343" t="s">
        <v>418</v>
      </c>
      <c r="AA683" s="343" t="s">
        <v>417</v>
      </c>
      <c r="AB683" s="343" t="s">
        <v>417</v>
      </c>
      <c r="AC683" s="343" t="s">
        <v>417</v>
      </c>
      <c r="AD683" s="343" t="s">
        <v>11</v>
      </c>
      <c r="AE683" s="343" t="s">
        <v>418</v>
      </c>
      <c r="AF683" s="343" t="s">
        <v>418</v>
      </c>
      <c r="AG683" s="343" t="s">
        <v>418</v>
      </c>
    </row>
    <row r="684" spans="1:33">
      <c r="A684" s="343" t="s">
        <v>11</v>
      </c>
      <c r="B684" s="343" t="s">
        <v>11</v>
      </c>
      <c r="C684" s="343" t="s">
        <v>11</v>
      </c>
      <c r="D684" s="343" t="s">
        <v>11</v>
      </c>
      <c r="E684" s="343" t="s">
        <v>11</v>
      </c>
      <c r="F684" s="343" t="s">
        <v>418</v>
      </c>
      <c r="G684" s="343" t="s">
        <v>418</v>
      </c>
      <c r="H684" s="343" t="s">
        <v>418</v>
      </c>
      <c r="I684" s="343" t="s">
        <v>11</v>
      </c>
      <c r="J684" s="343" t="s">
        <v>11</v>
      </c>
      <c r="K684" s="343" t="s">
        <v>602</v>
      </c>
      <c r="L684" s="343" t="s">
        <v>1285</v>
      </c>
      <c r="M684" s="343" t="s">
        <v>1286</v>
      </c>
      <c r="N684" s="343" t="s">
        <v>1030</v>
      </c>
      <c r="O684" s="343" t="s">
        <v>1030</v>
      </c>
      <c r="P684" s="343" t="s">
        <v>414</v>
      </c>
      <c r="Q684" s="343" t="s">
        <v>34</v>
      </c>
      <c r="R684" s="343" t="s">
        <v>409</v>
      </c>
      <c r="S684" s="343" t="s">
        <v>409</v>
      </c>
      <c r="T684" s="343" t="s">
        <v>1675</v>
      </c>
      <c r="U684" s="343" t="s">
        <v>864</v>
      </c>
      <c r="V684" s="343" t="s">
        <v>4266</v>
      </c>
      <c r="W684" s="343" t="s">
        <v>418</v>
      </c>
      <c r="X684" s="343" t="s">
        <v>11</v>
      </c>
      <c r="Y684" s="343" t="s">
        <v>418</v>
      </c>
      <c r="Z684" s="343" t="s">
        <v>418</v>
      </c>
      <c r="AA684" s="343" t="s">
        <v>417</v>
      </c>
      <c r="AB684" s="343" t="s">
        <v>417</v>
      </c>
      <c r="AC684" s="343" t="s">
        <v>417</v>
      </c>
      <c r="AD684" s="343" t="s">
        <v>11</v>
      </c>
      <c r="AE684" s="343" t="s">
        <v>418</v>
      </c>
      <c r="AF684" s="343" t="s">
        <v>418</v>
      </c>
      <c r="AG684" s="343" t="s">
        <v>418</v>
      </c>
    </row>
    <row r="685" spans="1:33">
      <c r="A685" s="343" t="s">
        <v>11</v>
      </c>
      <c r="B685" s="343" t="s">
        <v>11</v>
      </c>
      <c r="C685" s="343" t="s">
        <v>11</v>
      </c>
      <c r="D685" s="343" t="s">
        <v>11</v>
      </c>
      <c r="E685" s="343" t="s">
        <v>11</v>
      </c>
      <c r="F685" s="343" t="s">
        <v>418</v>
      </c>
      <c r="G685" s="343" t="s">
        <v>418</v>
      </c>
      <c r="H685" s="343" t="s">
        <v>418</v>
      </c>
      <c r="I685" s="343" t="s">
        <v>11</v>
      </c>
      <c r="J685" s="343" t="s">
        <v>11</v>
      </c>
      <c r="K685" s="343" t="s">
        <v>602</v>
      </c>
      <c r="L685" s="343" t="s">
        <v>1622</v>
      </c>
      <c r="M685" s="343" t="s">
        <v>1623</v>
      </c>
      <c r="N685" s="343" t="s">
        <v>1624</v>
      </c>
      <c r="O685" s="343" t="s">
        <v>1625</v>
      </c>
      <c r="P685" s="343" t="s">
        <v>991</v>
      </c>
      <c r="Q685" s="343" t="s">
        <v>34</v>
      </c>
      <c r="R685" s="343" t="s">
        <v>409</v>
      </c>
      <c r="S685" s="343" t="s">
        <v>409</v>
      </c>
      <c r="T685" s="343" t="s">
        <v>1159</v>
      </c>
      <c r="U685" s="343" t="s">
        <v>864</v>
      </c>
      <c r="V685" s="343" t="s">
        <v>4267</v>
      </c>
      <c r="W685" s="343" t="s">
        <v>418</v>
      </c>
      <c r="X685" s="343" t="s">
        <v>11</v>
      </c>
      <c r="Y685" s="343" t="s">
        <v>418</v>
      </c>
      <c r="Z685" s="343" t="s">
        <v>418</v>
      </c>
      <c r="AA685" s="343" t="s">
        <v>417</v>
      </c>
      <c r="AB685" s="343" t="s">
        <v>417</v>
      </c>
      <c r="AC685" s="343" t="s">
        <v>417</v>
      </c>
      <c r="AD685" s="343" t="s">
        <v>11</v>
      </c>
      <c r="AE685" s="343" t="s">
        <v>418</v>
      </c>
      <c r="AF685" s="343" t="s">
        <v>418</v>
      </c>
      <c r="AG685" s="343" t="s">
        <v>418</v>
      </c>
    </row>
    <row r="686" spans="1:33">
      <c r="A686" s="343" t="s">
        <v>11</v>
      </c>
      <c r="B686" s="343" t="s">
        <v>11</v>
      </c>
      <c r="C686" s="343" t="s">
        <v>11</v>
      </c>
      <c r="D686" s="343" t="s">
        <v>11</v>
      </c>
      <c r="E686" s="343" t="s">
        <v>11</v>
      </c>
      <c r="F686" s="343" t="s">
        <v>418</v>
      </c>
      <c r="G686" s="343" t="s">
        <v>418</v>
      </c>
      <c r="H686" s="343" t="s">
        <v>418</v>
      </c>
      <c r="I686" s="343" t="s">
        <v>11</v>
      </c>
      <c r="J686" s="343" t="s">
        <v>11</v>
      </c>
      <c r="K686" s="343" t="s">
        <v>602</v>
      </c>
      <c r="L686" s="343" t="s">
        <v>1676</v>
      </c>
      <c r="M686" s="343" t="s">
        <v>1677</v>
      </c>
      <c r="N686" s="343" t="s">
        <v>1624</v>
      </c>
      <c r="O686" s="343" t="s">
        <v>1678</v>
      </c>
      <c r="P686" s="343" t="s">
        <v>995</v>
      </c>
      <c r="Q686" s="343" t="s">
        <v>34</v>
      </c>
      <c r="R686" s="343" t="s">
        <v>409</v>
      </c>
      <c r="S686" s="343" t="s">
        <v>409</v>
      </c>
      <c r="T686" s="343" t="s">
        <v>1159</v>
      </c>
      <c r="U686" s="343" t="s">
        <v>864</v>
      </c>
      <c r="V686" s="343" t="s">
        <v>4268</v>
      </c>
      <c r="W686" s="343" t="s">
        <v>418</v>
      </c>
      <c r="X686" s="343" t="s">
        <v>11</v>
      </c>
      <c r="Y686" s="343" t="s">
        <v>418</v>
      </c>
      <c r="Z686" s="343" t="s">
        <v>418</v>
      </c>
      <c r="AA686" s="343" t="s">
        <v>417</v>
      </c>
      <c r="AB686" s="343" t="s">
        <v>417</v>
      </c>
      <c r="AC686" s="343" t="s">
        <v>417</v>
      </c>
      <c r="AD686" s="343" t="s">
        <v>11</v>
      </c>
      <c r="AE686" s="343" t="s">
        <v>418</v>
      </c>
      <c r="AF686" s="343" t="s">
        <v>418</v>
      </c>
      <c r="AG686" s="343" t="s">
        <v>418</v>
      </c>
    </row>
    <row r="687" spans="1:33">
      <c r="A687" s="343" t="s">
        <v>4269</v>
      </c>
      <c r="B687" s="343" t="s">
        <v>2754</v>
      </c>
      <c r="C687" s="343" t="s">
        <v>4270</v>
      </c>
      <c r="D687" s="343" t="s">
        <v>2755</v>
      </c>
      <c r="E687" s="343" t="s">
        <v>23</v>
      </c>
      <c r="F687" s="343" t="s">
        <v>416</v>
      </c>
      <c r="G687" s="343" t="s">
        <v>408</v>
      </c>
      <c r="H687" s="343" t="s">
        <v>409</v>
      </c>
      <c r="I687" s="343" t="s">
        <v>864</v>
      </c>
      <c r="J687" s="343" t="s">
        <v>11</v>
      </c>
      <c r="K687" s="343" t="s">
        <v>602</v>
      </c>
      <c r="L687" s="343" t="s">
        <v>865</v>
      </c>
      <c r="M687" s="343" t="s">
        <v>866</v>
      </c>
      <c r="N687" s="343" t="s">
        <v>867</v>
      </c>
      <c r="O687" s="343" t="s">
        <v>867</v>
      </c>
      <c r="P687" s="343" t="s">
        <v>414</v>
      </c>
      <c r="Q687" s="343" t="s">
        <v>34</v>
      </c>
      <c r="R687" s="343" t="s">
        <v>409</v>
      </c>
      <c r="S687" s="343" t="s">
        <v>409</v>
      </c>
      <c r="T687" s="343" t="s">
        <v>4271</v>
      </c>
      <c r="U687" s="343" t="s">
        <v>864</v>
      </c>
      <c r="V687" s="343" t="s">
        <v>4272</v>
      </c>
      <c r="W687" s="343" t="s">
        <v>418</v>
      </c>
      <c r="X687" s="343" t="s">
        <v>11</v>
      </c>
      <c r="Y687" s="343" t="s">
        <v>418</v>
      </c>
      <c r="Z687" s="343" t="s">
        <v>418</v>
      </c>
      <c r="AA687" s="343" t="s">
        <v>417</v>
      </c>
      <c r="AB687" s="343" t="s">
        <v>417</v>
      </c>
      <c r="AC687" s="343" t="s">
        <v>417</v>
      </c>
      <c r="AD687" s="343" t="s">
        <v>11</v>
      </c>
      <c r="AE687" s="343" t="s">
        <v>418</v>
      </c>
      <c r="AF687" s="343" t="s">
        <v>418</v>
      </c>
      <c r="AG687" s="343" t="s">
        <v>418</v>
      </c>
    </row>
    <row r="688" spans="1:33">
      <c r="A688" s="343" t="s">
        <v>11</v>
      </c>
      <c r="B688" s="343" t="s">
        <v>11</v>
      </c>
      <c r="C688" s="343" t="s">
        <v>11</v>
      </c>
      <c r="D688" s="343" t="s">
        <v>11</v>
      </c>
      <c r="E688" s="343" t="s">
        <v>11</v>
      </c>
      <c r="F688" s="343" t="s">
        <v>418</v>
      </c>
      <c r="G688" s="343" t="s">
        <v>418</v>
      </c>
      <c r="H688" s="343" t="s">
        <v>418</v>
      </c>
      <c r="I688" s="343" t="s">
        <v>11</v>
      </c>
      <c r="J688" s="343" t="s">
        <v>11</v>
      </c>
      <c r="K688" s="343" t="s">
        <v>602</v>
      </c>
      <c r="L688" s="343" t="s">
        <v>1285</v>
      </c>
      <c r="M688" s="343" t="s">
        <v>1286</v>
      </c>
      <c r="N688" s="343" t="s">
        <v>1030</v>
      </c>
      <c r="O688" s="343" t="s">
        <v>1030</v>
      </c>
      <c r="P688" s="343" t="s">
        <v>414</v>
      </c>
      <c r="Q688" s="343" t="s">
        <v>34</v>
      </c>
      <c r="R688" s="343" t="s">
        <v>409</v>
      </c>
      <c r="S688" s="343" t="s">
        <v>409</v>
      </c>
      <c r="T688" s="343" t="s">
        <v>4273</v>
      </c>
      <c r="U688" s="343" t="s">
        <v>864</v>
      </c>
      <c r="V688" s="343" t="s">
        <v>4274</v>
      </c>
      <c r="W688" s="343" t="s">
        <v>418</v>
      </c>
      <c r="X688" s="343" t="s">
        <v>11</v>
      </c>
      <c r="Y688" s="343" t="s">
        <v>418</v>
      </c>
      <c r="Z688" s="343" t="s">
        <v>418</v>
      </c>
      <c r="AA688" s="343" t="s">
        <v>417</v>
      </c>
      <c r="AB688" s="343" t="s">
        <v>417</v>
      </c>
      <c r="AC688" s="343" t="s">
        <v>417</v>
      </c>
      <c r="AD688" s="343" t="s">
        <v>11</v>
      </c>
      <c r="AE688" s="343" t="s">
        <v>418</v>
      </c>
      <c r="AF688" s="343" t="s">
        <v>418</v>
      </c>
      <c r="AG688" s="343" t="s">
        <v>418</v>
      </c>
    </row>
    <row r="689" spans="1:33">
      <c r="A689" s="343" t="s">
        <v>11</v>
      </c>
      <c r="B689" s="343" t="s">
        <v>11</v>
      </c>
      <c r="C689" s="343" t="s">
        <v>11</v>
      </c>
      <c r="D689" s="343" t="s">
        <v>11</v>
      </c>
      <c r="E689" s="343" t="s">
        <v>11</v>
      </c>
      <c r="F689" s="343" t="s">
        <v>418</v>
      </c>
      <c r="G689" s="343" t="s">
        <v>418</v>
      </c>
      <c r="H689" s="343" t="s">
        <v>418</v>
      </c>
      <c r="I689" s="343" t="s">
        <v>11</v>
      </c>
      <c r="J689" s="343" t="s">
        <v>11</v>
      </c>
      <c r="K689" s="343" t="s">
        <v>602</v>
      </c>
      <c r="L689" s="343" t="s">
        <v>1622</v>
      </c>
      <c r="M689" s="343" t="s">
        <v>1623</v>
      </c>
      <c r="N689" s="343" t="s">
        <v>1624</v>
      </c>
      <c r="O689" s="343" t="s">
        <v>1625</v>
      </c>
      <c r="P689" s="343" t="s">
        <v>991</v>
      </c>
      <c r="Q689" s="343" t="s">
        <v>34</v>
      </c>
      <c r="R689" s="343" t="s">
        <v>409</v>
      </c>
      <c r="S689" s="343" t="s">
        <v>409</v>
      </c>
      <c r="T689" s="343" t="s">
        <v>4275</v>
      </c>
      <c r="U689" s="343" t="s">
        <v>864</v>
      </c>
      <c r="V689" s="343" t="s">
        <v>4276</v>
      </c>
      <c r="W689" s="343" t="s">
        <v>418</v>
      </c>
      <c r="X689" s="343" t="s">
        <v>11</v>
      </c>
      <c r="Y689" s="343" t="s">
        <v>418</v>
      </c>
      <c r="Z689" s="343" t="s">
        <v>418</v>
      </c>
      <c r="AA689" s="343" t="s">
        <v>417</v>
      </c>
      <c r="AB689" s="343" t="s">
        <v>417</v>
      </c>
      <c r="AC689" s="343" t="s">
        <v>417</v>
      </c>
      <c r="AD689" s="343" t="s">
        <v>11</v>
      </c>
      <c r="AE689" s="343" t="s">
        <v>418</v>
      </c>
      <c r="AF689" s="343" t="s">
        <v>418</v>
      </c>
      <c r="AG689" s="343" t="s">
        <v>418</v>
      </c>
    </row>
    <row r="690" spans="1:33">
      <c r="A690" s="343" t="s">
        <v>11</v>
      </c>
      <c r="B690" s="343" t="s">
        <v>11</v>
      </c>
      <c r="C690" s="343" t="s">
        <v>11</v>
      </c>
      <c r="D690" s="343" t="s">
        <v>11</v>
      </c>
      <c r="E690" s="343" t="s">
        <v>11</v>
      </c>
      <c r="F690" s="343" t="s">
        <v>418</v>
      </c>
      <c r="G690" s="343" t="s">
        <v>418</v>
      </c>
      <c r="H690" s="343" t="s">
        <v>418</v>
      </c>
      <c r="I690" s="343" t="s">
        <v>11</v>
      </c>
      <c r="J690" s="343" t="s">
        <v>11</v>
      </c>
      <c r="K690" s="343" t="s">
        <v>602</v>
      </c>
      <c r="L690" s="343" t="s">
        <v>1676</v>
      </c>
      <c r="M690" s="343" t="s">
        <v>1677</v>
      </c>
      <c r="N690" s="343" t="s">
        <v>1624</v>
      </c>
      <c r="O690" s="343" t="s">
        <v>1678</v>
      </c>
      <c r="P690" s="343" t="s">
        <v>995</v>
      </c>
      <c r="Q690" s="343" t="s">
        <v>34</v>
      </c>
      <c r="R690" s="343" t="s">
        <v>409</v>
      </c>
      <c r="S690" s="343" t="s">
        <v>409</v>
      </c>
      <c r="T690" s="343" t="s">
        <v>4275</v>
      </c>
      <c r="U690" s="343" t="s">
        <v>864</v>
      </c>
      <c r="V690" s="343" t="s">
        <v>4277</v>
      </c>
      <c r="W690" s="343" t="s">
        <v>418</v>
      </c>
      <c r="X690" s="343" t="s">
        <v>11</v>
      </c>
      <c r="Y690" s="343" t="s">
        <v>418</v>
      </c>
      <c r="Z690" s="343" t="s">
        <v>418</v>
      </c>
      <c r="AA690" s="343" t="s">
        <v>417</v>
      </c>
      <c r="AB690" s="343" t="s">
        <v>417</v>
      </c>
      <c r="AC690" s="343" t="s">
        <v>417</v>
      </c>
      <c r="AD690" s="343" t="s">
        <v>11</v>
      </c>
      <c r="AE690" s="343" t="s">
        <v>418</v>
      </c>
      <c r="AF690" s="343" t="s">
        <v>418</v>
      </c>
      <c r="AG690" s="343" t="s">
        <v>418</v>
      </c>
    </row>
    <row r="691" spans="1:33">
      <c r="A691" s="343" t="s">
        <v>4278</v>
      </c>
      <c r="B691" s="343" t="s">
        <v>2750</v>
      </c>
      <c r="C691" s="343" t="s">
        <v>4279</v>
      </c>
      <c r="D691" s="343" t="s">
        <v>2751</v>
      </c>
      <c r="E691" s="343" t="s">
        <v>19</v>
      </c>
      <c r="F691" s="343" t="s">
        <v>416</v>
      </c>
      <c r="G691" s="343" t="s">
        <v>408</v>
      </c>
      <c r="H691" s="343" t="s">
        <v>409</v>
      </c>
      <c r="I691" s="343" t="s">
        <v>864</v>
      </c>
      <c r="J691" s="343" t="s">
        <v>11</v>
      </c>
      <c r="K691" s="343" t="s">
        <v>602</v>
      </c>
      <c r="L691" s="343" t="s">
        <v>865</v>
      </c>
      <c r="M691" s="343" t="s">
        <v>866</v>
      </c>
      <c r="N691" s="343" t="s">
        <v>867</v>
      </c>
      <c r="O691" s="343" t="s">
        <v>867</v>
      </c>
      <c r="P691" s="343" t="s">
        <v>414</v>
      </c>
      <c r="Q691" s="343" t="s">
        <v>34</v>
      </c>
      <c r="R691" s="343" t="s">
        <v>409</v>
      </c>
      <c r="S691" s="343" t="s">
        <v>409</v>
      </c>
      <c r="T691" s="343" t="s">
        <v>4280</v>
      </c>
      <c r="U691" s="343" t="s">
        <v>864</v>
      </c>
      <c r="V691" s="343" t="s">
        <v>4281</v>
      </c>
      <c r="W691" s="343" t="s">
        <v>418</v>
      </c>
      <c r="X691" s="343" t="s">
        <v>11</v>
      </c>
      <c r="Y691" s="343" t="s">
        <v>418</v>
      </c>
      <c r="Z691" s="343" t="s">
        <v>418</v>
      </c>
      <c r="AA691" s="343" t="s">
        <v>417</v>
      </c>
      <c r="AB691" s="343" t="s">
        <v>417</v>
      </c>
      <c r="AC691" s="343" t="s">
        <v>417</v>
      </c>
      <c r="AD691" s="343" t="s">
        <v>11</v>
      </c>
      <c r="AE691" s="343" t="s">
        <v>418</v>
      </c>
      <c r="AF691" s="343" t="s">
        <v>418</v>
      </c>
      <c r="AG691" s="343" t="s">
        <v>418</v>
      </c>
    </row>
    <row r="692" spans="1:33">
      <c r="A692" s="343" t="s">
        <v>11</v>
      </c>
      <c r="B692" s="343" t="s">
        <v>11</v>
      </c>
      <c r="C692" s="343" t="s">
        <v>11</v>
      </c>
      <c r="D692" s="343" t="s">
        <v>11</v>
      </c>
      <c r="E692" s="343" t="s">
        <v>11</v>
      </c>
      <c r="F692" s="343" t="s">
        <v>418</v>
      </c>
      <c r="G692" s="343" t="s">
        <v>418</v>
      </c>
      <c r="H692" s="343" t="s">
        <v>418</v>
      </c>
      <c r="I692" s="343" t="s">
        <v>11</v>
      </c>
      <c r="J692" s="343" t="s">
        <v>11</v>
      </c>
      <c r="K692" s="343" t="s">
        <v>602</v>
      </c>
      <c r="L692" s="343" t="s">
        <v>2156</v>
      </c>
      <c r="M692" s="343" t="s">
        <v>2157</v>
      </c>
      <c r="N692" s="343" t="s">
        <v>2158</v>
      </c>
      <c r="O692" s="343" t="s">
        <v>2159</v>
      </c>
      <c r="P692" s="343" t="s">
        <v>995</v>
      </c>
      <c r="Q692" s="343" t="s">
        <v>34</v>
      </c>
      <c r="R692" s="343" t="s">
        <v>409</v>
      </c>
      <c r="S692" s="343" t="s">
        <v>409</v>
      </c>
      <c r="T692" s="343" t="s">
        <v>4282</v>
      </c>
      <c r="U692" s="343" t="s">
        <v>864</v>
      </c>
      <c r="V692" s="343" t="s">
        <v>4283</v>
      </c>
      <c r="W692" s="343" t="s">
        <v>418</v>
      </c>
      <c r="X692" s="343" t="s">
        <v>11</v>
      </c>
      <c r="Y692" s="343" t="s">
        <v>418</v>
      </c>
      <c r="Z692" s="343" t="s">
        <v>418</v>
      </c>
      <c r="AA692" s="343" t="s">
        <v>417</v>
      </c>
      <c r="AB692" s="343" t="s">
        <v>417</v>
      </c>
      <c r="AC692" s="343" t="s">
        <v>417</v>
      </c>
      <c r="AD692" s="343" t="s">
        <v>11</v>
      </c>
      <c r="AE692" s="343" t="s">
        <v>418</v>
      </c>
      <c r="AF692" s="343" t="s">
        <v>418</v>
      </c>
      <c r="AG692" s="343" t="s">
        <v>418</v>
      </c>
    </row>
    <row r="693" spans="1:33">
      <c r="A693" s="343" t="s">
        <v>11</v>
      </c>
      <c r="B693" s="343" t="s">
        <v>11</v>
      </c>
      <c r="C693" s="343" t="s">
        <v>11</v>
      </c>
      <c r="D693" s="343" t="s">
        <v>11</v>
      </c>
      <c r="E693" s="343" t="s">
        <v>11</v>
      </c>
      <c r="F693" s="343" t="s">
        <v>418</v>
      </c>
      <c r="G693" s="343" t="s">
        <v>418</v>
      </c>
      <c r="H693" s="343" t="s">
        <v>418</v>
      </c>
      <c r="I693" s="343" t="s">
        <v>11</v>
      </c>
      <c r="J693" s="343" t="s">
        <v>11</v>
      </c>
      <c r="K693" s="343" t="s">
        <v>602</v>
      </c>
      <c r="L693" s="343" t="s">
        <v>2161</v>
      </c>
      <c r="M693" s="343" t="s">
        <v>2162</v>
      </c>
      <c r="N693" s="343" t="s">
        <v>2158</v>
      </c>
      <c r="O693" s="343" t="s">
        <v>2163</v>
      </c>
      <c r="P693" s="343" t="s">
        <v>991</v>
      </c>
      <c r="Q693" s="343" t="s">
        <v>34</v>
      </c>
      <c r="R693" s="343" t="s">
        <v>409</v>
      </c>
      <c r="S693" s="343" t="s">
        <v>409</v>
      </c>
      <c r="T693" s="343" t="s">
        <v>4284</v>
      </c>
      <c r="U693" s="343" t="s">
        <v>864</v>
      </c>
      <c r="V693" s="343" t="s">
        <v>4285</v>
      </c>
      <c r="W693" s="343" t="s">
        <v>418</v>
      </c>
      <c r="X693" s="343" t="s">
        <v>11</v>
      </c>
      <c r="Y693" s="343" t="s">
        <v>418</v>
      </c>
      <c r="Z693" s="343" t="s">
        <v>418</v>
      </c>
      <c r="AA693" s="343" t="s">
        <v>417</v>
      </c>
      <c r="AB693" s="343" t="s">
        <v>417</v>
      </c>
      <c r="AC693" s="343" t="s">
        <v>417</v>
      </c>
      <c r="AD693" s="343" t="s">
        <v>11</v>
      </c>
      <c r="AE693" s="343" t="s">
        <v>418</v>
      </c>
      <c r="AF693" s="343" t="s">
        <v>418</v>
      </c>
      <c r="AG693" s="343" t="s">
        <v>418</v>
      </c>
    </row>
    <row r="694" spans="1:33">
      <c r="A694" s="343" t="s">
        <v>3042</v>
      </c>
      <c r="B694" s="343" t="s">
        <v>4286</v>
      </c>
      <c r="C694" s="343" t="s">
        <v>4287</v>
      </c>
      <c r="D694" s="343" t="s">
        <v>3043</v>
      </c>
      <c r="E694" s="343" t="s">
        <v>23</v>
      </c>
      <c r="F694" s="343" t="s">
        <v>416</v>
      </c>
      <c r="G694" s="343" t="s">
        <v>408</v>
      </c>
      <c r="H694" s="343" t="s">
        <v>409</v>
      </c>
      <c r="I694" s="343" t="s">
        <v>418</v>
      </c>
      <c r="J694" s="343" t="s">
        <v>11</v>
      </c>
      <c r="K694" s="343" t="s">
        <v>411</v>
      </c>
      <c r="L694" s="343" t="s">
        <v>4288</v>
      </c>
      <c r="M694" s="343" t="s">
        <v>4289</v>
      </c>
      <c r="N694" s="343" t="s">
        <v>4290</v>
      </c>
      <c r="O694" s="343" t="s">
        <v>4291</v>
      </c>
      <c r="P694" s="343" t="s">
        <v>292</v>
      </c>
      <c r="Q694" s="343" t="s">
        <v>34</v>
      </c>
      <c r="R694" s="343" t="s">
        <v>409</v>
      </c>
      <c r="S694" s="343" t="s">
        <v>409</v>
      </c>
      <c r="T694" s="343" t="s">
        <v>4292</v>
      </c>
      <c r="U694" s="343" t="s">
        <v>864</v>
      </c>
      <c r="V694" s="343" t="s">
        <v>4293</v>
      </c>
      <c r="W694" s="343" t="s">
        <v>409</v>
      </c>
      <c r="X694" s="343" t="s">
        <v>34</v>
      </c>
      <c r="Y694" s="343" t="s">
        <v>409</v>
      </c>
      <c r="Z694" s="343" t="s">
        <v>409</v>
      </c>
      <c r="AA694" s="343" t="s">
        <v>417</v>
      </c>
      <c r="AB694" s="343" t="s">
        <v>417</v>
      </c>
      <c r="AC694" s="343" t="s">
        <v>417</v>
      </c>
      <c r="AD694" s="343" t="s">
        <v>11</v>
      </c>
      <c r="AE694" s="343" t="s">
        <v>418</v>
      </c>
      <c r="AF694" s="343" t="s">
        <v>418</v>
      </c>
      <c r="AG694" s="343" t="s">
        <v>418</v>
      </c>
    </row>
    <row r="695" spans="1:33">
      <c r="A695" s="343" t="s">
        <v>11</v>
      </c>
      <c r="B695" s="343" t="s">
        <v>11</v>
      </c>
      <c r="C695" s="343" t="s">
        <v>11</v>
      </c>
      <c r="D695" s="343" t="s">
        <v>11</v>
      </c>
      <c r="E695" s="343" t="s">
        <v>11</v>
      </c>
      <c r="F695" s="343" t="s">
        <v>418</v>
      </c>
      <c r="G695" s="343" t="s">
        <v>418</v>
      </c>
      <c r="H695" s="343" t="s">
        <v>418</v>
      </c>
      <c r="I695" s="343" t="s">
        <v>11</v>
      </c>
      <c r="J695" s="343" t="s">
        <v>11</v>
      </c>
      <c r="K695" s="343" t="s">
        <v>602</v>
      </c>
      <c r="L695" s="343" t="s">
        <v>865</v>
      </c>
      <c r="M695" s="343" t="s">
        <v>866</v>
      </c>
      <c r="N695" s="343" t="s">
        <v>867</v>
      </c>
      <c r="O695" s="343" t="s">
        <v>867</v>
      </c>
      <c r="P695" s="343" t="s">
        <v>414</v>
      </c>
      <c r="Q695" s="343" t="s">
        <v>34</v>
      </c>
      <c r="R695" s="343" t="s">
        <v>409</v>
      </c>
      <c r="S695" s="343" t="s">
        <v>409</v>
      </c>
      <c r="T695" s="343" t="s">
        <v>671</v>
      </c>
      <c r="U695" s="343" t="s">
        <v>864</v>
      </c>
      <c r="V695" s="343" t="s">
        <v>4294</v>
      </c>
      <c r="W695" s="343" t="s">
        <v>418</v>
      </c>
      <c r="X695" s="343" t="s">
        <v>11</v>
      </c>
      <c r="Y695" s="343" t="s">
        <v>418</v>
      </c>
      <c r="Z695" s="343" t="s">
        <v>418</v>
      </c>
      <c r="AA695" s="343" t="s">
        <v>417</v>
      </c>
      <c r="AB695" s="343" t="s">
        <v>417</v>
      </c>
      <c r="AC695" s="343" t="s">
        <v>417</v>
      </c>
      <c r="AD695" s="343" t="s">
        <v>11</v>
      </c>
      <c r="AE695" s="343" t="s">
        <v>418</v>
      </c>
      <c r="AF695" s="343" t="s">
        <v>418</v>
      </c>
      <c r="AG695" s="343" t="s">
        <v>418</v>
      </c>
    </row>
    <row r="696" spans="1:33">
      <c r="A696" s="343" t="s">
        <v>11</v>
      </c>
      <c r="B696" s="343" t="s">
        <v>11</v>
      </c>
      <c r="C696" s="343" t="s">
        <v>11</v>
      </c>
      <c r="D696" s="343" t="s">
        <v>11</v>
      </c>
      <c r="E696" s="343" t="s">
        <v>11</v>
      </c>
      <c r="F696" s="343" t="s">
        <v>418</v>
      </c>
      <c r="G696" s="343" t="s">
        <v>418</v>
      </c>
      <c r="H696" s="343" t="s">
        <v>418</v>
      </c>
      <c r="I696" s="343" t="s">
        <v>11</v>
      </c>
      <c r="J696" s="343" t="s">
        <v>11</v>
      </c>
      <c r="K696" s="343" t="s">
        <v>602</v>
      </c>
      <c r="L696" s="343" t="s">
        <v>1285</v>
      </c>
      <c r="M696" s="343" t="s">
        <v>1286</v>
      </c>
      <c r="N696" s="343" t="s">
        <v>1030</v>
      </c>
      <c r="O696" s="343" t="s">
        <v>1030</v>
      </c>
      <c r="P696" s="343" t="s">
        <v>414</v>
      </c>
      <c r="Q696" s="343" t="s">
        <v>34</v>
      </c>
      <c r="R696" s="343" t="s">
        <v>409</v>
      </c>
      <c r="S696" s="343" t="s">
        <v>409</v>
      </c>
      <c r="T696" s="343" t="s">
        <v>652</v>
      </c>
      <c r="U696" s="343" t="s">
        <v>864</v>
      </c>
      <c r="V696" s="343" t="s">
        <v>4295</v>
      </c>
      <c r="W696" s="343" t="s">
        <v>418</v>
      </c>
      <c r="X696" s="343" t="s">
        <v>11</v>
      </c>
      <c r="Y696" s="343" t="s">
        <v>418</v>
      </c>
      <c r="Z696" s="343" t="s">
        <v>418</v>
      </c>
      <c r="AA696" s="343" t="s">
        <v>417</v>
      </c>
      <c r="AB696" s="343" t="s">
        <v>417</v>
      </c>
      <c r="AC696" s="343" t="s">
        <v>417</v>
      </c>
      <c r="AD696" s="343" t="s">
        <v>11</v>
      </c>
      <c r="AE696" s="343" t="s">
        <v>418</v>
      </c>
      <c r="AF696" s="343" t="s">
        <v>418</v>
      </c>
      <c r="AG696" s="343" t="s">
        <v>418</v>
      </c>
    </row>
    <row r="697" spans="1:33">
      <c r="A697" s="343" t="s">
        <v>11</v>
      </c>
      <c r="B697" s="343" t="s">
        <v>11</v>
      </c>
      <c r="C697" s="343" t="s">
        <v>11</v>
      </c>
      <c r="D697" s="343" t="s">
        <v>11</v>
      </c>
      <c r="E697" s="343" t="s">
        <v>11</v>
      </c>
      <c r="F697" s="343" t="s">
        <v>418</v>
      </c>
      <c r="G697" s="343" t="s">
        <v>418</v>
      </c>
      <c r="H697" s="343" t="s">
        <v>418</v>
      </c>
      <c r="I697" s="343" t="s">
        <v>11</v>
      </c>
      <c r="J697" s="343" t="s">
        <v>11</v>
      </c>
      <c r="K697" s="343" t="s">
        <v>602</v>
      </c>
      <c r="L697" s="343" t="s">
        <v>4296</v>
      </c>
      <c r="M697" s="343" t="s">
        <v>4297</v>
      </c>
      <c r="N697" s="343" t="s">
        <v>3612</v>
      </c>
      <c r="O697" s="343" t="s">
        <v>4298</v>
      </c>
      <c r="P697" s="343" t="s">
        <v>991</v>
      </c>
      <c r="Q697" s="343" t="s">
        <v>34</v>
      </c>
      <c r="R697" s="343" t="s">
        <v>409</v>
      </c>
      <c r="S697" s="343" t="s">
        <v>409</v>
      </c>
      <c r="T697" s="343" t="s">
        <v>1003</v>
      </c>
      <c r="U697" s="343" t="s">
        <v>864</v>
      </c>
      <c r="V697" s="343" t="s">
        <v>4299</v>
      </c>
      <c r="W697" s="343" t="s">
        <v>418</v>
      </c>
      <c r="X697" s="343" t="s">
        <v>11</v>
      </c>
      <c r="Y697" s="343" t="s">
        <v>418</v>
      </c>
      <c r="Z697" s="343" t="s">
        <v>418</v>
      </c>
      <c r="AA697" s="343" t="s">
        <v>417</v>
      </c>
      <c r="AB697" s="343" t="s">
        <v>417</v>
      </c>
      <c r="AC697" s="343" t="s">
        <v>417</v>
      </c>
      <c r="AD697" s="343" t="s">
        <v>11</v>
      </c>
      <c r="AE697" s="343" t="s">
        <v>418</v>
      </c>
      <c r="AF697" s="343" t="s">
        <v>418</v>
      </c>
      <c r="AG697" s="343" t="s">
        <v>418</v>
      </c>
    </row>
    <row r="698" spans="1:33">
      <c r="A698" s="343" t="s">
        <v>11</v>
      </c>
      <c r="B698" s="343" t="s">
        <v>11</v>
      </c>
      <c r="C698" s="343" t="s">
        <v>11</v>
      </c>
      <c r="D698" s="343" t="s">
        <v>11</v>
      </c>
      <c r="E698" s="343" t="s">
        <v>11</v>
      </c>
      <c r="F698" s="343" t="s">
        <v>418</v>
      </c>
      <c r="G698" s="343" t="s">
        <v>418</v>
      </c>
      <c r="H698" s="343" t="s">
        <v>418</v>
      </c>
      <c r="I698" s="343" t="s">
        <v>11</v>
      </c>
      <c r="J698" s="343" t="s">
        <v>11</v>
      </c>
      <c r="K698" s="343" t="s">
        <v>602</v>
      </c>
      <c r="L698" s="343" t="s">
        <v>4300</v>
      </c>
      <c r="M698" s="343" t="s">
        <v>4301</v>
      </c>
      <c r="N698" s="343" t="s">
        <v>3612</v>
      </c>
      <c r="O698" s="343" t="s">
        <v>4302</v>
      </c>
      <c r="P698" s="343" t="s">
        <v>995</v>
      </c>
      <c r="Q698" s="343" t="s">
        <v>34</v>
      </c>
      <c r="R698" s="343" t="s">
        <v>409</v>
      </c>
      <c r="S698" s="343" t="s">
        <v>409</v>
      </c>
      <c r="T698" s="343" t="s">
        <v>1003</v>
      </c>
      <c r="U698" s="343" t="s">
        <v>864</v>
      </c>
      <c r="V698" s="343" t="s">
        <v>4303</v>
      </c>
      <c r="W698" s="343" t="s">
        <v>418</v>
      </c>
      <c r="X698" s="343" t="s">
        <v>11</v>
      </c>
      <c r="Y698" s="343" t="s">
        <v>418</v>
      </c>
      <c r="Z698" s="343" t="s">
        <v>418</v>
      </c>
      <c r="AA698" s="343" t="s">
        <v>417</v>
      </c>
      <c r="AB698" s="343" t="s">
        <v>417</v>
      </c>
      <c r="AC698" s="343" t="s">
        <v>417</v>
      </c>
      <c r="AD698" s="343" t="s">
        <v>11</v>
      </c>
      <c r="AE698" s="343" t="s">
        <v>418</v>
      </c>
      <c r="AF698" s="343" t="s">
        <v>418</v>
      </c>
      <c r="AG698" s="343" t="s">
        <v>418</v>
      </c>
    </row>
    <row r="699" spans="1:33">
      <c r="A699" s="343" t="s">
        <v>4304</v>
      </c>
      <c r="B699" s="343" t="s">
        <v>4305</v>
      </c>
      <c r="C699" s="343" t="s">
        <v>4306</v>
      </c>
      <c r="D699" s="343" t="s">
        <v>4307</v>
      </c>
      <c r="E699" s="343" t="s">
        <v>33</v>
      </c>
      <c r="F699" s="343" t="s">
        <v>416</v>
      </c>
      <c r="G699" s="343" t="s">
        <v>408</v>
      </c>
      <c r="H699" s="343" t="s">
        <v>409</v>
      </c>
      <c r="I699" s="343" t="s">
        <v>418</v>
      </c>
      <c r="J699" s="343" t="s">
        <v>11</v>
      </c>
      <c r="K699" s="343" t="s">
        <v>411</v>
      </c>
      <c r="L699" s="343" t="s">
        <v>1473</v>
      </c>
      <c r="M699" s="343" t="s">
        <v>1474</v>
      </c>
      <c r="N699" s="343" t="s">
        <v>1475</v>
      </c>
      <c r="O699" s="343" t="s">
        <v>1476</v>
      </c>
      <c r="P699" s="343" t="s">
        <v>34</v>
      </c>
      <c r="Q699" s="343" t="s">
        <v>34</v>
      </c>
      <c r="R699" s="343" t="s">
        <v>409</v>
      </c>
      <c r="S699" s="343" t="s">
        <v>409</v>
      </c>
      <c r="T699" s="343" t="s">
        <v>416</v>
      </c>
      <c r="U699" s="343" t="s">
        <v>864</v>
      </c>
      <c r="V699" s="343" t="s">
        <v>4142</v>
      </c>
      <c r="W699" s="343" t="s">
        <v>409</v>
      </c>
      <c r="X699" s="343" t="s">
        <v>34</v>
      </c>
      <c r="Y699" s="343" t="s">
        <v>409</v>
      </c>
      <c r="Z699" s="343" t="s">
        <v>409</v>
      </c>
      <c r="AA699" s="343" t="s">
        <v>417</v>
      </c>
      <c r="AB699" s="343" t="s">
        <v>417</v>
      </c>
      <c r="AC699" s="343" t="s">
        <v>417</v>
      </c>
      <c r="AD699" s="343" t="s">
        <v>11</v>
      </c>
      <c r="AE699" s="343" t="s">
        <v>418</v>
      </c>
      <c r="AF699" s="343" t="s">
        <v>418</v>
      </c>
      <c r="AG699" s="343" t="s">
        <v>418</v>
      </c>
    </row>
    <row r="700" spans="1:33">
      <c r="A700" s="343" t="s">
        <v>11</v>
      </c>
      <c r="B700" s="343" t="s">
        <v>11</v>
      </c>
      <c r="C700" s="343" t="s">
        <v>11</v>
      </c>
      <c r="D700" s="343" t="s">
        <v>11</v>
      </c>
      <c r="E700" s="343" t="s">
        <v>11</v>
      </c>
      <c r="F700" s="343" t="s">
        <v>418</v>
      </c>
      <c r="G700" s="343" t="s">
        <v>418</v>
      </c>
      <c r="H700" s="343" t="s">
        <v>418</v>
      </c>
      <c r="I700" s="343" t="s">
        <v>11</v>
      </c>
      <c r="J700" s="343" t="s">
        <v>11</v>
      </c>
      <c r="K700" s="343" t="s">
        <v>411</v>
      </c>
      <c r="L700" s="343" t="s">
        <v>4308</v>
      </c>
      <c r="M700" s="343" t="s">
        <v>4309</v>
      </c>
      <c r="N700" s="343" t="s">
        <v>4310</v>
      </c>
      <c r="O700" s="343" t="s">
        <v>4310</v>
      </c>
      <c r="P700" s="343" t="s">
        <v>292</v>
      </c>
      <c r="Q700" s="343" t="s">
        <v>34</v>
      </c>
      <c r="R700" s="343" t="s">
        <v>409</v>
      </c>
      <c r="S700" s="343" t="s">
        <v>409</v>
      </c>
      <c r="T700" s="343" t="s">
        <v>428</v>
      </c>
      <c r="U700" s="343" t="s">
        <v>864</v>
      </c>
      <c r="V700" s="343" t="s">
        <v>4167</v>
      </c>
      <c r="W700" s="343" t="s">
        <v>409</v>
      </c>
      <c r="X700" s="343" t="s">
        <v>34</v>
      </c>
      <c r="Y700" s="343" t="s">
        <v>409</v>
      </c>
      <c r="Z700" s="343" t="s">
        <v>409</v>
      </c>
      <c r="AA700" s="343" t="s">
        <v>417</v>
      </c>
      <c r="AB700" s="343" t="s">
        <v>417</v>
      </c>
      <c r="AC700" s="343" t="s">
        <v>417</v>
      </c>
      <c r="AD700" s="343" t="s">
        <v>11</v>
      </c>
      <c r="AE700" s="343" t="s">
        <v>418</v>
      </c>
      <c r="AF700" s="343" t="s">
        <v>418</v>
      </c>
      <c r="AG700" s="343" t="s">
        <v>418</v>
      </c>
    </row>
    <row r="701" spans="1:33">
      <c r="A701" s="343" t="s">
        <v>11</v>
      </c>
      <c r="B701" s="343" t="s">
        <v>11</v>
      </c>
      <c r="C701" s="343" t="s">
        <v>11</v>
      </c>
      <c r="D701" s="343" t="s">
        <v>11</v>
      </c>
      <c r="E701" s="343" t="s">
        <v>11</v>
      </c>
      <c r="F701" s="343" t="s">
        <v>418</v>
      </c>
      <c r="G701" s="343" t="s">
        <v>418</v>
      </c>
      <c r="H701" s="343" t="s">
        <v>418</v>
      </c>
      <c r="I701" s="343" t="s">
        <v>11</v>
      </c>
      <c r="J701" s="343" t="s">
        <v>11</v>
      </c>
      <c r="K701" s="343" t="s">
        <v>411</v>
      </c>
      <c r="L701" s="343" t="s">
        <v>1482</v>
      </c>
      <c r="M701" s="343" t="s">
        <v>1483</v>
      </c>
      <c r="N701" s="343" t="s">
        <v>1484</v>
      </c>
      <c r="O701" s="343" t="s">
        <v>1485</v>
      </c>
      <c r="P701" s="343" t="s">
        <v>34</v>
      </c>
      <c r="Q701" s="343" t="s">
        <v>34</v>
      </c>
      <c r="R701" s="343" t="s">
        <v>409</v>
      </c>
      <c r="S701" s="343" t="s">
        <v>409</v>
      </c>
      <c r="T701" s="343" t="s">
        <v>4311</v>
      </c>
      <c r="U701" s="343" t="s">
        <v>864</v>
      </c>
      <c r="V701" s="343" t="s">
        <v>4144</v>
      </c>
      <c r="W701" s="343" t="s">
        <v>409</v>
      </c>
      <c r="X701" s="343" t="s">
        <v>34</v>
      </c>
      <c r="Y701" s="343" t="s">
        <v>409</v>
      </c>
      <c r="Z701" s="343" t="s">
        <v>409</v>
      </c>
      <c r="AA701" s="343" t="s">
        <v>417</v>
      </c>
      <c r="AB701" s="343" t="s">
        <v>417</v>
      </c>
      <c r="AC701" s="343" t="s">
        <v>417</v>
      </c>
      <c r="AD701" s="343" t="s">
        <v>11</v>
      </c>
      <c r="AE701" s="343" t="s">
        <v>418</v>
      </c>
      <c r="AF701" s="343" t="s">
        <v>418</v>
      </c>
      <c r="AG701" s="343" t="s">
        <v>418</v>
      </c>
    </row>
    <row r="702" spans="1:33">
      <c r="A702" s="343" t="s">
        <v>11</v>
      </c>
      <c r="B702" s="343" t="s">
        <v>11</v>
      </c>
      <c r="C702" s="343" t="s">
        <v>11</v>
      </c>
      <c r="D702" s="343" t="s">
        <v>11</v>
      </c>
      <c r="E702" s="343" t="s">
        <v>11</v>
      </c>
      <c r="F702" s="343" t="s">
        <v>418</v>
      </c>
      <c r="G702" s="343" t="s">
        <v>418</v>
      </c>
      <c r="H702" s="343" t="s">
        <v>418</v>
      </c>
      <c r="I702" s="343" t="s">
        <v>11</v>
      </c>
      <c r="J702" s="343" t="s">
        <v>11</v>
      </c>
      <c r="K702" s="343" t="s">
        <v>602</v>
      </c>
      <c r="L702" s="343" t="s">
        <v>865</v>
      </c>
      <c r="M702" s="343" t="s">
        <v>866</v>
      </c>
      <c r="N702" s="343" t="s">
        <v>867</v>
      </c>
      <c r="O702" s="343" t="s">
        <v>867</v>
      </c>
      <c r="P702" s="343" t="s">
        <v>414</v>
      </c>
      <c r="Q702" s="343" t="s">
        <v>34</v>
      </c>
      <c r="R702" s="343" t="s">
        <v>409</v>
      </c>
      <c r="S702" s="343" t="s">
        <v>409</v>
      </c>
      <c r="T702" s="343" t="s">
        <v>4312</v>
      </c>
      <c r="U702" s="343" t="s">
        <v>864</v>
      </c>
      <c r="V702" s="343" t="s">
        <v>4313</v>
      </c>
      <c r="W702" s="343" t="s">
        <v>418</v>
      </c>
      <c r="X702" s="343" t="s">
        <v>11</v>
      </c>
      <c r="Y702" s="343" t="s">
        <v>418</v>
      </c>
      <c r="Z702" s="343" t="s">
        <v>418</v>
      </c>
      <c r="AA702" s="343" t="s">
        <v>417</v>
      </c>
      <c r="AB702" s="343" t="s">
        <v>417</v>
      </c>
      <c r="AC702" s="343" t="s">
        <v>417</v>
      </c>
      <c r="AD702" s="343" t="s">
        <v>11</v>
      </c>
      <c r="AE702" s="343" t="s">
        <v>418</v>
      </c>
      <c r="AF702" s="343" t="s">
        <v>418</v>
      </c>
      <c r="AG702" s="343" t="s">
        <v>418</v>
      </c>
    </row>
    <row r="703" spans="1:33">
      <c r="A703" s="343" t="s">
        <v>11</v>
      </c>
      <c r="B703" s="343" t="s">
        <v>11</v>
      </c>
      <c r="C703" s="343" t="s">
        <v>11</v>
      </c>
      <c r="D703" s="343" t="s">
        <v>11</v>
      </c>
      <c r="E703" s="343" t="s">
        <v>11</v>
      </c>
      <c r="F703" s="343" t="s">
        <v>418</v>
      </c>
      <c r="G703" s="343" t="s">
        <v>418</v>
      </c>
      <c r="H703" s="343" t="s">
        <v>418</v>
      </c>
      <c r="I703" s="343" t="s">
        <v>11</v>
      </c>
      <c r="J703" s="343" t="s">
        <v>11</v>
      </c>
      <c r="K703" s="343" t="s">
        <v>602</v>
      </c>
      <c r="L703" s="343" t="s">
        <v>1285</v>
      </c>
      <c r="M703" s="343" t="s">
        <v>1286</v>
      </c>
      <c r="N703" s="343" t="s">
        <v>1030</v>
      </c>
      <c r="O703" s="343" t="s">
        <v>1030</v>
      </c>
      <c r="P703" s="343" t="s">
        <v>414</v>
      </c>
      <c r="Q703" s="343" t="s">
        <v>34</v>
      </c>
      <c r="R703" s="343" t="s">
        <v>409</v>
      </c>
      <c r="S703" s="343" t="s">
        <v>409</v>
      </c>
      <c r="T703" s="343" t="s">
        <v>4312</v>
      </c>
      <c r="U703" s="343" t="s">
        <v>864</v>
      </c>
      <c r="V703" s="343" t="s">
        <v>4314</v>
      </c>
      <c r="W703" s="343" t="s">
        <v>418</v>
      </c>
      <c r="X703" s="343" t="s">
        <v>11</v>
      </c>
      <c r="Y703" s="343" t="s">
        <v>418</v>
      </c>
      <c r="Z703" s="343" t="s">
        <v>418</v>
      </c>
      <c r="AA703" s="343" t="s">
        <v>417</v>
      </c>
      <c r="AB703" s="343" t="s">
        <v>417</v>
      </c>
      <c r="AC703" s="343" t="s">
        <v>417</v>
      </c>
      <c r="AD703" s="343" t="s">
        <v>11</v>
      </c>
      <c r="AE703" s="343" t="s">
        <v>418</v>
      </c>
      <c r="AF703" s="343" t="s">
        <v>418</v>
      </c>
      <c r="AG703" s="343" t="s">
        <v>418</v>
      </c>
    </row>
    <row r="704" spans="1:33">
      <c r="A704" s="343" t="s">
        <v>4315</v>
      </c>
      <c r="B704" s="343" t="s">
        <v>11</v>
      </c>
      <c r="C704" s="343" t="s">
        <v>4316</v>
      </c>
      <c r="D704" s="343" t="s">
        <v>4316</v>
      </c>
      <c r="E704" s="343" t="s">
        <v>4317</v>
      </c>
      <c r="F704" s="343" t="s">
        <v>416</v>
      </c>
      <c r="G704" s="343" t="s">
        <v>408</v>
      </c>
      <c r="H704" s="343" t="s">
        <v>409</v>
      </c>
      <c r="I704" s="343" t="s">
        <v>418</v>
      </c>
      <c r="J704" s="343" t="s">
        <v>11</v>
      </c>
      <c r="K704" s="343" t="s">
        <v>411</v>
      </c>
      <c r="L704" s="343" t="s">
        <v>2250</v>
      </c>
      <c r="M704" s="343" t="s">
        <v>2251</v>
      </c>
      <c r="N704" s="343" t="s">
        <v>2252</v>
      </c>
      <c r="O704" s="343" t="s">
        <v>2252</v>
      </c>
      <c r="P704" s="343" t="s">
        <v>593</v>
      </c>
      <c r="Q704" s="343" t="s">
        <v>34</v>
      </c>
      <c r="R704" s="343" t="s">
        <v>409</v>
      </c>
      <c r="S704" s="343" t="s">
        <v>409</v>
      </c>
      <c r="T704" s="343" t="s">
        <v>4318</v>
      </c>
      <c r="U704" s="343" t="s">
        <v>864</v>
      </c>
      <c r="V704" s="343" t="s">
        <v>4319</v>
      </c>
      <c r="W704" s="343" t="s">
        <v>409</v>
      </c>
      <c r="X704" s="343" t="s">
        <v>34</v>
      </c>
      <c r="Y704" s="343" t="s">
        <v>409</v>
      </c>
      <c r="Z704" s="343" t="s">
        <v>409</v>
      </c>
      <c r="AA704" s="343" t="s">
        <v>417</v>
      </c>
      <c r="AB704" s="343" t="s">
        <v>417</v>
      </c>
      <c r="AC704" s="343" t="s">
        <v>417</v>
      </c>
      <c r="AD704" s="343" t="s">
        <v>11</v>
      </c>
      <c r="AE704" s="343" t="s">
        <v>418</v>
      </c>
      <c r="AF704" s="343" t="s">
        <v>418</v>
      </c>
      <c r="AG704" s="343" t="s">
        <v>418</v>
      </c>
    </row>
    <row r="705" spans="1:33">
      <c r="A705" s="343" t="s">
        <v>11</v>
      </c>
      <c r="B705" s="343" t="s">
        <v>11</v>
      </c>
      <c r="C705" s="343" t="s">
        <v>11</v>
      </c>
      <c r="D705" s="343" t="s">
        <v>11</v>
      </c>
      <c r="E705" s="343" t="s">
        <v>11</v>
      </c>
      <c r="F705" s="343" t="s">
        <v>418</v>
      </c>
      <c r="G705" s="343" t="s">
        <v>418</v>
      </c>
      <c r="H705" s="343" t="s">
        <v>418</v>
      </c>
      <c r="I705" s="343" t="s">
        <v>11</v>
      </c>
      <c r="J705" s="343" t="s">
        <v>11</v>
      </c>
      <c r="K705" s="343" t="s">
        <v>411</v>
      </c>
      <c r="L705" s="343" t="s">
        <v>4320</v>
      </c>
      <c r="M705" s="343" t="s">
        <v>4321</v>
      </c>
      <c r="N705" s="343" t="s">
        <v>4322</v>
      </c>
      <c r="O705" s="343" t="s">
        <v>4322</v>
      </c>
      <c r="P705" s="343" t="s">
        <v>1274</v>
      </c>
      <c r="Q705" s="343" t="s">
        <v>34</v>
      </c>
      <c r="R705" s="343" t="s">
        <v>409</v>
      </c>
      <c r="S705" s="343" t="s">
        <v>409</v>
      </c>
      <c r="T705" s="343" t="s">
        <v>416</v>
      </c>
      <c r="U705" s="343" t="s">
        <v>1284</v>
      </c>
      <c r="V705" s="343" t="s">
        <v>1144</v>
      </c>
      <c r="W705" s="343" t="s">
        <v>409</v>
      </c>
      <c r="X705" s="343" t="s">
        <v>34</v>
      </c>
      <c r="Y705" s="343" t="s">
        <v>409</v>
      </c>
      <c r="Z705" s="343" t="s">
        <v>409</v>
      </c>
      <c r="AA705" s="343" t="s">
        <v>417</v>
      </c>
      <c r="AB705" s="343" t="s">
        <v>417</v>
      </c>
      <c r="AC705" s="343" t="s">
        <v>417</v>
      </c>
      <c r="AD705" s="343" t="s">
        <v>11</v>
      </c>
      <c r="AE705" s="343" t="s">
        <v>418</v>
      </c>
      <c r="AF705" s="343" t="s">
        <v>418</v>
      </c>
      <c r="AG705" s="343" t="s">
        <v>418</v>
      </c>
    </row>
    <row r="706" spans="1:33">
      <c r="A706" s="343" t="s">
        <v>11</v>
      </c>
      <c r="B706" s="343" t="s">
        <v>11</v>
      </c>
      <c r="C706" s="343" t="s">
        <v>11</v>
      </c>
      <c r="D706" s="343" t="s">
        <v>11</v>
      </c>
      <c r="E706" s="343" t="s">
        <v>11</v>
      </c>
      <c r="F706" s="343" t="s">
        <v>418</v>
      </c>
      <c r="G706" s="343" t="s">
        <v>418</v>
      </c>
      <c r="H706" s="343" t="s">
        <v>418</v>
      </c>
      <c r="I706" s="343" t="s">
        <v>11</v>
      </c>
      <c r="J706" s="343" t="s">
        <v>11</v>
      </c>
      <c r="K706" s="343" t="s">
        <v>411</v>
      </c>
      <c r="L706" s="343" t="s">
        <v>2009</v>
      </c>
      <c r="M706" s="343" t="s">
        <v>4323</v>
      </c>
      <c r="N706" s="343" t="s">
        <v>4324</v>
      </c>
      <c r="O706" s="343" t="s">
        <v>4325</v>
      </c>
      <c r="P706" s="343" t="s">
        <v>414</v>
      </c>
      <c r="Q706" s="343" t="s">
        <v>414</v>
      </c>
      <c r="R706" s="343" t="s">
        <v>409</v>
      </c>
      <c r="S706" s="343" t="s">
        <v>409</v>
      </c>
      <c r="T706" s="343" t="s">
        <v>4326</v>
      </c>
      <c r="U706" s="343" t="s">
        <v>1284</v>
      </c>
      <c r="V706" s="343" t="s">
        <v>4327</v>
      </c>
      <c r="W706" s="343" t="s">
        <v>409</v>
      </c>
      <c r="X706" s="343" t="s">
        <v>414</v>
      </c>
      <c r="Y706" s="343" t="s">
        <v>409</v>
      </c>
      <c r="Z706" s="343" t="s">
        <v>409</v>
      </c>
      <c r="AA706" s="343" t="s">
        <v>417</v>
      </c>
      <c r="AB706" s="343" t="s">
        <v>417</v>
      </c>
      <c r="AC706" s="343" t="s">
        <v>417</v>
      </c>
      <c r="AD706" s="343" t="s">
        <v>11</v>
      </c>
      <c r="AE706" s="343" t="s">
        <v>418</v>
      </c>
      <c r="AF706" s="343" t="s">
        <v>418</v>
      </c>
      <c r="AG706" s="343" t="s">
        <v>418</v>
      </c>
    </row>
    <row r="707" spans="1:33">
      <c r="A707" s="343" t="s">
        <v>11</v>
      </c>
      <c r="B707" s="343" t="s">
        <v>11</v>
      </c>
      <c r="C707" s="343" t="s">
        <v>11</v>
      </c>
      <c r="D707" s="343" t="s">
        <v>11</v>
      </c>
      <c r="E707" s="343" t="s">
        <v>11</v>
      </c>
      <c r="F707" s="343" t="s">
        <v>418</v>
      </c>
      <c r="G707" s="343" t="s">
        <v>418</v>
      </c>
      <c r="H707" s="343" t="s">
        <v>418</v>
      </c>
      <c r="I707" s="343" t="s">
        <v>11</v>
      </c>
      <c r="J707" s="343" t="s">
        <v>11</v>
      </c>
      <c r="K707" s="343" t="s">
        <v>602</v>
      </c>
      <c r="L707" s="343" t="s">
        <v>4328</v>
      </c>
      <c r="M707" s="343" t="s">
        <v>4329</v>
      </c>
      <c r="N707" s="343" t="s">
        <v>3926</v>
      </c>
      <c r="O707" s="343" t="s">
        <v>3926</v>
      </c>
      <c r="P707" s="343" t="s">
        <v>1274</v>
      </c>
      <c r="Q707" s="343" t="s">
        <v>34</v>
      </c>
      <c r="R707" s="343" t="s">
        <v>409</v>
      </c>
      <c r="S707" s="343" t="s">
        <v>409</v>
      </c>
      <c r="T707" s="343" t="s">
        <v>416</v>
      </c>
      <c r="U707" s="343" t="s">
        <v>864</v>
      </c>
      <c r="V707" s="343" t="s">
        <v>4330</v>
      </c>
      <c r="W707" s="343" t="s">
        <v>418</v>
      </c>
      <c r="X707" s="343" t="s">
        <v>11</v>
      </c>
      <c r="Y707" s="343" t="s">
        <v>418</v>
      </c>
      <c r="Z707" s="343" t="s">
        <v>418</v>
      </c>
      <c r="AA707" s="343" t="s">
        <v>417</v>
      </c>
      <c r="AB707" s="343" t="s">
        <v>417</v>
      </c>
      <c r="AC707" s="343" t="s">
        <v>417</v>
      </c>
      <c r="AD707" s="343" t="s">
        <v>11</v>
      </c>
      <c r="AE707" s="343" t="s">
        <v>418</v>
      </c>
      <c r="AF707" s="343" t="s">
        <v>418</v>
      </c>
      <c r="AG707" s="343" t="s">
        <v>418</v>
      </c>
    </row>
    <row r="708" spans="1:33">
      <c r="A708" s="343" t="s">
        <v>11</v>
      </c>
      <c r="B708" s="343" t="s">
        <v>11</v>
      </c>
      <c r="C708" s="343" t="s">
        <v>11</v>
      </c>
      <c r="D708" s="343" t="s">
        <v>11</v>
      </c>
      <c r="E708" s="343" t="s">
        <v>11</v>
      </c>
      <c r="F708" s="343" t="s">
        <v>418</v>
      </c>
      <c r="G708" s="343" t="s">
        <v>418</v>
      </c>
      <c r="H708" s="343" t="s">
        <v>418</v>
      </c>
      <c r="I708" s="343" t="s">
        <v>11</v>
      </c>
      <c r="J708" s="343" t="s">
        <v>11</v>
      </c>
      <c r="K708" s="343" t="s">
        <v>602</v>
      </c>
      <c r="L708" s="343" t="s">
        <v>3920</v>
      </c>
      <c r="M708" s="343" t="s">
        <v>3921</v>
      </c>
      <c r="N708" s="343" t="s">
        <v>3922</v>
      </c>
      <c r="O708" s="343" t="s">
        <v>3922</v>
      </c>
      <c r="P708" s="343" t="s">
        <v>414</v>
      </c>
      <c r="Q708" s="343" t="s">
        <v>34</v>
      </c>
      <c r="R708" s="343" t="s">
        <v>409</v>
      </c>
      <c r="S708" s="343" t="s">
        <v>409</v>
      </c>
      <c r="T708" s="343" t="s">
        <v>416</v>
      </c>
      <c r="U708" s="343" t="s">
        <v>864</v>
      </c>
      <c r="V708" s="343" t="s">
        <v>4331</v>
      </c>
      <c r="W708" s="343" t="s">
        <v>418</v>
      </c>
      <c r="X708" s="343" t="s">
        <v>11</v>
      </c>
      <c r="Y708" s="343" t="s">
        <v>418</v>
      </c>
      <c r="Z708" s="343" t="s">
        <v>418</v>
      </c>
      <c r="AA708" s="343" t="s">
        <v>417</v>
      </c>
      <c r="AB708" s="343" t="s">
        <v>417</v>
      </c>
      <c r="AC708" s="343" t="s">
        <v>417</v>
      </c>
      <c r="AD708" s="343" t="s">
        <v>11</v>
      </c>
      <c r="AE708" s="343" t="s">
        <v>418</v>
      </c>
      <c r="AF708" s="343" t="s">
        <v>418</v>
      </c>
      <c r="AG708" s="343" t="s">
        <v>418</v>
      </c>
    </row>
    <row r="709" spans="1:33">
      <c r="A709" s="343" t="s">
        <v>11</v>
      </c>
      <c r="B709" s="343" t="s">
        <v>11</v>
      </c>
      <c r="C709" s="343" t="s">
        <v>11</v>
      </c>
      <c r="D709" s="343" t="s">
        <v>11</v>
      </c>
      <c r="E709" s="343" t="s">
        <v>11</v>
      </c>
      <c r="F709" s="343" t="s">
        <v>418</v>
      </c>
      <c r="G709" s="343" t="s">
        <v>418</v>
      </c>
      <c r="H709" s="343" t="s">
        <v>418</v>
      </c>
      <c r="I709" s="343" t="s">
        <v>11</v>
      </c>
      <c r="J709" s="343" t="s">
        <v>11</v>
      </c>
      <c r="K709" s="343" t="s">
        <v>602</v>
      </c>
      <c r="L709" s="343" t="s">
        <v>3924</v>
      </c>
      <c r="M709" s="343" t="s">
        <v>3925</v>
      </c>
      <c r="N709" s="343" t="s">
        <v>3926</v>
      </c>
      <c r="O709" s="343" t="s">
        <v>3926</v>
      </c>
      <c r="P709" s="343" t="s">
        <v>414</v>
      </c>
      <c r="Q709" s="343" t="s">
        <v>34</v>
      </c>
      <c r="R709" s="343" t="s">
        <v>409</v>
      </c>
      <c r="S709" s="343" t="s">
        <v>409</v>
      </c>
      <c r="T709" s="343" t="s">
        <v>416</v>
      </c>
      <c r="U709" s="343" t="s">
        <v>864</v>
      </c>
      <c r="V709" s="343" t="s">
        <v>4332</v>
      </c>
      <c r="W709" s="343" t="s">
        <v>418</v>
      </c>
      <c r="X709" s="343" t="s">
        <v>11</v>
      </c>
      <c r="Y709" s="343" t="s">
        <v>418</v>
      </c>
      <c r="Z709" s="343" t="s">
        <v>418</v>
      </c>
      <c r="AA709" s="343" t="s">
        <v>417</v>
      </c>
      <c r="AB709" s="343" t="s">
        <v>417</v>
      </c>
      <c r="AC709" s="343" t="s">
        <v>417</v>
      </c>
      <c r="AD709" s="343" t="s">
        <v>11</v>
      </c>
      <c r="AE709" s="343" t="s">
        <v>418</v>
      </c>
      <c r="AF709" s="343" t="s">
        <v>418</v>
      </c>
      <c r="AG709" s="343" t="s">
        <v>418</v>
      </c>
    </row>
    <row r="710" spans="1:33">
      <c r="A710" s="343" t="s">
        <v>11</v>
      </c>
      <c r="B710" s="343" t="s">
        <v>11</v>
      </c>
      <c r="C710" s="343" t="s">
        <v>11</v>
      </c>
      <c r="D710" s="343" t="s">
        <v>11</v>
      </c>
      <c r="E710" s="343" t="s">
        <v>11</v>
      </c>
      <c r="F710" s="343" t="s">
        <v>418</v>
      </c>
      <c r="G710" s="343" t="s">
        <v>418</v>
      </c>
      <c r="H710" s="343" t="s">
        <v>418</v>
      </c>
      <c r="I710" s="343" t="s">
        <v>11</v>
      </c>
      <c r="J710" s="343" t="s">
        <v>11</v>
      </c>
      <c r="K710" s="343" t="s">
        <v>602</v>
      </c>
      <c r="L710" s="343" t="s">
        <v>4333</v>
      </c>
      <c r="M710" s="343" t="s">
        <v>4334</v>
      </c>
      <c r="N710" s="343" t="s">
        <v>3922</v>
      </c>
      <c r="O710" s="343" t="s">
        <v>3922</v>
      </c>
      <c r="P710" s="343" t="s">
        <v>1274</v>
      </c>
      <c r="Q710" s="343" t="s">
        <v>34</v>
      </c>
      <c r="R710" s="343" t="s">
        <v>409</v>
      </c>
      <c r="S710" s="343" t="s">
        <v>409</v>
      </c>
      <c r="T710" s="343" t="s">
        <v>416</v>
      </c>
      <c r="U710" s="343" t="s">
        <v>864</v>
      </c>
      <c r="V710" s="343" t="s">
        <v>4335</v>
      </c>
      <c r="W710" s="343" t="s">
        <v>418</v>
      </c>
      <c r="X710" s="343" t="s">
        <v>11</v>
      </c>
      <c r="Y710" s="343" t="s">
        <v>418</v>
      </c>
      <c r="Z710" s="343" t="s">
        <v>418</v>
      </c>
      <c r="AA710" s="343" t="s">
        <v>417</v>
      </c>
      <c r="AB710" s="343" t="s">
        <v>417</v>
      </c>
      <c r="AC710" s="343" t="s">
        <v>417</v>
      </c>
      <c r="AD710" s="343" t="s">
        <v>11</v>
      </c>
      <c r="AE710" s="343" t="s">
        <v>418</v>
      </c>
      <c r="AF710" s="343" t="s">
        <v>418</v>
      </c>
      <c r="AG710" s="343" t="s">
        <v>418</v>
      </c>
    </row>
    <row r="711" spans="1:33">
      <c r="A711" s="343" t="s">
        <v>11</v>
      </c>
      <c r="B711" s="343" t="s">
        <v>11</v>
      </c>
      <c r="C711" s="343" t="s">
        <v>11</v>
      </c>
      <c r="D711" s="343" t="s">
        <v>11</v>
      </c>
      <c r="E711" s="343" t="s">
        <v>11</v>
      </c>
      <c r="F711" s="343" t="s">
        <v>418</v>
      </c>
      <c r="G711" s="343" t="s">
        <v>418</v>
      </c>
      <c r="H711" s="343" t="s">
        <v>418</v>
      </c>
      <c r="I711" s="343" t="s">
        <v>11</v>
      </c>
      <c r="J711" s="343" t="s">
        <v>11</v>
      </c>
      <c r="K711" s="343" t="s">
        <v>602</v>
      </c>
      <c r="L711" s="343" t="s">
        <v>4336</v>
      </c>
      <c r="M711" s="343" t="s">
        <v>4337</v>
      </c>
      <c r="N711" s="343" t="s">
        <v>4338</v>
      </c>
      <c r="O711" s="343" t="s">
        <v>4338</v>
      </c>
      <c r="P711" s="343" t="s">
        <v>1274</v>
      </c>
      <c r="Q711" s="343" t="s">
        <v>34</v>
      </c>
      <c r="R711" s="343" t="s">
        <v>409</v>
      </c>
      <c r="S711" s="343" t="s">
        <v>409</v>
      </c>
      <c r="T711" s="343" t="s">
        <v>416</v>
      </c>
      <c r="U711" s="343" t="s">
        <v>864</v>
      </c>
      <c r="V711" s="343" t="s">
        <v>4339</v>
      </c>
      <c r="W711" s="343" t="s">
        <v>418</v>
      </c>
      <c r="X711" s="343" t="s">
        <v>11</v>
      </c>
      <c r="Y711" s="343" t="s">
        <v>418</v>
      </c>
      <c r="Z711" s="343" t="s">
        <v>418</v>
      </c>
      <c r="AA711" s="343" t="s">
        <v>417</v>
      </c>
      <c r="AB711" s="343" t="s">
        <v>417</v>
      </c>
      <c r="AC711" s="343" t="s">
        <v>417</v>
      </c>
      <c r="AD711" s="343" t="s">
        <v>11</v>
      </c>
      <c r="AE711" s="343" t="s">
        <v>418</v>
      </c>
      <c r="AF711" s="343" t="s">
        <v>418</v>
      </c>
      <c r="AG711" s="343" t="s">
        <v>418</v>
      </c>
    </row>
    <row r="712" spans="1:33">
      <c r="A712" s="343" t="s">
        <v>11</v>
      </c>
      <c r="B712" s="343" t="s">
        <v>11</v>
      </c>
      <c r="C712" s="343" t="s">
        <v>11</v>
      </c>
      <c r="D712" s="343" t="s">
        <v>11</v>
      </c>
      <c r="E712" s="343" t="s">
        <v>11</v>
      </c>
      <c r="F712" s="343" t="s">
        <v>418</v>
      </c>
      <c r="G712" s="343" t="s">
        <v>418</v>
      </c>
      <c r="H712" s="343" t="s">
        <v>418</v>
      </c>
      <c r="I712" s="343" t="s">
        <v>11</v>
      </c>
      <c r="J712" s="343" t="s">
        <v>11</v>
      </c>
      <c r="K712" s="343" t="s">
        <v>602</v>
      </c>
      <c r="L712" s="343" t="s">
        <v>4340</v>
      </c>
      <c r="M712" s="343" t="s">
        <v>4341</v>
      </c>
      <c r="N712" s="343" t="s">
        <v>4342</v>
      </c>
      <c r="O712" s="343" t="s">
        <v>4342</v>
      </c>
      <c r="P712" s="343" t="s">
        <v>33</v>
      </c>
      <c r="Q712" s="343" t="s">
        <v>34</v>
      </c>
      <c r="R712" s="343" t="s">
        <v>409</v>
      </c>
      <c r="S712" s="343" t="s">
        <v>409</v>
      </c>
      <c r="T712" s="343" t="s">
        <v>3990</v>
      </c>
      <c r="U712" s="343" t="s">
        <v>1284</v>
      </c>
      <c r="V712" s="343" t="s">
        <v>4343</v>
      </c>
      <c r="W712" s="343" t="s">
        <v>418</v>
      </c>
      <c r="X712" s="343" t="s">
        <v>11</v>
      </c>
      <c r="Y712" s="343" t="s">
        <v>418</v>
      </c>
      <c r="Z712" s="343" t="s">
        <v>418</v>
      </c>
      <c r="AA712" s="343" t="s">
        <v>417</v>
      </c>
      <c r="AB712" s="343" t="s">
        <v>417</v>
      </c>
      <c r="AC712" s="343" t="s">
        <v>417</v>
      </c>
      <c r="AD712" s="343" t="s">
        <v>11</v>
      </c>
      <c r="AE712" s="343" t="s">
        <v>418</v>
      </c>
      <c r="AF712" s="343" t="s">
        <v>418</v>
      </c>
      <c r="AG712" s="343" t="s">
        <v>418</v>
      </c>
    </row>
    <row r="713" spans="1:33">
      <c r="A713" s="343" t="s">
        <v>11</v>
      </c>
      <c r="B713" s="343" t="s">
        <v>11</v>
      </c>
      <c r="C713" s="343" t="s">
        <v>11</v>
      </c>
      <c r="D713" s="343" t="s">
        <v>11</v>
      </c>
      <c r="E713" s="343" t="s">
        <v>11</v>
      </c>
      <c r="F713" s="343" t="s">
        <v>418</v>
      </c>
      <c r="G713" s="343" t="s">
        <v>418</v>
      </c>
      <c r="H713" s="343" t="s">
        <v>418</v>
      </c>
      <c r="I713" s="343" t="s">
        <v>11</v>
      </c>
      <c r="J713" s="343" t="s">
        <v>11</v>
      </c>
      <c r="K713" s="343" t="s">
        <v>602</v>
      </c>
      <c r="L713" s="343" t="s">
        <v>4344</v>
      </c>
      <c r="M713" s="343" t="s">
        <v>4345</v>
      </c>
      <c r="N713" s="343" t="s">
        <v>4346</v>
      </c>
      <c r="O713" s="343" t="s">
        <v>4347</v>
      </c>
      <c r="P713" s="343" t="s">
        <v>1274</v>
      </c>
      <c r="Q713" s="343" t="s">
        <v>34</v>
      </c>
      <c r="R713" s="343" t="s">
        <v>409</v>
      </c>
      <c r="S713" s="343" t="s">
        <v>409</v>
      </c>
      <c r="T713" s="343" t="s">
        <v>416</v>
      </c>
      <c r="U713" s="343" t="s">
        <v>1284</v>
      </c>
      <c r="V713" s="343" t="s">
        <v>4348</v>
      </c>
      <c r="W713" s="343" t="s">
        <v>418</v>
      </c>
      <c r="X713" s="343" t="s">
        <v>11</v>
      </c>
      <c r="Y713" s="343" t="s">
        <v>418</v>
      </c>
      <c r="Z713" s="343" t="s">
        <v>418</v>
      </c>
      <c r="AA713" s="343" t="s">
        <v>417</v>
      </c>
      <c r="AB713" s="343" t="s">
        <v>417</v>
      </c>
      <c r="AC713" s="343" t="s">
        <v>417</v>
      </c>
      <c r="AD713" s="343" t="s">
        <v>11</v>
      </c>
      <c r="AE713" s="343" t="s">
        <v>418</v>
      </c>
      <c r="AF713" s="343" t="s">
        <v>418</v>
      </c>
      <c r="AG713" s="343" t="s">
        <v>418</v>
      </c>
    </row>
    <row r="714" spans="1:33">
      <c r="A714" s="343" t="s">
        <v>4349</v>
      </c>
      <c r="B714" s="343" t="s">
        <v>11</v>
      </c>
      <c r="C714" s="343" t="s">
        <v>4350</v>
      </c>
      <c r="D714" s="343" t="s">
        <v>4350</v>
      </c>
      <c r="E714" s="343" t="s">
        <v>4317</v>
      </c>
      <c r="F714" s="343" t="s">
        <v>416</v>
      </c>
      <c r="G714" s="343" t="s">
        <v>408</v>
      </c>
      <c r="H714" s="343" t="s">
        <v>409</v>
      </c>
      <c r="I714" s="343" t="s">
        <v>418</v>
      </c>
      <c r="J714" s="343" t="s">
        <v>11</v>
      </c>
      <c r="K714" s="343" t="s">
        <v>602</v>
      </c>
      <c r="L714" s="343" t="s">
        <v>865</v>
      </c>
      <c r="M714" s="343" t="s">
        <v>866</v>
      </c>
      <c r="N714" s="343" t="s">
        <v>867</v>
      </c>
      <c r="O714" s="343" t="s">
        <v>867</v>
      </c>
      <c r="P714" s="343" t="s">
        <v>414</v>
      </c>
      <c r="Q714" s="343" t="s">
        <v>34</v>
      </c>
      <c r="R714" s="343" t="s">
        <v>409</v>
      </c>
      <c r="S714" s="343" t="s">
        <v>409</v>
      </c>
      <c r="T714" s="343" t="s">
        <v>4351</v>
      </c>
      <c r="U714" s="343" t="s">
        <v>864</v>
      </c>
      <c r="V714" s="343" t="s">
        <v>4352</v>
      </c>
      <c r="W714" s="343" t="s">
        <v>418</v>
      </c>
      <c r="X714" s="343" t="s">
        <v>11</v>
      </c>
      <c r="Y714" s="343" t="s">
        <v>418</v>
      </c>
      <c r="Z714" s="343" t="s">
        <v>418</v>
      </c>
      <c r="AA714" s="343" t="s">
        <v>417</v>
      </c>
      <c r="AB714" s="343" t="s">
        <v>417</v>
      </c>
      <c r="AC714" s="343" t="s">
        <v>417</v>
      </c>
      <c r="AD714" s="343" t="s">
        <v>11</v>
      </c>
      <c r="AE714" s="343" t="s">
        <v>418</v>
      </c>
      <c r="AF714" s="343" t="s">
        <v>418</v>
      </c>
      <c r="AG714" s="343" t="s">
        <v>418</v>
      </c>
    </row>
    <row r="715" spans="1:33">
      <c r="A715" s="343" t="s">
        <v>11</v>
      </c>
      <c r="B715" s="343" t="s">
        <v>11</v>
      </c>
      <c r="C715" s="343" t="s">
        <v>11</v>
      </c>
      <c r="D715" s="343" t="s">
        <v>11</v>
      </c>
      <c r="E715" s="343" t="s">
        <v>11</v>
      </c>
      <c r="F715" s="343" t="s">
        <v>418</v>
      </c>
      <c r="G715" s="343" t="s">
        <v>418</v>
      </c>
      <c r="H715" s="343" t="s">
        <v>418</v>
      </c>
      <c r="I715" s="343" t="s">
        <v>11</v>
      </c>
      <c r="J715" s="343" t="s">
        <v>11</v>
      </c>
      <c r="K715" s="343" t="s">
        <v>602</v>
      </c>
      <c r="L715" s="343" t="s">
        <v>4336</v>
      </c>
      <c r="M715" s="343" t="s">
        <v>4337</v>
      </c>
      <c r="N715" s="343" t="s">
        <v>4338</v>
      </c>
      <c r="O715" s="343" t="s">
        <v>4338</v>
      </c>
      <c r="P715" s="343" t="s">
        <v>1274</v>
      </c>
      <c r="Q715" s="343" t="s">
        <v>34</v>
      </c>
      <c r="R715" s="343" t="s">
        <v>409</v>
      </c>
      <c r="S715" s="343" t="s">
        <v>409</v>
      </c>
      <c r="T715" s="343" t="s">
        <v>416</v>
      </c>
      <c r="U715" s="343" t="s">
        <v>864</v>
      </c>
      <c r="V715" s="343" t="s">
        <v>4339</v>
      </c>
      <c r="W715" s="343" t="s">
        <v>418</v>
      </c>
      <c r="X715" s="343" t="s">
        <v>11</v>
      </c>
      <c r="Y715" s="343" t="s">
        <v>418</v>
      </c>
      <c r="Z715" s="343" t="s">
        <v>418</v>
      </c>
      <c r="AA715" s="343" t="s">
        <v>417</v>
      </c>
      <c r="AB715" s="343" t="s">
        <v>417</v>
      </c>
      <c r="AC715" s="343" t="s">
        <v>417</v>
      </c>
      <c r="AD715" s="343" t="s">
        <v>11</v>
      </c>
      <c r="AE715" s="343" t="s">
        <v>418</v>
      </c>
      <c r="AF715" s="343" t="s">
        <v>418</v>
      </c>
      <c r="AG715" s="343" t="s">
        <v>418</v>
      </c>
    </row>
    <row r="716" spans="1:33">
      <c r="A716" s="343" t="s">
        <v>11</v>
      </c>
      <c r="B716" s="343" t="s">
        <v>11</v>
      </c>
      <c r="C716" s="343" t="s">
        <v>11</v>
      </c>
      <c r="D716" s="343" t="s">
        <v>11</v>
      </c>
      <c r="E716" s="343" t="s">
        <v>11</v>
      </c>
      <c r="F716" s="343" t="s">
        <v>418</v>
      </c>
      <c r="G716" s="343" t="s">
        <v>418</v>
      </c>
      <c r="H716" s="343" t="s">
        <v>418</v>
      </c>
      <c r="I716" s="343" t="s">
        <v>11</v>
      </c>
      <c r="J716" s="343" t="s">
        <v>11</v>
      </c>
      <c r="K716" s="343" t="s">
        <v>602</v>
      </c>
      <c r="L716" s="343" t="s">
        <v>4353</v>
      </c>
      <c r="M716" s="343" t="s">
        <v>4354</v>
      </c>
      <c r="N716" s="343" t="s">
        <v>4355</v>
      </c>
      <c r="O716" s="343" t="s">
        <v>4355</v>
      </c>
      <c r="P716" s="343" t="s">
        <v>1274</v>
      </c>
      <c r="Q716" s="343" t="s">
        <v>34</v>
      </c>
      <c r="R716" s="343" t="s">
        <v>409</v>
      </c>
      <c r="S716" s="343" t="s">
        <v>409</v>
      </c>
      <c r="T716" s="343" t="s">
        <v>416</v>
      </c>
      <c r="U716" s="343" t="s">
        <v>864</v>
      </c>
      <c r="V716" s="343" t="s">
        <v>4356</v>
      </c>
      <c r="W716" s="343" t="s">
        <v>418</v>
      </c>
      <c r="X716" s="343" t="s">
        <v>11</v>
      </c>
      <c r="Y716" s="343" t="s">
        <v>418</v>
      </c>
      <c r="Z716" s="343" t="s">
        <v>418</v>
      </c>
      <c r="AA716" s="343" t="s">
        <v>417</v>
      </c>
      <c r="AB716" s="343" t="s">
        <v>417</v>
      </c>
      <c r="AC716" s="343" t="s">
        <v>417</v>
      </c>
      <c r="AD716" s="343" t="s">
        <v>11</v>
      </c>
      <c r="AE716" s="343" t="s">
        <v>418</v>
      </c>
      <c r="AF716" s="343" t="s">
        <v>418</v>
      </c>
      <c r="AG716" s="343" t="s">
        <v>418</v>
      </c>
    </row>
    <row r="717" spans="1:33">
      <c r="A717" s="343" t="s">
        <v>2703</v>
      </c>
      <c r="B717" s="343" t="s">
        <v>11</v>
      </c>
      <c r="C717" s="343" t="s">
        <v>4357</v>
      </c>
      <c r="D717" s="343" t="s">
        <v>4357</v>
      </c>
      <c r="E717" s="343" t="s">
        <v>2705</v>
      </c>
      <c r="F717" s="343" t="s">
        <v>416</v>
      </c>
      <c r="G717" s="343" t="s">
        <v>408</v>
      </c>
      <c r="H717" s="343" t="s">
        <v>409</v>
      </c>
      <c r="I717" s="343" t="s">
        <v>418</v>
      </c>
      <c r="J717" s="343" t="s">
        <v>11</v>
      </c>
      <c r="K717" s="343" t="s">
        <v>602</v>
      </c>
      <c r="L717" s="343" t="s">
        <v>4315</v>
      </c>
      <c r="M717" s="343" t="s">
        <v>11</v>
      </c>
      <c r="N717" s="343" t="s">
        <v>4316</v>
      </c>
      <c r="O717" s="343" t="s">
        <v>4316</v>
      </c>
      <c r="P717" s="343" t="s">
        <v>4317</v>
      </c>
      <c r="Q717" s="343" t="s">
        <v>34</v>
      </c>
      <c r="R717" s="343" t="s">
        <v>409</v>
      </c>
      <c r="S717" s="343" t="s">
        <v>409</v>
      </c>
      <c r="T717" s="343" t="s">
        <v>4358</v>
      </c>
      <c r="U717" s="343" t="s">
        <v>418</v>
      </c>
      <c r="V717" s="343" t="s">
        <v>4359</v>
      </c>
      <c r="W717" s="343" t="s">
        <v>418</v>
      </c>
      <c r="X717" s="343" t="s">
        <v>11</v>
      </c>
      <c r="Y717" s="343" t="s">
        <v>418</v>
      </c>
      <c r="Z717" s="343" t="s">
        <v>418</v>
      </c>
      <c r="AA717" s="343" t="s">
        <v>417</v>
      </c>
      <c r="AB717" s="343" t="s">
        <v>417</v>
      </c>
      <c r="AC717" s="343" t="s">
        <v>417</v>
      </c>
      <c r="AD717" s="343" t="s">
        <v>11</v>
      </c>
      <c r="AE717" s="343" t="s">
        <v>418</v>
      </c>
      <c r="AF717" s="343" t="s">
        <v>418</v>
      </c>
      <c r="AG717" s="343" t="s">
        <v>418</v>
      </c>
    </row>
    <row r="718" spans="1:33">
      <c r="A718" s="343" t="s">
        <v>11</v>
      </c>
      <c r="B718" s="343" t="s">
        <v>11</v>
      </c>
      <c r="C718" s="343" t="s">
        <v>11</v>
      </c>
      <c r="D718" s="343" t="s">
        <v>11</v>
      </c>
      <c r="E718" s="343" t="s">
        <v>11</v>
      </c>
      <c r="F718" s="343" t="s">
        <v>418</v>
      </c>
      <c r="G718" s="343" t="s">
        <v>418</v>
      </c>
      <c r="H718" s="343" t="s">
        <v>418</v>
      </c>
      <c r="I718" s="343" t="s">
        <v>11</v>
      </c>
      <c r="J718" s="343" t="s">
        <v>11</v>
      </c>
      <c r="K718" s="343" t="s">
        <v>602</v>
      </c>
      <c r="L718" s="343" t="s">
        <v>4349</v>
      </c>
      <c r="M718" s="343" t="s">
        <v>11</v>
      </c>
      <c r="N718" s="343" t="s">
        <v>4350</v>
      </c>
      <c r="O718" s="343" t="s">
        <v>4350</v>
      </c>
      <c r="P718" s="343" t="s">
        <v>4317</v>
      </c>
      <c r="Q718" s="343" t="s">
        <v>34</v>
      </c>
      <c r="R718" s="343" t="s">
        <v>409</v>
      </c>
      <c r="S718" s="343" t="s">
        <v>409</v>
      </c>
      <c r="T718" s="343" t="s">
        <v>4360</v>
      </c>
      <c r="U718" s="343" t="s">
        <v>418</v>
      </c>
      <c r="V718" s="343" t="s">
        <v>4361</v>
      </c>
      <c r="W718" s="343" t="s">
        <v>418</v>
      </c>
      <c r="X718" s="343" t="s">
        <v>11</v>
      </c>
      <c r="Y718" s="343" t="s">
        <v>418</v>
      </c>
      <c r="Z718" s="343" t="s">
        <v>418</v>
      </c>
      <c r="AA718" s="343" t="s">
        <v>417</v>
      </c>
      <c r="AB718" s="343" t="s">
        <v>417</v>
      </c>
      <c r="AC718" s="343" t="s">
        <v>417</v>
      </c>
      <c r="AD718" s="343" t="s">
        <v>11</v>
      </c>
      <c r="AE718" s="343" t="s">
        <v>418</v>
      </c>
      <c r="AF718" s="343" t="s">
        <v>418</v>
      </c>
      <c r="AG718" s="343" t="s">
        <v>418</v>
      </c>
    </row>
    <row r="719" spans="1:33">
      <c r="A719" s="343" t="s">
        <v>3370</v>
      </c>
      <c r="B719" s="343" t="s">
        <v>11</v>
      </c>
      <c r="C719" s="343" t="s">
        <v>3372</v>
      </c>
      <c r="D719" s="343" t="s">
        <v>3372</v>
      </c>
      <c r="E719" s="343" t="s">
        <v>34</v>
      </c>
      <c r="F719" s="343" t="s">
        <v>416</v>
      </c>
      <c r="G719" s="343" t="s">
        <v>408</v>
      </c>
      <c r="H719" s="343" t="s">
        <v>409</v>
      </c>
      <c r="I719" s="343" t="s">
        <v>418</v>
      </c>
      <c r="J719" s="343" t="s">
        <v>11</v>
      </c>
      <c r="K719" s="343" t="s">
        <v>411</v>
      </c>
      <c r="L719" s="343" t="s">
        <v>4362</v>
      </c>
      <c r="M719" s="343" t="s">
        <v>4363</v>
      </c>
      <c r="N719" s="343" t="s">
        <v>4364</v>
      </c>
      <c r="O719" s="343" t="s">
        <v>4364</v>
      </c>
      <c r="P719" s="343" t="s">
        <v>33</v>
      </c>
      <c r="Q719" s="343" t="s">
        <v>34</v>
      </c>
      <c r="R719" s="343" t="s">
        <v>409</v>
      </c>
      <c r="S719" s="343" t="s">
        <v>409</v>
      </c>
      <c r="T719" s="343" t="s">
        <v>4365</v>
      </c>
      <c r="U719" s="343" t="s">
        <v>864</v>
      </c>
      <c r="V719" s="343" t="s">
        <v>4366</v>
      </c>
      <c r="W719" s="343" t="s">
        <v>409</v>
      </c>
      <c r="X719" s="343" t="s">
        <v>34</v>
      </c>
      <c r="Y719" s="343" t="s">
        <v>409</v>
      </c>
      <c r="Z719" s="343" t="s">
        <v>409</v>
      </c>
      <c r="AA719" s="343" t="s">
        <v>417</v>
      </c>
      <c r="AB719" s="343" t="s">
        <v>417</v>
      </c>
      <c r="AC719" s="343" t="s">
        <v>417</v>
      </c>
      <c r="AD719" s="343" t="s">
        <v>11</v>
      </c>
      <c r="AE719" s="343" t="s">
        <v>418</v>
      </c>
      <c r="AF719" s="343" t="s">
        <v>418</v>
      </c>
      <c r="AG719" s="343" t="s">
        <v>418</v>
      </c>
    </row>
    <row r="720" spans="1:33">
      <c r="A720" s="343" t="s">
        <v>11</v>
      </c>
      <c r="B720" s="343" t="s">
        <v>11</v>
      </c>
      <c r="C720" s="343" t="s">
        <v>11</v>
      </c>
      <c r="D720" s="343" t="s">
        <v>11</v>
      </c>
      <c r="E720" s="343" t="s">
        <v>11</v>
      </c>
      <c r="F720" s="343" t="s">
        <v>418</v>
      </c>
      <c r="G720" s="343" t="s">
        <v>418</v>
      </c>
      <c r="H720" s="343" t="s">
        <v>418</v>
      </c>
      <c r="I720" s="343" t="s">
        <v>11</v>
      </c>
      <c r="J720" s="343" t="s">
        <v>11</v>
      </c>
      <c r="K720" s="343" t="s">
        <v>411</v>
      </c>
      <c r="L720" s="343" t="s">
        <v>4367</v>
      </c>
      <c r="M720" s="343" t="s">
        <v>4368</v>
      </c>
      <c r="N720" s="343" t="s">
        <v>4369</v>
      </c>
      <c r="O720" s="343" t="s">
        <v>4370</v>
      </c>
      <c r="P720" s="343" t="s">
        <v>33</v>
      </c>
      <c r="Q720" s="343" t="s">
        <v>34</v>
      </c>
      <c r="R720" s="343" t="s">
        <v>409</v>
      </c>
      <c r="S720" s="343" t="s">
        <v>409</v>
      </c>
      <c r="T720" s="343" t="s">
        <v>4365</v>
      </c>
      <c r="U720" s="343" t="s">
        <v>864</v>
      </c>
      <c r="V720" s="343" t="s">
        <v>4371</v>
      </c>
      <c r="W720" s="343" t="s">
        <v>409</v>
      </c>
      <c r="X720" s="343" t="s">
        <v>34</v>
      </c>
      <c r="Y720" s="343" t="s">
        <v>409</v>
      </c>
      <c r="Z720" s="343" t="s">
        <v>409</v>
      </c>
      <c r="AA720" s="343" t="s">
        <v>417</v>
      </c>
      <c r="AB720" s="343" t="s">
        <v>417</v>
      </c>
      <c r="AC720" s="343" t="s">
        <v>417</v>
      </c>
      <c r="AD720" s="343" t="s">
        <v>11</v>
      </c>
      <c r="AE720" s="343" t="s">
        <v>418</v>
      </c>
      <c r="AF720" s="343" t="s">
        <v>418</v>
      </c>
      <c r="AG720" s="343" t="s">
        <v>418</v>
      </c>
    </row>
    <row r="721" spans="1:33">
      <c r="A721" s="343" t="s">
        <v>11</v>
      </c>
      <c r="B721" s="343" t="s">
        <v>11</v>
      </c>
      <c r="C721" s="343" t="s">
        <v>11</v>
      </c>
      <c r="D721" s="343" t="s">
        <v>11</v>
      </c>
      <c r="E721" s="343" t="s">
        <v>11</v>
      </c>
      <c r="F721" s="343" t="s">
        <v>418</v>
      </c>
      <c r="G721" s="343" t="s">
        <v>418</v>
      </c>
      <c r="H721" s="343" t="s">
        <v>418</v>
      </c>
      <c r="I721" s="343" t="s">
        <v>11</v>
      </c>
      <c r="J721" s="343" t="s">
        <v>11</v>
      </c>
      <c r="K721" s="343" t="s">
        <v>411</v>
      </c>
      <c r="L721" s="343" t="s">
        <v>1636</v>
      </c>
      <c r="M721" s="343" t="s">
        <v>1637</v>
      </c>
      <c r="N721" s="343" t="s">
        <v>1638</v>
      </c>
      <c r="O721" s="343" t="s">
        <v>1639</v>
      </c>
      <c r="P721" s="343" t="s">
        <v>34</v>
      </c>
      <c r="Q721" s="343" t="s">
        <v>34</v>
      </c>
      <c r="R721" s="343" t="s">
        <v>409</v>
      </c>
      <c r="S721" s="343" t="s">
        <v>409</v>
      </c>
      <c r="T721" s="343" t="s">
        <v>4372</v>
      </c>
      <c r="U721" s="343" t="s">
        <v>864</v>
      </c>
      <c r="V721" s="343" t="s">
        <v>4373</v>
      </c>
      <c r="W721" s="343" t="s">
        <v>409</v>
      </c>
      <c r="X721" s="343" t="s">
        <v>34</v>
      </c>
      <c r="Y721" s="343" t="s">
        <v>409</v>
      </c>
      <c r="Z721" s="343" t="s">
        <v>409</v>
      </c>
      <c r="AA721" s="343" t="s">
        <v>417</v>
      </c>
      <c r="AB721" s="343" t="s">
        <v>417</v>
      </c>
      <c r="AC721" s="343" t="s">
        <v>417</v>
      </c>
      <c r="AD721" s="343" t="s">
        <v>11</v>
      </c>
      <c r="AE721" s="343" t="s">
        <v>418</v>
      </c>
      <c r="AF721" s="343" t="s">
        <v>418</v>
      </c>
      <c r="AG721" s="343" t="s">
        <v>418</v>
      </c>
    </row>
    <row r="722" spans="1:33">
      <c r="A722" s="343" t="s">
        <v>11</v>
      </c>
      <c r="B722" s="343" t="s">
        <v>11</v>
      </c>
      <c r="C722" s="343" t="s">
        <v>11</v>
      </c>
      <c r="D722" s="343" t="s">
        <v>11</v>
      </c>
      <c r="E722" s="343" t="s">
        <v>11</v>
      </c>
      <c r="F722" s="343" t="s">
        <v>418</v>
      </c>
      <c r="G722" s="343" t="s">
        <v>418</v>
      </c>
      <c r="H722" s="343" t="s">
        <v>418</v>
      </c>
      <c r="I722" s="343" t="s">
        <v>11</v>
      </c>
      <c r="J722" s="343" t="s">
        <v>11</v>
      </c>
      <c r="K722" s="343" t="s">
        <v>411</v>
      </c>
      <c r="L722" s="343" t="s">
        <v>4374</v>
      </c>
      <c r="M722" s="343" t="s">
        <v>4375</v>
      </c>
      <c r="N722" s="343" t="s">
        <v>4376</v>
      </c>
      <c r="O722" s="343" t="s">
        <v>4377</v>
      </c>
      <c r="P722" s="343" t="s">
        <v>33</v>
      </c>
      <c r="Q722" s="343" t="s">
        <v>34</v>
      </c>
      <c r="R722" s="343" t="s">
        <v>409</v>
      </c>
      <c r="S722" s="343" t="s">
        <v>409</v>
      </c>
      <c r="T722" s="343" t="s">
        <v>1728</v>
      </c>
      <c r="U722" s="343" t="s">
        <v>864</v>
      </c>
      <c r="V722" s="343" t="s">
        <v>4378</v>
      </c>
      <c r="W722" s="343" t="s">
        <v>409</v>
      </c>
      <c r="X722" s="343" t="s">
        <v>34</v>
      </c>
      <c r="Y722" s="343" t="s">
        <v>409</v>
      </c>
      <c r="Z722" s="343" t="s">
        <v>409</v>
      </c>
      <c r="AA722" s="343" t="s">
        <v>417</v>
      </c>
      <c r="AB722" s="343" t="s">
        <v>417</v>
      </c>
      <c r="AC722" s="343" t="s">
        <v>417</v>
      </c>
      <c r="AD722" s="343" t="s">
        <v>11</v>
      </c>
      <c r="AE722" s="343" t="s">
        <v>418</v>
      </c>
      <c r="AF722" s="343" t="s">
        <v>418</v>
      </c>
      <c r="AG722" s="343" t="s">
        <v>418</v>
      </c>
    </row>
    <row r="723" spans="1:33">
      <c r="A723" s="343" t="s">
        <v>11</v>
      </c>
      <c r="B723" s="343" t="s">
        <v>11</v>
      </c>
      <c r="C723" s="343" t="s">
        <v>11</v>
      </c>
      <c r="D723" s="343" t="s">
        <v>11</v>
      </c>
      <c r="E723" s="343" t="s">
        <v>11</v>
      </c>
      <c r="F723" s="343" t="s">
        <v>418</v>
      </c>
      <c r="G723" s="343" t="s">
        <v>418</v>
      </c>
      <c r="H723" s="343" t="s">
        <v>418</v>
      </c>
      <c r="I723" s="343" t="s">
        <v>11</v>
      </c>
      <c r="J723" s="343" t="s">
        <v>11</v>
      </c>
      <c r="K723" s="343" t="s">
        <v>411</v>
      </c>
      <c r="L723" s="343" t="s">
        <v>4379</v>
      </c>
      <c r="M723" s="343" t="s">
        <v>11</v>
      </c>
      <c r="N723" s="343" t="s">
        <v>4380</v>
      </c>
      <c r="O723" s="343" t="s">
        <v>4380</v>
      </c>
      <c r="P723" s="343" t="s">
        <v>33</v>
      </c>
      <c r="Q723" s="343" t="s">
        <v>34</v>
      </c>
      <c r="R723" s="343" t="s">
        <v>409</v>
      </c>
      <c r="S723" s="343" t="s">
        <v>409</v>
      </c>
      <c r="T723" s="343" t="s">
        <v>4381</v>
      </c>
      <c r="U723" s="343" t="s">
        <v>1617</v>
      </c>
      <c r="V723" s="343" t="s">
        <v>4382</v>
      </c>
      <c r="W723" s="343" t="s">
        <v>409</v>
      </c>
      <c r="X723" s="343" t="s">
        <v>34</v>
      </c>
      <c r="Y723" s="343" t="s">
        <v>409</v>
      </c>
      <c r="Z723" s="343" t="s">
        <v>409</v>
      </c>
      <c r="AA723" s="343" t="s">
        <v>417</v>
      </c>
      <c r="AB723" s="343" t="s">
        <v>417</v>
      </c>
      <c r="AC723" s="343" t="s">
        <v>417</v>
      </c>
      <c r="AD723" s="343" t="s">
        <v>11</v>
      </c>
      <c r="AE723" s="343" t="s">
        <v>418</v>
      </c>
      <c r="AF723" s="343" t="s">
        <v>418</v>
      </c>
      <c r="AG723" s="343" t="s">
        <v>418</v>
      </c>
    </row>
    <row r="724" spans="1:33">
      <c r="A724" s="343" t="s">
        <v>11</v>
      </c>
      <c r="B724" s="343" t="s">
        <v>11</v>
      </c>
      <c r="C724" s="343" t="s">
        <v>11</v>
      </c>
      <c r="D724" s="343" t="s">
        <v>11</v>
      </c>
      <c r="E724" s="343" t="s">
        <v>11</v>
      </c>
      <c r="F724" s="343" t="s">
        <v>418</v>
      </c>
      <c r="G724" s="343" t="s">
        <v>418</v>
      </c>
      <c r="H724" s="343" t="s">
        <v>418</v>
      </c>
      <c r="I724" s="343" t="s">
        <v>11</v>
      </c>
      <c r="J724" s="343" t="s">
        <v>11</v>
      </c>
      <c r="K724" s="343" t="s">
        <v>602</v>
      </c>
      <c r="L724" s="343" t="s">
        <v>1627</v>
      </c>
      <c r="M724" s="343" t="s">
        <v>1628</v>
      </c>
      <c r="N724" s="343" t="s">
        <v>1629</v>
      </c>
      <c r="O724" s="343" t="s">
        <v>1630</v>
      </c>
      <c r="P724" s="343" t="s">
        <v>991</v>
      </c>
      <c r="Q724" s="343" t="s">
        <v>34</v>
      </c>
      <c r="R724" s="343" t="s">
        <v>409</v>
      </c>
      <c r="S724" s="343" t="s">
        <v>409</v>
      </c>
      <c r="T724" s="343" t="s">
        <v>4383</v>
      </c>
      <c r="U724" s="343" t="s">
        <v>864</v>
      </c>
      <c r="V724" s="343" t="s">
        <v>4384</v>
      </c>
      <c r="W724" s="343" t="s">
        <v>418</v>
      </c>
      <c r="X724" s="343" t="s">
        <v>11</v>
      </c>
      <c r="Y724" s="343" t="s">
        <v>418</v>
      </c>
      <c r="Z724" s="343" t="s">
        <v>418</v>
      </c>
      <c r="AA724" s="343" t="s">
        <v>417</v>
      </c>
      <c r="AB724" s="343" t="s">
        <v>417</v>
      </c>
      <c r="AC724" s="343" t="s">
        <v>417</v>
      </c>
      <c r="AD724" s="343" t="s">
        <v>11</v>
      </c>
      <c r="AE724" s="343" t="s">
        <v>418</v>
      </c>
      <c r="AF724" s="343" t="s">
        <v>418</v>
      </c>
      <c r="AG724" s="343" t="s">
        <v>418</v>
      </c>
    </row>
    <row r="725" spans="1:33">
      <c r="A725" s="343" t="s">
        <v>11</v>
      </c>
      <c r="B725" s="343" t="s">
        <v>11</v>
      </c>
      <c r="C725" s="343" t="s">
        <v>11</v>
      </c>
      <c r="D725" s="343" t="s">
        <v>11</v>
      </c>
      <c r="E725" s="343" t="s">
        <v>11</v>
      </c>
      <c r="F725" s="343" t="s">
        <v>418</v>
      </c>
      <c r="G725" s="343" t="s">
        <v>418</v>
      </c>
      <c r="H725" s="343" t="s">
        <v>418</v>
      </c>
      <c r="I725" s="343" t="s">
        <v>11</v>
      </c>
      <c r="J725" s="343" t="s">
        <v>11</v>
      </c>
      <c r="K725" s="343" t="s">
        <v>602</v>
      </c>
      <c r="L725" s="343" t="s">
        <v>1632</v>
      </c>
      <c r="M725" s="343" t="s">
        <v>1633</v>
      </c>
      <c r="N725" s="343" t="s">
        <v>1629</v>
      </c>
      <c r="O725" s="343" t="s">
        <v>1634</v>
      </c>
      <c r="P725" s="343" t="s">
        <v>995</v>
      </c>
      <c r="Q725" s="343" t="s">
        <v>34</v>
      </c>
      <c r="R725" s="343" t="s">
        <v>409</v>
      </c>
      <c r="S725" s="343" t="s">
        <v>409</v>
      </c>
      <c r="T725" s="343" t="s">
        <v>4385</v>
      </c>
      <c r="U725" s="343" t="s">
        <v>864</v>
      </c>
      <c r="V725" s="343" t="s">
        <v>4386</v>
      </c>
      <c r="W725" s="343" t="s">
        <v>418</v>
      </c>
      <c r="X725" s="343" t="s">
        <v>11</v>
      </c>
      <c r="Y725" s="343" t="s">
        <v>418</v>
      </c>
      <c r="Z725" s="343" t="s">
        <v>418</v>
      </c>
      <c r="AA725" s="343" t="s">
        <v>417</v>
      </c>
      <c r="AB725" s="343" t="s">
        <v>417</v>
      </c>
      <c r="AC725" s="343" t="s">
        <v>417</v>
      </c>
      <c r="AD725" s="343" t="s">
        <v>11</v>
      </c>
      <c r="AE725" s="343" t="s">
        <v>418</v>
      </c>
      <c r="AF725" s="343" t="s">
        <v>418</v>
      </c>
      <c r="AG725" s="343" t="s">
        <v>418</v>
      </c>
    </row>
    <row r="726" spans="1:33">
      <c r="A726" s="343" t="s">
        <v>11</v>
      </c>
      <c r="B726" s="343" t="s">
        <v>11</v>
      </c>
      <c r="C726" s="343" t="s">
        <v>11</v>
      </c>
      <c r="D726" s="343" t="s">
        <v>11</v>
      </c>
      <c r="E726" s="343" t="s">
        <v>11</v>
      </c>
      <c r="F726" s="343" t="s">
        <v>418</v>
      </c>
      <c r="G726" s="343" t="s">
        <v>418</v>
      </c>
      <c r="H726" s="343" t="s">
        <v>418</v>
      </c>
      <c r="I726" s="343" t="s">
        <v>11</v>
      </c>
      <c r="J726" s="343" t="s">
        <v>11</v>
      </c>
      <c r="K726" s="343" t="s">
        <v>602</v>
      </c>
      <c r="L726" s="343" t="s">
        <v>1612</v>
      </c>
      <c r="M726" s="343" t="s">
        <v>1613</v>
      </c>
      <c r="N726" s="343" t="s">
        <v>1614</v>
      </c>
      <c r="O726" s="343" t="s">
        <v>1615</v>
      </c>
      <c r="P726" s="343" t="s">
        <v>414</v>
      </c>
      <c r="Q726" s="343" t="s">
        <v>34</v>
      </c>
      <c r="R726" s="343" t="s">
        <v>409</v>
      </c>
      <c r="S726" s="343" t="s">
        <v>409</v>
      </c>
      <c r="T726" s="343" t="s">
        <v>4387</v>
      </c>
      <c r="U726" s="343" t="s">
        <v>864</v>
      </c>
      <c r="V726" s="343" t="s">
        <v>4388</v>
      </c>
      <c r="W726" s="343" t="s">
        <v>418</v>
      </c>
      <c r="X726" s="343" t="s">
        <v>11</v>
      </c>
      <c r="Y726" s="343" t="s">
        <v>418</v>
      </c>
      <c r="Z726" s="343" t="s">
        <v>418</v>
      </c>
      <c r="AA726" s="343" t="s">
        <v>417</v>
      </c>
      <c r="AB726" s="343" t="s">
        <v>417</v>
      </c>
      <c r="AC726" s="343" t="s">
        <v>417</v>
      </c>
      <c r="AD726" s="343" t="s">
        <v>11</v>
      </c>
      <c r="AE726" s="343" t="s">
        <v>418</v>
      </c>
      <c r="AF726" s="343" t="s">
        <v>418</v>
      </c>
      <c r="AG726" s="343" t="s">
        <v>418</v>
      </c>
    </row>
    <row r="727" spans="1:33">
      <c r="A727" s="343" t="s">
        <v>11</v>
      </c>
      <c r="B727" s="343" t="s">
        <v>11</v>
      </c>
      <c r="C727" s="343" t="s">
        <v>11</v>
      </c>
      <c r="D727" s="343" t="s">
        <v>11</v>
      </c>
      <c r="E727" s="343" t="s">
        <v>11</v>
      </c>
      <c r="F727" s="343" t="s">
        <v>418</v>
      </c>
      <c r="G727" s="343" t="s">
        <v>418</v>
      </c>
      <c r="H727" s="343" t="s">
        <v>418</v>
      </c>
      <c r="I727" s="343" t="s">
        <v>11</v>
      </c>
      <c r="J727" s="343" t="s">
        <v>11</v>
      </c>
      <c r="K727" s="343" t="s">
        <v>602</v>
      </c>
      <c r="L727" s="343" t="s">
        <v>4389</v>
      </c>
      <c r="M727" s="343" t="s">
        <v>4390</v>
      </c>
      <c r="N727" s="343" t="s">
        <v>1272</v>
      </c>
      <c r="O727" s="343" t="s">
        <v>1273</v>
      </c>
      <c r="P727" s="343" t="s">
        <v>414</v>
      </c>
      <c r="Q727" s="343" t="s">
        <v>34</v>
      </c>
      <c r="R727" s="343" t="s">
        <v>409</v>
      </c>
      <c r="S727" s="343" t="s">
        <v>409</v>
      </c>
      <c r="T727" s="343" t="s">
        <v>4391</v>
      </c>
      <c r="U727" s="343" t="s">
        <v>864</v>
      </c>
      <c r="V727" s="343" t="s">
        <v>4392</v>
      </c>
      <c r="W727" s="343" t="s">
        <v>418</v>
      </c>
      <c r="X727" s="343" t="s">
        <v>11</v>
      </c>
      <c r="Y727" s="343" t="s">
        <v>418</v>
      </c>
      <c r="Z727" s="343" t="s">
        <v>418</v>
      </c>
      <c r="AA727" s="343" t="s">
        <v>417</v>
      </c>
      <c r="AB727" s="343" t="s">
        <v>417</v>
      </c>
      <c r="AC727" s="343" t="s">
        <v>417</v>
      </c>
      <c r="AD727" s="343" t="s">
        <v>11</v>
      </c>
      <c r="AE727" s="343" t="s">
        <v>418</v>
      </c>
      <c r="AF727" s="343" t="s">
        <v>418</v>
      </c>
      <c r="AG727" s="343" t="s">
        <v>418</v>
      </c>
    </row>
    <row r="728" spans="1:33">
      <c r="A728" s="343" t="s">
        <v>11</v>
      </c>
      <c r="B728" s="343" t="s">
        <v>11</v>
      </c>
      <c r="C728" s="343" t="s">
        <v>11</v>
      </c>
      <c r="D728" s="343" t="s">
        <v>11</v>
      </c>
      <c r="E728" s="343" t="s">
        <v>11</v>
      </c>
      <c r="F728" s="343" t="s">
        <v>418</v>
      </c>
      <c r="G728" s="343" t="s">
        <v>418</v>
      </c>
      <c r="H728" s="343" t="s">
        <v>418</v>
      </c>
      <c r="I728" s="343" t="s">
        <v>11</v>
      </c>
      <c r="J728" s="343" t="s">
        <v>11</v>
      </c>
      <c r="K728" s="343" t="s">
        <v>602</v>
      </c>
      <c r="L728" s="343" t="s">
        <v>2573</v>
      </c>
      <c r="M728" s="343" t="s">
        <v>2574</v>
      </c>
      <c r="N728" s="343" t="s">
        <v>2520</v>
      </c>
      <c r="O728" s="343" t="s">
        <v>2520</v>
      </c>
      <c r="P728" s="343" t="s">
        <v>414</v>
      </c>
      <c r="Q728" s="343" t="s">
        <v>34</v>
      </c>
      <c r="R728" s="343" t="s">
        <v>409</v>
      </c>
      <c r="S728" s="343" t="s">
        <v>409</v>
      </c>
      <c r="T728" s="343" t="s">
        <v>4393</v>
      </c>
      <c r="U728" s="343" t="s">
        <v>864</v>
      </c>
      <c r="V728" s="343" t="s">
        <v>4394</v>
      </c>
      <c r="W728" s="343" t="s">
        <v>418</v>
      </c>
      <c r="X728" s="343" t="s">
        <v>11</v>
      </c>
      <c r="Y728" s="343" t="s">
        <v>418</v>
      </c>
      <c r="Z728" s="343" t="s">
        <v>418</v>
      </c>
      <c r="AA728" s="343" t="s">
        <v>417</v>
      </c>
      <c r="AB728" s="343" t="s">
        <v>417</v>
      </c>
      <c r="AC728" s="343" t="s">
        <v>417</v>
      </c>
      <c r="AD728" s="343" t="s">
        <v>11</v>
      </c>
      <c r="AE728" s="343" t="s">
        <v>418</v>
      </c>
      <c r="AF728" s="343" t="s">
        <v>418</v>
      </c>
      <c r="AG728" s="343" t="s">
        <v>418</v>
      </c>
    </row>
    <row r="729" spans="1:33">
      <c r="A729" s="343" t="s">
        <v>11</v>
      </c>
      <c r="B729" s="343" t="s">
        <v>11</v>
      </c>
      <c r="C729" s="343" t="s">
        <v>11</v>
      </c>
      <c r="D729" s="343" t="s">
        <v>11</v>
      </c>
      <c r="E729" s="343" t="s">
        <v>11</v>
      </c>
      <c r="F729" s="343" t="s">
        <v>418</v>
      </c>
      <c r="G729" s="343" t="s">
        <v>418</v>
      </c>
      <c r="H729" s="343" t="s">
        <v>418</v>
      </c>
      <c r="I729" s="343" t="s">
        <v>11</v>
      </c>
      <c r="J729" s="343" t="s">
        <v>11</v>
      </c>
      <c r="K729" s="343" t="s">
        <v>602</v>
      </c>
      <c r="L729" s="343" t="s">
        <v>1680</v>
      </c>
      <c r="M729" s="343" t="s">
        <v>1681</v>
      </c>
      <c r="N729" s="343" t="s">
        <v>1682</v>
      </c>
      <c r="O729" s="343" t="s">
        <v>1682</v>
      </c>
      <c r="P729" s="343" t="s">
        <v>414</v>
      </c>
      <c r="Q729" s="343" t="s">
        <v>34</v>
      </c>
      <c r="R729" s="343" t="s">
        <v>409</v>
      </c>
      <c r="S729" s="343" t="s">
        <v>409</v>
      </c>
      <c r="T729" s="343" t="s">
        <v>4387</v>
      </c>
      <c r="U729" s="343" t="s">
        <v>864</v>
      </c>
      <c r="V729" s="343" t="s">
        <v>4395</v>
      </c>
      <c r="W729" s="343" t="s">
        <v>418</v>
      </c>
      <c r="X729" s="343" t="s">
        <v>11</v>
      </c>
      <c r="Y729" s="343" t="s">
        <v>418</v>
      </c>
      <c r="Z729" s="343" t="s">
        <v>418</v>
      </c>
      <c r="AA729" s="343" t="s">
        <v>417</v>
      </c>
      <c r="AB729" s="343" t="s">
        <v>417</v>
      </c>
      <c r="AC729" s="343" t="s">
        <v>417</v>
      </c>
      <c r="AD729" s="343" t="s">
        <v>11</v>
      </c>
      <c r="AE729" s="343" t="s">
        <v>418</v>
      </c>
      <c r="AF729" s="343" t="s">
        <v>418</v>
      </c>
      <c r="AG729" s="343" t="s">
        <v>418</v>
      </c>
    </row>
    <row r="730" spans="1:33">
      <c r="A730" s="343" t="s">
        <v>11</v>
      </c>
      <c r="B730" s="343" t="s">
        <v>11</v>
      </c>
      <c r="C730" s="343" t="s">
        <v>11</v>
      </c>
      <c r="D730" s="343" t="s">
        <v>11</v>
      </c>
      <c r="E730" s="343" t="s">
        <v>11</v>
      </c>
      <c r="F730" s="343" t="s">
        <v>418</v>
      </c>
      <c r="G730" s="343" t="s">
        <v>418</v>
      </c>
      <c r="H730" s="343" t="s">
        <v>418</v>
      </c>
      <c r="I730" s="343" t="s">
        <v>11</v>
      </c>
      <c r="J730" s="343" t="s">
        <v>11</v>
      </c>
      <c r="K730" s="343" t="s">
        <v>602</v>
      </c>
      <c r="L730" s="343" t="s">
        <v>4396</v>
      </c>
      <c r="M730" s="343" t="s">
        <v>4397</v>
      </c>
      <c r="N730" s="343" t="s">
        <v>4398</v>
      </c>
      <c r="O730" s="343" t="s">
        <v>4398</v>
      </c>
      <c r="P730" s="343" t="s">
        <v>414</v>
      </c>
      <c r="Q730" s="343" t="s">
        <v>34</v>
      </c>
      <c r="R730" s="343" t="s">
        <v>409</v>
      </c>
      <c r="S730" s="343" t="s">
        <v>409</v>
      </c>
      <c r="T730" s="343" t="s">
        <v>4399</v>
      </c>
      <c r="U730" s="343" t="s">
        <v>864</v>
      </c>
      <c r="V730" s="343" t="s">
        <v>4400</v>
      </c>
      <c r="W730" s="343" t="s">
        <v>418</v>
      </c>
      <c r="X730" s="343" t="s">
        <v>11</v>
      </c>
      <c r="Y730" s="343" t="s">
        <v>418</v>
      </c>
      <c r="Z730" s="343" t="s">
        <v>418</v>
      </c>
      <c r="AA730" s="343" t="s">
        <v>417</v>
      </c>
      <c r="AB730" s="343" t="s">
        <v>417</v>
      </c>
      <c r="AC730" s="343" t="s">
        <v>417</v>
      </c>
      <c r="AD730" s="343" t="s">
        <v>11</v>
      </c>
      <c r="AE730" s="343" t="s">
        <v>418</v>
      </c>
      <c r="AF730" s="343" t="s">
        <v>418</v>
      </c>
      <c r="AG730" s="343" t="s">
        <v>418</v>
      </c>
    </row>
    <row r="731" spans="1:33">
      <c r="A731" s="343" t="s">
        <v>11</v>
      </c>
      <c r="B731" s="343" t="s">
        <v>11</v>
      </c>
      <c r="C731" s="343" t="s">
        <v>11</v>
      </c>
      <c r="D731" s="343" t="s">
        <v>11</v>
      </c>
      <c r="E731" s="343" t="s">
        <v>11</v>
      </c>
      <c r="F731" s="343" t="s">
        <v>418</v>
      </c>
      <c r="G731" s="343" t="s">
        <v>418</v>
      </c>
      <c r="H731" s="343" t="s">
        <v>418</v>
      </c>
      <c r="I731" s="343" t="s">
        <v>11</v>
      </c>
      <c r="J731" s="343" t="s">
        <v>11</v>
      </c>
      <c r="K731" s="343" t="s">
        <v>602</v>
      </c>
      <c r="L731" s="343" t="s">
        <v>4191</v>
      </c>
      <c r="M731" s="343" t="s">
        <v>4192</v>
      </c>
      <c r="N731" s="343" t="s">
        <v>4193</v>
      </c>
      <c r="O731" s="343" t="s">
        <v>4194</v>
      </c>
      <c r="P731" s="343" t="s">
        <v>33</v>
      </c>
      <c r="Q731" s="343" t="s">
        <v>34</v>
      </c>
      <c r="R731" s="343" t="s">
        <v>409</v>
      </c>
      <c r="S731" s="343" t="s">
        <v>409</v>
      </c>
      <c r="T731" s="343" t="s">
        <v>4365</v>
      </c>
      <c r="U731" s="343" t="s">
        <v>864</v>
      </c>
      <c r="V731" s="343" t="s">
        <v>4401</v>
      </c>
      <c r="W731" s="343" t="s">
        <v>418</v>
      </c>
      <c r="X731" s="343" t="s">
        <v>11</v>
      </c>
      <c r="Y731" s="343" t="s">
        <v>418</v>
      </c>
      <c r="Z731" s="343" t="s">
        <v>418</v>
      </c>
      <c r="AA731" s="343" t="s">
        <v>417</v>
      </c>
      <c r="AB731" s="343" t="s">
        <v>417</v>
      </c>
      <c r="AC731" s="343" t="s">
        <v>417</v>
      </c>
      <c r="AD731" s="343" t="s">
        <v>11</v>
      </c>
      <c r="AE731" s="343" t="s">
        <v>418</v>
      </c>
      <c r="AF731" s="343" t="s">
        <v>418</v>
      </c>
      <c r="AG731" s="343" t="s">
        <v>418</v>
      </c>
    </row>
    <row r="732" spans="1:33">
      <c r="A732" s="343" t="s">
        <v>1690</v>
      </c>
      <c r="B732" s="343" t="s">
        <v>27</v>
      </c>
      <c r="C732" s="343" t="s">
        <v>1691</v>
      </c>
      <c r="D732" s="343" t="s">
        <v>28</v>
      </c>
      <c r="E732" s="343" t="s">
        <v>19</v>
      </c>
      <c r="F732" s="343" t="s">
        <v>416</v>
      </c>
      <c r="G732" s="343" t="s">
        <v>408</v>
      </c>
      <c r="H732" s="343" t="s">
        <v>409</v>
      </c>
      <c r="I732" s="343" t="s">
        <v>864</v>
      </c>
      <c r="J732" s="343" t="s">
        <v>11</v>
      </c>
      <c r="K732" s="343" t="s">
        <v>411</v>
      </c>
      <c r="L732" s="343" t="s">
        <v>1692</v>
      </c>
      <c r="M732" s="343" t="s">
        <v>1693</v>
      </c>
      <c r="N732" s="343" t="s">
        <v>1694</v>
      </c>
      <c r="O732" s="343" t="s">
        <v>1695</v>
      </c>
      <c r="P732" s="343" t="s">
        <v>466</v>
      </c>
      <c r="Q732" s="343" t="s">
        <v>34</v>
      </c>
      <c r="R732" s="343" t="s">
        <v>409</v>
      </c>
      <c r="S732" s="343" t="s">
        <v>409</v>
      </c>
      <c r="T732" s="343" t="s">
        <v>1696</v>
      </c>
      <c r="U732" s="343" t="s">
        <v>864</v>
      </c>
      <c r="V732" s="343" t="s">
        <v>4402</v>
      </c>
      <c r="W732" s="343" t="s">
        <v>416</v>
      </c>
      <c r="X732" s="343" t="s">
        <v>34</v>
      </c>
      <c r="Y732" s="343" t="s">
        <v>409</v>
      </c>
      <c r="Z732" s="343" t="s">
        <v>409</v>
      </c>
      <c r="AA732" s="343" t="s">
        <v>417</v>
      </c>
      <c r="AB732" s="343" t="s">
        <v>417</v>
      </c>
      <c r="AC732" s="343" t="s">
        <v>417</v>
      </c>
      <c r="AD732" s="343" t="s">
        <v>11</v>
      </c>
      <c r="AE732" s="343" t="s">
        <v>418</v>
      </c>
      <c r="AF732" s="343" t="s">
        <v>418</v>
      </c>
      <c r="AG732" s="343" t="s">
        <v>418</v>
      </c>
    </row>
    <row r="733" spans="1:33">
      <c r="A733" s="343" t="s">
        <v>11</v>
      </c>
      <c r="B733" s="343" t="s">
        <v>11</v>
      </c>
      <c r="C733" s="343" t="s">
        <v>11</v>
      </c>
      <c r="D733" s="343" t="s">
        <v>11</v>
      </c>
      <c r="E733" s="343" t="s">
        <v>11</v>
      </c>
      <c r="F733" s="343" t="s">
        <v>418</v>
      </c>
      <c r="G733" s="343" t="s">
        <v>418</v>
      </c>
      <c r="H733" s="343" t="s">
        <v>418</v>
      </c>
      <c r="I733" s="343" t="s">
        <v>11</v>
      </c>
      <c r="J733" s="343" t="s">
        <v>11</v>
      </c>
      <c r="K733" s="343" t="s">
        <v>602</v>
      </c>
      <c r="L733" s="343" t="s">
        <v>865</v>
      </c>
      <c r="M733" s="343" t="s">
        <v>866</v>
      </c>
      <c r="N733" s="343" t="s">
        <v>867</v>
      </c>
      <c r="O733" s="343" t="s">
        <v>867</v>
      </c>
      <c r="P733" s="343" t="s">
        <v>414</v>
      </c>
      <c r="Q733" s="343" t="s">
        <v>34</v>
      </c>
      <c r="R733" s="343" t="s">
        <v>409</v>
      </c>
      <c r="S733" s="343" t="s">
        <v>409</v>
      </c>
      <c r="T733" s="343" t="s">
        <v>1697</v>
      </c>
      <c r="U733" s="343" t="s">
        <v>864</v>
      </c>
      <c r="V733" s="343" t="s">
        <v>4403</v>
      </c>
      <c r="W733" s="343" t="s">
        <v>418</v>
      </c>
      <c r="X733" s="343" t="s">
        <v>11</v>
      </c>
      <c r="Y733" s="343" t="s">
        <v>418</v>
      </c>
      <c r="Z733" s="343" t="s">
        <v>418</v>
      </c>
      <c r="AA733" s="343" t="s">
        <v>417</v>
      </c>
      <c r="AB733" s="343" t="s">
        <v>417</v>
      </c>
      <c r="AC733" s="343" t="s">
        <v>417</v>
      </c>
      <c r="AD733" s="343" t="s">
        <v>11</v>
      </c>
      <c r="AE733" s="343" t="s">
        <v>418</v>
      </c>
      <c r="AF733" s="343" t="s">
        <v>418</v>
      </c>
      <c r="AG733" s="343" t="s">
        <v>418</v>
      </c>
    </row>
    <row r="734" spans="1:33">
      <c r="A734" s="343" t="s">
        <v>11</v>
      </c>
      <c r="B734" s="343" t="s">
        <v>11</v>
      </c>
      <c r="C734" s="343" t="s">
        <v>11</v>
      </c>
      <c r="D734" s="343" t="s">
        <v>11</v>
      </c>
      <c r="E734" s="343" t="s">
        <v>11</v>
      </c>
      <c r="F734" s="343" t="s">
        <v>418</v>
      </c>
      <c r="G734" s="343" t="s">
        <v>418</v>
      </c>
      <c r="H734" s="343" t="s">
        <v>418</v>
      </c>
      <c r="I734" s="343" t="s">
        <v>11</v>
      </c>
      <c r="J734" s="343" t="s">
        <v>11</v>
      </c>
      <c r="K734" s="343" t="s">
        <v>602</v>
      </c>
      <c r="L734" s="343" t="s">
        <v>1700</v>
      </c>
      <c r="M734" s="343" t="s">
        <v>1701</v>
      </c>
      <c r="N734" s="343" t="s">
        <v>1702</v>
      </c>
      <c r="O734" s="343" t="s">
        <v>1703</v>
      </c>
      <c r="P734" s="343" t="s">
        <v>23</v>
      </c>
      <c r="Q734" s="343" t="s">
        <v>34</v>
      </c>
      <c r="R734" s="343" t="s">
        <v>409</v>
      </c>
      <c r="S734" s="343" t="s">
        <v>409</v>
      </c>
      <c r="T734" s="343" t="s">
        <v>1704</v>
      </c>
      <c r="U734" s="343" t="s">
        <v>864</v>
      </c>
      <c r="V734" s="343" t="s">
        <v>4404</v>
      </c>
      <c r="W734" s="343" t="s">
        <v>418</v>
      </c>
      <c r="X734" s="343" t="s">
        <v>11</v>
      </c>
      <c r="Y734" s="343" t="s">
        <v>418</v>
      </c>
      <c r="Z734" s="343" t="s">
        <v>418</v>
      </c>
      <c r="AA734" s="343" t="s">
        <v>417</v>
      </c>
      <c r="AB734" s="343" t="s">
        <v>417</v>
      </c>
      <c r="AC734" s="343" t="s">
        <v>417</v>
      </c>
      <c r="AD734" s="343" t="s">
        <v>11</v>
      </c>
      <c r="AE734" s="343" t="s">
        <v>418</v>
      </c>
      <c r="AF734" s="343" t="s">
        <v>418</v>
      </c>
      <c r="AG734" s="343" t="s">
        <v>418</v>
      </c>
    </row>
    <row r="735" spans="1:33">
      <c r="A735" s="343" t="s">
        <v>11</v>
      </c>
      <c r="B735" s="343" t="s">
        <v>11</v>
      </c>
      <c r="C735" s="343" t="s">
        <v>11</v>
      </c>
      <c r="D735" s="343" t="s">
        <v>11</v>
      </c>
      <c r="E735" s="343" t="s">
        <v>11</v>
      </c>
      <c r="F735" s="343" t="s">
        <v>418</v>
      </c>
      <c r="G735" s="343" t="s">
        <v>418</v>
      </c>
      <c r="H735" s="343" t="s">
        <v>418</v>
      </c>
      <c r="I735" s="343" t="s">
        <v>11</v>
      </c>
      <c r="J735" s="343" t="s">
        <v>11</v>
      </c>
      <c r="K735" s="343" t="s">
        <v>602</v>
      </c>
      <c r="L735" s="343" t="s">
        <v>1683</v>
      </c>
      <c r="M735" s="343" t="s">
        <v>1684</v>
      </c>
      <c r="N735" s="343" t="s">
        <v>1685</v>
      </c>
      <c r="O735" s="343" t="s">
        <v>1686</v>
      </c>
      <c r="P735" s="343" t="s">
        <v>991</v>
      </c>
      <c r="Q735" s="343" t="s">
        <v>34</v>
      </c>
      <c r="R735" s="343" t="s">
        <v>409</v>
      </c>
      <c r="S735" s="343" t="s">
        <v>409</v>
      </c>
      <c r="T735" s="343" t="s">
        <v>1698</v>
      </c>
      <c r="U735" s="343" t="s">
        <v>864</v>
      </c>
      <c r="V735" s="343" t="s">
        <v>4405</v>
      </c>
      <c r="W735" s="343" t="s">
        <v>418</v>
      </c>
      <c r="X735" s="343" t="s">
        <v>11</v>
      </c>
      <c r="Y735" s="343" t="s">
        <v>418</v>
      </c>
      <c r="Z735" s="343" t="s">
        <v>418</v>
      </c>
      <c r="AA735" s="343" t="s">
        <v>417</v>
      </c>
      <c r="AB735" s="343" t="s">
        <v>417</v>
      </c>
      <c r="AC735" s="343" t="s">
        <v>417</v>
      </c>
      <c r="AD735" s="343" t="s">
        <v>11</v>
      </c>
      <c r="AE735" s="343" t="s">
        <v>418</v>
      </c>
      <c r="AF735" s="343" t="s">
        <v>418</v>
      </c>
      <c r="AG735" s="343" t="s">
        <v>418</v>
      </c>
    </row>
    <row r="736" spans="1:33">
      <c r="A736" s="343" t="s">
        <v>11</v>
      </c>
      <c r="B736" s="343" t="s">
        <v>11</v>
      </c>
      <c r="C736" s="343" t="s">
        <v>11</v>
      </c>
      <c r="D736" s="343" t="s">
        <v>11</v>
      </c>
      <c r="E736" s="343" t="s">
        <v>11</v>
      </c>
      <c r="F736" s="343" t="s">
        <v>418</v>
      </c>
      <c r="G736" s="343" t="s">
        <v>418</v>
      </c>
      <c r="H736" s="343" t="s">
        <v>418</v>
      </c>
      <c r="I736" s="343" t="s">
        <v>11</v>
      </c>
      <c r="J736" s="343" t="s">
        <v>11</v>
      </c>
      <c r="K736" s="343" t="s">
        <v>602</v>
      </c>
      <c r="L736" s="343" t="s">
        <v>1687</v>
      </c>
      <c r="M736" s="343" t="s">
        <v>1688</v>
      </c>
      <c r="N736" s="343" t="s">
        <v>1685</v>
      </c>
      <c r="O736" s="343" t="s">
        <v>1689</v>
      </c>
      <c r="P736" s="343" t="s">
        <v>995</v>
      </c>
      <c r="Q736" s="343" t="s">
        <v>34</v>
      </c>
      <c r="R736" s="343" t="s">
        <v>409</v>
      </c>
      <c r="S736" s="343" t="s">
        <v>409</v>
      </c>
      <c r="T736" s="343" t="s">
        <v>1699</v>
      </c>
      <c r="U736" s="343" t="s">
        <v>864</v>
      </c>
      <c r="V736" s="343" t="s">
        <v>4406</v>
      </c>
      <c r="W736" s="343" t="s">
        <v>418</v>
      </c>
      <c r="X736" s="343" t="s">
        <v>11</v>
      </c>
      <c r="Y736" s="343" t="s">
        <v>418</v>
      </c>
      <c r="Z736" s="343" t="s">
        <v>418</v>
      </c>
      <c r="AA736" s="343" t="s">
        <v>417</v>
      </c>
      <c r="AB736" s="343" t="s">
        <v>417</v>
      </c>
      <c r="AC736" s="343" t="s">
        <v>417</v>
      </c>
      <c r="AD736" s="343" t="s">
        <v>11</v>
      </c>
      <c r="AE736" s="343" t="s">
        <v>418</v>
      </c>
      <c r="AF736" s="343" t="s">
        <v>418</v>
      </c>
      <c r="AG736" s="343" t="s">
        <v>418</v>
      </c>
    </row>
    <row r="737" spans="1:33">
      <c r="A737" s="343" t="s">
        <v>1705</v>
      </c>
      <c r="B737" s="343" t="s">
        <v>273</v>
      </c>
      <c r="C737" s="343" t="s">
        <v>1706</v>
      </c>
      <c r="D737" s="343" t="s">
        <v>163</v>
      </c>
      <c r="E737" s="343" t="s">
        <v>23</v>
      </c>
      <c r="F737" s="343" t="s">
        <v>416</v>
      </c>
      <c r="G737" s="343" t="s">
        <v>408</v>
      </c>
      <c r="H737" s="343" t="s">
        <v>409</v>
      </c>
      <c r="I737" s="343" t="s">
        <v>864</v>
      </c>
      <c r="J737" s="343" t="s">
        <v>11</v>
      </c>
      <c r="K737" s="343" t="s">
        <v>411</v>
      </c>
      <c r="L737" s="343" t="s">
        <v>1712</v>
      </c>
      <c r="M737" s="343" t="s">
        <v>1713</v>
      </c>
      <c r="N737" s="343" t="s">
        <v>1714</v>
      </c>
      <c r="O737" s="343" t="s">
        <v>1715</v>
      </c>
      <c r="P737" s="343" t="s">
        <v>23</v>
      </c>
      <c r="Q737" s="343" t="s">
        <v>34</v>
      </c>
      <c r="R737" s="343" t="s">
        <v>409</v>
      </c>
      <c r="S737" s="343" t="s">
        <v>409</v>
      </c>
      <c r="T737" s="343" t="s">
        <v>416</v>
      </c>
      <c r="U737" s="343" t="s">
        <v>864</v>
      </c>
      <c r="V737" s="343" t="s">
        <v>1716</v>
      </c>
      <c r="W737" s="343" t="s">
        <v>416</v>
      </c>
      <c r="X737" s="343" t="s">
        <v>34</v>
      </c>
      <c r="Y737" s="343" t="s">
        <v>409</v>
      </c>
      <c r="Z737" s="343" t="s">
        <v>409</v>
      </c>
      <c r="AA737" s="343" t="s">
        <v>417</v>
      </c>
      <c r="AB737" s="343" t="s">
        <v>417</v>
      </c>
      <c r="AC737" s="343" t="s">
        <v>417</v>
      </c>
      <c r="AD737" s="343" t="s">
        <v>11</v>
      </c>
      <c r="AE737" s="343" t="s">
        <v>418</v>
      </c>
      <c r="AF737" s="343" t="s">
        <v>418</v>
      </c>
      <c r="AG737" s="343" t="s">
        <v>418</v>
      </c>
    </row>
    <row r="738" spans="1:33">
      <c r="A738" s="343" t="s">
        <v>11</v>
      </c>
      <c r="B738" s="343" t="s">
        <v>11</v>
      </c>
      <c r="C738" s="343" t="s">
        <v>11</v>
      </c>
      <c r="D738" s="343" t="s">
        <v>11</v>
      </c>
      <c r="E738" s="343" t="s">
        <v>11</v>
      </c>
      <c r="F738" s="343" t="s">
        <v>418</v>
      </c>
      <c r="G738" s="343" t="s">
        <v>418</v>
      </c>
      <c r="H738" s="343" t="s">
        <v>418</v>
      </c>
      <c r="I738" s="343" t="s">
        <v>11</v>
      </c>
      <c r="J738" s="343" t="s">
        <v>11</v>
      </c>
      <c r="K738" s="343" t="s">
        <v>411</v>
      </c>
      <c r="L738" s="343" t="s">
        <v>1707</v>
      </c>
      <c r="M738" s="343" t="s">
        <v>1708</v>
      </c>
      <c r="N738" s="343" t="s">
        <v>1709</v>
      </c>
      <c r="O738" s="343" t="s">
        <v>1710</v>
      </c>
      <c r="P738" s="343" t="s">
        <v>34</v>
      </c>
      <c r="Q738" s="343" t="s">
        <v>34</v>
      </c>
      <c r="R738" s="343" t="s">
        <v>409</v>
      </c>
      <c r="S738" s="343" t="s">
        <v>409</v>
      </c>
      <c r="T738" s="343" t="s">
        <v>1711</v>
      </c>
      <c r="U738" s="343" t="s">
        <v>864</v>
      </c>
      <c r="V738" s="343" t="s">
        <v>4407</v>
      </c>
      <c r="W738" s="343" t="s">
        <v>416</v>
      </c>
      <c r="X738" s="343" t="s">
        <v>34</v>
      </c>
      <c r="Y738" s="343" t="s">
        <v>409</v>
      </c>
      <c r="Z738" s="343" t="s">
        <v>409</v>
      </c>
      <c r="AA738" s="343" t="s">
        <v>417</v>
      </c>
      <c r="AB738" s="343" t="s">
        <v>417</v>
      </c>
      <c r="AC738" s="343" t="s">
        <v>417</v>
      </c>
      <c r="AD738" s="343" t="s">
        <v>11</v>
      </c>
      <c r="AE738" s="343" t="s">
        <v>418</v>
      </c>
      <c r="AF738" s="343" t="s">
        <v>418</v>
      </c>
      <c r="AG738" s="343" t="s">
        <v>418</v>
      </c>
    </row>
    <row r="739" spans="1:33">
      <c r="A739" s="343" t="s">
        <v>11</v>
      </c>
      <c r="B739" s="343" t="s">
        <v>11</v>
      </c>
      <c r="C739" s="343" t="s">
        <v>11</v>
      </c>
      <c r="D739" s="343" t="s">
        <v>11</v>
      </c>
      <c r="E739" s="343" t="s">
        <v>11</v>
      </c>
      <c r="F739" s="343" t="s">
        <v>418</v>
      </c>
      <c r="G739" s="343" t="s">
        <v>418</v>
      </c>
      <c r="H739" s="343" t="s">
        <v>418</v>
      </c>
      <c r="I739" s="343" t="s">
        <v>11</v>
      </c>
      <c r="J739" s="343" t="s">
        <v>11</v>
      </c>
      <c r="K739" s="343" t="s">
        <v>411</v>
      </c>
      <c r="L739" s="343" t="s">
        <v>1717</v>
      </c>
      <c r="M739" s="343" t="s">
        <v>1718</v>
      </c>
      <c r="N739" s="343" t="s">
        <v>1719</v>
      </c>
      <c r="O739" s="343" t="s">
        <v>1719</v>
      </c>
      <c r="P739" s="343" t="s">
        <v>292</v>
      </c>
      <c r="Q739" s="343" t="s">
        <v>34</v>
      </c>
      <c r="R739" s="343" t="s">
        <v>409</v>
      </c>
      <c r="S739" s="343" t="s">
        <v>409</v>
      </c>
      <c r="T739" s="343" t="s">
        <v>1720</v>
      </c>
      <c r="U739" s="343" t="s">
        <v>864</v>
      </c>
      <c r="V739" s="343" t="s">
        <v>4408</v>
      </c>
      <c r="W739" s="343" t="s">
        <v>416</v>
      </c>
      <c r="X739" s="343" t="s">
        <v>34</v>
      </c>
      <c r="Y739" s="343" t="s">
        <v>409</v>
      </c>
      <c r="Z739" s="343" t="s">
        <v>409</v>
      </c>
      <c r="AA739" s="343" t="s">
        <v>417</v>
      </c>
      <c r="AB739" s="343" t="s">
        <v>417</v>
      </c>
      <c r="AC739" s="343" t="s">
        <v>417</v>
      </c>
      <c r="AD739" s="343" t="s">
        <v>11</v>
      </c>
      <c r="AE739" s="343" t="s">
        <v>418</v>
      </c>
      <c r="AF739" s="343" t="s">
        <v>418</v>
      </c>
      <c r="AG739" s="343" t="s">
        <v>418</v>
      </c>
    </row>
    <row r="740" spans="1:33">
      <c r="A740" s="343" t="s">
        <v>11</v>
      </c>
      <c r="B740" s="343" t="s">
        <v>11</v>
      </c>
      <c r="C740" s="343" t="s">
        <v>11</v>
      </c>
      <c r="D740" s="343" t="s">
        <v>11</v>
      </c>
      <c r="E740" s="343" t="s">
        <v>11</v>
      </c>
      <c r="F740" s="343" t="s">
        <v>418</v>
      </c>
      <c r="G740" s="343" t="s">
        <v>418</v>
      </c>
      <c r="H740" s="343" t="s">
        <v>418</v>
      </c>
      <c r="I740" s="343" t="s">
        <v>11</v>
      </c>
      <c r="J740" s="343" t="s">
        <v>11</v>
      </c>
      <c r="K740" s="343" t="s">
        <v>411</v>
      </c>
      <c r="L740" s="343" t="s">
        <v>1721</v>
      </c>
      <c r="M740" s="343" t="s">
        <v>1722</v>
      </c>
      <c r="N740" s="343" t="s">
        <v>1723</v>
      </c>
      <c r="O740" s="343" t="s">
        <v>1723</v>
      </c>
      <c r="P740" s="343" t="s">
        <v>292</v>
      </c>
      <c r="Q740" s="343" t="s">
        <v>34</v>
      </c>
      <c r="R740" s="343" t="s">
        <v>409</v>
      </c>
      <c r="S740" s="343" t="s">
        <v>409</v>
      </c>
      <c r="T740" s="343" t="s">
        <v>1724</v>
      </c>
      <c r="U740" s="343" t="s">
        <v>864</v>
      </c>
      <c r="V740" s="343" t="s">
        <v>4409</v>
      </c>
      <c r="W740" s="343" t="s">
        <v>416</v>
      </c>
      <c r="X740" s="343" t="s">
        <v>34</v>
      </c>
      <c r="Y740" s="343" t="s">
        <v>409</v>
      </c>
      <c r="Z740" s="343" t="s">
        <v>409</v>
      </c>
      <c r="AA740" s="343" t="s">
        <v>417</v>
      </c>
      <c r="AB740" s="343" t="s">
        <v>417</v>
      </c>
      <c r="AC740" s="343" t="s">
        <v>417</v>
      </c>
      <c r="AD740" s="343" t="s">
        <v>11</v>
      </c>
      <c r="AE740" s="343" t="s">
        <v>418</v>
      </c>
      <c r="AF740" s="343" t="s">
        <v>418</v>
      </c>
      <c r="AG740" s="343" t="s">
        <v>418</v>
      </c>
    </row>
    <row r="741" spans="1:33">
      <c r="A741" s="343" t="s">
        <v>11</v>
      </c>
      <c r="B741" s="343" t="s">
        <v>11</v>
      </c>
      <c r="C741" s="343" t="s">
        <v>11</v>
      </c>
      <c r="D741" s="343" t="s">
        <v>11</v>
      </c>
      <c r="E741" s="343" t="s">
        <v>11</v>
      </c>
      <c r="F741" s="343" t="s">
        <v>418</v>
      </c>
      <c r="G741" s="343" t="s">
        <v>418</v>
      </c>
      <c r="H741" s="343" t="s">
        <v>418</v>
      </c>
      <c r="I741" s="343" t="s">
        <v>11</v>
      </c>
      <c r="J741" s="343" t="s">
        <v>11</v>
      </c>
      <c r="K741" s="343" t="s">
        <v>602</v>
      </c>
      <c r="L741" s="343" t="s">
        <v>1307</v>
      </c>
      <c r="M741" s="343" t="s">
        <v>1308</v>
      </c>
      <c r="N741" s="343" t="s">
        <v>1309</v>
      </c>
      <c r="O741" s="343" t="s">
        <v>1309</v>
      </c>
      <c r="P741" s="343" t="s">
        <v>414</v>
      </c>
      <c r="Q741" s="343" t="s">
        <v>34</v>
      </c>
      <c r="R741" s="343" t="s">
        <v>409</v>
      </c>
      <c r="S741" s="343" t="s">
        <v>409</v>
      </c>
      <c r="T741" s="343" t="s">
        <v>1730</v>
      </c>
      <c r="U741" s="343" t="s">
        <v>864</v>
      </c>
      <c r="V741" s="343" t="s">
        <v>4410</v>
      </c>
      <c r="W741" s="343" t="s">
        <v>418</v>
      </c>
      <c r="X741" s="343" t="s">
        <v>11</v>
      </c>
      <c r="Y741" s="343" t="s">
        <v>418</v>
      </c>
      <c r="Z741" s="343" t="s">
        <v>418</v>
      </c>
      <c r="AA741" s="343" t="s">
        <v>417</v>
      </c>
      <c r="AB741" s="343" t="s">
        <v>417</v>
      </c>
      <c r="AC741" s="343" t="s">
        <v>417</v>
      </c>
      <c r="AD741" s="343" t="s">
        <v>11</v>
      </c>
      <c r="AE741" s="343" t="s">
        <v>418</v>
      </c>
      <c r="AF741" s="343" t="s">
        <v>418</v>
      </c>
      <c r="AG741" s="343" t="s">
        <v>418</v>
      </c>
    </row>
    <row r="742" spans="1:33">
      <c r="A742" s="343" t="s">
        <v>11</v>
      </c>
      <c r="B742" s="343" t="s">
        <v>11</v>
      </c>
      <c r="C742" s="343" t="s">
        <v>11</v>
      </c>
      <c r="D742" s="343" t="s">
        <v>11</v>
      </c>
      <c r="E742" s="343" t="s">
        <v>11</v>
      </c>
      <c r="F742" s="343" t="s">
        <v>418</v>
      </c>
      <c r="G742" s="343" t="s">
        <v>418</v>
      </c>
      <c r="H742" s="343" t="s">
        <v>418</v>
      </c>
      <c r="I742" s="343" t="s">
        <v>11</v>
      </c>
      <c r="J742" s="343" t="s">
        <v>11</v>
      </c>
      <c r="K742" s="343" t="s">
        <v>602</v>
      </c>
      <c r="L742" s="343" t="s">
        <v>1725</v>
      </c>
      <c r="M742" s="343" t="s">
        <v>1726</v>
      </c>
      <c r="N742" s="343" t="s">
        <v>1727</v>
      </c>
      <c r="O742" s="343" t="s">
        <v>1727</v>
      </c>
      <c r="P742" s="343" t="s">
        <v>23</v>
      </c>
      <c r="Q742" s="343" t="s">
        <v>34</v>
      </c>
      <c r="R742" s="343" t="s">
        <v>409</v>
      </c>
      <c r="S742" s="343" t="s">
        <v>409</v>
      </c>
      <c r="T742" s="343" t="s">
        <v>1728</v>
      </c>
      <c r="U742" s="343" t="s">
        <v>864</v>
      </c>
      <c r="V742" s="343" t="s">
        <v>4411</v>
      </c>
      <c r="W742" s="343" t="s">
        <v>418</v>
      </c>
      <c r="X742" s="343" t="s">
        <v>11</v>
      </c>
      <c r="Y742" s="343" t="s">
        <v>418</v>
      </c>
      <c r="Z742" s="343" t="s">
        <v>418</v>
      </c>
      <c r="AA742" s="343" t="s">
        <v>417</v>
      </c>
      <c r="AB742" s="343" t="s">
        <v>417</v>
      </c>
      <c r="AC742" s="343" t="s">
        <v>417</v>
      </c>
      <c r="AD742" s="343" t="s">
        <v>11</v>
      </c>
      <c r="AE742" s="343" t="s">
        <v>418</v>
      </c>
      <c r="AF742" s="343" t="s">
        <v>418</v>
      </c>
      <c r="AG742" s="343" t="s">
        <v>418</v>
      </c>
    </row>
    <row r="743" spans="1:33">
      <c r="A743" s="343" t="s">
        <v>11</v>
      </c>
      <c r="B743" s="343" t="s">
        <v>11</v>
      </c>
      <c r="C743" s="343" t="s">
        <v>11</v>
      </c>
      <c r="D743" s="343" t="s">
        <v>11</v>
      </c>
      <c r="E743" s="343" t="s">
        <v>11</v>
      </c>
      <c r="F743" s="343" t="s">
        <v>418</v>
      </c>
      <c r="G743" s="343" t="s">
        <v>418</v>
      </c>
      <c r="H743" s="343" t="s">
        <v>418</v>
      </c>
      <c r="I743" s="343" t="s">
        <v>11</v>
      </c>
      <c r="J743" s="343" t="s">
        <v>11</v>
      </c>
      <c r="K743" s="343" t="s">
        <v>602</v>
      </c>
      <c r="L743" s="343" t="s">
        <v>865</v>
      </c>
      <c r="M743" s="343" t="s">
        <v>866</v>
      </c>
      <c r="N743" s="343" t="s">
        <v>867</v>
      </c>
      <c r="O743" s="343" t="s">
        <v>867</v>
      </c>
      <c r="P743" s="343" t="s">
        <v>414</v>
      </c>
      <c r="Q743" s="343" t="s">
        <v>34</v>
      </c>
      <c r="R743" s="343" t="s">
        <v>409</v>
      </c>
      <c r="S743" s="343" t="s">
        <v>409</v>
      </c>
      <c r="T743" s="343" t="s">
        <v>1729</v>
      </c>
      <c r="U743" s="343" t="s">
        <v>864</v>
      </c>
      <c r="V743" s="343" t="s">
        <v>4412</v>
      </c>
      <c r="W743" s="343" t="s">
        <v>418</v>
      </c>
      <c r="X743" s="343" t="s">
        <v>11</v>
      </c>
      <c r="Y743" s="343" t="s">
        <v>418</v>
      </c>
      <c r="Z743" s="343" t="s">
        <v>418</v>
      </c>
      <c r="AA743" s="343" t="s">
        <v>417</v>
      </c>
      <c r="AB743" s="343" t="s">
        <v>417</v>
      </c>
      <c r="AC743" s="343" t="s">
        <v>417</v>
      </c>
      <c r="AD743" s="343" t="s">
        <v>11</v>
      </c>
      <c r="AE743" s="343" t="s">
        <v>418</v>
      </c>
      <c r="AF743" s="343" t="s">
        <v>418</v>
      </c>
      <c r="AG743" s="343" t="s">
        <v>418</v>
      </c>
    </row>
    <row r="744" spans="1:33">
      <c r="A744" s="343" t="s">
        <v>1725</v>
      </c>
      <c r="B744" s="343" t="s">
        <v>1726</v>
      </c>
      <c r="C744" s="343" t="s">
        <v>1727</v>
      </c>
      <c r="D744" s="343" t="s">
        <v>1727</v>
      </c>
      <c r="E744" s="343" t="s">
        <v>23</v>
      </c>
      <c r="F744" s="343" t="s">
        <v>416</v>
      </c>
      <c r="G744" s="343" t="s">
        <v>408</v>
      </c>
      <c r="H744" s="343" t="s">
        <v>409</v>
      </c>
      <c r="I744" s="343" t="s">
        <v>864</v>
      </c>
      <c r="J744" s="343" t="s">
        <v>11</v>
      </c>
      <c r="K744" s="343" t="s">
        <v>411</v>
      </c>
      <c r="L744" s="343" t="s">
        <v>1731</v>
      </c>
      <c r="M744" s="343" t="s">
        <v>1732</v>
      </c>
      <c r="N744" s="343" t="s">
        <v>1733</v>
      </c>
      <c r="O744" s="343" t="s">
        <v>1733</v>
      </c>
      <c r="P744" s="343" t="s">
        <v>593</v>
      </c>
      <c r="Q744" s="343" t="s">
        <v>34</v>
      </c>
      <c r="R744" s="343" t="s">
        <v>409</v>
      </c>
      <c r="S744" s="343" t="s">
        <v>409</v>
      </c>
      <c r="T744" s="343" t="s">
        <v>1734</v>
      </c>
      <c r="U744" s="343" t="s">
        <v>864</v>
      </c>
      <c r="V744" s="343" t="s">
        <v>4413</v>
      </c>
      <c r="W744" s="343" t="s">
        <v>416</v>
      </c>
      <c r="X744" s="343" t="s">
        <v>34</v>
      </c>
      <c r="Y744" s="343" t="s">
        <v>409</v>
      </c>
      <c r="Z744" s="343" t="s">
        <v>409</v>
      </c>
      <c r="AA744" s="343" t="s">
        <v>417</v>
      </c>
      <c r="AB744" s="343" t="s">
        <v>417</v>
      </c>
      <c r="AC744" s="343" t="s">
        <v>417</v>
      </c>
      <c r="AD744" s="343" t="s">
        <v>11</v>
      </c>
      <c r="AE744" s="343" t="s">
        <v>418</v>
      </c>
      <c r="AF744" s="343" t="s">
        <v>418</v>
      </c>
      <c r="AG744" s="343" t="s">
        <v>418</v>
      </c>
    </row>
    <row r="745" spans="1:33">
      <c r="A745" s="343" t="s">
        <v>11</v>
      </c>
      <c r="B745" s="343" t="s">
        <v>11</v>
      </c>
      <c r="C745" s="343" t="s">
        <v>11</v>
      </c>
      <c r="D745" s="343" t="s">
        <v>11</v>
      </c>
      <c r="E745" s="343" t="s">
        <v>11</v>
      </c>
      <c r="F745" s="343" t="s">
        <v>418</v>
      </c>
      <c r="G745" s="343" t="s">
        <v>418</v>
      </c>
      <c r="H745" s="343" t="s">
        <v>418</v>
      </c>
      <c r="I745" s="343" t="s">
        <v>11</v>
      </c>
      <c r="J745" s="343" t="s">
        <v>11</v>
      </c>
      <c r="K745" s="343" t="s">
        <v>602</v>
      </c>
      <c r="L745" s="343" t="s">
        <v>1735</v>
      </c>
      <c r="M745" s="343" t="s">
        <v>1736</v>
      </c>
      <c r="N745" s="343" t="s">
        <v>1737</v>
      </c>
      <c r="O745" s="343" t="s">
        <v>1737</v>
      </c>
      <c r="P745" s="343" t="s">
        <v>414</v>
      </c>
      <c r="Q745" s="343" t="s">
        <v>34</v>
      </c>
      <c r="R745" s="343" t="s">
        <v>409</v>
      </c>
      <c r="S745" s="343" t="s">
        <v>409</v>
      </c>
      <c r="T745" s="343" t="s">
        <v>1738</v>
      </c>
      <c r="U745" s="343" t="s">
        <v>864</v>
      </c>
      <c r="V745" s="343" t="s">
        <v>4414</v>
      </c>
      <c r="W745" s="343" t="s">
        <v>418</v>
      </c>
      <c r="X745" s="343" t="s">
        <v>11</v>
      </c>
      <c r="Y745" s="343" t="s">
        <v>418</v>
      </c>
      <c r="Z745" s="343" t="s">
        <v>418</v>
      </c>
      <c r="AA745" s="343" t="s">
        <v>417</v>
      </c>
      <c r="AB745" s="343" t="s">
        <v>417</v>
      </c>
      <c r="AC745" s="343" t="s">
        <v>417</v>
      </c>
      <c r="AD745" s="343" t="s">
        <v>11</v>
      </c>
      <c r="AE745" s="343" t="s">
        <v>418</v>
      </c>
      <c r="AF745" s="343" t="s">
        <v>418</v>
      </c>
      <c r="AG745" s="343" t="s">
        <v>418</v>
      </c>
    </row>
    <row r="746" spans="1:33">
      <c r="A746" s="343" t="s">
        <v>1739</v>
      </c>
      <c r="B746" s="343" t="s">
        <v>315</v>
      </c>
      <c r="C746" s="343" t="s">
        <v>1740</v>
      </c>
      <c r="D746" s="343" t="s">
        <v>316</v>
      </c>
      <c r="E746" s="343" t="s">
        <v>23</v>
      </c>
      <c r="F746" s="343" t="s">
        <v>416</v>
      </c>
      <c r="G746" s="343" t="s">
        <v>408</v>
      </c>
      <c r="H746" s="343" t="s">
        <v>409</v>
      </c>
      <c r="I746" s="343" t="s">
        <v>864</v>
      </c>
      <c r="J746" s="343" t="s">
        <v>11</v>
      </c>
      <c r="K746" s="343" t="s">
        <v>411</v>
      </c>
      <c r="L746" s="343" t="s">
        <v>1741</v>
      </c>
      <c r="M746" s="343" t="s">
        <v>1742</v>
      </c>
      <c r="N746" s="343" t="s">
        <v>1743</v>
      </c>
      <c r="O746" s="343" t="s">
        <v>1744</v>
      </c>
      <c r="P746" s="343" t="s">
        <v>593</v>
      </c>
      <c r="Q746" s="343" t="s">
        <v>34</v>
      </c>
      <c r="R746" s="343" t="s">
        <v>409</v>
      </c>
      <c r="S746" s="343" t="s">
        <v>409</v>
      </c>
      <c r="T746" s="343" t="s">
        <v>1378</v>
      </c>
      <c r="U746" s="343" t="s">
        <v>864</v>
      </c>
      <c r="V746" s="343" t="s">
        <v>4415</v>
      </c>
      <c r="W746" s="343" t="s">
        <v>416</v>
      </c>
      <c r="X746" s="343" t="s">
        <v>34</v>
      </c>
      <c r="Y746" s="343" t="s">
        <v>409</v>
      </c>
      <c r="Z746" s="343" t="s">
        <v>409</v>
      </c>
      <c r="AA746" s="343" t="s">
        <v>417</v>
      </c>
      <c r="AB746" s="343" t="s">
        <v>417</v>
      </c>
      <c r="AC746" s="343" t="s">
        <v>417</v>
      </c>
      <c r="AD746" s="343" t="s">
        <v>11</v>
      </c>
      <c r="AE746" s="343" t="s">
        <v>418</v>
      </c>
      <c r="AF746" s="343" t="s">
        <v>418</v>
      </c>
      <c r="AG746" s="343" t="s">
        <v>418</v>
      </c>
    </row>
    <row r="747" spans="1:33">
      <c r="A747" s="343" t="s">
        <v>11</v>
      </c>
      <c r="B747" s="343" t="s">
        <v>11</v>
      </c>
      <c r="C747" s="343" t="s">
        <v>11</v>
      </c>
      <c r="D747" s="343" t="s">
        <v>11</v>
      </c>
      <c r="E747" s="343" t="s">
        <v>11</v>
      </c>
      <c r="F747" s="343" t="s">
        <v>418</v>
      </c>
      <c r="G747" s="343" t="s">
        <v>418</v>
      </c>
      <c r="H747" s="343" t="s">
        <v>418</v>
      </c>
      <c r="I747" s="343" t="s">
        <v>11</v>
      </c>
      <c r="J747" s="343" t="s">
        <v>11</v>
      </c>
      <c r="K747" s="343" t="s">
        <v>411</v>
      </c>
      <c r="L747" s="343" t="s">
        <v>1431</v>
      </c>
      <c r="M747" s="343" t="s">
        <v>1432</v>
      </c>
      <c r="N747" s="343" t="s">
        <v>1433</v>
      </c>
      <c r="O747" s="343" t="s">
        <v>1433</v>
      </c>
      <c r="P747" s="343" t="s">
        <v>292</v>
      </c>
      <c r="Q747" s="343" t="s">
        <v>34</v>
      </c>
      <c r="R747" s="343" t="s">
        <v>409</v>
      </c>
      <c r="S747" s="343" t="s">
        <v>409</v>
      </c>
      <c r="T747" s="343" t="s">
        <v>1728</v>
      </c>
      <c r="U747" s="343" t="s">
        <v>864</v>
      </c>
      <c r="V747" s="343" t="s">
        <v>1435</v>
      </c>
      <c r="W747" s="343" t="s">
        <v>416</v>
      </c>
      <c r="X747" s="343" t="s">
        <v>34</v>
      </c>
      <c r="Y747" s="343" t="s">
        <v>409</v>
      </c>
      <c r="Z747" s="343" t="s">
        <v>409</v>
      </c>
      <c r="AA747" s="343" t="s">
        <v>417</v>
      </c>
      <c r="AB747" s="343" t="s">
        <v>417</v>
      </c>
      <c r="AC747" s="343" t="s">
        <v>417</v>
      </c>
      <c r="AD747" s="343" t="s">
        <v>11</v>
      </c>
      <c r="AE747" s="343" t="s">
        <v>418</v>
      </c>
      <c r="AF747" s="343" t="s">
        <v>418</v>
      </c>
      <c r="AG747" s="343" t="s">
        <v>418</v>
      </c>
    </row>
    <row r="748" spans="1:33">
      <c r="A748" s="343" t="s">
        <v>11</v>
      </c>
      <c r="B748" s="343" t="s">
        <v>11</v>
      </c>
      <c r="C748" s="343" t="s">
        <v>11</v>
      </c>
      <c r="D748" s="343" t="s">
        <v>11</v>
      </c>
      <c r="E748" s="343" t="s">
        <v>11</v>
      </c>
      <c r="F748" s="343" t="s">
        <v>418</v>
      </c>
      <c r="G748" s="343" t="s">
        <v>418</v>
      </c>
      <c r="H748" s="343" t="s">
        <v>418</v>
      </c>
      <c r="I748" s="343" t="s">
        <v>11</v>
      </c>
      <c r="J748" s="343" t="s">
        <v>11</v>
      </c>
      <c r="K748" s="343" t="s">
        <v>602</v>
      </c>
      <c r="L748" s="343" t="s">
        <v>865</v>
      </c>
      <c r="M748" s="343" t="s">
        <v>866</v>
      </c>
      <c r="N748" s="343" t="s">
        <v>867</v>
      </c>
      <c r="O748" s="343" t="s">
        <v>867</v>
      </c>
      <c r="P748" s="343" t="s">
        <v>414</v>
      </c>
      <c r="Q748" s="343" t="s">
        <v>34</v>
      </c>
      <c r="R748" s="343" t="s">
        <v>409</v>
      </c>
      <c r="S748" s="343" t="s">
        <v>409</v>
      </c>
      <c r="T748" s="343" t="s">
        <v>1745</v>
      </c>
      <c r="U748" s="343" t="s">
        <v>864</v>
      </c>
      <c r="V748" s="343" t="s">
        <v>4416</v>
      </c>
      <c r="W748" s="343" t="s">
        <v>418</v>
      </c>
      <c r="X748" s="343" t="s">
        <v>11</v>
      </c>
      <c r="Y748" s="343" t="s">
        <v>418</v>
      </c>
      <c r="Z748" s="343" t="s">
        <v>418</v>
      </c>
      <c r="AA748" s="343" t="s">
        <v>417</v>
      </c>
      <c r="AB748" s="343" t="s">
        <v>417</v>
      </c>
      <c r="AC748" s="343" t="s">
        <v>417</v>
      </c>
      <c r="AD748" s="343" t="s">
        <v>11</v>
      </c>
      <c r="AE748" s="343" t="s">
        <v>418</v>
      </c>
      <c r="AF748" s="343" t="s">
        <v>418</v>
      </c>
      <c r="AG748" s="343" t="s">
        <v>418</v>
      </c>
    </row>
    <row r="749" spans="1:33">
      <c r="A749" s="343" t="s">
        <v>11</v>
      </c>
      <c r="B749" s="343" t="s">
        <v>11</v>
      </c>
      <c r="C749" s="343" t="s">
        <v>11</v>
      </c>
      <c r="D749" s="343" t="s">
        <v>11</v>
      </c>
      <c r="E749" s="343" t="s">
        <v>11</v>
      </c>
      <c r="F749" s="343" t="s">
        <v>418</v>
      </c>
      <c r="G749" s="343" t="s">
        <v>418</v>
      </c>
      <c r="H749" s="343" t="s">
        <v>418</v>
      </c>
      <c r="I749" s="343" t="s">
        <v>11</v>
      </c>
      <c r="J749" s="343" t="s">
        <v>11</v>
      </c>
      <c r="K749" s="343" t="s">
        <v>602</v>
      </c>
      <c r="L749" s="343" t="s">
        <v>1285</v>
      </c>
      <c r="M749" s="343" t="s">
        <v>1286</v>
      </c>
      <c r="N749" s="343" t="s">
        <v>1030</v>
      </c>
      <c r="O749" s="343" t="s">
        <v>1030</v>
      </c>
      <c r="P749" s="343" t="s">
        <v>414</v>
      </c>
      <c r="Q749" s="343" t="s">
        <v>34</v>
      </c>
      <c r="R749" s="343" t="s">
        <v>409</v>
      </c>
      <c r="S749" s="343" t="s">
        <v>409</v>
      </c>
      <c r="T749" s="343" t="s">
        <v>1746</v>
      </c>
      <c r="U749" s="343" t="s">
        <v>864</v>
      </c>
      <c r="V749" s="343" t="s">
        <v>4417</v>
      </c>
      <c r="W749" s="343" t="s">
        <v>418</v>
      </c>
      <c r="X749" s="343" t="s">
        <v>11</v>
      </c>
      <c r="Y749" s="343" t="s">
        <v>418</v>
      </c>
      <c r="Z749" s="343" t="s">
        <v>418</v>
      </c>
      <c r="AA749" s="343" t="s">
        <v>417</v>
      </c>
      <c r="AB749" s="343" t="s">
        <v>417</v>
      </c>
      <c r="AC749" s="343" t="s">
        <v>417</v>
      </c>
      <c r="AD749" s="343" t="s">
        <v>11</v>
      </c>
      <c r="AE749" s="343" t="s">
        <v>418</v>
      </c>
      <c r="AF749" s="343" t="s">
        <v>418</v>
      </c>
      <c r="AG749" s="343" t="s">
        <v>418</v>
      </c>
    </row>
    <row r="750" spans="1:33">
      <c r="A750" s="343" t="s">
        <v>11</v>
      </c>
      <c r="B750" s="343" t="s">
        <v>11</v>
      </c>
      <c r="C750" s="343" t="s">
        <v>11</v>
      </c>
      <c r="D750" s="343" t="s">
        <v>11</v>
      </c>
      <c r="E750" s="343" t="s">
        <v>11</v>
      </c>
      <c r="F750" s="343" t="s">
        <v>418</v>
      </c>
      <c r="G750" s="343" t="s">
        <v>418</v>
      </c>
      <c r="H750" s="343" t="s">
        <v>418</v>
      </c>
      <c r="I750" s="343" t="s">
        <v>11</v>
      </c>
      <c r="J750" s="343" t="s">
        <v>11</v>
      </c>
      <c r="K750" s="343" t="s">
        <v>602</v>
      </c>
      <c r="L750" s="343" t="s">
        <v>1747</v>
      </c>
      <c r="M750" s="343" t="s">
        <v>1748</v>
      </c>
      <c r="N750" s="343" t="s">
        <v>1749</v>
      </c>
      <c r="O750" s="343" t="s">
        <v>1750</v>
      </c>
      <c r="P750" s="343" t="s">
        <v>19</v>
      </c>
      <c r="Q750" s="343" t="s">
        <v>34</v>
      </c>
      <c r="R750" s="343" t="s">
        <v>409</v>
      </c>
      <c r="S750" s="343" t="s">
        <v>409</v>
      </c>
      <c r="T750" s="343" t="s">
        <v>1751</v>
      </c>
      <c r="U750" s="343" t="s">
        <v>864</v>
      </c>
      <c r="V750" s="343" t="s">
        <v>4418</v>
      </c>
      <c r="W750" s="343" t="s">
        <v>418</v>
      </c>
      <c r="X750" s="343" t="s">
        <v>11</v>
      </c>
      <c r="Y750" s="343" t="s">
        <v>418</v>
      </c>
      <c r="Z750" s="343" t="s">
        <v>418</v>
      </c>
      <c r="AA750" s="343" t="s">
        <v>417</v>
      </c>
      <c r="AB750" s="343" t="s">
        <v>417</v>
      </c>
      <c r="AC750" s="343" t="s">
        <v>417</v>
      </c>
      <c r="AD750" s="343" t="s">
        <v>11</v>
      </c>
      <c r="AE750" s="343" t="s">
        <v>418</v>
      </c>
      <c r="AF750" s="343" t="s">
        <v>418</v>
      </c>
      <c r="AG750" s="343" t="s">
        <v>418</v>
      </c>
    </row>
    <row r="751" spans="1:33">
      <c r="A751" s="343" t="s">
        <v>4419</v>
      </c>
      <c r="B751" s="343" t="s">
        <v>4420</v>
      </c>
      <c r="C751" s="343" t="s">
        <v>4421</v>
      </c>
      <c r="D751" s="343" t="s">
        <v>4422</v>
      </c>
      <c r="E751" s="343" t="s">
        <v>23</v>
      </c>
      <c r="F751" s="343" t="s">
        <v>416</v>
      </c>
      <c r="G751" s="343" t="s">
        <v>408</v>
      </c>
      <c r="H751" s="343" t="s">
        <v>409</v>
      </c>
      <c r="I751" s="343" t="s">
        <v>1284</v>
      </c>
      <c r="J751" s="343" t="s">
        <v>11</v>
      </c>
      <c r="K751" s="343" t="s">
        <v>411</v>
      </c>
      <c r="L751" s="343" t="s">
        <v>4423</v>
      </c>
      <c r="M751" s="343" t="s">
        <v>4424</v>
      </c>
      <c r="N751" s="343" t="s">
        <v>4425</v>
      </c>
      <c r="O751" s="343" t="s">
        <v>4425</v>
      </c>
      <c r="P751" s="343" t="s">
        <v>34</v>
      </c>
      <c r="Q751" s="343" t="s">
        <v>34</v>
      </c>
      <c r="R751" s="343" t="s">
        <v>409</v>
      </c>
      <c r="S751" s="343" t="s">
        <v>409</v>
      </c>
      <c r="T751" s="343" t="s">
        <v>4426</v>
      </c>
      <c r="U751" s="343" t="s">
        <v>1284</v>
      </c>
      <c r="V751" s="343" t="s">
        <v>4427</v>
      </c>
      <c r="W751" s="343" t="s">
        <v>409</v>
      </c>
      <c r="X751" s="343" t="s">
        <v>34</v>
      </c>
      <c r="Y751" s="343" t="s">
        <v>409</v>
      </c>
      <c r="Z751" s="343" t="s">
        <v>409</v>
      </c>
      <c r="AA751" s="343" t="s">
        <v>417</v>
      </c>
      <c r="AB751" s="343" t="s">
        <v>417</v>
      </c>
      <c r="AC751" s="343" t="s">
        <v>417</v>
      </c>
      <c r="AD751" s="343" t="s">
        <v>11</v>
      </c>
      <c r="AE751" s="343" t="s">
        <v>418</v>
      </c>
      <c r="AF751" s="343" t="s">
        <v>418</v>
      </c>
      <c r="AG751" s="343" t="s">
        <v>418</v>
      </c>
    </row>
    <row r="752" spans="1:33">
      <c r="A752" s="343" t="s">
        <v>11</v>
      </c>
      <c r="B752" s="343" t="s">
        <v>11</v>
      </c>
      <c r="C752" s="343" t="s">
        <v>11</v>
      </c>
      <c r="D752" s="343" t="s">
        <v>11</v>
      </c>
      <c r="E752" s="343" t="s">
        <v>11</v>
      </c>
      <c r="F752" s="343" t="s">
        <v>418</v>
      </c>
      <c r="G752" s="343" t="s">
        <v>418</v>
      </c>
      <c r="H752" s="343" t="s">
        <v>418</v>
      </c>
      <c r="I752" s="343" t="s">
        <v>11</v>
      </c>
      <c r="J752" s="343" t="s">
        <v>11</v>
      </c>
      <c r="K752" s="343" t="s">
        <v>411</v>
      </c>
      <c r="L752" s="343" t="s">
        <v>4428</v>
      </c>
      <c r="M752" s="343" t="s">
        <v>4429</v>
      </c>
      <c r="N752" s="343" t="s">
        <v>4430</v>
      </c>
      <c r="O752" s="343" t="s">
        <v>4430</v>
      </c>
      <c r="P752" s="343" t="s">
        <v>292</v>
      </c>
      <c r="Q752" s="343" t="s">
        <v>34</v>
      </c>
      <c r="R752" s="343" t="s">
        <v>409</v>
      </c>
      <c r="S752" s="343" t="s">
        <v>409</v>
      </c>
      <c r="T752" s="343" t="s">
        <v>1002</v>
      </c>
      <c r="U752" s="343" t="s">
        <v>1284</v>
      </c>
      <c r="V752" s="343" t="s">
        <v>4409</v>
      </c>
      <c r="W752" s="343" t="s">
        <v>409</v>
      </c>
      <c r="X752" s="343" t="s">
        <v>34</v>
      </c>
      <c r="Y752" s="343" t="s">
        <v>409</v>
      </c>
      <c r="Z752" s="343" t="s">
        <v>409</v>
      </c>
      <c r="AA752" s="343" t="s">
        <v>417</v>
      </c>
      <c r="AB752" s="343" t="s">
        <v>417</v>
      </c>
      <c r="AC752" s="343" t="s">
        <v>417</v>
      </c>
      <c r="AD752" s="343" t="s">
        <v>11</v>
      </c>
      <c r="AE752" s="343" t="s">
        <v>418</v>
      </c>
      <c r="AF752" s="343" t="s">
        <v>418</v>
      </c>
      <c r="AG752" s="343" t="s">
        <v>418</v>
      </c>
    </row>
    <row r="753" spans="1:33">
      <c r="A753" s="343" t="s">
        <v>11</v>
      </c>
      <c r="B753" s="343" t="s">
        <v>11</v>
      </c>
      <c r="C753" s="343" t="s">
        <v>11</v>
      </c>
      <c r="D753" s="343" t="s">
        <v>11</v>
      </c>
      <c r="E753" s="343" t="s">
        <v>11</v>
      </c>
      <c r="F753" s="343" t="s">
        <v>418</v>
      </c>
      <c r="G753" s="343" t="s">
        <v>418</v>
      </c>
      <c r="H753" s="343" t="s">
        <v>418</v>
      </c>
      <c r="I753" s="343" t="s">
        <v>11</v>
      </c>
      <c r="J753" s="343" t="s">
        <v>11</v>
      </c>
      <c r="K753" s="343" t="s">
        <v>411</v>
      </c>
      <c r="L753" s="343" t="s">
        <v>4431</v>
      </c>
      <c r="M753" s="343" t="s">
        <v>4432</v>
      </c>
      <c r="N753" s="343" t="s">
        <v>512</v>
      </c>
      <c r="O753" s="343" t="s">
        <v>513</v>
      </c>
      <c r="P753" s="343" t="s">
        <v>414</v>
      </c>
      <c r="Q753" s="343" t="s">
        <v>414</v>
      </c>
      <c r="R753" s="343" t="s">
        <v>409</v>
      </c>
      <c r="S753" s="343" t="s">
        <v>409</v>
      </c>
      <c r="T753" s="343" t="s">
        <v>4433</v>
      </c>
      <c r="U753" s="343" t="s">
        <v>1284</v>
      </c>
      <c r="V753" s="343" t="s">
        <v>4174</v>
      </c>
      <c r="W753" s="343" t="s">
        <v>409</v>
      </c>
      <c r="X753" s="343" t="s">
        <v>414</v>
      </c>
      <c r="Y753" s="343" t="s">
        <v>409</v>
      </c>
      <c r="Z753" s="343" t="s">
        <v>409</v>
      </c>
      <c r="AA753" s="343" t="s">
        <v>417</v>
      </c>
      <c r="AB753" s="343" t="s">
        <v>417</v>
      </c>
      <c r="AC753" s="343" t="s">
        <v>417</v>
      </c>
      <c r="AD753" s="343" t="s">
        <v>11</v>
      </c>
      <c r="AE753" s="343" t="s">
        <v>418</v>
      </c>
      <c r="AF753" s="343" t="s">
        <v>418</v>
      </c>
      <c r="AG753" s="343" t="s">
        <v>418</v>
      </c>
    </row>
    <row r="754" spans="1:33">
      <c r="A754" s="343" t="s">
        <v>11</v>
      </c>
      <c r="B754" s="343" t="s">
        <v>11</v>
      </c>
      <c r="C754" s="343" t="s">
        <v>11</v>
      </c>
      <c r="D754" s="343" t="s">
        <v>11</v>
      </c>
      <c r="E754" s="343" t="s">
        <v>11</v>
      </c>
      <c r="F754" s="343" t="s">
        <v>418</v>
      </c>
      <c r="G754" s="343" t="s">
        <v>418</v>
      </c>
      <c r="H754" s="343" t="s">
        <v>418</v>
      </c>
      <c r="I754" s="343" t="s">
        <v>11</v>
      </c>
      <c r="J754" s="343" t="s">
        <v>11</v>
      </c>
      <c r="K754" s="343" t="s">
        <v>411</v>
      </c>
      <c r="L754" s="343" t="s">
        <v>4434</v>
      </c>
      <c r="M754" s="343" t="s">
        <v>4435</v>
      </c>
      <c r="N754" s="343" t="s">
        <v>4436</v>
      </c>
      <c r="O754" s="343" t="s">
        <v>4437</v>
      </c>
      <c r="P754" s="343" t="s">
        <v>292</v>
      </c>
      <c r="Q754" s="343" t="s">
        <v>34</v>
      </c>
      <c r="R754" s="343" t="s">
        <v>409</v>
      </c>
      <c r="S754" s="343" t="s">
        <v>409</v>
      </c>
      <c r="T754" s="343" t="s">
        <v>1557</v>
      </c>
      <c r="U754" s="343" t="s">
        <v>1284</v>
      </c>
      <c r="V754" s="343" t="s">
        <v>4145</v>
      </c>
      <c r="W754" s="343" t="s">
        <v>409</v>
      </c>
      <c r="X754" s="343" t="s">
        <v>34</v>
      </c>
      <c r="Y754" s="343" t="s">
        <v>409</v>
      </c>
      <c r="Z754" s="343" t="s">
        <v>409</v>
      </c>
      <c r="AA754" s="343" t="s">
        <v>417</v>
      </c>
      <c r="AB754" s="343" t="s">
        <v>417</v>
      </c>
      <c r="AC754" s="343" t="s">
        <v>417</v>
      </c>
      <c r="AD754" s="343" t="s">
        <v>11</v>
      </c>
      <c r="AE754" s="343" t="s">
        <v>418</v>
      </c>
      <c r="AF754" s="343" t="s">
        <v>418</v>
      </c>
      <c r="AG754" s="343" t="s">
        <v>418</v>
      </c>
    </row>
    <row r="755" spans="1:33">
      <c r="A755" s="343" t="s">
        <v>11</v>
      </c>
      <c r="B755" s="343" t="s">
        <v>11</v>
      </c>
      <c r="C755" s="343" t="s">
        <v>11</v>
      </c>
      <c r="D755" s="343" t="s">
        <v>11</v>
      </c>
      <c r="E755" s="343" t="s">
        <v>11</v>
      </c>
      <c r="F755" s="343" t="s">
        <v>418</v>
      </c>
      <c r="G755" s="343" t="s">
        <v>418</v>
      </c>
      <c r="H755" s="343" t="s">
        <v>418</v>
      </c>
      <c r="I755" s="343" t="s">
        <v>11</v>
      </c>
      <c r="J755" s="343" t="s">
        <v>11</v>
      </c>
      <c r="K755" s="343" t="s">
        <v>411</v>
      </c>
      <c r="L755" s="343" t="s">
        <v>4438</v>
      </c>
      <c r="M755" s="343" t="s">
        <v>4439</v>
      </c>
      <c r="N755" s="343" t="s">
        <v>4440</v>
      </c>
      <c r="O755" s="343" t="s">
        <v>4441</v>
      </c>
      <c r="P755" s="343" t="s">
        <v>34</v>
      </c>
      <c r="Q755" s="343" t="s">
        <v>34</v>
      </c>
      <c r="R755" s="343" t="s">
        <v>409</v>
      </c>
      <c r="S755" s="343" t="s">
        <v>409</v>
      </c>
      <c r="T755" s="343" t="s">
        <v>4442</v>
      </c>
      <c r="U755" s="343" t="s">
        <v>1284</v>
      </c>
      <c r="V755" s="343" t="s">
        <v>4378</v>
      </c>
      <c r="W755" s="343" t="s">
        <v>409</v>
      </c>
      <c r="X755" s="343" t="s">
        <v>34</v>
      </c>
      <c r="Y755" s="343" t="s">
        <v>409</v>
      </c>
      <c r="Z755" s="343" t="s">
        <v>409</v>
      </c>
      <c r="AA755" s="343" t="s">
        <v>417</v>
      </c>
      <c r="AB755" s="343" t="s">
        <v>417</v>
      </c>
      <c r="AC755" s="343" t="s">
        <v>417</v>
      </c>
      <c r="AD755" s="343" t="s">
        <v>11</v>
      </c>
      <c r="AE755" s="343" t="s">
        <v>418</v>
      </c>
      <c r="AF755" s="343" t="s">
        <v>418</v>
      </c>
      <c r="AG755" s="343" t="s">
        <v>418</v>
      </c>
    </row>
    <row r="756" spans="1:33">
      <c r="A756" s="343" t="s">
        <v>11</v>
      </c>
      <c r="B756" s="343" t="s">
        <v>11</v>
      </c>
      <c r="C756" s="343" t="s">
        <v>11</v>
      </c>
      <c r="D756" s="343" t="s">
        <v>11</v>
      </c>
      <c r="E756" s="343" t="s">
        <v>11</v>
      </c>
      <c r="F756" s="343" t="s">
        <v>418</v>
      </c>
      <c r="G756" s="343" t="s">
        <v>418</v>
      </c>
      <c r="H756" s="343" t="s">
        <v>418</v>
      </c>
      <c r="I756" s="343" t="s">
        <v>11</v>
      </c>
      <c r="J756" s="343" t="s">
        <v>11</v>
      </c>
      <c r="K756" s="343" t="s">
        <v>411</v>
      </c>
      <c r="L756" s="343" t="s">
        <v>4443</v>
      </c>
      <c r="M756" s="343" t="s">
        <v>4444</v>
      </c>
      <c r="N756" s="343" t="s">
        <v>4445</v>
      </c>
      <c r="O756" s="343" t="s">
        <v>4445</v>
      </c>
      <c r="P756" s="343" t="s">
        <v>593</v>
      </c>
      <c r="Q756" s="343" t="s">
        <v>34</v>
      </c>
      <c r="R756" s="343" t="s">
        <v>409</v>
      </c>
      <c r="S756" s="343" t="s">
        <v>409</v>
      </c>
      <c r="T756" s="343" t="s">
        <v>878</v>
      </c>
      <c r="U756" s="343" t="s">
        <v>1284</v>
      </c>
      <c r="V756" s="343" t="s">
        <v>4446</v>
      </c>
      <c r="W756" s="343" t="s">
        <v>409</v>
      </c>
      <c r="X756" s="343" t="s">
        <v>34</v>
      </c>
      <c r="Y756" s="343" t="s">
        <v>409</v>
      </c>
      <c r="Z756" s="343" t="s">
        <v>409</v>
      </c>
      <c r="AA756" s="343" t="s">
        <v>417</v>
      </c>
      <c r="AB756" s="343" t="s">
        <v>417</v>
      </c>
      <c r="AC756" s="343" t="s">
        <v>417</v>
      </c>
      <c r="AD756" s="343" t="s">
        <v>11</v>
      </c>
      <c r="AE756" s="343" t="s">
        <v>418</v>
      </c>
      <c r="AF756" s="343" t="s">
        <v>418</v>
      </c>
      <c r="AG756" s="343" t="s">
        <v>418</v>
      </c>
    </row>
    <row r="757" spans="1:33">
      <c r="A757" s="343" t="s">
        <v>11</v>
      </c>
      <c r="B757" s="343" t="s">
        <v>11</v>
      </c>
      <c r="C757" s="343" t="s">
        <v>11</v>
      </c>
      <c r="D757" s="343" t="s">
        <v>11</v>
      </c>
      <c r="E757" s="343" t="s">
        <v>11</v>
      </c>
      <c r="F757" s="343" t="s">
        <v>418</v>
      </c>
      <c r="G757" s="343" t="s">
        <v>418</v>
      </c>
      <c r="H757" s="343" t="s">
        <v>418</v>
      </c>
      <c r="I757" s="343" t="s">
        <v>11</v>
      </c>
      <c r="J757" s="343" t="s">
        <v>11</v>
      </c>
      <c r="K757" s="343" t="s">
        <v>411</v>
      </c>
      <c r="L757" s="343" t="s">
        <v>4447</v>
      </c>
      <c r="M757" s="343" t="s">
        <v>4448</v>
      </c>
      <c r="N757" s="343" t="s">
        <v>580</v>
      </c>
      <c r="O757" s="343" t="s">
        <v>581</v>
      </c>
      <c r="P757" s="343" t="s">
        <v>414</v>
      </c>
      <c r="Q757" s="343" t="s">
        <v>414</v>
      </c>
      <c r="R757" s="343" t="s">
        <v>409</v>
      </c>
      <c r="S757" s="343" t="s">
        <v>409</v>
      </c>
      <c r="T757" s="343" t="s">
        <v>4449</v>
      </c>
      <c r="U757" s="343" t="s">
        <v>1284</v>
      </c>
      <c r="V757" s="343" t="s">
        <v>4070</v>
      </c>
      <c r="W757" s="343" t="s">
        <v>409</v>
      </c>
      <c r="X757" s="343" t="s">
        <v>414</v>
      </c>
      <c r="Y757" s="343" t="s">
        <v>409</v>
      </c>
      <c r="Z757" s="343" t="s">
        <v>409</v>
      </c>
      <c r="AA757" s="343" t="s">
        <v>417</v>
      </c>
      <c r="AB757" s="343" t="s">
        <v>417</v>
      </c>
      <c r="AC757" s="343" t="s">
        <v>417</v>
      </c>
      <c r="AD757" s="343" t="s">
        <v>11</v>
      </c>
      <c r="AE757" s="343" t="s">
        <v>418</v>
      </c>
      <c r="AF757" s="343" t="s">
        <v>418</v>
      </c>
      <c r="AG757" s="343" t="s">
        <v>418</v>
      </c>
    </row>
    <row r="758" spans="1:33">
      <c r="A758" s="343" t="s">
        <v>11</v>
      </c>
      <c r="B758" s="343" t="s">
        <v>11</v>
      </c>
      <c r="C758" s="343" t="s">
        <v>11</v>
      </c>
      <c r="D758" s="343" t="s">
        <v>11</v>
      </c>
      <c r="E758" s="343" t="s">
        <v>11</v>
      </c>
      <c r="F758" s="343" t="s">
        <v>418</v>
      </c>
      <c r="G758" s="343" t="s">
        <v>418</v>
      </c>
      <c r="H758" s="343" t="s">
        <v>418</v>
      </c>
      <c r="I758" s="343" t="s">
        <v>11</v>
      </c>
      <c r="J758" s="343" t="s">
        <v>11</v>
      </c>
      <c r="K758" s="343" t="s">
        <v>411</v>
      </c>
      <c r="L758" s="343" t="s">
        <v>4450</v>
      </c>
      <c r="M758" s="343" t="s">
        <v>4451</v>
      </c>
      <c r="N758" s="343" t="s">
        <v>4452</v>
      </c>
      <c r="O758" s="343" t="s">
        <v>4452</v>
      </c>
      <c r="P758" s="343" t="s">
        <v>34</v>
      </c>
      <c r="Q758" s="343" t="s">
        <v>34</v>
      </c>
      <c r="R758" s="343" t="s">
        <v>409</v>
      </c>
      <c r="S758" s="343" t="s">
        <v>409</v>
      </c>
      <c r="T758" s="343" t="s">
        <v>4453</v>
      </c>
      <c r="U758" s="343" t="s">
        <v>1284</v>
      </c>
      <c r="V758" s="343" t="s">
        <v>1582</v>
      </c>
      <c r="W758" s="343" t="s">
        <v>409</v>
      </c>
      <c r="X758" s="343" t="s">
        <v>34</v>
      </c>
      <c r="Y758" s="343" t="s">
        <v>409</v>
      </c>
      <c r="Z758" s="343" t="s">
        <v>409</v>
      </c>
      <c r="AA758" s="343" t="s">
        <v>417</v>
      </c>
      <c r="AB758" s="343" t="s">
        <v>417</v>
      </c>
      <c r="AC758" s="343" t="s">
        <v>417</v>
      </c>
      <c r="AD758" s="343" t="s">
        <v>11</v>
      </c>
      <c r="AE758" s="343" t="s">
        <v>418</v>
      </c>
      <c r="AF758" s="343" t="s">
        <v>418</v>
      </c>
      <c r="AG758" s="343" t="s">
        <v>418</v>
      </c>
    </row>
    <row r="759" spans="1:33">
      <c r="A759" s="343" t="s">
        <v>11</v>
      </c>
      <c r="B759" s="343" t="s">
        <v>11</v>
      </c>
      <c r="C759" s="343" t="s">
        <v>11</v>
      </c>
      <c r="D759" s="343" t="s">
        <v>11</v>
      </c>
      <c r="E759" s="343" t="s">
        <v>11</v>
      </c>
      <c r="F759" s="343" t="s">
        <v>418</v>
      </c>
      <c r="G759" s="343" t="s">
        <v>418</v>
      </c>
      <c r="H759" s="343" t="s">
        <v>418</v>
      </c>
      <c r="I759" s="343" t="s">
        <v>11</v>
      </c>
      <c r="J759" s="343" t="s">
        <v>11</v>
      </c>
      <c r="K759" s="343" t="s">
        <v>602</v>
      </c>
      <c r="L759" s="343" t="s">
        <v>4454</v>
      </c>
      <c r="M759" s="343" t="s">
        <v>4455</v>
      </c>
      <c r="N759" s="343" t="s">
        <v>4456</v>
      </c>
      <c r="O759" s="343" t="s">
        <v>4457</v>
      </c>
      <c r="P759" s="343" t="s">
        <v>414</v>
      </c>
      <c r="Q759" s="343" t="s">
        <v>34</v>
      </c>
      <c r="R759" s="343" t="s">
        <v>409</v>
      </c>
      <c r="S759" s="343" t="s">
        <v>409</v>
      </c>
      <c r="T759" s="343" t="s">
        <v>4458</v>
      </c>
      <c r="U759" s="343" t="s">
        <v>1284</v>
      </c>
      <c r="V759" s="343" t="s">
        <v>4459</v>
      </c>
      <c r="W759" s="343" t="s">
        <v>418</v>
      </c>
      <c r="X759" s="343" t="s">
        <v>11</v>
      </c>
      <c r="Y759" s="343" t="s">
        <v>418</v>
      </c>
      <c r="Z759" s="343" t="s">
        <v>418</v>
      </c>
      <c r="AA759" s="343" t="s">
        <v>417</v>
      </c>
      <c r="AB759" s="343" t="s">
        <v>417</v>
      </c>
      <c r="AC759" s="343" t="s">
        <v>417</v>
      </c>
      <c r="AD759" s="343" t="s">
        <v>11</v>
      </c>
      <c r="AE759" s="343" t="s">
        <v>418</v>
      </c>
      <c r="AF759" s="343" t="s">
        <v>418</v>
      </c>
      <c r="AG759" s="343" t="s">
        <v>418</v>
      </c>
    </row>
    <row r="760" spans="1:33">
      <c r="A760" s="343" t="s">
        <v>11</v>
      </c>
      <c r="B760" s="343" t="s">
        <v>11</v>
      </c>
      <c r="C760" s="343" t="s">
        <v>11</v>
      </c>
      <c r="D760" s="343" t="s">
        <v>11</v>
      </c>
      <c r="E760" s="343" t="s">
        <v>11</v>
      </c>
      <c r="F760" s="343" t="s">
        <v>418</v>
      </c>
      <c r="G760" s="343" t="s">
        <v>418</v>
      </c>
      <c r="H760" s="343" t="s">
        <v>418</v>
      </c>
      <c r="I760" s="343" t="s">
        <v>11</v>
      </c>
      <c r="J760" s="343" t="s">
        <v>11</v>
      </c>
      <c r="K760" s="343" t="s">
        <v>602</v>
      </c>
      <c r="L760" s="343" t="s">
        <v>4460</v>
      </c>
      <c r="M760" s="343" t="s">
        <v>4461</v>
      </c>
      <c r="N760" s="343" t="s">
        <v>4462</v>
      </c>
      <c r="O760" s="343" t="s">
        <v>4463</v>
      </c>
      <c r="P760" s="343" t="s">
        <v>414</v>
      </c>
      <c r="Q760" s="343" t="s">
        <v>34</v>
      </c>
      <c r="R760" s="343" t="s">
        <v>409</v>
      </c>
      <c r="S760" s="343" t="s">
        <v>409</v>
      </c>
      <c r="T760" s="343" t="s">
        <v>882</v>
      </c>
      <c r="U760" s="343" t="s">
        <v>1284</v>
      </c>
      <c r="V760" s="343" t="s">
        <v>4464</v>
      </c>
      <c r="W760" s="343" t="s">
        <v>418</v>
      </c>
      <c r="X760" s="343" t="s">
        <v>11</v>
      </c>
      <c r="Y760" s="343" t="s">
        <v>418</v>
      </c>
      <c r="Z760" s="343" t="s">
        <v>418</v>
      </c>
      <c r="AA760" s="343" t="s">
        <v>417</v>
      </c>
      <c r="AB760" s="343" t="s">
        <v>417</v>
      </c>
      <c r="AC760" s="343" t="s">
        <v>417</v>
      </c>
      <c r="AD760" s="343" t="s">
        <v>11</v>
      </c>
      <c r="AE760" s="343" t="s">
        <v>418</v>
      </c>
      <c r="AF760" s="343" t="s">
        <v>418</v>
      </c>
      <c r="AG760" s="343" t="s">
        <v>418</v>
      </c>
    </row>
    <row r="761" spans="1:33">
      <c r="A761" s="343" t="s">
        <v>1752</v>
      </c>
      <c r="B761" s="343" t="s">
        <v>321</v>
      </c>
      <c r="C761" s="343" t="s">
        <v>1753</v>
      </c>
      <c r="D761" s="343" t="s">
        <v>322</v>
      </c>
      <c r="E761" s="343" t="s">
        <v>23</v>
      </c>
      <c r="F761" s="343" t="s">
        <v>416</v>
      </c>
      <c r="G761" s="343" t="s">
        <v>408</v>
      </c>
      <c r="H761" s="343" t="s">
        <v>409</v>
      </c>
      <c r="I761" s="343" t="s">
        <v>864</v>
      </c>
      <c r="J761" s="343" t="s">
        <v>11</v>
      </c>
      <c r="K761" s="343" t="s">
        <v>602</v>
      </c>
      <c r="L761" s="343" t="s">
        <v>865</v>
      </c>
      <c r="M761" s="343" t="s">
        <v>866</v>
      </c>
      <c r="N761" s="343" t="s">
        <v>867</v>
      </c>
      <c r="O761" s="343" t="s">
        <v>867</v>
      </c>
      <c r="P761" s="343" t="s">
        <v>414</v>
      </c>
      <c r="Q761" s="343" t="s">
        <v>34</v>
      </c>
      <c r="R761" s="343" t="s">
        <v>409</v>
      </c>
      <c r="S761" s="343" t="s">
        <v>409</v>
      </c>
      <c r="T761" s="343" t="s">
        <v>1754</v>
      </c>
      <c r="U761" s="343" t="s">
        <v>864</v>
      </c>
      <c r="V761" s="343" t="s">
        <v>4465</v>
      </c>
      <c r="W761" s="343" t="s">
        <v>418</v>
      </c>
      <c r="X761" s="343" t="s">
        <v>11</v>
      </c>
      <c r="Y761" s="343" t="s">
        <v>418</v>
      </c>
      <c r="Z761" s="343" t="s">
        <v>418</v>
      </c>
      <c r="AA761" s="343" t="s">
        <v>417</v>
      </c>
      <c r="AB761" s="343" t="s">
        <v>417</v>
      </c>
      <c r="AC761" s="343" t="s">
        <v>417</v>
      </c>
      <c r="AD761" s="343" t="s">
        <v>11</v>
      </c>
      <c r="AE761" s="343" t="s">
        <v>418</v>
      </c>
      <c r="AF761" s="343" t="s">
        <v>418</v>
      </c>
      <c r="AG761" s="343" t="s">
        <v>418</v>
      </c>
    </row>
    <row r="762" spans="1:33">
      <c r="A762" s="343" t="s">
        <v>11</v>
      </c>
      <c r="B762" s="343" t="s">
        <v>11</v>
      </c>
      <c r="C762" s="343" t="s">
        <v>11</v>
      </c>
      <c r="D762" s="343" t="s">
        <v>11</v>
      </c>
      <c r="E762" s="343" t="s">
        <v>11</v>
      </c>
      <c r="F762" s="343" t="s">
        <v>418</v>
      </c>
      <c r="G762" s="343" t="s">
        <v>418</v>
      </c>
      <c r="H762" s="343" t="s">
        <v>418</v>
      </c>
      <c r="I762" s="343" t="s">
        <v>11</v>
      </c>
      <c r="J762" s="343" t="s">
        <v>11</v>
      </c>
      <c r="K762" s="343" t="s">
        <v>602</v>
      </c>
      <c r="L762" s="343" t="s">
        <v>1285</v>
      </c>
      <c r="M762" s="343" t="s">
        <v>1286</v>
      </c>
      <c r="N762" s="343" t="s">
        <v>1030</v>
      </c>
      <c r="O762" s="343" t="s">
        <v>1030</v>
      </c>
      <c r="P762" s="343" t="s">
        <v>414</v>
      </c>
      <c r="Q762" s="343" t="s">
        <v>34</v>
      </c>
      <c r="R762" s="343" t="s">
        <v>409</v>
      </c>
      <c r="S762" s="343" t="s">
        <v>409</v>
      </c>
      <c r="T762" s="343" t="s">
        <v>1755</v>
      </c>
      <c r="U762" s="343" t="s">
        <v>864</v>
      </c>
      <c r="V762" s="343" t="s">
        <v>4466</v>
      </c>
      <c r="W762" s="343" t="s">
        <v>418</v>
      </c>
      <c r="X762" s="343" t="s">
        <v>11</v>
      </c>
      <c r="Y762" s="343" t="s">
        <v>418</v>
      </c>
      <c r="Z762" s="343" t="s">
        <v>418</v>
      </c>
      <c r="AA762" s="343" t="s">
        <v>417</v>
      </c>
      <c r="AB762" s="343" t="s">
        <v>417</v>
      </c>
      <c r="AC762" s="343" t="s">
        <v>417</v>
      </c>
      <c r="AD762" s="343" t="s">
        <v>11</v>
      </c>
      <c r="AE762" s="343" t="s">
        <v>418</v>
      </c>
      <c r="AF762" s="343" t="s">
        <v>418</v>
      </c>
      <c r="AG762" s="343" t="s">
        <v>418</v>
      </c>
    </row>
    <row r="763" spans="1:33">
      <c r="A763" s="343" t="s">
        <v>11</v>
      </c>
      <c r="B763" s="343" t="s">
        <v>11</v>
      </c>
      <c r="C763" s="343" t="s">
        <v>11</v>
      </c>
      <c r="D763" s="343" t="s">
        <v>11</v>
      </c>
      <c r="E763" s="343" t="s">
        <v>11</v>
      </c>
      <c r="F763" s="343" t="s">
        <v>418</v>
      </c>
      <c r="G763" s="343" t="s">
        <v>418</v>
      </c>
      <c r="H763" s="343" t="s">
        <v>418</v>
      </c>
      <c r="I763" s="343" t="s">
        <v>11</v>
      </c>
      <c r="J763" s="343" t="s">
        <v>11</v>
      </c>
      <c r="K763" s="343" t="s">
        <v>602</v>
      </c>
      <c r="L763" s="343" t="s">
        <v>1756</v>
      </c>
      <c r="M763" s="343" t="s">
        <v>1757</v>
      </c>
      <c r="N763" s="343" t="s">
        <v>1758</v>
      </c>
      <c r="O763" s="343" t="s">
        <v>1759</v>
      </c>
      <c r="P763" s="343" t="s">
        <v>19</v>
      </c>
      <c r="Q763" s="343" t="s">
        <v>34</v>
      </c>
      <c r="R763" s="343" t="s">
        <v>409</v>
      </c>
      <c r="S763" s="343" t="s">
        <v>409</v>
      </c>
      <c r="T763" s="343" t="s">
        <v>1760</v>
      </c>
      <c r="U763" s="343" t="s">
        <v>864</v>
      </c>
      <c r="V763" s="343" t="s">
        <v>4467</v>
      </c>
      <c r="W763" s="343" t="s">
        <v>418</v>
      </c>
      <c r="X763" s="343" t="s">
        <v>11</v>
      </c>
      <c r="Y763" s="343" t="s">
        <v>418</v>
      </c>
      <c r="Z763" s="343" t="s">
        <v>418</v>
      </c>
      <c r="AA763" s="343" t="s">
        <v>417</v>
      </c>
      <c r="AB763" s="343" t="s">
        <v>417</v>
      </c>
      <c r="AC763" s="343" t="s">
        <v>417</v>
      </c>
      <c r="AD763" s="343" t="s">
        <v>11</v>
      </c>
      <c r="AE763" s="343" t="s">
        <v>418</v>
      </c>
      <c r="AF763" s="343" t="s">
        <v>418</v>
      </c>
      <c r="AG763" s="343" t="s">
        <v>418</v>
      </c>
    </row>
    <row r="764" spans="1:33">
      <c r="A764" s="343" t="s">
        <v>1761</v>
      </c>
      <c r="B764" s="343" t="s">
        <v>319</v>
      </c>
      <c r="C764" s="343" t="s">
        <v>1762</v>
      </c>
      <c r="D764" s="343" t="s">
        <v>320</v>
      </c>
      <c r="E764" s="343" t="s">
        <v>23</v>
      </c>
      <c r="F764" s="343" t="s">
        <v>416</v>
      </c>
      <c r="G764" s="343" t="s">
        <v>408</v>
      </c>
      <c r="H764" s="343" t="s">
        <v>409</v>
      </c>
      <c r="I764" s="343" t="s">
        <v>864</v>
      </c>
      <c r="J764" s="343" t="s">
        <v>11</v>
      </c>
      <c r="K764" s="343" t="s">
        <v>602</v>
      </c>
      <c r="L764" s="343" t="s">
        <v>865</v>
      </c>
      <c r="M764" s="343" t="s">
        <v>866</v>
      </c>
      <c r="N764" s="343" t="s">
        <v>867</v>
      </c>
      <c r="O764" s="343" t="s">
        <v>867</v>
      </c>
      <c r="P764" s="343" t="s">
        <v>414</v>
      </c>
      <c r="Q764" s="343" t="s">
        <v>34</v>
      </c>
      <c r="R764" s="343" t="s">
        <v>409</v>
      </c>
      <c r="S764" s="343" t="s">
        <v>409</v>
      </c>
      <c r="T764" s="343" t="s">
        <v>1763</v>
      </c>
      <c r="U764" s="343" t="s">
        <v>864</v>
      </c>
      <c r="V764" s="343" t="s">
        <v>4468</v>
      </c>
      <c r="W764" s="343" t="s">
        <v>418</v>
      </c>
      <c r="X764" s="343" t="s">
        <v>11</v>
      </c>
      <c r="Y764" s="343" t="s">
        <v>418</v>
      </c>
      <c r="Z764" s="343" t="s">
        <v>418</v>
      </c>
      <c r="AA764" s="343" t="s">
        <v>417</v>
      </c>
      <c r="AB764" s="343" t="s">
        <v>417</v>
      </c>
      <c r="AC764" s="343" t="s">
        <v>417</v>
      </c>
      <c r="AD764" s="343" t="s">
        <v>11</v>
      </c>
      <c r="AE764" s="343" t="s">
        <v>418</v>
      </c>
      <c r="AF764" s="343" t="s">
        <v>418</v>
      </c>
      <c r="AG764" s="343" t="s">
        <v>418</v>
      </c>
    </row>
    <row r="765" spans="1:33">
      <c r="A765" s="343" t="s">
        <v>11</v>
      </c>
      <c r="B765" s="343" t="s">
        <v>11</v>
      </c>
      <c r="C765" s="343" t="s">
        <v>11</v>
      </c>
      <c r="D765" s="343" t="s">
        <v>11</v>
      </c>
      <c r="E765" s="343" t="s">
        <v>11</v>
      </c>
      <c r="F765" s="343" t="s">
        <v>418</v>
      </c>
      <c r="G765" s="343" t="s">
        <v>418</v>
      </c>
      <c r="H765" s="343" t="s">
        <v>418</v>
      </c>
      <c r="I765" s="343" t="s">
        <v>11</v>
      </c>
      <c r="J765" s="343" t="s">
        <v>11</v>
      </c>
      <c r="K765" s="343" t="s">
        <v>602</v>
      </c>
      <c r="L765" s="343" t="s">
        <v>1285</v>
      </c>
      <c r="M765" s="343" t="s">
        <v>1286</v>
      </c>
      <c r="N765" s="343" t="s">
        <v>1030</v>
      </c>
      <c r="O765" s="343" t="s">
        <v>1030</v>
      </c>
      <c r="P765" s="343" t="s">
        <v>414</v>
      </c>
      <c r="Q765" s="343" t="s">
        <v>34</v>
      </c>
      <c r="R765" s="343" t="s">
        <v>409</v>
      </c>
      <c r="S765" s="343" t="s">
        <v>409</v>
      </c>
      <c r="T765" s="343" t="s">
        <v>1764</v>
      </c>
      <c r="U765" s="343" t="s">
        <v>864</v>
      </c>
      <c r="V765" s="343" t="s">
        <v>4469</v>
      </c>
      <c r="W765" s="343" t="s">
        <v>418</v>
      </c>
      <c r="X765" s="343" t="s">
        <v>11</v>
      </c>
      <c r="Y765" s="343" t="s">
        <v>418</v>
      </c>
      <c r="Z765" s="343" t="s">
        <v>418</v>
      </c>
      <c r="AA765" s="343" t="s">
        <v>417</v>
      </c>
      <c r="AB765" s="343" t="s">
        <v>417</v>
      </c>
      <c r="AC765" s="343" t="s">
        <v>417</v>
      </c>
      <c r="AD765" s="343" t="s">
        <v>11</v>
      </c>
      <c r="AE765" s="343" t="s">
        <v>418</v>
      </c>
      <c r="AF765" s="343" t="s">
        <v>418</v>
      </c>
      <c r="AG765" s="343" t="s">
        <v>418</v>
      </c>
    </row>
    <row r="766" spans="1:33">
      <c r="A766" s="343" t="s">
        <v>11</v>
      </c>
      <c r="B766" s="343" t="s">
        <v>11</v>
      </c>
      <c r="C766" s="343" t="s">
        <v>11</v>
      </c>
      <c r="D766" s="343" t="s">
        <v>11</v>
      </c>
      <c r="E766" s="343" t="s">
        <v>11</v>
      </c>
      <c r="F766" s="343" t="s">
        <v>418</v>
      </c>
      <c r="G766" s="343" t="s">
        <v>418</v>
      </c>
      <c r="H766" s="343" t="s">
        <v>418</v>
      </c>
      <c r="I766" s="343" t="s">
        <v>11</v>
      </c>
      <c r="J766" s="343" t="s">
        <v>11</v>
      </c>
      <c r="K766" s="343" t="s">
        <v>602</v>
      </c>
      <c r="L766" s="343" t="s">
        <v>1765</v>
      </c>
      <c r="M766" s="343" t="s">
        <v>1766</v>
      </c>
      <c r="N766" s="343" t="s">
        <v>1767</v>
      </c>
      <c r="O766" s="343" t="s">
        <v>1768</v>
      </c>
      <c r="P766" s="343" t="s">
        <v>995</v>
      </c>
      <c r="Q766" s="343" t="s">
        <v>34</v>
      </c>
      <c r="R766" s="343" t="s">
        <v>409</v>
      </c>
      <c r="S766" s="343" t="s">
        <v>409</v>
      </c>
      <c r="T766" s="343" t="s">
        <v>1769</v>
      </c>
      <c r="U766" s="343" t="s">
        <v>864</v>
      </c>
      <c r="V766" s="343" t="s">
        <v>4470</v>
      </c>
      <c r="W766" s="343" t="s">
        <v>418</v>
      </c>
      <c r="X766" s="343" t="s">
        <v>11</v>
      </c>
      <c r="Y766" s="343" t="s">
        <v>418</v>
      </c>
      <c r="Z766" s="343" t="s">
        <v>418</v>
      </c>
      <c r="AA766" s="343" t="s">
        <v>417</v>
      </c>
      <c r="AB766" s="343" t="s">
        <v>417</v>
      </c>
      <c r="AC766" s="343" t="s">
        <v>417</v>
      </c>
      <c r="AD766" s="343" t="s">
        <v>11</v>
      </c>
      <c r="AE766" s="343" t="s">
        <v>418</v>
      </c>
      <c r="AF766" s="343" t="s">
        <v>418</v>
      </c>
      <c r="AG766" s="343" t="s">
        <v>418</v>
      </c>
    </row>
    <row r="767" spans="1:33">
      <c r="A767" s="343" t="s">
        <v>11</v>
      </c>
      <c r="B767" s="343" t="s">
        <v>11</v>
      </c>
      <c r="C767" s="343" t="s">
        <v>11</v>
      </c>
      <c r="D767" s="343" t="s">
        <v>11</v>
      </c>
      <c r="E767" s="343" t="s">
        <v>11</v>
      </c>
      <c r="F767" s="343" t="s">
        <v>418</v>
      </c>
      <c r="G767" s="343" t="s">
        <v>418</v>
      </c>
      <c r="H767" s="343" t="s">
        <v>418</v>
      </c>
      <c r="I767" s="343" t="s">
        <v>11</v>
      </c>
      <c r="J767" s="343" t="s">
        <v>11</v>
      </c>
      <c r="K767" s="343" t="s">
        <v>602</v>
      </c>
      <c r="L767" s="343" t="s">
        <v>1770</v>
      </c>
      <c r="M767" s="343" t="s">
        <v>1771</v>
      </c>
      <c r="N767" s="343" t="s">
        <v>1767</v>
      </c>
      <c r="O767" s="343" t="s">
        <v>1772</v>
      </c>
      <c r="P767" s="343" t="s">
        <v>991</v>
      </c>
      <c r="Q767" s="343" t="s">
        <v>34</v>
      </c>
      <c r="R767" s="343" t="s">
        <v>409</v>
      </c>
      <c r="S767" s="343" t="s">
        <v>409</v>
      </c>
      <c r="T767" s="343" t="s">
        <v>1773</v>
      </c>
      <c r="U767" s="343" t="s">
        <v>864</v>
      </c>
      <c r="V767" s="343" t="s">
        <v>4471</v>
      </c>
      <c r="W767" s="343" t="s">
        <v>418</v>
      </c>
      <c r="X767" s="343" t="s">
        <v>11</v>
      </c>
      <c r="Y767" s="343" t="s">
        <v>418</v>
      </c>
      <c r="Z767" s="343" t="s">
        <v>418</v>
      </c>
      <c r="AA767" s="343" t="s">
        <v>417</v>
      </c>
      <c r="AB767" s="343" t="s">
        <v>417</v>
      </c>
      <c r="AC767" s="343" t="s">
        <v>417</v>
      </c>
      <c r="AD767" s="343" t="s">
        <v>11</v>
      </c>
      <c r="AE767" s="343" t="s">
        <v>418</v>
      </c>
      <c r="AF767" s="343" t="s">
        <v>418</v>
      </c>
      <c r="AG767" s="343" t="s">
        <v>418</v>
      </c>
    </row>
    <row r="768" spans="1:33">
      <c r="A768" s="343" t="s">
        <v>11</v>
      </c>
      <c r="B768" s="343" t="s">
        <v>11</v>
      </c>
      <c r="C768" s="343" t="s">
        <v>11</v>
      </c>
      <c r="D768" s="343" t="s">
        <v>11</v>
      </c>
      <c r="E768" s="343" t="s">
        <v>11</v>
      </c>
      <c r="F768" s="343" t="s">
        <v>418</v>
      </c>
      <c r="G768" s="343" t="s">
        <v>418</v>
      </c>
      <c r="H768" s="343" t="s">
        <v>418</v>
      </c>
      <c r="I768" s="343" t="s">
        <v>11</v>
      </c>
      <c r="J768" s="343" t="s">
        <v>11</v>
      </c>
      <c r="K768" s="343" t="s">
        <v>602</v>
      </c>
      <c r="L768" s="343" t="s">
        <v>1774</v>
      </c>
      <c r="M768" s="343" t="s">
        <v>1775</v>
      </c>
      <c r="N768" s="343" t="s">
        <v>1776</v>
      </c>
      <c r="O768" s="343" t="s">
        <v>1777</v>
      </c>
      <c r="P768" s="343" t="s">
        <v>19</v>
      </c>
      <c r="Q768" s="343" t="s">
        <v>34</v>
      </c>
      <c r="R768" s="343" t="s">
        <v>409</v>
      </c>
      <c r="S768" s="343" t="s">
        <v>409</v>
      </c>
      <c r="T768" s="343" t="s">
        <v>1778</v>
      </c>
      <c r="U768" s="343" t="s">
        <v>864</v>
      </c>
      <c r="V768" s="343" t="s">
        <v>4472</v>
      </c>
      <c r="W768" s="343" t="s">
        <v>418</v>
      </c>
      <c r="X768" s="343" t="s">
        <v>11</v>
      </c>
      <c r="Y768" s="343" t="s">
        <v>418</v>
      </c>
      <c r="Z768" s="343" t="s">
        <v>418</v>
      </c>
      <c r="AA768" s="343" t="s">
        <v>417</v>
      </c>
      <c r="AB768" s="343" t="s">
        <v>417</v>
      </c>
      <c r="AC768" s="343" t="s">
        <v>417</v>
      </c>
      <c r="AD768" s="343" t="s">
        <v>11</v>
      </c>
      <c r="AE768" s="343" t="s">
        <v>418</v>
      </c>
      <c r="AF768" s="343" t="s">
        <v>418</v>
      </c>
      <c r="AG768" s="343" t="s">
        <v>418</v>
      </c>
    </row>
    <row r="769" spans="1:33">
      <c r="A769" s="343" t="s">
        <v>1779</v>
      </c>
      <c r="B769" s="343" t="s">
        <v>317</v>
      </c>
      <c r="C769" s="343" t="s">
        <v>1780</v>
      </c>
      <c r="D769" s="343" t="s">
        <v>318</v>
      </c>
      <c r="E769" s="343" t="s">
        <v>23</v>
      </c>
      <c r="F769" s="343" t="s">
        <v>416</v>
      </c>
      <c r="G769" s="343" t="s">
        <v>408</v>
      </c>
      <c r="H769" s="343" t="s">
        <v>409</v>
      </c>
      <c r="I769" s="343" t="s">
        <v>864</v>
      </c>
      <c r="J769" s="343" t="s">
        <v>11</v>
      </c>
      <c r="K769" s="343" t="s">
        <v>602</v>
      </c>
      <c r="L769" s="343" t="s">
        <v>865</v>
      </c>
      <c r="M769" s="343" t="s">
        <v>866</v>
      </c>
      <c r="N769" s="343" t="s">
        <v>867</v>
      </c>
      <c r="O769" s="343" t="s">
        <v>867</v>
      </c>
      <c r="P769" s="343" t="s">
        <v>414</v>
      </c>
      <c r="Q769" s="343" t="s">
        <v>34</v>
      </c>
      <c r="R769" s="343" t="s">
        <v>409</v>
      </c>
      <c r="S769" s="343" t="s">
        <v>409</v>
      </c>
      <c r="T769" s="343" t="s">
        <v>1781</v>
      </c>
      <c r="U769" s="343" t="s">
        <v>864</v>
      </c>
      <c r="V769" s="343" t="s">
        <v>4473</v>
      </c>
      <c r="W769" s="343" t="s">
        <v>418</v>
      </c>
      <c r="X769" s="343" t="s">
        <v>11</v>
      </c>
      <c r="Y769" s="343" t="s">
        <v>418</v>
      </c>
      <c r="Z769" s="343" t="s">
        <v>418</v>
      </c>
      <c r="AA769" s="343" t="s">
        <v>417</v>
      </c>
      <c r="AB769" s="343" t="s">
        <v>417</v>
      </c>
      <c r="AC769" s="343" t="s">
        <v>417</v>
      </c>
      <c r="AD769" s="343" t="s">
        <v>11</v>
      </c>
      <c r="AE769" s="343" t="s">
        <v>418</v>
      </c>
      <c r="AF769" s="343" t="s">
        <v>418</v>
      </c>
      <c r="AG769" s="343" t="s">
        <v>418</v>
      </c>
    </row>
    <row r="770" spans="1:33">
      <c r="A770" s="343" t="s">
        <v>11</v>
      </c>
      <c r="B770" s="343" t="s">
        <v>11</v>
      </c>
      <c r="C770" s="343" t="s">
        <v>11</v>
      </c>
      <c r="D770" s="343" t="s">
        <v>11</v>
      </c>
      <c r="E770" s="343" t="s">
        <v>11</v>
      </c>
      <c r="F770" s="343" t="s">
        <v>418</v>
      </c>
      <c r="G770" s="343" t="s">
        <v>418</v>
      </c>
      <c r="H770" s="343" t="s">
        <v>418</v>
      </c>
      <c r="I770" s="343" t="s">
        <v>11</v>
      </c>
      <c r="J770" s="343" t="s">
        <v>11</v>
      </c>
      <c r="K770" s="343" t="s">
        <v>602</v>
      </c>
      <c r="L770" s="343" t="s">
        <v>1285</v>
      </c>
      <c r="M770" s="343" t="s">
        <v>1286</v>
      </c>
      <c r="N770" s="343" t="s">
        <v>1030</v>
      </c>
      <c r="O770" s="343" t="s">
        <v>1030</v>
      </c>
      <c r="P770" s="343" t="s">
        <v>414</v>
      </c>
      <c r="Q770" s="343" t="s">
        <v>34</v>
      </c>
      <c r="R770" s="343" t="s">
        <v>409</v>
      </c>
      <c r="S770" s="343" t="s">
        <v>409</v>
      </c>
      <c r="T770" s="343" t="s">
        <v>1782</v>
      </c>
      <c r="U770" s="343" t="s">
        <v>864</v>
      </c>
      <c r="V770" s="343" t="s">
        <v>4474</v>
      </c>
      <c r="W770" s="343" t="s">
        <v>418</v>
      </c>
      <c r="X770" s="343" t="s">
        <v>11</v>
      </c>
      <c r="Y770" s="343" t="s">
        <v>418</v>
      </c>
      <c r="Z770" s="343" t="s">
        <v>418</v>
      </c>
      <c r="AA770" s="343" t="s">
        <v>417</v>
      </c>
      <c r="AB770" s="343" t="s">
        <v>417</v>
      </c>
      <c r="AC770" s="343" t="s">
        <v>417</v>
      </c>
      <c r="AD770" s="343" t="s">
        <v>11</v>
      </c>
      <c r="AE770" s="343" t="s">
        <v>418</v>
      </c>
      <c r="AF770" s="343" t="s">
        <v>418</v>
      </c>
      <c r="AG770" s="343" t="s">
        <v>418</v>
      </c>
    </row>
    <row r="771" spans="1:33">
      <c r="A771" s="343" t="s">
        <v>11</v>
      </c>
      <c r="B771" s="343" t="s">
        <v>11</v>
      </c>
      <c r="C771" s="343" t="s">
        <v>11</v>
      </c>
      <c r="D771" s="343" t="s">
        <v>11</v>
      </c>
      <c r="E771" s="343" t="s">
        <v>11</v>
      </c>
      <c r="F771" s="343" t="s">
        <v>418</v>
      </c>
      <c r="G771" s="343" t="s">
        <v>418</v>
      </c>
      <c r="H771" s="343" t="s">
        <v>418</v>
      </c>
      <c r="I771" s="343" t="s">
        <v>11</v>
      </c>
      <c r="J771" s="343" t="s">
        <v>11</v>
      </c>
      <c r="K771" s="343" t="s">
        <v>602</v>
      </c>
      <c r="L771" s="343" t="s">
        <v>1785</v>
      </c>
      <c r="M771" s="343" t="s">
        <v>1786</v>
      </c>
      <c r="N771" s="343" t="s">
        <v>1776</v>
      </c>
      <c r="O771" s="343" t="s">
        <v>1787</v>
      </c>
      <c r="P771" s="343" t="s">
        <v>19</v>
      </c>
      <c r="Q771" s="343" t="s">
        <v>34</v>
      </c>
      <c r="R771" s="343" t="s">
        <v>409</v>
      </c>
      <c r="S771" s="343" t="s">
        <v>409</v>
      </c>
      <c r="T771" s="343" t="s">
        <v>997</v>
      </c>
      <c r="U771" s="343" t="s">
        <v>864</v>
      </c>
      <c r="V771" s="343" t="s">
        <v>4475</v>
      </c>
      <c r="W771" s="343" t="s">
        <v>418</v>
      </c>
      <c r="X771" s="343" t="s">
        <v>11</v>
      </c>
      <c r="Y771" s="343" t="s">
        <v>418</v>
      </c>
      <c r="Z771" s="343" t="s">
        <v>418</v>
      </c>
      <c r="AA771" s="343" t="s">
        <v>417</v>
      </c>
      <c r="AB771" s="343" t="s">
        <v>417</v>
      </c>
      <c r="AC771" s="343" t="s">
        <v>417</v>
      </c>
      <c r="AD771" s="343" t="s">
        <v>11</v>
      </c>
      <c r="AE771" s="343" t="s">
        <v>418</v>
      </c>
      <c r="AF771" s="343" t="s">
        <v>418</v>
      </c>
      <c r="AG771" s="343" t="s">
        <v>418</v>
      </c>
    </row>
    <row r="772" spans="1:33">
      <c r="A772" s="343" t="s">
        <v>11</v>
      </c>
      <c r="B772" s="343" t="s">
        <v>11</v>
      </c>
      <c r="C772" s="343" t="s">
        <v>11</v>
      </c>
      <c r="D772" s="343" t="s">
        <v>11</v>
      </c>
      <c r="E772" s="343" t="s">
        <v>11</v>
      </c>
      <c r="F772" s="343" t="s">
        <v>418</v>
      </c>
      <c r="G772" s="343" t="s">
        <v>418</v>
      </c>
      <c r="H772" s="343" t="s">
        <v>418</v>
      </c>
      <c r="I772" s="343" t="s">
        <v>11</v>
      </c>
      <c r="J772" s="343" t="s">
        <v>11</v>
      </c>
      <c r="K772" s="343" t="s">
        <v>602</v>
      </c>
      <c r="L772" s="343" t="s">
        <v>1765</v>
      </c>
      <c r="M772" s="343" t="s">
        <v>1766</v>
      </c>
      <c r="N772" s="343" t="s">
        <v>1767</v>
      </c>
      <c r="O772" s="343" t="s">
        <v>1768</v>
      </c>
      <c r="P772" s="343" t="s">
        <v>995</v>
      </c>
      <c r="Q772" s="343" t="s">
        <v>34</v>
      </c>
      <c r="R772" s="343" t="s">
        <v>409</v>
      </c>
      <c r="S772" s="343" t="s">
        <v>409</v>
      </c>
      <c r="T772" s="343" t="s">
        <v>1783</v>
      </c>
      <c r="U772" s="343" t="s">
        <v>864</v>
      </c>
      <c r="V772" s="343" t="s">
        <v>4476</v>
      </c>
      <c r="W772" s="343" t="s">
        <v>418</v>
      </c>
      <c r="X772" s="343" t="s">
        <v>11</v>
      </c>
      <c r="Y772" s="343" t="s">
        <v>418</v>
      </c>
      <c r="Z772" s="343" t="s">
        <v>418</v>
      </c>
      <c r="AA772" s="343" t="s">
        <v>417</v>
      </c>
      <c r="AB772" s="343" t="s">
        <v>417</v>
      </c>
      <c r="AC772" s="343" t="s">
        <v>417</v>
      </c>
      <c r="AD772" s="343" t="s">
        <v>11</v>
      </c>
      <c r="AE772" s="343" t="s">
        <v>418</v>
      </c>
      <c r="AF772" s="343" t="s">
        <v>418</v>
      </c>
      <c r="AG772" s="343" t="s">
        <v>418</v>
      </c>
    </row>
    <row r="773" spans="1:33">
      <c r="A773" s="343" t="s">
        <v>11</v>
      </c>
      <c r="B773" s="343" t="s">
        <v>11</v>
      </c>
      <c r="C773" s="343" t="s">
        <v>11</v>
      </c>
      <c r="D773" s="343" t="s">
        <v>11</v>
      </c>
      <c r="E773" s="343" t="s">
        <v>11</v>
      </c>
      <c r="F773" s="343" t="s">
        <v>418</v>
      </c>
      <c r="G773" s="343" t="s">
        <v>418</v>
      </c>
      <c r="H773" s="343" t="s">
        <v>418</v>
      </c>
      <c r="I773" s="343" t="s">
        <v>11</v>
      </c>
      <c r="J773" s="343" t="s">
        <v>11</v>
      </c>
      <c r="K773" s="343" t="s">
        <v>602</v>
      </c>
      <c r="L773" s="343" t="s">
        <v>1770</v>
      </c>
      <c r="M773" s="343" t="s">
        <v>1771</v>
      </c>
      <c r="N773" s="343" t="s">
        <v>1767</v>
      </c>
      <c r="O773" s="343" t="s">
        <v>1772</v>
      </c>
      <c r="P773" s="343" t="s">
        <v>991</v>
      </c>
      <c r="Q773" s="343" t="s">
        <v>34</v>
      </c>
      <c r="R773" s="343" t="s">
        <v>409</v>
      </c>
      <c r="S773" s="343" t="s">
        <v>409</v>
      </c>
      <c r="T773" s="343" t="s">
        <v>1784</v>
      </c>
      <c r="U773" s="343" t="s">
        <v>864</v>
      </c>
      <c r="V773" s="343" t="s">
        <v>4477</v>
      </c>
      <c r="W773" s="343" t="s">
        <v>418</v>
      </c>
      <c r="X773" s="343" t="s">
        <v>11</v>
      </c>
      <c r="Y773" s="343" t="s">
        <v>418</v>
      </c>
      <c r="Z773" s="343" t="s">
        <v>418</v>
      </c>
      <c r="AA773" s="343" t="s">
        <v>417</v>
      </c>
      <c r="AB773" s="343" t="s">
        <v>417</v>
      </c>
      <c r="AC773" s="343" t="s">
        <v>417</v>
      </c>
      <c r="AD773" s="343" t="s">
        <v>11</v>
      </c>
      <c r="AE773" s="343" t="s">
        <v>418</v>
      </c>
      <c r="AF773" s="343" t="s">
        <v>418</v>
      </c>
      <c r="AG773" s="343" t="s">
        <v>418</v>
      </c>
    </row>
    <row r="774" spans="1:33">
      <c r="A774" s="343" t="s">
        <v>1788</v>
      </c>
      <c r="B774" s="343" t="s">
        <v>30</v>
      </c>
      <c r="C774" s="343" t="s">
        <v>1789</v>
      </c>
      <c r="D774" s="343" t="s">
        <v>31</v>
      </c>
      <c r="E774" s="343" t="s">
        <v>23</v>
      </c>
      <c r="F774" s="343" t="s">
        <v>416</v>
      </c>
      <c r="G774" s="343" t="s">
        <v>408</v>
      </c>
      <c r="H774" s="343" t="s">
        <v>409</v>
      </c>
      <c r="I774" s="343" t="s">
        <v>1284</v>
      </c>
      <c r="J774" s="343" t="s">
        <v>11</v>
      </c>
      <c r="K774" s="343" t="s">
        <v>411</v>
      </c>
      <c r="L774" s="343" t="s">
        <v>1790</v>
      </c>
      <c r="M774" s="343" t="s">
        <v>1791</v>
      </c>
      <c r="N774" s="343" t="s">
        <v>1792</v>
      </c>
      <c r="O774" s="343" t="s">
        <v>1793</v>
      </c>
      <c r="P774" s="343" t="s">
        <v>466</v>
      </c>
      <c r="Q774" s="343" t="s">
        <v>34</v>
      </c>
      <c r="R774" s="343" t="s">
        <v>409</v>
      </c>
      <c r="S774" s="343" t="s">
        <v>409</v>
      </c>
      <c r="T774" s="343" t="s">
        <v>1794</v>
      </c>
      <c r="U774" s="343" t="s">
        <v>1284</v>
      </c>
      <c r="V774" s="343" t="s">
        <v>4478</v>
      </c>
      <c r="W774" s="343" t="s">
        <v>409</v>
      </c>
      <c r="X774" s="343" t="s">
        <v>34</v>
      </c>
      <c r="Y774" s="343" t="s">
        <v>409</v>
      </c>
      <c r="Z774" s="343" t="s">
        <v>409</v>
      </c>
      <c r="AA774" s="343" t="s">
        <v>417</v>
      </c>
      <c r="AB774" s="343" t="s">
        <v>417</v>
      </c>
      <c r="AC774" s="343" t="s">
        <v>417</v>
      </c>
      <c r="AD774" s="343" t="s">
        <v>11</v>
      </c>
      <c r="AE774" s="343" t="s">
        <v>418</v>
      </c>
      <c r="AF774" s="343" t="s">
        <v>418</v>
      </c>
      <c r="AG774" s="343" t="s">
        <v>418</v>
      </c>
    </row>
    <row r="775" spans="1:33">
      <c r="A775" s="343" t="s">
        <v>11</v>
      </c>
      <c r="B775" s="343" t="s">
        <v>11</v>
      </c>
      <c r="C775" s="343" t="s">
        <v>11</v>
      </c>
      <c r="D775" s="343" t="s">
        <v>11</v>
      </c>
      <c r="E775" s="343" t="s">
        <v>11</v>
      </c>
      <c r="F775" s="343" t="s">
        <v>418</v>
      </c>
      <c r="G775" s="343" t="s">
        <v>418</v>
      </c>
      <c r="H775" s="343" t="s">
        <v>418</v>
      </c>
      <c r="I775" s="343" t="s">
        <v>11</v>
      </c>
      <c r="J775" s="343" t="s">
        <v>11</v>
      </c>
      <c r="K775" s="343" t="s">
        <v>411</v>
      </c>
      <c r="L775" s="343" t="s">
        <v>1795</v>
      </c>
      <c r="M775" s="343" t="s">
        <v>1796</v>
      </c>
      <c r="N775" s="343" t="s">
        <v>437</v>
      </c>
      <c r="O775" s="343" t="s">
        <v>438</v>
      </c>
      <c r="P775" s="343" t="s">
        <v>414</v>
      </c>
      <c r="Q775" s="343" t="s">
        <v>414</v>
      </c>
      <c r="R775" s="343" t="s">
        <v>409</v>
      </c>
      <c r="S775" s="343" t="s">
        <v>409</v>
      </c>
      <c r="T775" s="343" t="s">
        <v>1797</v>
      </c>
      <c r="U775" s="343" t="s">
        <v>1284</v>
      </c>
      <c r="V775" s="343" t="s">
        <v>4037</v>
      </c>
      <c r="W775" s="343" t="s">
        <v>409</v>
      </c>
      <c r="X775" s="343" t="s">
        <v>414</v>
      </c>
      <c r="Y775" s="343" t="s">
        <v>409</v>
      </c>
      <c r="Z775" s="343" t="s">
        <v>409</v>
      </c>
      <c r="AA775" s="343" t="s">
        <v>417</v>
      </c>
      <c r="AB775" s="343" t="s">
        <v>417</v>
      </c>
      <c r="AC775" s="343" t="s">
        <v>417</v>
      </c>
      <c r="AD775" s="343" t="s">
        <v>11</v>
      </c>
      <c r="AE775" s="343" t="s">
        <v>418</v>
      </c>
      <c r="AF775" s="343" t="s">
        <v>418</v>
      </c>
      <c r="AG775" s="343" t="s">
        <v>418</v>
      </c>
    </row>
    <row r="776" spans="1:33">
      <c r="A776" s="343" t="s">
        <v>11</v>
      </c>
      <c r="B776" s="343" t="s">
        <v>11</v>
      </c>
      <c r="C776" s="343" t="s">
        <v>11</v>
      </c>
      <c r="D776" s="343" t="s">
        <v>11</v>
      </c>
      <c r="E776" s="343" t="s">
        <v>11</v>
      </c>
      <c r="F776" s="343" t="s">
        <v>418</v>
      </c>
      <c r="G776" s="343" t="s">
        <v>418</v>
      </c>
      <c r="H776" s="343" t="s">
        <v>418</v>
      </c>
      <c r="I776" s="343" t="s">
        <v>11</v>
      </c>
      <c r="J776" s="343" t="s">
        <v>11</v>
      </c>
      <c r="K776" s="343" t="s">
        <v>602</v>
      </c>
      <c r="L776" s="343" t="s">
        <v>1803</v>
      </c>
      <c r="M776" s="343" t="s">
        <v>1804</v>
      </c>
      <c r="N776" s="343" t="s">
        <v>1805</v>
      </c>
      <c r="O776" s="343" t="s">
        <v>1806</v>
      </c>
      <c r="P776" s="343" t="s">
        <v>414</v>
      </c>
      <c r="Q776" s="343" t="s">
        <v>34</v>
      </c>
      <c r="R776" s="343" t="s">
        <v>409</v>
      </c>
      <c r="S776" s="343" t="s">
        <v>409</v>
      </c>
      <c r="T776" s="343" t="s">
        <v>1807</v>
      </c>
      <c r="U776" s="343" t="s">
        <v>1284</v>
      </c>
      <c r="V776" s="343" t="s">
        <v>4479</v>
      </c>
      <c r="W776" s="343" t="s">
        <v>418</v>
      </c>
      <c r="X776" s="343" t="s">
        <v>11</v>
      </c>
      <c r="Y776" s="343" t="s">
        <v>418</v>
      </c>
      <c r="Z776" s="343" t="s">
        <v>418</v>
      </c>
      <c r="AA776" s="343" t="s">
        <v>417</v>
      </c>
      <c r="AB776" s="343" t="s">
        <v>417</v>
      </c>
      <c r="AC776" s="343" t="s">
        <v>417</v>
      </c>
      <c r="AD776" s="343" t="s">
        <v>11</v>
      </c>
      <c r="AE776" s="343" t="s">
        <v>418</v>
      </c>
      <c r="AF776" s="343" t="s">
        <v>418</v>
      </c>
      <c r="AG776" s="343" t="s">
        <v>418</v>
      </c>
    </row>
    <row r="777" spans="1:33">
      <c r="A777" s="343" t="s">
        <v>11</v>
      </c>
      <c r="B777" s="343" t="s">
        <v>11</v>
      </c>
      <c r="C777" s="343" t="s">
        <v>11</v>
      </c>
      <c r="D777" s="343" t="s">
        <v>11</v>
      </c>
      <c r="E777" s="343" t="s">
        <v>11</v>
      </c>
      <c r="F777" s="343" t="s">
        <v>418</v>
      </c>
      <c r="G777" s="343" t="s">
        <v>418</v>
      </c>
      <c r="H777" s="343" t="s">
        <v>418</v>
      </c>
      <c r="I777" s="343" t="s">
        <v>11</v>
      </c>
      <c r="J777" s="343" t="s">
        <v>11</v>
      </c>
      <c r="K777" s="343" t="s">
        <v>602</v>
      </c>
      <c r="L777" s="343" t="s">
        <v>1808</v>
      </c>
      <c r="M777" s="343" t="s">
        <v>1809</v>
      </c>
      <c r="N777" s="343" t="s">
        <v>1810</v>
      </c>
      <c r="O777" s="343" t="s">
        <v>1811</v>
      </c>
      <c r="P777" s="343" t="s">
        <v>414</v>
      </c>
      <c r="Q777" s="343" t="s">
        <v>34</v>
      </c>
      <c r="R777" s="343" t="s">
        <v>409</v>
      </c>
      <c r="S777" s="343" t="s">
        <v>409</v>
      </c>
      <c r="T777" s="343" t="s">
        <v>1812</v>
      </c>
      <c r="U777" s="343" t="s">
        <v>1284</v>
      </c>
      <c r="V777" s="343" t="s">
        <v>4480</v>
      </c>
      <c r="W777" s="343" t="s">
        <v>418</v>
      </c>
      <c r="X777" s="343" t="s">
        <v>11</v>
      </c>
      <c r="Y777" s="343" t="s">
        <v>418</v>
      </c>
      <c r="Z777" s="343" t="s">
        <v>418</v>
      </c>
      <c r="AA777" s="343" t="s">
        <v>417</v>
      </c>
      <c r="AB777" s="343" t="s">
        <v>417</v>
      </c>
      <c r="AC777" s="343" t="s">
        <v>417</v>
      </c>
      <c r="AD777" s="343" t="s">
        <v>11</v>
      </c>
      <c r="AE777" s="343" t="s">
        <v>418</v>
      </c>
      <c r="AF777" s="343" t="s">
        <v>418</v>
      </c>
      <c r="AG777" s="343" t="s">
        <v>418</v>
      </c>
    </row>
    <row r="778" spans="1:33">
      <c r="A778" s="343" t="s">
        <v>11</v>
      </c>
      <c r="B778" s="343" t="s">
        <v>11</v>
      </c>
      <c r="C778" s="343" t="s">
        <v>11</v>
      </c>
      <c r="D778" s="343" t="s">
        <v>11</v>
      </c>
      <c r="E778" s="343" t="s">
        <v>11</v>
      </c>
      <c r="F778" s="343" t="s">
        <v>418</v>
      </c>
      <c r="G778" s="343" t="s">
        <v>418</v>
      </c>
      <c r="H778" s="343" t="s">
        <v>418</v>
      </c>
      <c r="I778" s="343" t="s">
        <v>11</v>
      </c>
      <c r="J778" s="343" t="s">
        <v>11</v>
      </c>
      <c r="K778" s="343" t="s">
        <v>602</v>
      </c>
      <c r="L778" s="343" t="s">
        <v>1813</v>
      </c>
      <c r="M778" s="343" t="s">
        <v>1814</v>
      </c>
      <c r="N778" s="343" t="s">
        <v>1815</v>
      </c>
      <c r="O778" s="343" t="s">
        <v>1816</v>
      </c>
      <c r="P778" s="343" t="s">
        <v>414</v>
      </c>
      <c r="Q778" s="343" t="s">
        <v>34</v>
      </c>
      <c r="R778" s="343" t="s">
        <v>409</v>
      </c>
      <c r="S778" s="343" t="s">
        <v>409</v>
      </c>
      <c r="T778" s="343" t="s">
        <v>1802</v>
      </c>
      <c r="U778" s="343" t="s">
        <v>1284</v>
      </c>
      <c r="V778" s="343" t="s">
        <v>4481</v>
      </c>
      <c r="W778" s="343" t="s">
        <v>418</v>
      </c>
      <c r="X778" s="343" t="s">
        <v>11</v>
      </c>
      <c r="Y778" s="343" t="s">
        <v>418</v>
      </c>
      <c r="Z778" s="343" t="s">
        <v>418</v>
      </c>
      <c r="AA778" s="343" t="s">
        <v>417</v>
      </c>
      <c r="AB778" s="343" t="s">
        <v>417</v>
      </c>
      <c r="AC778" s="343" t="s">
        <v>417</v>
      </c>
      <c r="AD778" s="343" t="s">
        <v>11</v>
      </c>
      <c r="AE778" s="343" t="s">
        <v>418</v>
      </c>
      <c r="AF778" s="343" t="s">
        <v>418</v>
      </c>
      <c r="AG778" s="343" t="s">
        <v>418</v>
      </c>
    </row>
    <row r="779" spans="1:33">
      <c r="A779" s="343" t="s">
        <v>11</v>
      </c>
      <c r="B779" s="343" t="s">
        <v>11</v>
      </c>
      <c r="C779" s="343" t="s">
        <v>11</v>
      </c>
      <c r="D779" s="343" t="s">
        <v>11</v>
      </c>
      <c r="E779" s="343" t="s">
        <v>11</v>
      </c>
      <c r="F779" s="343" t="s">
        <v>418</v>
      </c>
      <c r="G779" s="343" t="s">
        <v>418</v>
      </c>
      <c r="H779" s="343" t="s">
        <v>418</v>
      </c>
      <c r="I779" s="343" t="s">
        <v>11</v>
      </c>
      <c r="J779" s="343" t="s">
        <v>11</v>
      </c>
      <c r="K779" s="343" t="s">
        <v>602</v>
      </c>
      <c r="L779" s="343" t="s">
        <v>1817</v>
      </c>
      <c r="M779" s="343" t="s">
        <v>1818</v>
      </c>
      <c r="N779" s="343" t="s">
        <v>1819</v>
      </c>
      <c r="O779" s="343" t="s">
        <v>1820</v>
      </c>
      <c r="P779" s="343" t="s">
        <v>414</v>
      </c>
      <c r="Q779" s="343" t="s">
        <v>34</v>
      </c>
      <c r="R779" s="343" t="s">
        <v>409</v>
      </c>
      <c r="S779" s="343" t="s">
        <v>409</v>
      </c>
      <c r="T779" s="343" t="s">
        <v>1807</v>
      </c>
      <c r="U779" s="343" t="s">
        <v>1284</v>
      </c>
      <c r="V779" s="343" t="s">
        <v>4482</v>
      </c>
      <c r="W779" s="343" t="s">
        <v>418</v>
      </c>
      <c r="X779" s="343" t="s">
        <v>11</v>
      </c>
      <c r="Y779" s="343" t="s">
        <v>418</v>
      </c>
      <c r="Z779" s="343" t="s">
        <v>418</v>
      </c>
      <c r="AA779" s="343" t="s">
        <v>417</v>
      </c>
      <c r="AB779" s="343" t="s">
        <v>417</v>
      </c>
      <c r="AC779" s="343" t="s">
        <v>417</v>
      </c>
      <c r="AD779" s="343" t="s">
        <v>11</v>
      </c>
      <c r="AE779" s="343" t="s">
        <v>418</v>
      </c>
      <c r="AF779" s="343" t="s">
        <v>418</v>
      </c>
      <c r="AG779" s="343" t="s">
        <v>418</v>
      </c>
    </row>
    <row r="780" spans="1:33">
      <c r="A780" s="343" t="s">
        <v>11</v>
      </c>
      <c r="B780" s="343" t="s">
        <v>11</v>
      </c>
      <c r="C780" s="343" t="s">
        <v>11</v>
      </c>
      <c r="D780" s="343" t="s">
        <v>11</v>
      </c>
      <c r="E780" s="343" t="s">
        <v>11</v>
      </c>
      <c r="F780" s="343" t="s">
        <v>418</v>
      </c>
      <c r="G780" s="343" t="s">
        <v>418</v>
      </c>
      <c r="H780" s="343" t="s">
        <v>418</v>
      </c>
      <c r="I780" s="343" t="s">
        <v>11</v>
      </c>
      <c r="J780" s="343" t="s">
        <v>11</v>
      </c>
      <c r="K780" s="343" t="s">
        <v>602</v>
      </c>
      <c r="L780" s="343" t="s">
        <v>1798</v>
      </c>
      <c r="M780" s="343" t="s">
        <v>1799</v>
      </c>
      <c r="N780" s="343" t="s">
        <v>1800</v>
      </c>
      <c r="O780" s="343" t="s">
        <v>1801</v>
      </c>
      <c r="P780" s="343" t="s">
        <v>414</v>
      </c>
      <c r="Q780" s="343" t="s">
        <v>34</v>
      </c>
      <c r="R780" s="343" t="s">
        <v>409</v>
      </c>
      <c r="S780" s="343" t="s">
        <v>409</v>
      </c>
      <c r="T780" s="343" t="s">
        <v>1802</v>
      </c>
      <c r="U780" s="343" t="s">
        <v>1284</v>
      </c>
      <c r="V780" s="343" t="s">
        <v>4483</v>
      </c>
      <c r="W780" s="343" t="s">
        <v>418</v>
      </c>
      <c r="X780" s="343" t="s">
        <v>11</v>
      </c>
      <c r="Y780" s="343" t="s">
        <v>418</v>
      </c>
      <c r="Z780" s="343" t="s">
        <v>418</v>
      </c>
      <c r="AA780" s="343" t="s">
        <v>417</v>
      </c>
      <c r="AB780" s="343" t="s">
        <v>417</v>
      </c>
      <c r="AC780" s="343" t="s">
        <v>417</v>
      </c>
      <c r="AD780" s="343" t="s">
        <v>11</v>
      </c>
      <c r="AE780" s="343" t="s">
        <v>418</v>
      </c>
      <c r="AF780" s="343" t="s">
        <v>418</v>
      </c>
      <c r="AG780" s="343" t="s">
        <v>418</v>
      </c>
    </row>
    <row r="781" spans="1:33">
      <c r="A781" s="343" t="s">
        <v>1756</v>
      </c>
      <c r="B781" s="343" t="s">
        <v>1757</v>
      </c>
      <c r="C781" s="343" t="s">
        <v>1758</v>
      </c>
      <c r="D781" s="343" t="s">
        <v>1759</v>
      </c>
      <c r="E781" s="343" t="s">
        <v>19</v>
      </c>
      <c r="F781" s="343" t="s">
        <v>416</v>
      </c>
      <c r="G781" s="343" t="s">
        <v>408</v>
      </c>
      <c r="H781" s="343" t="s">
        <v>409</v>
      </c>
      <c r="I781" s="343" t="s">
        <v>864</v>
      </c>
      <c r="J781" s="343" t="s">
        <v>11</v>
      </c>
      <c r="K781" s="343" t="s">
        <v>411</v>
      </c>
      <c r="L781" s="343" t="s">
        <v>1426</v>
      </c>
      <c r="M781" s="343" t="s">
        <v>1427</v>
      </c>
      <c r="N781" s="343" t="s">
        <v>1428</v>
      </c>
      <c r="O781" s="343" t="s">
        <v>1429</v>
      </c>
      <c r="P781" s="343" t="s">
        <v>19</v>
      </c>
      <c r="Q781" s="343" t="s">
        <v>34</v>
      </c>
      <c r="R781" s="343" t="s">
        <v>409</v>
      </c>
      <c r="S781" s="343" t="s">
        <v>409</v>
      </c>
      <c r="T781" s="343" t="s">
        <v>1512</v>
      </c>
      <c r="U781" s="343" t="s">
        <v>864</v>
      </c>
      <c r="V781" s="343" t="s">
        <v>4132</v>
      </c>
      <c r="W781" s="343" t="s">
        <v>416</v>
      </c>
      <c r="X781" s="343" t="s">
        <v>34</v>
      </c>
      <c r="Y781" s="343" t="s">
        <v>409</v>
      </c>
      <c r="Z781" s="343" t="s">
        <v>409</v>
      </c>
      <c r="AA781" s="343" t="s">
        <v>417</v>
      </c>
      <c r="AB781" s="343" t="s">
        <v>417</v>
      </c>
      <c r="AC781" s="343" t="s">
        <v>417</v>
      </c>
      <c r="AD781" s="343" t="s">
        <v>11</v>
      </c>
      <c r="AE781" s="343" t="s">
        <v>418</v>
      </c>
      <c r="AF781" s="343" t="s">
        <v>418</v>
      </c>
      <c r="AG781" s="343" t="s">
        <v>418</v>
      </c>
    </row>
    <row r="782" spans="1:33">
      <c r="A782" s="343" t="s">
        <v>11</v>
      </c>
      <c r="B782" s="343" t="s">
        <v>11</v>
      </c>
      <c r="C782" s="343" t="s">
        <v>11</v>
      </c>
      <c r="D782" s="343" t="s">
        <v>11</v>
      </c>
      <c r="E782" s="343" t="s">
        <v>11</v>
      </c>
      <c r="F782" s="343" t="s">
        <v>418</v>
      </c>
      <c r="G782" s="343" t="s">
        <v>418</v>
      </c>
      <c r="H782" s="343" t="s">
        <v>418</v>
      </c>
      <c r="I782" s="343" t="s">
        <v>11</v>
      </c>
      <c r="J782" s="343" t="s">
        <v>11</v>
      </c>
      <c r="K782" s="343" t="s">
        <v>411</v>
      </c>
      <c r="L782" s="343" t="s">
        <v>718</v>
      </c>
      <c r="M782" s="343" t="s">
        <v>1822</v>
      </c>
      <c r="N782" s="343" t="s">
        <v>1823</v>
      </c>
      <c r="O782" s="343" t="s">
        <v>1823</v>
      </c>
      <c r="P782" s="343" t="s">
        <v>292</v>
      </c>
      <c r="Q782" s="343" t="s">
        <v>34</v>
      </c>
      <c r="R782" s="343" t="s">
        <v>409</v>
      </c>
      <c r="S782" s="343" t="s">
        <v>409</v>
      </c>
      <c r="T782" s="343" t="s">
        <v>1824</v>
      </c>
      <c r="U782" s="343" t="s">
        <v>864</v>
      </c>
      <c r="V782" s="343" t="s">
        <v>2527</v>
      </c>
      <c r="W782" s="343" t="s">
        <v>416</v>
      </c>
      <c r="X782" s="343" t="s">
        <v>34</v>
      </c>
      <c r="Y782" s="343" t="s">
        <v>409</v>
      </c>
      <c r="Z782" s="343" t="s">
        <v>409</v>
      </c>
      <c r="AA782" s="343" t="s">
        <v>417</v>
      </c>
      <c r="AB782" s="343" t="s">
        <v>417</v>
      </c>
      <c r="AC782" s="343" t="s">
        <v>417</v>
      </c>
      <c r="AD782" s="343" t="s">
        <v>11</v>
      </c>
      <c r="AE782" s="343" t="s">
        <v>418</v>
      </c>
      <c r="AF782" s="343" t="s">
        <v>418</v>
      </c>
      <c r="AG782" s="343" t="s">
        <v>418</v>
      </c>
    </row>
    <row r="783" spans="1:33">
      <c r="A783" s="343" t="s">
        <v>11</v>
      </c>
      <c r="B783" s="343" t="s">
        <v>11</v>
      </c>
      <c r="C783" s="343" t="s">
        <v>11</v>
      </c>
      <c r="D783" s="343" t="s">
        <v>11</v>
      </c>
      <c r="E783" s="343" t="s">
        <v>11</v>
      </c>
      <c r="F783" s="343" t="s">
        <v>418</v>
      </c>
      <c r="G783" s="343" t="s">
        <v>418</v>
      </c>
      <c r="H783" s="343" t="s">
        <v>418</v>
      </c>
      <c r="I783" s="343" t="s">
        <v>11</v>
      </c>
      <c r="J783" s="343" t="s">
        <v>11</v>
      </c>
      <c r="K783" s="343" t="s">
        <v>411</v>
      </c>
      <c r="L783" s="343" t="s">
        <v>1431</v>
      </c>
      <c r="M783" s="343" t="s">
        <v>1432</v>
      </c>
      <c r="N783" s="343" t="s">
        <v>1433</v>
      </c>
      <c r="O783" s="343" t="s">
        <v>1433</v>
      </c>
      <c r="P783" s="343" t="s">
        <v>292</v>
      </c>
      <c r="Q783" s="343" t="s">
        <v>34</v>
      </c>
      <c r="R783" s="343" t="s">
        <v>409</v>
      </c>
      <c r="S783" s="343" t="s">
        <v>409</v>
      </c>
      <c r="T783" s="343" t="s">
        <v>1821</v>
      </c>
      <c r="U783" s="343" t="s">
        <v>864</v>
      </c>
      <c r="V783" s="343" t="s">
        <v>1435</v>
      </c>
      <c r="W783" s="343" t="s">
        <v>416</v>
      </c>
      <c r="X783" s="343" t="s">
        <v>34</v>
      </c>
      <c r="Y783" s="343" t="s">
        <v>409</v>
      </c>
      <c r="Z783" s="343" t="s">
        <v>409</v>
      </c>
      <c r="AA783" s="343" t="s">
        <v>417</v>
      </c>
      <c r="AB783" s="343" t="s">
        <v>417</v>
      </c>
      <c r="AC783" s="343" t="s">
        <v>417</v>
      </c>
      <c r="AD783" s="343" t="s">
        <v>11</v>
      </c>
      <c r="AE783" s="343" t="s">
        <v>418</v>
      </c>
      <c r="AF783" s="343" t="s">
        <v>418</v>
      </c>
      <c r="AG783" s="343" t="s">
        <v>418</v>
      </c>
    </row>
    <row r="784" spans="1:33">
      <c r="A784" s="343" t="s">
        <v>11</v>
      </c>
      <c r="B784" s="343" t="s">
        <v>11</v>
      </c>
      <c r="C784" s="343" t="s">
        <v>11</v>
      </c>
      <c r="D784" s="343" t="s">
        <v>11</v>
      </c>
      <c r="E784" s="343" t="s">
        <v>11</v>
      </c>
      <c r="F784" s="343" t="s">
        <v>418</v>
      </c>
      <c r="G784" s="343" t="s">
        <v>418</v>
      </c>
      <c r="H784" s="343" t="s">
        <v>418</v>
      </c>
      <c r="I784" s="343" t="s">
        <v>11</v>
      </c>
      <c r="J784" s="343" t="s">
        <v>11</v>
      </c>
      <c r="K784" s="343" t="s">
        <v>602</v>
      </c>
      <c r="L784" s="343" t="s">
        <v>1825</v>
      </c>
      <c r="M784" s="343" t="s">
        <v>1826</v>
      </c>
      <c r="N784" s="343" t="s">
        <v>1827</v>
      </c>
      <c r="O784" s="343" t="s">
        <v>1828</v>
      </c>
      <c r="P784" s="343" t="s">
        <v>991</v>
      </c>
      <c r="Q784" s="343" t="s">
        <v>34</v>
      </c>
      <c r="R784" s="343" t="s">
        <v>409</v>
      </c>
      <c r="S784" s="343" t="s">
        <v>409</v>
      </c>
      <c r="T784" s="343" t="s">
        <v>876</v>
      </c>
      <c r="U784" s="343" t="s">
        <v>864</v>
      </c>
      <c r="V784" s="343" t="s">
        <v>4484</v>
      </c>
      <c r="W784" s="343" t="s">
        <v>418</v>
      </c>
      <c r="X784" s="343" t="s">
        <v>11</v>
      </c>
      <c r="Y784" s="343" t="s">
        <v>418</v>
      </c>
      <c r="Z784" s="343" t="s">
        <v>418</v>
      </c>
      <c r="AA784" s="343" t="s">
        <v>417</v>
      </c>
      <c r="AB784" s="343" t="s">
        <v>417</v>
      </c>
      <c r="AC784" s="343" t="s">
        <v>417</v>
      </c>
      <c r="AD784" s="343" t="s">
        <v>11</v>
      </c>
      <c r="AE784" s="343" t="s">
        <v>418</v>
      </c>
      <c r="AF784" s="343" t="s">
        <v>418</v>
      </c>
      <c r="AG784" s="343" t="s">
        <v>418</v>
      </c>
    </row>
    <row r="785" spans="1:33">
      <c r="A785" s="343" t="s">
        <v>11</v>
      </c>
      <c r="B785" s="343" t="s">
        <v>11</v>
      </c>
      <c r="C785" s="343" t="s">
        <v>11</v>
      </c>
      <c r="D785" s="343" t="s">
        <v>11</v>
      </c>
      <c r="E785" s="343" t="s">
        <v>11</v>
      </c>
      <c r="F785" s="343" t="s">
        <v>418</v>
      </c>
      <c r="G785" s="343" t="s">
        <v>418</v>
      </c>
      <c r="H785" s="343" t="s">
        <v>418</v>
      </c>
      <c r="I785" s="343" t="s">
        <v>11</v>
      </c>
      <c r="J785" s="343" t="s">
        <v>11</v>
      </c>
      <c r="K785" s="343" t="s">
        <v>602</v>
      </c>
      <c r="L785" s="343" t="s">
        <v>1829</v>
      </c>
      <c r="M785" s="343" t="s">
        <v>1830</v>
      </c>
      <c r="N785" s="343" t="s">
        <v>1827</v>
      </c>
      <c r="O785" s="343" t="s">
        <v>1831</v>
      </c>
      <c r="P785" s="343" t="s">
        <v>995</v>
      </c>
      <c r="Q785" s="343" t="s">
        <v>34</v>
      </c>
      <c r="R785" s="343" t="s">
        <v>409</v>
      </c>
      <c r="S785" s="343" t="s">
        <v>409</v>
      </c>
      <c r="T785" s="343" t="s">
        <v>1832</v>
      </c>
      <c r="U785" s="343" t="s">
        <v>864</v>
      </c>
      <c r="V785" s="343" t="s">
        <v>4485</v>
      </c>
      <c r="W785" s="343" t="s">
        <v>418</v>
      </c>
      <c r="X785" s="343" t="s">
        <v>11</v>
      </c>
      <c r="Y785" s="343" t="s">
        <v>418</v>
      </c>
      <c r="Z785" s="343" t="s">
        <v>418</v>
      </c>
      <c r="AA785" s="343" t="s">
        <v>417</v>
      </c>
      <c r="AB785" s="343" t="s">
        <v>417</v>
      </c>
      <c r="AC785" s="343" t="s">
        <v>417</v>
      </c>
      <c r="AD785" s="343" t="s">
        <v>11</v>
      </c>
      <c r="AE785" s="343" t="s">
        <v>418</v>
      </c>
      <c r="AF785" s="343" t="s">
        <v>418</v>
      </c>
      <c r="AG785" s="343" t="s">
        <v>418</v>
      </c>
    </row>
    <row r="786" spans="1:33">
      <c r="A786" s="343" t="s">
        <v>11</v>
      </c>
      <c r="B786" s="343" t="s">
        <v>11</v>
      </c>
      <c r="C786" s="343" t="s">
        <v>11</v>
      </c>
      <c r="D786" s="343" t="s">
        <v>11</v>
      </c>
      <c r="E786" s="343" t="s">
        <v>11</v>
      </c>
      <c r="F786" s="343" t="s">
        <v>418</v>
      </c>
      <c r="G786" s="343" t="s">
        <v>418</v>
      </c>
      <c r="H786" s="343" t="s">
        <v>418</v>
      </c>
      <c r="I786" s="343" t="s">
        <v>11</v>
      </c>
      <c r="J786" s="343" t="s">
        <v>11</v>
      </c>
      <c r="K786" s="343" t="s">
        <v>602</v>
      </c>
      <c r="L786" s="343" t="s">
        <v>1442</v>
      </c>
      <c r="M786" s="343" t="s">
        <v>1443</v>
      </c>
      <c r="N786" s="343" t="s">
        <v>1444</v>
      </c>
      <c r="O786" s="343" t="s">
        <v>1445</v>
      </c>
      <c r="P786" s="343" t="s">
        <v>414</v>
      </c>
      <c r="Q786" s="343" t="s">
        <v>34</v>
      </c>
      <c r="R786" s="343" t="s">
        <v>409</v>
      </c>
      <c r="S786" s="343" t="s">
        <v>409</v>
      </c>
      <c r="T786" s="343" t="s">
        <v>1833</v>
      </c>
      <c r="U786" s="343" t="s">
        <v>864</v>
      </c>
      <c r="V786" s="343" t="s">
        <v>4486</v>
      </c>
      <c r="W786" s="343" t="s">
        <v>418</v>
      </c>
      <c r="X786" s="343" t="s">
        <v>11</v>
      </c>
      <c r="Y786" s="343" t="s">
        <v>418</v>
      </c>
      <c r="Z786" s="343" t="s">
        <v>418</v>
      </c>
      <c r="AA786" s="343" t="s">
        <v>417</v>
      </c>
      <c r="AB786" s="343" t="s">
        <v>417</v>
      </c>
      <c r="AC786" s="343" t="s">
        <v>417</v>
      </c>
      <c r="AD786" s="343" t="s">
        <v>11</v>
      </c>
      <c r="AE786" s="343" t="s">
        <v>418</v>
      </c>
      <c r="AF786" s="343" t="s">
        <v>418</v>
      </c>
      <c r="AG786" s="343" t="s">
        <v>418</v>
      </c>
    </row>
    <row r="787" spans="1:33">
      <c r="A787" s="343" t="s">
        <v>1774</v>
      </c>
      <c r="B787" s="343" t="s">
        <v>1775</v>
      </c>
      <c r="C787" s="343" t="s">
        <v>1776</v>
      </c>
      <c r="D787" s="343" t="s">
        <v>1777</v>
      </c>
      <c r="E787" s="343" t="s">
        <v>19</v>
      </c>
      <c r="F787" s="343" t="s">
        <v>416</v>
      </c>
      <c r="G787" s="343" t="s">
        <v>408</v>
      </c>
      <c r="H787" s="343" t="s">
        <v>409</v>
      </c>
      <c r="I787" s="343" t="s">
        <v>864</v>
      </c>
      <c r="J787" s="343" t="s">
        <v>11</v>
      </c>
      <c r="K787" s="343" t="s">
        <v>411</v>
      </c>
      <c r="L787" s="343" t="s">
        <v>1834</v>
      </c>
      <c r="M787" s="343" t="s">
        <v>1835</v>
      </c>
      <c r="N787" s="343" t="s">
        <v>1836</v>
      </c>
      <c r="O787" s="343" t="s">
        <v>1837</v>
      </c>
      <c r="P787" s="343" t="s">
        <v>19</v>
      </c>
      <c r="Q787" s="343" t="s">
        <v>34</v>
      </c>
      <c r="R787" s="343" t="s">
        <v>409</v>
      </c>
      <c r="S787" s="343" t="s">
        <v>409</v>
      </c>
      <c r="T787" s="343" t="s">
        <v>1838</v>
      </c>
      <c r="U787" s="343" t="s">
        <v>864</v>
      </c>
      <c r="V787" s="343" t="s">
        <v>4487</v>
      </c>
      <c r="W787" s="343" t="s">
        <v>416</v>
      </c>
      <c r="X787" s="343" t="s">
        <v>34</v>
      </c>
      <c r="Y787" s="343" t="s">
        <v>409</v>
      </c>
      <c r="Z787" s="343" t="s">
        <v>409</v>
      </c>
      <c r="AA787" s="343" t="s">
        <v>417</v>
      </c>
      <c r="AB787" s="343" t="s">
        <v>417</v>
      </c>
      <c r="AC787" s="343" t="s">
        <v>417</v>
      </c>
      <c r="AD787" s="343" t="s">
        <v>11</v>
      </c>
      <c r="AE787" s="343" t="s">
        <v>418</v>
      </c>
      <c r="AF787" s="343" t="s">
        <v>418</v>
      </c>
      <c r="AG787" s="343" t="s">
        <v>418</v>
      </c>
    </row>
    <row r="788" spans="1:33">
      <c r="A788" s="343" t="s">
        <v>11</v>
      </c>
      <c r="B788" s="343" t="s">
        <v>11</v>
      </c>
      <c r="C788" s="343" t="s">
        <v>11</v>
      </c>
      <c r="D788" s="343" t="s">
        <v>11</v>
      </c>
      <c r="E788" s="343" t="s">
        <v>11</v>
      </c>
      <c r="F788" s="343" t="s">
        <v>418</v>
      </c>
      <c r="G788" s="343" t="s">
        <v>418</v>
      </c>
      <c r="H788" s="343" t="s">
        <v>418</v>
      </c>
      <c r="I788" s="343" t="s">
        <v>11</v>
      </c>
      <c r="J788" s="343" t="s">
        <v>11</v>
      </c>
      <c r="K788" s="343" t="s">
        <v>411</v>
      </c>
      <c r="L788" s="343" t="s">
        <v>1431</v>
      </c>
      <c r="M788" s="343" t="s">
        <v>1432</v>
      </c>
      <c r="N788" s="343" t="s">
        <v>1433</v>
      </c>
      <c r="O788" s="343" t="s">
        <v>1433</v>
      </c>
      <c r="P788" s="343" t="s">
        <v>292</v>
      </c>
      <c r="Q788" s="343" t="s">
        <v>34</v>
      </c>
      <c r="R788" s="343" t="s">
        <v>409</v>
      </c>
      <c r="S788" s="343" t="s">
        <v>409</v>
      </c>
      <c r="T788" s="343" t="s">
        <v>1839</v>
      </c>
      <c r="U788" s="343" t="s">
        <v>864</v>
      </c>
      <c r="V788" s="343" t="s">
        <v>1435</v>
      </c>
      <c r="W788" s="343" t="s">
        <v>416</v>
      </c>
      <c r="X788" s="343" t="s">
        <v>34</v>
      </c>
      <c r="Y788" s="343" t="s">
        <v>409</v>
      </c>
      <c r="Z788" s="343" t="s">
        <v>409</v>
      </c>
      <c r="AA788" s="343" t="s">
        <v>417</v>
      </c>
      <c r="AB788" s="343" t="s">
        <v>417</v>
      </c>
      <c r="AC788" s="343" t="s">
        <v>417</v>
      </c>
      <c r="AD788" s="343" t="s">
        <v>11</v>
      </c>
      <c r="AE788" s="343" t="s">
        <v>418</v>
      </c>
      <c r="AF788" s="343" t="s">
        <v>418</v>
      </c>
      <c r="AG788" s="343" t="s">
        <v>418</v>
      </c>
    </row>
    <row r="789" spans="1:33">
      <c r="A789" s="343" t="s">
        <v>11</v>
      </c>
      <c r="B789" s="343" t="s">
        <v>11</v>
      </c>
      <c r="C789" s="343" t="s">
        <v>11</v>
      </c>
      <c r="D789" s="343" t="s">
        <v>11</v>
      </c>
      <c r="E789" s="343" t="s">
        <v>11</v>
      </c>
      <c r="F789" s="343" t="s">
        <v>418</v>
      </c>
      <c r="G789" s="343" t="s">
        <v>418</v>
      </c>
      <c r="H789" s="343" t="s">
        <v>418</v>
      </c>
      <c r="I789" s="343" t="s">
        <v>11</v>
      </c>
      <c r="J789" s="343" t="s">
        <v>11</v>
      </c>
      <c r="K789" s="343" t="s">
        <v>602</v>
      </c>
      <c r="L789" s="343" t="s">
        <v>1825</v>
      </c>
      <c r="M789" s="343" t="s">
        <v>1826</v>
      </c>
      <c r="N789" s="343" t="s">
        <v>1827</v>
      </c>
      <c r="O789" s="343" t="s">
        <v>1828</v>
      </c>
      <c r="P789" s="343" t="s">
        <v>991</v>
      </c>
      <c r="Q789" s="343" t="s">
        <v>34</v>
      </c>
      <c r="R789" s="343" t="s">
        <v>409</v>
      </c>
      <c r="S789" s="343" t="s">
        <v>409</v>
      </c>
      <c r="T789" s="343" t="s">
        <v>1840</v>
      </c>
      <c r="U789" s="343" t="s">
        <v>864</v>
      </c>
      <c r="V789" s="343" t="s">
        <v>4488</v>
      </c>
      <c r="W789" s="343" t="s">
        <v>418</v>
      </c>
      <c r="X789" s="343" t="s">
        <v>11</v>
      </c>
      <c r="Y789" s="343" t="s">
        <v>418</v>
      </c>
      <c r="Z789" s="343" t="s">
        <v>418</v>
      </c>
      <c r="AA789" s="343" t="s">
        <v>417</v>
      </c>
      <c r="AB789" s="343" t="s">
        <v>417</v>
      </c>
      <c r="AC789" s="343" t="s">
        <v>417</v>
      </c>
      <c r="AD789" s="343" t="s">
        <v>11</v>
      </c>
      <c r="AE789" s="343" t="s">
        <v>418</v>
      </c>
      <c r="AF789" s="343" t="s">
        <v>418</v>
      </c>
      <c r="AG789" s="343" t="s">
        <v>418</v>
      </c>
    </row>
    <row r="790" spans="1:33">
      <c r="A790" s="343" t="s">
        <v>11</v>
      </c>
      <c r="B790" s="343" t="s">
        <v>11</v>
      </c>
      <c r="C790" s="343" t="s">
        <v>11</v>
      </c>
      <c r="D790" s="343" t="s">
        <v>11</v>
      </c>
      <c r="E790" s="343" t="s">
        <v>11</v>
      </c>
      <c r="F790" s="343" t="s">
        <v>418</v>
      </c>
      <c r="G790" s="343" t="s">
        <v>418</v>
      </c>
      <c r="H790" s="343" t="s">
        <v>418</v>
      </c>
      <c r="I790" s="343" t="s">
        <v>11</v>
      </c>
      <c r="J790" s="343" t="s">
        <v>11</v>
      </c>
      <c r="K790" s="343" t="s">
        <v>602</v>
      </c>
      <c r="L790" s="343" t="s">
        <v>1829</v>
      </c>
      <c r="M790" s="343" t="s">
        <v>1830</v>
      </c>
      <c r="N790" s="343" t="s">
        <v>1827</v>
      </c>
      <c r="O790" s="343" t="s">
        <v>1831</v>
      </c>
      <c r="P790" s="343" t="s">
        <v>995</v>
      </c>
      <c r="Q790" s="343" t="s">
        <v>34</v>
      </c>
      <c r="R790" s="343" t="s">
        <v>409</v>
      </c>
      <c r="S790" s="343" t="s">
        <v>409</v>
      </c>
      <c r="T790" s="343" t="s">
        <v>1841</v>
      </c>
      <c r="U790" s="343" t="s">
        <v>864</v>
      </c>
      <c r="V790" s="343" t="s">
        <v>4489</v>
      </c>
      <c r="W790" s="343" t="s">
        <v>418</v>
      </c>
      <c r="X790" s="343" t="s">
        <v>11</v>
      </c>
      <c r="Y790" s="343" t="s">
        <v>418</v>
      </c>
      <c r="Z790" s="343" t="s">
        <v>418</v>
      </c>
      <c r="AA790" s="343" t="s">
        <v>417</v>
      </c>
      <c r="AB790" s="343" t="s">
        <v>417</v>
      </c>
      <c r="AC790" s="343" t="s">
        <v>417</v>
      </c>
      <c r="AD790" s="343" t="s">
        <v>11</v>
      </c>
      <c r="AE790" s="343" t="s">
        <v>418</v>
      </c>
      <c r="AF790" s="343" t="s">
        <v>418</v>
      </c>
      <c r="AG790" s="343" t="s">
        <v>418</v>
      </c>
    </row>
    <row r="791" spans="1:33">
      <c r="A791" s="343" t="s">
        <v>11</v>
      </c>
      <c r="B791" s="343" t="s">
        <v>11</v>
      </c>
      <c r="C791" s="343" t="s">
        <v>11</v>
      </c>
      <c r="D791" s="343" t="s">
        <v>11</v>
      </c>
      <c r="E791" s="343" t="s">
        <v>11</v>
      </c>
      <c r="F791" s="343" t="s">
        <v>418</v>
      </c>
      <c r="G791" s="343" t="s">
        <v>418</v>
      </c>
      <c r="H791" s="343" t="s">
        <v>418</v>
      </c>
      <c r="I791" s="343" t="s">
        <v>11</v>
      </c>
      <c r="J791" s="343" t="s">
        <v>11</v>
      </c>
      <c r="K791" s="343" t="s">
        <v>602</v>
      </c>
      <c r="L791" s="343" t="s">
        <v>1442</v>
      </c>
      <c r="M791" s="343" t="s">
        <v>1443</v>
      </c>
      <c r="N791" s="343" t="s">
        <v>1444</v>
      </c>
      <c r="O791" s="343" t="s">
        <v>1445</v>
      </c>
      <c r="P791" s="343" t="s">
        <v>414</v>
      </c>
      <c r="Q791" s="343" t="s">
        <v>34</v>
      </c>
      <c r="R791" s="343" t="s">
        <v>409</v>
      </c>
      <c r="S791" s="343" t="s">
        <v>409</v>
      </c>
      <c r="T791" s="343" t="s">
        <v>1842</v>
      </c>
      <c r="U791" s="343" t="s">
        <v>864</v>
      </c>
      <c r="V791" s="343" t="s">
        <v>4490</v>
      </c>
      <c r="W791" s="343" t="s">
        <v>418</v>
      </c>
      <c r="X791" s="343" t="s">
        <v>11</v>
      </c>
      <c r="Y791" s="343" t="s">
        <v>418</v>
      </c>
      <c r="Z791" s="343" t="s">
        <v>418</v>
      </c>
      <c r="AA791" s="343" t="s">
        <v>417</v>
      </c>
      <c r="AB791" s="343" t="s">
        <v>417</v>
      </c>
      <c r="AC791" s="343" t="s">
        <v>417</v>
      </c>
      <c r="AD791" s="343" t="s">
        <v>11</v>
      </c>
      <c r="AE791" s="343" t="s">
        <v>418</v>
      </c>
      <c r="AF791" s="343" t="s">
        <v>418</v>
      </c>
      <c r="AG791" s="343" t="s">
        <v>418</v>
      </c>
    </row>
    <row r="792" spans="1:33">
      <c r="A792" s="343" t="s">
        <v>1747</v>
      </c>
      <c r="B792" s="343" t="s">
        <v>1748</v>
      </c>
      <c r="C792" s="343" t="s">
        <v>1749</v>
      </c>
      <c r="D792" s="343" t="s">
        <v>1750</v>
      </c>
      <c r="E792" s="343" t="s">
        <v>19</v>
      </c>
      <c r="F792" s="343" t="s">
        <v>416</v>
      </c>
      <c r="G792" s="343" t="s">
        <v>408</v>
      </c>
      <c r="H792" s="343" t="s">
        <v>409</v>
      </c>
      <c r="I792" s="343" t="s">
        <v>864</v>
      </c>
      <c r="J792" s="343" t="s">
        <v>11</v>
      </c>
      <c r="K792" s="343" t="s">
        <v>411</v>
      </c>
      <c r="L792" s="343" t="s">
        <v>1426</v>
      </c>
      <c r="M792" s="343" t="s">
        <v>1427</v>
      </c>
      <c r="N792" s="343" t="s">
        <v>1428</v>
      </c>
      <c r="O792" s="343" t="s">
        <v>1429</v>
      </c>
      <c r="P792" s="343" t="s">
        <v>19</v>
      </c>
      <c r="Q792" s="343" t="s">
        <v>34</v>
      </c>
      <c r="R792" s="343" t="s">
        <v>409</v>
      </c>
      <c r="S792" s="343" t="s">
        <v>409</v>
      </c>
      <c r="T792" s="343" t="s">
        <v>1843</v>
      </c>
      <c r="U792" s="343" t="s">
        <v>864</v>
      </c>
      <c r="V792" s="343" t="s">
        <v>4132</v>
      </c>
      <c r="W792" s="343" t="s">
        <v>416</v>
      </c>
      <c r="X792" s="343" t="s">
        <v>34</v>
      </c>
      <c r="Y792" s="343" t="s">
        <v>409</v>
      </c>
      <c r="Z792" s="343" t="s">
        <v>409</v>
      </c>
      <c r="AA792" s="343" t="s">
        <v>417</v>
      </c>
      <c r="AB792" s="343" t="s">
        <v>417</v>
      </c>
      <c r="AC792" s="343" t="s">
        <v>417</v>
      </c>
      <c r="AD792" s="343" t="s">
        <v>11</v>
      </c>
      <c r="AE792" s="343" t="s">
        <v>418</v>
      </c>
      <c r="AF792" s="343" t="s">
        <v>418</v>
      </c>
      <c r="AG792" s="343" t="s">
        <v>418</v>
      </c>
    </row>
    <row r="793" spans="1:33">
      <c r="A793" s="343" t="s">
        <v>11</v>
      </c>
      <c r="B793" s="343" t="s">
        <v>11</v>
      </c>
      <c r="C793" s="343" t="s">
        <v>11</v>
      </c>
      <c r="D793" s="343" t="s">
        <v>11</v>
      </c>
      <c r="E793" s="343" t="s">
        <v>11</v>
      </c>
      <c r="F793" s="343" t="s">
        <v>418</v>
      </c>
      <c r="G793" s="343" t="s">
        <v>418</v>
      </c>
      <c r="H793" s="343" t="s">
        <v>418</v>
      </c>
      <c r="I793" s="343" t="s">
        <v>11</v>
      </c>
      <c r="J793" s="343" t="s">
        <v>11</v>
      </c>
      <c r="K793" s="343" t="s">
        <v>411</v>
      </c>
      <c r="L793" s="343" t="s">
        <v>1431</v>
      </c>
      <c r="M793" s="343" t="s">
        <v>1432</v>
      </c>
      <c r="N793" s="343" t="s">
        <v>1433</v>
      </c>
      <c r="O793" s="343" t="s">
        <v>1433</v>
      </c>
      <c r="P793" s="343" t="s">
        <v>292</v>
      </c>
      <c r="Q793" s="343" t="s">
        <v>34</v>
      </c>
      <c r="R793" s="343" t="s">
        <v>409</v>
      </c>
      <c r="S793" s="343" t="s">
        <v>409</v>
      </c>
      <c r="T793" s="343" t="s">
        <v>1844</v>
      </c>
      <c r="U793" s="343" t="s">
        <v>864</v>
      </c>
      <c r="V793" s="343" t="s">
        <v>1435</v>
      </c>
      <c r="W793" s="343" t="s">
        <v>416</v>
      </c>
      <c r="X793" s="343" t="s">
        <v>34</v>
      </c>
      <c r="Y793" s="343" t="s">
        <v>409</v>
      </c>
      <c r="Z793" s="343" t="s">
        <v>409</v>
      </c>
      <c r="AA793" s="343" t="s">
        <v>417</v>
      </c>
      <c r="AB793" s="343" t="s">
        <v>417</v>
      </c>
      <c r="AC793" s="343" t="s">
        <v>417</v>
      </c>
      <c r="AD793" s="343" t="s">
        <v>11</v>
      </c>
      <c r="AE793" s="343" t="s">
        <v>418</v>
      </c>
      <c r="AF793" s="343" t="s">
        <v>418</v>
      </c>
      <c r="AG793" s="343" t="s">
        <v>418</v>
      </c>
    </row>
    <row r="794" spans="1:33">
      <c r="A794" s="343" t="s">
        <v>11</v>
      </c>
      <c r="B794" s="343" t="s">
        <v>11</v>
      </c>
      <c r="C794" s="343" t="s">
        <v>11</v>
      </c>
      <c r="D794" s="343" t="s">
        <v>11</v>
      </c>
      <c r="E794" s="343" t="s">
        <v>11</v>
      </c>
      <c r="F794" s="343" t="s">
        <v>418</v>
      </c>
      <c r="G794" s="343" t="s">
        <v>418</v>
      </c>
      <c r="H794" s="343" t="s">
        <v>418</v>
      </c>
      <c r="I794" s="343" t="s">
        <v>11</v>
      </c>
      <c r="J794" s="343" t="s">
        <v>11</v>
      </c>
      <c r="K794" s="343" t="s">
        <v>602</v>
      </c>
      <c r="L794" s="343" t="s">
        <v>865</v>
      </c>
      <c r="M794" s="343" t="s">
        <v>866</v>
      </c>
      <c r="N794" s="343" t="s">
        <v>867</v>
      </c>
      <c r="O794" s="343" t="s">
        <v>867</v>
      </c>
      <c r="P794" s="343" t="s">
        <v>414</v>
      </c>
      <c r="Q794" s="343" t="s">
        <v>34</v>
      </c>
      <c r="R794" s="343" t="s">
        <v>409</v>
      </c>
      <c r="S794" s="343" t="s">
        <v>409</v>
      </c>
      <c r="T794" s="343" t="s">
        <v>1845</v>
      </c>
      <c r="U794" s="343" t="s">
        <v>864</v>
      </c>
      <c r="V794" s="343" t="s">
        <v>4491</v>
      </c>
      <c r="W794" s="343" t="s">
        <v>418</v>
      </c>
      <c r="X794" s="343" t="s">
        <v>11</v>
      </c>
      <c r="Y794" s="343" t="s">
        <v>418</v>
      </c>
      <c r="Z794" s="343" t="s">
        <v>418</v>
      </c>
      <c r="AA794" s="343" t="s">
        <v>417</v>
      </c>
      <c r="AB794" s="343" t="s">
        <v>417</v>
      </c>
      <c r="AC794" s="343" t="s">
        <v>417</v>
      </c>
      <c r="AD794" s="343" t="s">
        <v>11</v>
      </c>
      <c r="AE794" s="343" t="s">
        <v>418</v>
      </c>
      <c r="AF794" s="343" t="s">
        <v>418</v>
      </c>
      <c r="AG794" s="343" t="s">
        <v>418</v>
      </c>
    </row>
    <row r="795" spans="1:33">
      <c r="A795" s="343" t="s">
        <v>1785</v>
      </c>
      <c r="B795" s="343" t="s">
        <v>1786</v>
      </c>
      <c r="C795" s="343" t="s">
        <v>1776</v>
      </c>
      <c r="D795" s="343" t="s">
        <v>1787</v>
      </c>
      <c r="E795" s="343" t="s">
        <v>19</v>
      </c>
      <c r="F795" s="343" t="s">
        <v>416</v>
      </c>
      <c r="G795" s="343" t="s">
        <v>408</v>
      </c>
      <c r="H795" s="343" t="s">
        <v>409</v>
      </c>
      <c r="I795" s="343" t="s">
        <v>864</v>
      </c>
      <c r="J795" s="343" t="s">
        <v>11</v>
      </c>
      <c r="K795" s="343" t="s">
        <v>411</v>
      </c>
      <c r="L795" s="343" t="s">
        <v>1834</v>
      </c>
      <c r="M795" s="343" t="s">
        <v>1835</v>
      </c>
      <c r="N795" s="343" t="s">
        <v>1836</v>
      </c>
      <c r="O795" s="343" t="s">
        <v>1837</v>
      </c>
      <c r="P795" s="343" t="s">
        <v>19</v>
      </c>
      <c r="Q795" s="343" t="s">
        <v>34</v>
      </c>
      <c r="R795" s="343" t="s">
        <v>409</v>
      </c>
      <c r="S795" s="343" t="s">
        <v>409</v>
      </c>
      <c r="T795" s="343" t="s">
        <v>1846</v>
      </c>
      <c r="U795" s="343" t="s">
        <v>864</v>
      </c>
      <c r="V795" s="343" t="s">
        <v>4487</v>
      </c>
      <c r="W795" s="343" t="s">
        <v>416</v>
      </c>
      <c r="X795" s="343" t="s">
        <v>34</v>
      </c>
      <c r="Y795" s="343" t="s">
        <v>409</v>
      </c>
      <c r="Z795" s="343" t="s">
        <v>409</v>
      </c>
      <c r="AA795" s="343" t="s">
        <v>417</v>
      </c>
      <c r="AB795" s="343" t="s">
        <v>417</v>
      </c>
      <c r="AC795" s="343" t="s">
        <v>417</v>
      </c>
      <c r="AD795" s="343" t="s">
        <v>11</v>
      </c>
      <c r="AE795" s="343" t="s">
        <v>418</v>
      </c>
      <c r="AF795" s="343" t="s">
        <v>418</v>
      </c>
      <c r="AG795" s="343" t="s">
        <v>418</v>
      </c>
    </row>
    <row r="796" spans="1:33">
      <c r="A796" s="343" t="s">
        <v>11</v>
      </c>
      <c r="B796" s="343" t="s">
        <v>11</v>
      </c>
      <c r="C796" s="343" t="s">
        <v>11</v>
      </c>
      <c r="D796" s="343" t="s">
        <v>11</v>
      </c>
      <c r="E796" s="343" t="s">
        <v>11</v>
      </c>
      <c r="F796" s="343" t="s">
        <v>418</v>
      </c>
      <c r="G796" s="343" t="s">
        <v>418</v>
      </c>
      <c r="H796" s="343" t="s">
        <v>418</v>
      </c>
      <c r="I796" s="343" t="s">
        <v>11</v>
      </c>
      <c r="J796" s="343" t="s">
        <v>11</v>
      </c>
      <c r="K796" s="343" t="s">
        <v>411</v>
      </c>
      <c r="L796" s="343" t="s">
        <v>1431</v>
      </c>
      <c r="M796" s="343" t="s">
        <v>1432</v>
      </c>
      <c r="N796" s="343" t="s">
        <v>1433</v>
      </c>
      <c r="O796" s="343" t="s">
        <v>1433</v>
      </c>
      <c r="P796" s="343" t="s">
        <v>292</v>
      </c>
      <c r="Q796" s="343" t="s">
        <v>34</v>
      </c>
      <c r="R796" s="343" t="s">
        <v>409</v>
      </c>
      <c r="S796" s="343" t="s">
        <v>409</v>
      </c>
      <c r="T796" s="343" t="s">
        <v>1847</v>
      </c>
      <c r="U796" s="343" t="s">
        <v>864</v>
      </c>
      <c r="V796" s="343" t="s">
        <v>1435</v>
      </c>
      <c r="W796" s="343" t="s">
        <v>416</v>
      </c>
      <c r="X796" s="343" t="s">
        <v>34</v>
      </c>
      <c r="Y796" s="343" t="s">
        <v>409</v>
      </c>
      <c r="Z796" s="343" t="s">
        <v>409</v>
      </c>
      <c r="AA796" s="343" t="s">
        <v>417</v>
      </c>
      <c r="AB796" s="343" t="s">
        <v>417</v>
      </c>
      <c r="AC796" s="343" t="s">
        <v>417</v>
      </c>
      <c r="AD796" s="343" t="s">
        <v>11</v>
      </c>
      <c r="AE796" s="343" t="s">
        <v>418</v>
      </c>
      <c r="AF796" s="343" t="s">
        <v>418</v>
      </c>
      <c r="AG796" s="343" t="s">
        <v>418</v>
      </c>
    </row>
    <row r="797" spans="1:33">
      <c r="A797" s="343" t="s">
        <v>11</v>
      </c>
      <c r="B797" s="343" t="s">
        <v>11</v>
      </c>
      <c r="C797" s="343" t="s">
        <v>11</v>
      </c>
      <c r="D797" s="343" t="s">
        <v>11</v>
      </c>
      <c r="E797" s="343" t="s">
        <v>11</v>
      </c>
      <c r="F797" s="343" t="s">
        <v>418</v>
      </c>
      <c r="G797" s="343" t="s">
        <v>418</v>
      </c>
      <c r="H797" s="343" t="s">
        <v>418</v>
      </c>
      <c r="I797" s="343" t="s">
        <v>11</v>
      </c>
      <c r="J797" s="343" t="s">
        <v>11</v>
      </c>
      <c r="K797" s="343" t="s">
        <v>602</v>
      </c>
      <c r="L797" s="343" t="s">
        <v>865</v>
      </c>
      <c r="M797" s="343" t="s">
        <v>866</v>
      </c>
      <c r="N797" s="343" t="s">
        <v>867</v>
      </c>
      <c r="O797" s="343" t="s">
        <v>867</v>
      </c>
      <c r="P797" s="343" t="s">
        <v>414</v>
      </c>
      <c r="Q797" s="343" t="s">
        <v>34</v>
      </c>
      <c r="R797" s="343" t="s">
        <v>409</v>
      </c>
      <c r="S797" s="343" t="s">
        <v>409</v>
      </c>
      <c r="T797" s="343" t="s">
        <v>1845</v>
      </c>
      <c r="U797" s="343" t="s">
        <v>864</v>
      </c>
      <c r="V797" s="343" t="s">
        <v>4491</v>
      </c>
      <c r="W797" s="343" t="s">
        <v>418</v>
      </c>
      <c r="X797" s="343" t="s">
        <v>11</v>
      </c>
      <c r="Y797" s="343" t="s">
        <v>418</v>
      </c>
      <c r="Z797" s="343" t="s">
        <v>418</v>
      </c>
      <c r="AA797" s="343" t="s">
        <v>417</v>
      </c>
      <c r="AB797" s="343" t="s">
        <v>417</v>
      </c>
      <c r="AC797" s="343" t="s">
        <v>417</v>
      </c>
      <c r="AD797" s="343" t="s">
        <v>11</v>
      </c>
      <c r="AE797" s="343" t="s">
        <v>418</v>
      </c>
      <c r="AF797" s="343" t="s">
        <v>418</v>
      </c>
      <c r="AG797" s="343" t="s">
        <v>418</v>
      </c>
    </row>
    <row r="798" spans="1:33">
      <c r="A798" s="343" t="s">
        <v>1383</v>
      </c>
      <c r="B798" s="343" t="s">
        <v>1384</v>
      </c>
      <c r="C798" s="343" t="s">
        <v>1385</v>
      </c>
      <c r="D798" s="343" t="s">
        <v>1385</v>
      </c>
      <c r="E798" s="343" t="s">
        <v>414</v>
      </c>
      <c r="F798" s="343" t="s">
        <v>416</v>
      </c>
      <c r="G798" s="343" t="s">
        <v>408</v>
      </c>
      <c r="H798" s="343" t="s">
        <v>409</v>
      </c>
      <c r="I798" s="343" t="s">
        <v>864</v>
      </c>
      <c r="J798" s="343" t="s">
        <v>11</v>
      </c>
      <c r="K798" s="343" t="s">
        <v>411</v>
      </c>
      <c r="L798" s="343" t="s">
        <v>1171</v>
      </c>
      <c r="M798" s="343" t="s">
        <v>1872</v>
      </c>
      <c r="N798" s="343" t="s">
        <v>1873</v>
      </c>
      <c r="O798" s="343" t="s">
        <v>1874</v>
      </c>
      <c r="P798" s="343" t="s">
        <v>414</v>
      </c>
      <c r="Q798" s="343" t="s">
        <v>414</v>
      </c>
      <c r="R798" s="343" t="s">
        <v>409</v>
      </c>
      <c r="S798" s="343" t="s">
        <v>409</v>
      </c>
      <c r="T798" s="343" t="s">
        <v>416</v>
      </c>
      <c r="U798" s="343" t="s">
        <v>864</v>
      </c>
      <c r="V798" s="343" t="s">
        <v>4492</v>
      </c>
      <c r="W798" s="343" t="s">
        <v>416</v>
      </c>
      <c r="X798" s="343" t="s">
        <v>414</v>
      </c>
      <c r="Y798" s="343" t="s">
        <v>409</v>
      </c>
      <c r="Z798" s="343" t="s">
        <v>409</v>
      </c>
      <c r="AA798" s="343" t="s">
        <v>417</v>
      </c>
      <c r="AB798" s="343" t="s">
        <v>417</v>
      </c>
      <c r="AC798" s="343" t="s">
        <v>417</v>
      </c>
      <c r="AD798" s="343" t="s">
        <v>11</v>
      </c>
      <c r="AE798" s="343" t="s">
        <v>418</v>
      </c>
      <c r="AF798" s="343" t="s">
        <v>418</v>
      </c>
      <c r="AG798" s="343" t="s">
        <v>418</v>
      </c>
    </row>
    <row r="799" spans="1:33">
      <c r="A799" s="343" t="s">
        <v>11</v>
      </c>
      <c r="B799" s="343" t="s">
        <v>11</v>
      </c>
      <c r="C799" s="343" t="s">
        <v>11</v>
      </c>
      <c r="D799" s="343" t="s">
        <v>11</v>
      </c>
      <c r="E799" s="343" t="s">
        <v>11</v>
      </c>
      <c r="F799" s="343" t="s">
        <v>418</v>
      </c>
      <c r="G799" s="343" t="s">
        <v>418</v>
      </c>
      <c r="H799" s="343" t="s">
        <v>418</v>
      </c>
      <c r="I799" s="343" t="s">
        <v>11</v>
      </c>
      <c r="J799" s="343" t="s">
        <v>11</v>
      </c>
      <c r="K799" s="343" t="s">
        <v>411</v>
      </c>
      <c r="L799" s="343" t="s">
        <v>1868</v>
      </c>
      <c r="M799" s="343" t="s">
        <v>1869</v>
      </c>
      <c r="N799" s="343" t="s">
        <v>1870</v>
      </c>
      <c r="O799" s="343" t="s">
        <v>1871</v>
      </c>
      <c r="P799" s="343" t="s">
        <v>414</v>
      </c>
      <c r="Q799" s="343" t="s">
        <v>34</v>
      </c>
      <c r="R799" s="343" t="s">
        <v>409</v>
      </c>
      <c r="S799" s="343" t="s">
        <v>409</v>
      </c>
      <c r="T799" s="343" t="s">
        <v>416</v>
      </c>
      <c r="U799" s="343" t="s">
        <v>864</v>
      </c>
      <c r="V799" s="343" t="s">
        <v>968</v>
      </c>
      <c r="W799" s="343" t="s">
        <v>416</v>
      </c>
      <c r="X799" s="343" t="s">
        <v>34</v>
      </c>
      <c r="Y799" s="343" t="s">
        <v>409</v>
      </c>
      <c r="Z799" s="343" t="s">
        <v>409</v>
      </c>
      <c r="AA799" s="343" t="s">
        <v>417</v>
      </c>
      <c r="AB799" s="343" t="s">
        <v>417</v>
      </c>
      <c r="AC799" s="343" t="s">
        <v>417</v>
      </c>
      <c r="AD799" s="343" t="s">
        <v>11</v>
      </c>
      <c r="AE799" s="343" t="s">
        <v>418</v>
      </c>
      <c r="AF799" s="343" t="s">
        <v>418</v>
      </c>
      <c r="AG799" s="343" t="s">
        <v>418</v>
      </c>
    </row>
    <row r="800" spans="1:33">
      <c r="A800" s="343" t="s">
        <v>11</v>
      </c>
      <c r="B800" s="343" t="s">
        <v>11</v>
      </c>
      <c r="C800" s="343" t="s">
        <v>11</v>
      </c>
      <c r="D800" s="343" t="s">
        <v>11</v>
      </c>
      <c r="E800" s="343" t="s">
        <v>11</v>
      </c>
      <c r="F800" s="343" t="s">
        <v>418</v>
      </c>
      <c r="G800" s="343" t="s">
        <v>418</v>
      </c>
      <c r="H800" s="343" t="s">
        <v>418</v>
      </c>
      <c r="I800" s="343" t="s">
        <v>11</v>
      </c>
      <c r="J800" s="343" t="s">
        <v>11</v>
      </c>
      <c r="K800" s="343" t="s">
        <v>411</v>
      </c>
      <c r="L800" s="343" t="s">
        <v>1864</v>
      </c>
      <c r="M800" s="343" t="s">
        <v>1865</v>
      </c>
      <c r="N800" s="343" t="s">
        <v>1866</v>
      </c>
      <c r="O800" s="343" t="s">
        <v>1867</v>
      </c>
      <c r="P800" s="343" t="s">
        <v>414</v>
      </c>
      <c r="Q800" s="343" t="s">
        <v>34</v>
      </c>
      <c r="R800" s="343" t="s">
        <v>409</v>
      </c>
      <c r="S800" s="343" t="s">
        <v>409</v>
      </c>
      <c r="T800" s="343" t="s">
        <v>416</v>
      </c>
      <c r="U800" s="343" t="s">
        <v>864</v>
      </c>
      <c r="V800" s="343" t="s">
        <v>600</v>
      </c>
      <c r="W800" s="343" t="s">
        <v>416</v>
      </c>
      <c r="X800" s="343" t="s">
        <v>34</v>
      </c>
      <c r="Y800" s="343" t="s">
        <v>409</v>
      </c>
      <c r="Z800" s="343" t="s">
        <v>409</v>
      </c>
      <c r="AA800" s="343" t="s">
        <v>417</v>
      </c>
      <c r="AB800" s="343" t="s">
        <v>417</v>
      </c>
      <c r="AC800" s="343" t="s">
        <v>417</v>
      </c>
      <c r="AD800" s="343" t="s">
        <v>11</v>
      </c>
      <c r="AE800" s="343" t="s">
        <v>418</v>
      </c>
      <c r="AF800" s="343" t="s">
        <v>418</v>
      </c>
      <c r="AG800" s="343" t="s">
        <v>418</v>
      </c>
    </row>
    <row r="801" spans="1:33">
      <c r="A801" s="343" t="s">
        <v>11</v>
      </c>
      <c r="B801" s="343" t="s">
        <v>11</v>
      </c>
      <c r="C801" s="343" t="s">
        <v>11</v>
      </c>
      <c r="D801" s="343" t="s">
        <v>11</v>
      </c>
      <c r="E801" s="343" t="s">
        <v>11</v>
      </c>
      <c r="F801" s="343" t="s">
        <v>418</v>
      </c>
      <c r="G801" s="343" t="s">
        <v>418</v>
      </c>
      <c r="H801" s="343" t="s">
        <v>418</v>
      </c>
      <c r="I801" s="343" t="s">
        <v>11</v>
      </c>
      <c r="J801" s="343" t="s">
        <v>11</v>
      </c>
      <c r="K801" s="343" t="s">
        <v>411</v>
      </c>
      <c r="L801" s="343" t="s">
        <v>1860</v>
      </c>
      <c r="M801" s="343" t="s">
        <v>1861</v>
      </c>
      <c r="N801" s="343" t="s">
        <v>1862</v>
      </c>
      <c r="O801" s="343" t="s">
        <v>1863</v>
      </c>
      <c r="P801" s="343" t="s">
        <v>414</v>
      </c>
      <c r="Q801" s="343" t="s">
        <v>34</v>
      </c>
      <c r="R801" s="343" t="s">
        <v>409</v>
      </c>
      <c r="S801" s="343" t="s">
        <v>409</v>
      </c>
      <c r="T801" s="343" t="s">
        <v>416</v>
      </c>
      <c r="U801" s="343" t="s">
        <v>864</v>
      </c>
      <c r="V801" s="343" t="s">
        <v>783</v>
      </c>
      <c r="W801" s="343" t="s">
        <v>416</v>
      </c>
      <c r="X801" s="343" t="s">
        <v>34</v>
      </c>
      <c r="Y801" s="343" t="s">
        <v>409</v>
      </c>
      <c r="Z801" s="343" t="s">
        <v>409</v>
      </c>
      <c r="AA801" s="343" t="s">
        <v>417</v>
      </c>
      <c r="AB801" s="343" t="s">
        <v>417</v>
      </c>
      <c r="AC801" s="343" t="s">
        <v>417</v>
      </c>
      <c r="AD801" s="343" t="s">
        <v>11</v>
      </c>
      <c r="AE801" s="343" t="s">
        <v>418</v>
      </c>
      <c r="AF801" s="343" t="s">
        <v>418</v>
      </c>
      <c r="AG801" s="343" t="s">
        <v>418</v>
      </c>
    </row>
    <row r="802" spans="1:33">
      <c r="A802" s="343" t="s">
        <v>11</v>
      </c>
      <c r="B802" s="343" t="s">
        <v>11</v>
      </c>
      <c r="C802" s="343" t="s">
        <v>11</v>
      </c>
      <c r="D802" s="343" t="s">
        <v>11</v>
      </c>
      <c r="E802" s="343" t="s">
        <v>11</v>
      </c>
      <c r="F802" s="343" t="s">
        <v>418</v>
      </c>
      <c r="G802" s="343" t="s">
        <v>418</v>
      </c>
      <c r="H802" s="343" t="s">
        <v>418</v>
      </c>
      <c r="I802" s="343" t="s">
        <v>11</v>
      </c>
      <c r="J802" s="343" t="s">
        <v>11</v>
      </c>
      <c r="K802" s="343" t="s">
        <v>411</v>
      </c>
      <c r="L802" s="343" t="s">
        <v>1856</v>
      </c>
      <c r="M802" s="343" t="s">
        <v>1857</v>
      </c>
      <c r="N802" s="343" t="s">
        <v>1858</v>
      </c>
      <c r="O802" s="343" t="s">
        <v>1859</v>
      </c>
      <c r="P802" s="343" t="s">
        <v>414</v>
      </c>
      <c r="Q802" s="343" t="s">
        <v>34</v>
      </c>
      <c r="R802" s="343" t="s">
        <v>409</v>
      </c>
      <c r="S802" s="343" t="s">
        <v>409</v>
      </c>
      <c r="T802" s="343" t="s">
        <v>416</v>
      </c>
      <c r="U802" s="343" t="s">
        <v>864</v>
      </c>
      <c r="V802" s="343" t="s">
        <v>3860</v>
      </c>
      <c r="W802" s="343" t="s">
        <v>416</v>
      </c>
      <c r="X802" s="343" t="s">
        <v>34</v>
      </c>
      <c r="Y802" s="343" t="s">
        <v>409</v>
      </c>
      <c r="Z802" s="343" t="s">
        <v>409</v>
      </c>
      <c r="AA802" s="343" t="s">
        <v>417</v>
      </c>
      <c r="AB802" s="343" t="s">
        <v>417</v>
      </c>
      <c r="AC802" s="343" t="s">
        <v>417</v>
      </c>
      <c r="AD802" s="343" t="s">
        <v>11</v>
      </c>
      <c r="AE802" s="343" t="s">
        <v>418</v>
      </c>
      <c r="AF802" s="343" t="s">
        <v>418</v>
      </c>
      <c r="AG802" s="343" t="s">
        <v>418</v>
      </c>
    </row>
    <row r="803" spans="1:33">
      <c r="A803" s="343" t="s">
        <v>11</v>
      </c>
      <c r="B803" s="343" t="s">
        <v>11</v>
      </c>
      <c r="C803" s="343" t="s">
        <v>11</v>
      </c>
      <c r="D803" s="343" t="s">
        <v>11</v>
      </c>
      <c r="E803" s="343" t="s">
        <v>11</v>
      </c>
      <c r="F803" s="343" t="s">
        <v>418</v>
      </c>
      <c r="G803" s="343" t="s">
        <v>418</v>
      </c>
      <c r="H803" s="343" t="s">
        <v>418</v>
      </c>
      <c r="I803" s="343" t="s">
        <v>11</v>
      </c>
      <c r="J803" s="343" t="s">
        <v>11</v>
      </c>
      <c r="K803" s="343" t="s">
        <v>411</v>
      </c>
      <c r="L803" s="343" t="s">
        <v>1852</v>
      </c>
      <c r="M803" s="343" t="s">
        <v>1853</v>
      </c>
      <c r="N803" s="343" t="s">
        <v>1854</v>
      </c>
      <c r="O803" s="343" t="s">
        <v>1855</v>
      </c>
      <c r="P803" s="343" t="s">
        <v>414</v>
      </c>
      <c r="Q803" s="343" t="s">
        <v>34</v>
      </c>
      <c r="R803" s="343" t="s">
        <v>409</v>
      </c>
      <c r="S803" s="343" t="s">
        <v>409</v>
      </c>
      <c r="T803" s="343" t="s">
        <v>416</v>
      </c>
      <c r="U803" s="343" t="s">
        <v>864</v>
      </c>
      <c r="V803" s="343" t="s">
        <v>3549</v>
      </c>
      <c r="W803" s="343" t="s">
        <v>416</v>
      </c>
      <c r="X803" s="343" t="s">
        <v>34</v>
      </c>
      <c r="Y803" s="343" t="s">
        <v>409</v>
      </c>
      <c r="Z803" s="343" t="s">
        <v>409</v>
      </c>
      <c r="AA803" s="343" t="s">
        <v>417</v>
      </c>
      <c r="AB803" s="343" t="s">
        <v>417</v>
      </c>
      <c r="AC803" s="343" t="s">
        <v>417</v>
      </c>
      <c r="AD803" s="343" t="s">
        <v>11</v>
      </c>
      <c r="AE803" s="343" t="s">
        <v>418</v>
      </c>
      <c r="AF803" s="343" t="s">
        <v>418</v>
      </c>
      <c r="AG803" s="343" t="s">
        <v>418</v>
      </c>
    </row>
    <row r="804" spans="1:33">
      <c r="A804" s="343" t="s">
        <v>11</v>
      </c>
      <c r="B804" s="343" t="s">
        <v>11</v>
      </c>
      <c r="C804" s="343" t="s">
        <v>11</v>
      </c>
      <c r="D804" s="343" t="s">
        <v>11</v>
      </c>
      <c r="E804" s="343" t="s">
        <v>11</v>
      </c>
      <c r="F804" s="343" t="s">
        <v>418</v>
      </c>
      <c r="G804" s="343" t="s">
        <v>418</v>
      </c>
      <c r="H804" s="343" t="s">
        <v>418</v>
      </c>
      <c r="I804" s="343" t="s">
        <v>11</v>
      </c>
      <c r="J804" s="343" t="s">
        <v>11</v>
      </c>
      <c r="K804" s="343" t="s">
        <v>411</v>
      </c>
      <c r="L804" s="343" t="s">
        <v>1848</v>
      </c>
      <c r="M804" s="343" t="s">
        <v>1849</v>
      </c>
      <c r="N804" s="343" t="s">
        <v>1850</v>
      </c>
      <c r="O804" s="343" t="s">
        <v>1851</v>
      </c>
      <c r="P804" s="343" t="s">
        <v>414</v>
      </c>
      <c r="Q804" s="343" t="s">
        <v>34</v>
      </c>
      <c r="R804" s="343" t="s">
        <v>409</v>
      </c>
      <c r="S804" s="343" t="s">
        <v>409</v>
      </c>
      <c r="T804" s="343" t="s">
        <v>416</v>
      </c>
      <c r="U804" s="343" t="s">
        <v>864</v>
      </c>
      <c r="V804" s="343" t="s">
        <v>1049</v>
      </c>
      <c r="W804" s="343" t="s">
        <v>416</v>
      </c>
      <c r="X804" s="343" t="s">
        <v>34</v>
      </c>
      <c r="Y804" s="343" t="s">
        <v>409</v>
      </c>
      <c r="Z804" s="343" t="s">
        <v>409</v>
      </c>
      <c r="AA804" s="343" t="s">
        <v>417</v>
      </c>
      <c r="AB804" s="343" t="s">
        <v>417</v>
      </c>
      <c r="AC804" s="343" t="s">
        <v>417</v>
      </c>
      <c r="AD804" s="343" t="s">
        <v>11</v>
      </c>
      <c r="AE804" s="343" t="s">
        <v>418</v>
      </c>
      <c r="AF804" s="343" t="s">
        <v>418</v>
      </c>
      <c r="AG804" s="343" t="s">
        <v>418</v>
      </c>
    </row>
    <row r="805" spans="1:33">
      <c r="A805" s="343" t="s">
        <v>11</v>
      </c>
      <c r="B805" s="343" t="s">
        <v>11</v>
      </c>
      <c r="C805" s="343" t="s">
        <v>11</v>
      </c>
      <c r="D805" s="343" t="s">
        <v>11</v>
      </c>
      <c r="E805" s="343" t="s">
        <v>11</v>
      </c>
      <c r="F805" s="343" t="s">
        <v>418</v>
      </c>
      <c r="G805" s="343" t="s">
        <v>418</v>
      </c>
      <c r="H805" s="343" t="s">
        <v>418</v>
      </c>
      <c r="I805" s="343" t="s">
        <v>11</v>
      </c>
      <c r="J805" s="343" t="s">
        <v>11</v>
      </c>
      <c r="K805" s="343" t="s">
        <v>602</v>
      </c>
      <c r="L805" s="343" t="s">
        <v>1875</v>
      </c>
      <c r="M805" s="343" t="s">
        <v>1876</v>
      </c>
      <c r="N805" s="343" t="s">
        <v>1877</v>
      </c>
      <c r="O805" s="343" t="s">
        <v>1878</v>
      </c>
      <c r="P805" s="343" t="s">
        <v>414</v>
      </c>
      <c r="Q805" s="343" t="s">
        <v>34</v>
      </c>
      <c r="R805" s="343" t="s">
        <v>409</v>
      </c>
      <c r="S805" s="343" t="s">
        <v>409</v>
      </c>
      <c r="T805" s="343" t="s">
        <v>416</v>
      </c>
      <c r="U805" s="343" t="s">
        <v>864</v>
      </c>
      <c r="V805" s="343" t="s">
        <v>4493</v>
      </c>
      <c r="W805" s="343" t="s">
        <v>418</v>
      </c>
      <c r="X805" s="343" t="s">
        <v>11</v>
      </c>
      <c r="Y805" s="343" t="s">
        <v>418</v>
      </c>
      <c r="Z805" s="343" t="s">
        <v>418</v>
      </c>
      <c r="AA805" s="343" t="s">
        <v>417</v>
      </c>
      <c r="AB805" s="343" t="s">
        <v>417</v>
      </c>
      <c r="AC805" s="343" t="s">
        <v>417</v>
      </c>
      <c r="AD805" s="343" t="s">
        <v>11</v>
      </c>
      <c r="AE805" s="343" t="s">
        <v>418</v>
      </c>
      <c r="AF805" s="343" t="s">
        <v>418</v>
      </c>
      <c r="AG805" s="343" t="s">
        <v>418</v>
      </c>
    </row>
    <row r="806" spans="1:33">
      <c r="A806" s="343" t="s">
        <v>1340</v>
      </c>
      <c r="B806" s="343" t="s">
        <v>1341</v>
      </c>
      <c r="C806" s="343" t="s">
        <v>982</v>
      </c>
      <c r="D806" s="343" t="s">
        <v>982</v>
      </c>
      <c r="E806" s="343" t="s">
        <v>414</v>
      </c>
      <c r="F806" s="343" t="s">
        <v>416</v>
      </c>
      <c r="G806" s="343" t="s">
        <v>408</v>
      </c>
      <c r="H806" s="343" t="s">
        <v>409</v>
      </c>
      <c r="I806" s="343" t="s">
        <v>864</v>
      </c>
      <c r="J806" s="343" t="s">
        <v>11</v>
      </c>
      <c r="K806" s="343" t="s">
        <v>411</v>
      </c>
      <c r="L806" s="343" t="s">
        <v>1182</v>
      </c>
      <c r="M806" s="343" t="s">
        <v>1887</v>
      </c>
      <c r="N806" s="343" t="s">
        <v>1888</v>
      </c>
      <c r="O806" s="343" t="s">
        <v>1889</v>
      </c>
      <c r="P806" s="343" t="s">
        <v>414</v>
      </c>
      <c r="Q806" s="343" t="s">
        <v>414</v>
      </c>
      <c r="R806" s="343" t="s">
        <v>409</v>
      </c>
      <c r="S806" s="343" t="s">
        <v>409</v>
      </c>
      <c r="T806" s="343" t="s">
        <v>416</v>
      </c>
      <c r="U806" s="343" t="s">
        <v>864</v>
      </c>
      <c r="V806" s="343" t="s">
        <v>4492</v>
      </c>
      <c r="W806" s="343" t="s">
        <v>416</v>
      </c>
      <c r="X806" s="343" t="s">
        <v>414</v>
      </c>
      <c r="Y806" s="343" t="s">
        <v>409</v>
      </c>
      <c r="Z806" s="343" t="s">
        <v>409</v>
      </c>
      <c r="AA806" s="343" t="s">
        <v>417</v>
      </c>
      <c r="AB806" s="343" t="s">
        <v>417</v>
      </c>
      <c r="AC806" s="343" t="s">
        <v>417</v>
      </c>
      <c r="AD806" s="343" t="s">
        <v>11</v>
      </c>
      <c r="AE806" s="343" t="s">
        <v>418</v>
      </c>
      <c r="AF806" s="343" t="s">
        <v>418</v>
      </c>
      <c r="AG806" s="343" t="s">
        <v>418</v>
      </c>
    </row>
    <row r="807" spans="1:33">
      <c r="A807" s="343" t="s">
        <v>11</v>
      </c>
      <c r="B807" s="343" t="s">
        <v>11</v>
      </c>
      <c r="C807" s="343" t="s">
        <v>11</v>
      </c>
      <c r="D807" s="343" t="s">
        <v>11</v>
      </c>
      <c r="E807" s="343" t="s">
        <v>11</v>
      </c>
      <c r="F807" s="343" t="s">
        <v>418</v>
      </c>
      <c r="G807" s="343" t="s">
        <v>418</v>
      </c>
      <c r="H807" s="343" t="s">
        <v>418</v>
      </c>
      <c r="I807" s="343" t="s">
        <v>11</v>
      </c>
      <c r="J807" s="343" t="s">
        <v>11</v>
      </c>
      <c r="K807" s="343" t="s">
        <v>411</v>
      </c>
      <c r="L807" s="343" t="s">
        <v>1868</v>
      </c>
      <c r="M807" s="343" t="s">
        <v>1869</v>
      </c>
      <c r="N807" s="343" t="s">
        <v>1870</v>
      </c>
      <c r="O807" s="343" t="s">
        <v>1871</v>
      </c>
      <c r="P807" s="343" t="s">
        <v>414</v>
      </c>
      <c r="Q807" s="343" t="s">
        <v>34</v>
      </c>
      <c r="R807" s="343" t="s">
        <v>409</v>
      </c>
      <c r="S807" s="343" t="s">
        <v>409</v>
      </c>
      <c r="T807" s="343" t="s">
        <v>416</v>
      </c>
      <c r="U807" s="343" t="s">
        <v>864</v>
      </c>
      <c r="V807" s="343" t="s">
        <v>968</v>
      </c>
      <c r="W807" s="343" t="s">
        <v>416</v>
      </c>
      <c r="X807" s="343" t="s">
        <v>34</v>
      </c>
      <c r="Y807" s="343" t="s">
        <v>409</v>
      </c>
      <c r="Z807" s="343" t="s">
        <v>409</v>
      </c>
      <c r="AA807" s="343" t="s">
        <v>417</v>
      </c>
      <c r="AB807" s="343" t="s">
        <v>417</v>
      </c>
      <c r="AC807" s="343" t="s">
        <v>417</v>
      </c>
      <c r="AD807" s="343" t="s">
        <v>11</v>
      </c>
      <c r="AE807" s="343" t="s">
        <v>418</v>
      </c>
      <c r="AF807" s="343" t="s">
        <v>418</v>
      </c>
      <c r="AG807" s="343" t="s">
        <v>418</v>
      </c>
    </row>
    <row r="808" spans="1:33">
      <c r="A808" s="343" t="s">
        <v>11</v>
      </c>
      <c r="B808" s="343" t="s">
        <v>11</v>
      </c>
      <c r="C808" s="343" t="s">
        <v>11</v>
      </c>
      <c r="D808" s="343" t="s">
        <v>11</v>
      </c>
      <c r="E808" s="343" t="s">
        <v>11</v>
      </c>
      <c r="F808" s="343" t="s">
        <v>418</v>
      </c>
      <c r="G808" s="343" t="s">
        <v>418</v>
      </c>
      <c r="H808" s="343" t="s">
        <v>418</v>
      </c>
      <c r="I808" s="343" t="s">
        <v>11</v>
      </c>
      <c r="J808" s="343" t="s">
        <v>11</v>
      </c>
      <c r="K808" s="343" t="s">
        <v>411</v>
      </c>
      <c r="L808" s="343" t="s">
        <v>1864</v>
      </c>
      <c r="M808" s="343" t="s">
        <v>1865</v>
      </c>
      <c r="N808" s="343" t="s">
        <v>1866</v>
      </c>
      <c r="O808" s="343" t="s">
        <v>1867</v>
      </c>
      <c r="P808" s="343" t="s">
        <v>414</v>
      </c>
      <c r="Q808" s="343" t="s">
        <v>34</v>
      </c>
      <c r="R808" s="343" t="s">
        <v>409</v>
      </c>
      <c r="S808" s="343" t="s">
        <v>409</v>
      </c>
      <c r="T808" s="343" t="s">
        <v>416</v>
      </c>
      <c r="U808" s="343" t="s">
        <v>864</v>
      </c>
      <c r="V808" s="343" t="s">
        <v>600</v>
      </c>
      <c r="W808" s="343" t="s">
        <v>416</v>
      </c>
      <c r="X808" s="343" t="s">
        <v>34</v>
      </c>
      <c r="Y808" s="343" t="s">
        <v>409</v>
      </c>
      <c r="Z808" s="343" t="s">
        <v>409</v>
      </c>
      <c r="AA808" s="343" t="s">
        <v>417</v>
      </c>
      <c r="AB808" s="343" t="s">
        <v>417</v>
      </c>
      <c r="AC808" s="343" t="s">
        <v>417</v>
      </c>
      <c r="AD808" s="343" t="s">
        <v>11</v>
      </c>
      <c r="AE808" s="343" t="s">
        <v>418</v>
      </c>
      <c r="AF808" s="343" t="s">
        <v>418</v>
      </c>
      <c r="AG808" s="343" t="s">
        <v>418</v>
      </c>
    </row>
    <row r="809" spans="1:33">
      <c r="A809" s="343" t="s">
        <v>11</v>
      </c>
      <c r="B809" s="343" t="s">
        <v>11</v>
      </c>
      <c r="C809" s="343" t="s">
        <v>11</v>
      </c>
      <c r="D809" s="343" t="s">
        <v>11</v>
      </c>
      <c r="E809" s="343" t="s">
        <v>11</v>
      </c>
      <c r="F809" s="343" t="s">
        <v>418</v>
      </c>
      <c r="G809" s="343" t="s">
        <v>418</v>
      </c>
      <c r="H809" s="343" t="s">
        <v>418</v>
      </c>
      <c r="I809" s="343" t="s">
        <v>11</v>
      </c>
      <c r="J809" s="343" t="s">
        <v>11</v>
      </c>
      <c r="K809" s="343" t="s">
        <v>411</v>
      </c>
      <c r="L809" s="343" t="s">
        <v>1860</v>
      </c>
      <c r="M809" s="343" t="s">
        <v>1861</v>
      </c>
      <c r="N809" s="343" t="s">
        <v>1862</v>
      </c>
      <c r="O809" s="343" t="s">
        <v>1863</v>
      </c>
      <c r="P809" s="343" t="s">
        <v>414</v>
      </c>
      <c r="Q809" s="343" t="s">
        <v>34</v>
      </c>
      <c r="R809" s="343" t="s">
        <v>409</v>
      </c>
      <c r="S809" s="343" t="s">
        <v>409</v>
      </c>
      <c r="T809" s="343" t="s">
        <v>416</v>
      </c>
      <c r="U809" s="343" t="s">
        <v>864</v>
      </c>
      <c r="V809" s="343" t="s">
        <v>783</v>
      </c>
      <c r="W809" s="343" t="s">
        <v>416</v>
      </c>
      <c r="X809" s="343" t="s">
        <v>34</v>
      </c>
      <c r="Y809" s="343" t="s">
        <v>409</v>
      </c>
      <c r="Z809" s="343" t="s">
        <v>409</v>
      </c>
      <c r="AA809" s="343" t="s">
        <v>417</v>
      </c>
      <c r="AB809" s="343" t="s">
        <v>417</v>
      </c>
      <c r="AC809" s="343" t="s">
        <v>417</v>
      </c>
      <c r="AD809" s="343" t="s">
        <v>11</v>
      </c>
      <c r="AE809" s="343" t="s">
        <v>418</v>
      </c>
      <c r="AF809" s="343" t="s">
        <v>418</v>
      </c>
      <c r="AG809" s="343" t="s">
        <v>418</v>
      </c>
    </row>
    <row r="810" spans="1:33">
      <c r="A810" s="343" t="s">
        <v>11</v>
      </c>
      <c r="B810" s="343" t="s">
        <v>11</v>
      </c>
      <c r="C810" s="343" t="s">
        <v>11</v>
      </c>
      <c r="D810" s="343" t="s">
        <v>11</v>
      </c>
      <c r="E810" s="343" t="s">
        <v>11</v>
      </c>
      <c r="F810" s="343" t="s">
        <v>418</v>
      </c>
      <c r="G810" s="343" t="s">
        <v>418</v>
      </c>
      <c r="H810" s="343" t="s">
        <v>418</v>
      </c>
      <c r="I810" s="343" t="s">
        <v>11</v>
      </c>
      <c r="J810" s="343" t="s">
        <v>11</v>
      </c>
      <c r="K810" s="343" t="s">
        <v>411</v>
      </c>
      <c r="L810" s="343" t="s">
        <v>1856</v>
      </c>
      <c r="M810" s="343" t="s">
        <v>1857</v>
      </c>
      <c r="N810" s="343" t="s">
        <v>1858</v>
      </c>
      <c r="O810" s="343" t="s">
        <v>1859</v>
      </c>
      <c r="P810" s="343" t="s">
        <v>414</v>
      </c>
      <c r="Q810" s="343" t="s">
        <v>34</v>
      </c>
      <c r="R810" s="343" t="s">
        <v>409</v>
      </c>
      <c r="S810" s="343" t="s">
        <v>409</v>
      </c>
      <c r="T810" s="343" t="s">
        <v>416</v>
      </c>
      <c r="U810" s="343" t="s">
        <v>864</v>
      </c>
      <c r="V810" s="343" t="s">
        <v>3860</v>
      </c>
      <c r="W810" s="343" t="s">
        <v>416</v>
      </c>
      <c r="X810" s="343" t="s">
        <v>34</v>
      </c>
      <c r="Y810" s="343" t="s">
        <v>409</v>
      </c>
      <c r="Z810" s="343" t="s">
        <v>409</v>
      </c>
      <c r="AA810" s="343" t="s">
        <v>417</v>
      </c>
      <c r="AB810" s="343" t="s">
        <v>417</v>
      </c>
      <c r="AC810" s="343" t="s">
        <v>417</v>
      </c>
      <c r="AD810" s="343" t="s">
        <v>11</v>
      </c>
      <c r="AE810" s="343" t="s">
        <v>418</v>
      </c>
      <c r="AF810" s="343" t="s">
        <v>418</v>
      </c>
      <c r="AG810" s="343" t="s">
        <v>418</v>
      </c>
    </row>
    <row r="811" spans="1:33">
      <c r="A811" s="343" t="s">
        <v>11</v>
      </c>
      <c r="B811" s="343" t="s">
        <v>11</v>
      </c>
      <c r="C811" s="343" t="s">
        <v>11</v>
      </c>
      <c r="D811" s="343" t="s">
        <v>11</v>
      </c>
      <c r="E811" s="343" t="s">
        <v>11</v>
      </c>
      <c r="F811" s="343" t="s">
        <v>418</v>
      </c>
      <c r="G811" s="343" t="s">
        <v>418</v>
      </c>
      <c r="H811" s="343" t="s">
        <v>418</v>
      </c>
      <c r="I811" s="343" t="s">
        <v>11</v>
      </c>
      <c r="J811" s="343" t="s">
        <v>11</v>
      </c>
      <c r="K811" s="343" t="s">
        <v>411</v>
      </c>
      <c r="L811" s="343" t="s">
        <v>1883</v>
      </c>
      <c r="M811" s="343" t="s">
        <v>1884</v>
      </c>
      <c r="N811" s="343" t="s">
        <v>1885</v>
      </c>
      <c r="O811" s="343" t="s">
        <v>1886</v>
      </c>
      <c r="P811" s="343" t="s">
        <v>414</v>
      </c>
      <c r="Q811" s="343" t="s">
        <v>34</v>
      </c>
      <c r="R811" s="343" t="s">
        <v>409</v>
      </c>
      <c r="S811" s="343" t="s">
        <v>409</v>
      </c>
      <c r="T811" s="343" t="s">
        <v>416</v>
      </c>
      <c r="U811" s="343" t="s">
        <v>864</v>
      </c>
      <c r="V811" s="343" t="s">
        <v>783</v>
      </c>
      <c r="W811" s="343" t="s">
        <v>416</v>
      </c>
      <c r="X811" s="343" t="s">
        <v>34</v>
      </c>
      <c r="Y811" s="343" t="s">
        <v>409</v>
      </c>
      <c r="Z811" s="343" t="s">
        <v>409</v>
      </c>
      <c r="AA811" s="343" t="s">
        <v>417</v>
      </c>
      <c r="AB811" s="343" t="s">
        <v>417</v>
      </c>
      <c r="AC811" s="343" t="s">
        <v>417</v>
      </c>
      <c r="AD811" s="343" t="s">
        <v>11</v>
      </c>
      <c r="AE811" s="343" t="s">
        <v>418</v>
      </c>
      <c r="AF811" s="343" t="s">
        <v>418</v>
      </c>
      <c r="AG811" s="343" t="s">
        <v>418</v>
      </c>
    </row>
    <row r="812" spans="1:33">
      <c r="A812" s="343" t="s">
        <v>11</v>
      </c>
      <c r="B812" s="343" t="s">
        <v>11</v>
      </c>
      <c r="C812" s="343" t="s">
        <v>11</v>
      </c>
      <c r="D812" s="343" t="s">
        <v>11</v>
      </c>
      <c r="E812" s="343" t="s">
        <v>11</v>
      </c>
      <c r="F812" s="343" t="s">
        <v>418</v>
      </c>
      <c r="G812" s="343" t="s">
        <v>418</v>
      </c>
      <c r="H812" s="343" t="s">
        <v>418</v>
      </c>
      <c r="I812" s="343" t="s">
        <v>11</v>
      </c>
      <c r="J812" s="343" t="s">
        <v>11</v>
      </c>
      <c r="K812" s="343" t="s">
        <v>411</v>
      </c>
      <c r="L812" s="343" t="s">
        <v>1879</v>
      </c>
      <c r="M812" s="343" t="s">
        <v>1880</v>
      </c>
      <c r="N812" s="343" t="s">
        <v>1881</v>
      </c>
      <c r="O812" s="343" t="s">
        <v>1882</v>
      </c>
      <c r="P812" s="343" t="s">
        <v>414</v>
      </c>
      <c r="Q812" s="343" t="s">
        <v>34</v>
      </c>
      <c r="R812" s="343" t="s">
        <v>409</v>
      </c>
      <c r="S812" s="343" t="s">
        <v>409</v>
      </c>
      <c r="T812" s="343" t="s">
        <v>416</v>
      </c>
      <c r="U812" s="343" t="s">
        <v>864</v>
      </c>
      <c r="V812" s="343" t="s">
        <v>1535</v>
      </c>
      <c r="W812" s="343" t="s">
        <v>416</v>
      </c>
      <c r="X812" s="343" t="s">
        <v>34</v>
      </c>
      <c r="Y812" s="343" t="s">
        <v>409</v>
      </c>
      <c r="Z812" s="343" t="s">
        <v>409</v>
      </c>
      <c r="AA812" s="343" t="s">
        <v>417</v>
      </c>
      <c r="AB812" s="343" t="s">
        <v>417</v>
      </c>
      <c r="AC812" s="343" t="s">
        <v>417</v>
      </c>
      <c r="AD812" s="343" t="s">
        <v>11</v>
      </c>
      <c r="AE812" s="343" t="s">
        <v>418</v>
      </c>
      <c r="AF812" s="343" t="s">
        <v>418</v>
      </c>
      <c r="AG812" s="343" t="s">
        <v>418</v>
      </c>
    </row>
    <row r="813" spans="1:33">
      <c r="A813" s="343" t="s">
        <v>11</v>
      </c>
      <c r="B813" s="343" t="s">
        <v>11</v>
      </c>
      <c r="C813" s="343" t="s">
        <v>11</v>
      </c>
      <c r="D813" s="343" t="s">
        <v>11</v>
      </c>
      <c r="E813" s="343" t="s">
        <v>11</v>
      </c>
      <c r="F813" s="343" t="s">
        <v>418</v>
      </c>
      <c r="G813" s="343" t="s">
        <v>418</v>
      </c>
      <c r="H813" s="343" t="s">
        <v>418</v>
      </c>
      <c r="I813" s="343" t="s">
        <v>11</v>
      </c>
      <c r="J813" s="343" t="s">
        <v>11</v>
      </c>
      <c r="K813" s="343" t="s">
        <v>602</v>
      </c>
      <c r="L813" s="343" t="s">
        <v>1890</v>
      </c>
      <c r="M813" s="343" t="s">
        <v>1891</v>
      </c>
      <c r="N813" s="343" t="s">
        <v>1180</v>
      </c>
      <c r="O813" s="343" t="s">
        <v>1181</v>
      </c>
      <c r="P813" s="343" t="s">
        <v>414</v>
      </c>
      <c r="Q813" s="343" t="s">
        <v>34</v>
      </c>
      <c r="R813" s="343" t="s">
        <v>409</v>
      </c>
      <c r="S813" s="343" t="s">
        <v>409</v>
      </c>
      <c r="T813" s="343" t="s">
        <v>416</v>
      </c>
      <c r="U813" s="343" t="s">
        <v>864</v>
      </c>
      <c r="V813" s="343" t="s">
        <v>4494</v>
      </c>
      <c r="W813" s="343" t="s">
        <v>418</v>
      </c>
      <c r="X813" s="343" t="s">
        <v>11</v>
      </c>
      <c r="Y813" s="343" t="s">
        <v>418</v>
      </c>
      <c r="Z813" s="343" t="s">
        <v>418</v>
      </c>
      <c r="AA813" s="343" t="s">
        <v>417</v>
      </c>
      <c r="AB813" s="343" t="s">
        <v>417</v>
      </c>
      <c r="AC813" s="343" t="s">
        <v>417</v>
      </c>
      <c r="AD813" s="343" t="s">
        <v>11</v>
      </c>
      <c r="AE813" s="343" t="s">
        <v>418</v>
      </c>
      <c r="AF813" s="343" t="s">
        <v>418</v>
      </c>
      <c r="AG813" s="343" t="s">
        <v>418</v>
      </c>
    </row>
    <row r="814" spans="1:33">
      <c r="A814" s="343" t="s">
        <v>4396</v>
      </c>
      <c r="B814" s="343" t="s">
        <v>4397</v>
      </c>
      <c r="C814" s="343" t="s">
        <v>4398</v>
      </c>
      <c r="D814" s="343" t="s">
        <v>4398</v>
      </c>
      <c r="E814" s="343" t="s">
        <v>414</v>
      </c>
      <c r="F814" s="343" t="s">
        <v>416</v>
      </c>
      <c r="G814" s="343" t="s">
        <v>408</v>
      </c>
      <c r="H814" s="343" t="s">
        <v>409</v>
      </c>
      <c r="I814" s="343" t="s">
        <v>864</v>
      </c>
      <c r="J814" s="343" t="s">
        <v>11</v>
      </c>
      <c r="K814" s="343" t="s">
        <v>411</v>
      </c>
      <c r="L814" s="343" t="s">
        <v>4495</v>
      </c>
      <c r="M814" s="343" t="s">
        <v>4496</v>
      </c>
      <c r="N814" s="343" t="s">
        <v>4497</v>
      </c>
      <c r="O814" s="343" t="s">
        <v>4497</v>
      </c>
      <c r="P814" s="343" t="s">
        <v>414</v>
      </c>
      <c r="Q814" s="343" t="s">
        <v>414</v>
      </c>
      <c r="R814" s="343" t="s">
        <v>409</v>
      </c>
      <c r="S814" s="343" t="s">
        <v>409</v>
      </c>
      <c r="T814" s="343" t="s">
        <v>416</v>
      </c>
      <c r="U814" s="343" t="s">
        <v>864</v>
      </c>
      <c r="V814" s="343" t="s">
        <v>4498</v>
      </c>
      <c r="W814" s="343" t="s">
        <v>416</v>
      </c>
      <c r="X814" s="343" t="s">
        <v>414</v>
      </c>
      <c r="Y814" s="343" t="s">
        <v>409</v>
      </c>
      <c r="Z814" s="343" t="s">
        <v>409</v>
      </c>
      <c r="AA814" s="343" t="s">
        <v>417</v>
      </c>
      <c r="AB814" s="343" t="s">
        <v>417</v>
      </c>
      <c r="AC814" s="343" t="s">
        <v>417</v>
      </c>
      <c r="AD814" s="343" t="s">
        <v>11</v>
      </c>
      <c r="AE814" s="343" t="s">
        <v>418</v>
      </c>
      <c r="AF814" s="343" t="s">
        <v>418</v>
      </c>
      <c r="AG814" s="343" t="s">
        <v>418</v>
      </c>
    </row>
    <row r="815" spans="1:33">
      <c r="A815" s="343" t="s">
        <v>11</v>
      </c>
      <c r="B815" s="343" t="s">
        <v>11</v>
      </c>
      <c r="C815" s="343" t="s">
        <v>11</v>
      </c>
      <c r="D815" s="343" t="s">
        <v>11</v>
      </c>
      <c r="E815" s="343" t="s">
        <v>11</v>
      </c>
      <c r="F815" s="343" t="s">
        <v>418</v>
      </c>
      <c r="G815" s="343" t="s">
        <v>418</v>
      </c>
      <c r="H815" s="343" t="s">
        <v>418</v>
      </c>
      <c r="I815" s="343" t="s">
        <v>11</v>
      </c>
      <c r="J815" s="343" t="s">
        <v>11</v>
      </c>
      <c r="K815" s="343" t="s">
        <v>411</v>
      </c>
      <c r="L815" s="343" t="s">
        <v>2031</v>
      </c>
      <c r="M815" s="343" t="s">
        <v>2032</v>
      </c>
      <c r="N815" s="343" t="s">
        <v>2033</v>
      </c>
      <c r="O815" s="343" t="s">
        <v>2034</v>
      </c>
      <c r="P815" s="343" t="s">
        <v>414</v>
      </c>
      <c r="Q815" s="343" t="s">
        <v>34</v>
      </c>
      <c r="R815" s="343" t="s">
        <v>409</v>
      </c>
      <c r="S815" s="343" t="s">
        <v>409</v>
      </c>
      <c r="T815" s="343" t="s">
        <v>416</v>
      </c>
      <c r="U815" s="343" t="s">
        <v>864</v>
      </c>
      <c r="V815" s="343" t="s">
        <v>3550</v>
      </c>
      <c r="W815" s="343" t="s">
        <v>416</v>
      </c>
      <c r="X815" s="343" t="s">
        <v>34</v>
      </c>
      <c r="Y815" s="343" t="s">
        <v>409</v>
      </c>
      <c r="Z815" s="343" t="s">
        <v>409</v>
      </c>
      <c r="AA815" s="343" t="s">
        <v>417</v>
      </c>
      <c r="AB815" s="343" t="s">
        <v>417</v>
      </c>
      <c r="AC815" s="343" t="s">
        <v>417</v>
      </c>
      <c r="AD815" s="343" t="s">
        <v>11</v>
      </c>
      <c r="AE815" s="343" t="s">
        <v>418</v>
      </c>
      <c r="AF815" s="343" t="s">
        <v>418</v>
      </c>
      <c r="AG815" s="343" t="s">
        <v>418</v>
      </c>
    </row>
    <row r="816" spans="1:33">
      <c r="A816" s="343" t="s">
        <v>11</v>
      </c>
      <c r="B816" s="343" t="s">
        <v>11</v>
      </c>
      <c r="C816" s="343" t="s">
        <v>11</v>
      </c>
      <c r="D816" s="343" t="s">
        <v>11</v>
      </c>
      <c r="E816" s="343" t="s">
        <v>11</v>
      </c>
      <c r="F816" s="343" t="s">
        <v>418</v>
      </c>
      <c r="G816" s="343" t="s">
        <v>418</v>
      </c>
      <c r="H816" s="343" t="s">
        <v>418</v>
      </c>
      <c r="I816" s="343" t="s">
        <v>11</v>
      </c>
      <c r="J816" s="343" t="s">
        <v>11</v>
      </c>
      <c r="K816" s="343" t="s">
        <v>411</v>
      </c>
      <c r="L816" s="343" t="s">
        <v>2035</v>
      </c>
      <c r="M816" s="343" t="s">
        <v>2036</v>
      </c>
      <c r="N816" s="343" t="s">
        <v>2037</v>
      </c>
      <c r="O816" s="343" t="s">
        <v>2038</v>
      </c>
      <c r="P816" s="343" t="s">
        <v>414</v>
      </c>
      <c r="Q816" s="343" t="s">
        <v>34</v>
      </c>
      <c r="R816" s="343" t="s">
        <v>409</v>
      </c>
      <c r="S816" s="343" t="s">
        <v>409</v>
      </c>
      <c r="T816" s="343" t="s">
        <v>416</v>
      </c>
      <c r="U816" s="343" t="s">
        <v>864</v>
      </c>
      <c r="V816" s="343" t="s">
        <v>850</v>
      </c>
      <c r="W816" s="343" t="s">
        <v>416</v>
      </c>
      <c r="X816" s="343" t="s">
        <v>34</v>
      </c>
      <c r="Y816" s="343" t="s">
        <v>409</v>
      </c>
      <c r="Z816" s="343" t="s">
        <v>409</v>
      </c>
      <c r="AA816" s="343" t="s">
        <v>417</v>
      </c>
      <c r="AB816" s="343" t="s">
        <v>417</v>
      </c>
      <c r="AC816" s="343" t="s">
        <v>417</v>
      </c>
      <c r="AD816" s="343" t="s">
        <v>11</v>
      </c>
      <c r="AE816" s="343" t="s">
        <v>418</v>
      </c>
      <c r="AF816" s="343" t="s">
        <v>418</v>
      </c>
      <c r="AG816" s="343" t="s">
        <v>418</v>
      </c>
    </row>
    <row r="817" spans="1:33">
      <c r="A817" s="343" t="s">
        <v>11</v>
      </c>
      <c r="B817" s="343" t="s">
        <v>11</v>
      </c>
      <c r="C817" s="343" t="s">
        <v>11</v>
      </c>
      <c r="D817" s="343" t="s">
        <v>11</v>
      </c>
      <c r="E817" s="343" t="s">
        <v>11</v>
      </c>
      <c r="F817" s="343" t="s">
        <v>418</v>
      </c>
      <c r="G817" s="343" t="s">
        <v>418</v>
      </c>
      <c r="H817" s="343" t="s">
        <v>418</v>
      </c>
      <c r="I817" s="343" t="s">
        <v>11</v>
      </c>
      <c r="J817" s="343" t="s">
        <v>11</v>
      </c>
      <c r="K817" s="343" t="s">
        <v>411</v>
      </c>
      <c r="L817" s="343" t="s">
        <v>1864</v>
      </c>
      <c r="M817" s="343" t="s">
        <v>1865</v>
      </c>
      <c r="N817" s="343" t="s">
        <v>1866</v>
      </c>
      <c r="O817" s="343" t="s">
        <v>1867</v>
      </c>
      <c r="P817" s="343" t="s">
        <v>414</v>
      </c>
      <c r="Q817" s="343" t="s">
        <v>34</v>
      </c>
      <c r="R817" s="343" t="s">
        <v>409</v>
      </c>
      <c r="S817" s="343" t="s">
        <v>409</v>
      </c>
      <c r="T817" s="343" t="s">
        <v>416</v>
      </c>
      <c r="U817" s="343" t="s">
        <v>864</v>
      </c>
      <c r="V817" s="343" t="s">
        <v>600</v>
      </c>
      <c r="W817" s="343" t="s">
        <v>416</v>
      </c>
      <c r="X817" s="343" t="s">
        <v>34</v>
      </c>
      <c r="Y817" s="343" t="s">
        <v>409</v>
      </c>
      <c r="Z817" s="343" t="s">
        <v>409</v>
      </c>
      <c r="AA817" s="343" t="s">
        <v>417</v>
      </c>
      <c r="AB817" s="343" t="s">
        <v>417</v>
      </c>
      <c r="AC817" s="343" t="s">
        <v>417</v>
      </c>
      <c r="AD817" s="343" t="s">
        <v>11</v>
      </c>
      <c r="AE817" s="343" t="s">
        <v>418</v>
      </c>
      <c r="AF817" s="343" t="s">
        <v>418</v>
      </c>
      <c r="AG817" s="343" t="s">
        <v>418</v>
      </c>
    </row>
    <row r="818" spans="1:33">
      <c r="A818" s="343" t="s">
        <v>11</v>
      </c>
      <c r="B818" s="343" t="s">
        <v>11</v>
      </c>
      <c r="C818" s="343" t="s">
        <v>11</v>
      </c>
      <c r="D818" s="343" t="s">
        <v>11</v>
      </c>
      <c r="E818" s="343" t="s">
        <v>11</v>
      </c>
      <c r="F818" s="343" t="s">
        <v>418</v>
      </c>
      <c r="G818" s="343" t="s">
        <v>418</v>
      </c>
      <c r="H818" s="343" t="s">
        <v>418</v>
      </c>
      <c r="I818" s="343" t="s">
        <v>11</v>
      </c>
      <c r="J818" s="343" t="s">
        <v>11</v>
      </c>
      <c r="K818" s="343" t="s">
        <v>411</v>
      </c>
      <c r="L818" s="343" t="s">
        <v>1868</v>
      </c>
      <c r="M818" s="343" t="s">
        <v>1869</v>
      </c>
      <c r="N818" s="343" t="s">
        <v>1870</v>
      </c>
      <c r="O818" s="343" t="s">
        <v>1871</v>
      </c>
      <c r="P818" s="343" t="s">
        <v>414</v>
      </c>
      <c r="Q818" s="343" t="s">
        <v>34</v>
      </c>
      <c r="R818" s="343" t="s">
        <v>409</v>
      </c>
      <c r="S818" s="343" t="s">
        <v>409</v>
      </c>
      <c r="T818" s="343" t="s">
        <v>416</v>
      </c>
      <c r="U818" s="343" t="s">
        <v>864</v>
      </c>
      <c r="V818" s="343" t="s">
        <v>968</v>
      </c>
      <c r="W818" s="343" t="s">
        <v>416</v>
      </c>
      <c r="X818" s="343" t="s">
        <v>34</v>
      </c>
      <c r="Y818" s="343" t="s">
        <v>409</v>
      </c>
      <c r="Z818" s="343" t="s">
        <v>409</v>
      </c>
      <c r="AA818" s="343" t="s">
        <v>417</v>
      </c>
      <c r="AB818" s="343" t="s">
        <v>417</v>
      </c>
      <c r="AC818" s="343" t="s">
        <v>417</v>
      </c>
      <c r="AD818" s="343" t="s">
        <v>11</v>
      </c>
      <c r="AE818" s="343" t="s">
        <v>418</v>
      </c>
      <c r="AF818" s="343" t="s">
        <v>418</v>
      </c>
      <c r="AG818" s="343" t="s">
        <v>418</v>
      </c>
    </row>
    <row r="819" spans="1:33">
      <c r="A819" s="343" t="s">
        <v>11</v>
      </c>
      <c r="B819" s="343" t="s">
        <v>11</v>
      </c>
      <c r="C819" s="343" t="s">
        <v>11</v>
      </c>
      <c r="D819" s="343" t="s">
        <v>11</v>
      </c>
      <c r="E819" s="343" t="s">
        <v>11</v>
      </c>
      <c r="F819" s="343" t="s">
        <v>418</v>
      </c>
      <c r="G819" s="343" t="s">
        <v>418</v>
      </c>
      <c r="H819" s="343" t="s">
        <v>418</v>
      </c>
      <c r="I819" s="343" t="s">
        <v>11</v>
      </c>
      <c r="J819" s="343" t="s">
        <v>11</v>
      </c>
      <c r="K819" s="343" t="s">
        <v>411</v>
      </c>
      <c r="L819" s="343" t="s">
        <v>1860</v>
      </c>
      <c r="M819" s="343" t="s">
        <v>1861</v>
      </c>
      <c r="N819" s="343" t="s">
        <v>1862</v>
      </c>
      <c r="O819" s="343" t="s">
        <v>1863</v>
      </c>
      <c r="P819" s="343" t="s">
        <v>414</v>
      </c>
      <c r="Q819" s="343" t="s">
        <v>34</v>
      </c>
      <c r="R819" s="343" t="s">
        <v>409</v>
      </c>
      <c r="S819" s="343" t="s">
        <v>409</v>
      </c>
      <c r="T819" s="343" t="s">
        <v>416</v>
      </c>
      <c r="U819" s="343" t="s">
        <v>864</v>
      </c>
      <c r="V819" s="343" t="s">
        <v>783</v>
      </c>
      <c r="W819" s="343" t="s">
        <v>416</v>
      </c>
      <c r="X819" s="343" t="s">
        <v>34</v>
      </c>
      <c r="Y819" s="343" t="s">
        <v>409</v>
      </c>
      <c r="Z819" s="343" t="s">
        <v>409</v>
      </c>
      <c r="AA819" s="343" t="s">
        <v>417</v>
      </c>
      <c r="AB819" s="343" t="s">
        <v>417</v>
      </c>
      <c r="AC819" s="343" t="s">
        <v>417</v>
      </c>
      <c r="AD819" s="343" t="s">
        <v>11</v>
      </c>
      <c r="AE819" s="343" t="s">
        <v>418</v>
      </c>
      <c r="AF819" s="343" t="s">
        <v>418</v>
      </c>
      <c r="AG819" s="343" t="s">
        <v>418</v>
      </c>
    </row>
    <row r="820" spans="1:33">
      <c r="A820" s="343" t="s">
        <v>11</v>
      </c>
      <c r="B820" s="343" t="s">
        <v>11</v>
      </c>
      <c r="C820" s="343" t="s">
        <v>11</v>
      </c>
      <c r="D820" s="343" t="s">
        <v>11</v>
      </c>
      <c r="E820" s="343" t="s">
        <v>11</v>
      </c>
      <c r="F820" s="343" t="s">
        <v>418</v>
      </c>
      <c r="G820" s="343" t="s">
        <v>418</v>
      </c>
      <c r="H820" s="343" t="s">
        <v>418</v>
      </c>
      <c r="I820" s="343" t="s">
        <v>11</v>
      </c>
      <c r="J820" s="343" t="s">
        <v>11</v>
      </c>
      <c r="K820" s="343" t="s">
        <v>411</v>
      </c>
      <c r="L820" s="343" t="s">
        <v>1856</v>
      </c>
      <c r="M820" s="343" t="s">
        <v>1857</v>
      </c>
      <c r="N820" s="343" t="s">
        <v>1858</v>
      </c>
      <c r="O820" s="343" t="s">
        <v>1859</v>
      </c>
      <c r="P820" s="343" t="s">
        <v>414</v>
      </c>
      <c r="Q820" s="343" t="s">
        <v>34</v>
      </c>
      <c r="R820" s="343" t="s">
        <v>409</v>
      </c>
      <c r="S820" s="343" t="s">
        <v>409</v>
      </c>
      <c r="T820" s="343" t="s">
        <v>416</v>
      </c>
      <c r="U820" s="343" t="s">
        <v>864</v>
      </c>
      <c r="V820" s="343" t="s">
        <v>3860</v>
      </c>
      <c r="W820" s="343" t="s">
        <v>416</v>
      </c>
      <c r="X820" s="343" t="s">
        <v>34</v>
      </c>
      <c r="Y820" s="343" t="s">
        <v>409</v>
      </c>
      <c r="Z820" s="343" t="s">
        <v>409</v>
      </c>
      <c r="AA820" s="343" t="s">
        <v>417</v>
      </c>
      <c r="AB820" s="343" t="s">
        <v>417</v>
      </c>
      <c r="AC820" s="343" t="s">
        <v>417</v>
      </c>
      <c r="AD820" s="343" t="s">
        <v>11</v>
      </c>
      <c r="AE820" s="343" t="s">
        <v>418</v>
      </c>
      <c r="AF820" s="343" t="s">
        <v>418</v>
      </c>
      <c r="AG820" s="343" t="s">
        <v>418</v>
      </c>
    </row>
    <row r="821" spans="1:33">
      <c r="A821" s="343" t="s">
        <v>11</v>
      </c>
      <c r="B821" s="343" t="s">
        <v>11</v>
      </c>
      <c r="C821" s="343" t="s">
        <v>11</v>
      </c>
      <c r="D821" s="343" t="s">
        <v>11</v>
      </c>
      <c r="E821" s="343" t="s">
        <v>11</v>
      </c>
      <c r="F821" s="343" t="s">
        <v>418</v>
      </c>
      <c r="G821" s="343" t="s">
        <v>418</v>
      </c>
      <c r="H821" s="343" t="s">
        <v>418</v>
      </c>
      <c r="I821" s="343" t="s">
        <v>11</v>
      </c>
      <c r="J821" s="343" t="s">
        <v>11</v>
      </c>
      <c r="K821" s="343" t="s">
        <v>602</v>
      </c>
      <c r="L821" s="343" t="s">
        <v>4499</v>
      </c>
      <c r="M821" s="343" t="s">
        <v>4500</v>
      </c>
      <c r="N821" s="343" t="s">
        <v>4501</v>
      </c>
      <c r="O821" s="343" t="s">
        <v>4502</v>
      </c>
      <c r="P821" s="343" t="s">
        <v>414</v>
      </c>
      <c r="Q821" s="343" t="s">
        <v>34</v>
      </c>
      <c r="R821" s="343" t="s">
        <v>409</v>
      </c>
      <c r="S821" s="343" t="s">
        <v>409</v>
      </c>
      <c r="T821" s="343" t="s">
        <v>416</v>
      </c>
      <c r="U821" s="343" t="s">
        <v>864</v>
      </c>
      <c r="V821" s="343" t="s">
        <v>4503</v>
      </c>
      <c r="W821" s="343" t="s">
        <v>418</v>
      </c>
      <c r="X821" s="343" t="s">
        <v>11</v>
      </c>
      <c r="Y821" s="343" t="s">
        <v>418</v>
      </c>
      <c r="Z821" s="343" t="s">
        <v>418</v>
      </c>
      <c r="AA821" s="343" t="s">
        <v>417</v>
      </c>
      <c r="AB821" s="343" t="s">
        <v>417</v>
      </c>
      <c r="AC821" s="343" t="s">
        <v>417</v>
      </c>
      <c r="AD821" s="343" t="s">
        <v>11</v>
      </c>
      <c r="AE821" s="343" t="s">
        <v>418</v>
      </c>
      <c r="AF821" s="343" t="s">
        <v>418</v>
      </c>
      <c r="AG821" s="343" t="s">
        <v>418</v>
      </c>
    </row>
    <row r="822" spans="1:33">
      <c r="A822" s="343" t="s">
        <v>1387</v>
      </c>
      <c r="B822" s="343" t="s">
        <v>1388</v>
      </c>
      <c r="C822" s="343" t="s">
        <v>1389</v>
      </c>
      <c r="D822" s="343" t="s">
        <v>1389</v>
      </c>
      <c r="E822" s="343" t="s">
        <v>414</v>
      </c>
      <c r="F822" s="343" t="s">
        <v>416</v>
      </c>
      <c r="G822" s="343" t="s">
        <v>408</v>
      </c>
      <c r="H822" s="343" t="s">
        <v>409</v>
      </c>
      <c r="I822" s="343" t="s">
        <v>864</v>
      </c>
      <c r="J822" s="343" t="s">
        <v>11</v>
      </c>
      <c r="K822" s="343" t="s">
        <v>411</v>
      </c>
      <c r="L822" s="343" t="s">
        <v>1892</v>
      </c>
      <c r="M822" s="343" t="s">
        <v>1893</v>
      </c>
      <c r="N822" s="343" t="s">
        <v>1894</v>
      </c>
      <c r="O822" s="343" t="s">
        <v>1895</v>
      </c>
      <c r="P822" s="343" t="s">
        <v>414</v>
      </c>
      <c r="Q822" s="343" t="s">
        <v>414</v>
      </c>
      <c r="R822" s="343" t="s">
        <v>409</v>
      </c>
      <c r="S822" s="343" t="s">
        <v>409</v>
      </c>
      <c r="T822" s="343" t="s">
        <v>416</v>
      </c>
      <c r="U822" s="343" t="s">
        <v>864</v>
      </c>
      <c r="V822" s="343" t="s">
        <v>4504</v>
      </c>
      <c r="W822" s="343" t="s">
        <v>416</v>
      </c>
      <c r="X822" s="343" t="s">
        <v>414</v>
      </c>
      <c r="Y822" s="343" t="s">
        <v>409</v>
      </c>
      <c r="Z822" s="343" t="s">
        <v>409</v>
      </c>
      <c r="AA822" s="343" t="s">
        <v>417</v>
      </c>
      <c r="AB822" s="343" t="s">
        <v>417</v>
      </c>
      <c r="AC822" s="343" t="s">
        <v>417</v>
      </c>
      <c r="AD822" s="343" t="s">
        <v>11</v>
      </c>
      <c r="AE822" s="343" t="s">
        <v>418</v>
      </c>
      <c r="AF822" s="343" t="s">
        <v>418</v>
      </c>
      <c r="AG822" s="343" t="s">
        <v>418</v>
      </c>
    </row>
    <row r="823" spans="1:33">
      <c r="A823" s="343" t="s">
        <v>11</v>
      </c>
      <c r="B823" s="343" t="s">
        <v>11</v>
      </c>
      <c r="C823" s="343" t="s">
        <v>11</v>
      </c>
      <c r="D823" s="343" t="s">
        <v>11</v>
      </c>
      <c r="E823" s="343" t="s">
        <v>11</v>
      </c>
      <c r="F823" s="343" t="s">
        <v>418</v>
      </c>
      <c r="G823" s="343" t="s">
        <v>418</v>
      </c>
      <c r="H823" s="343" t="s">
        <v>418</v>
      </c>
      <c r="I823" s="343" t="s">
        <v>11</v>
      </c>
      <c r="J823" s="343" t="s">
        <v>11</v>
      </c>
      <c r="K823" s="343" t="s">
        <v>411</v>
      </c>
      <c r="L823" s="343" t="s">
        <v>1868</v>
      </c>
      <c r="M823" s="343" t="s">
        <v>1869</v>
      </c>
      <c r="N823" s="343" t="s">
        <v>1870</v>
      </c>
      <c r="O823" s="343" t="s">
        <v>1871</v>
      </c>
      <c r="P823" s="343" t="s">
        <v>414</v>
      </c>
      <c r="Q823" s="343" t="s">
        <v>34</v>
      </c>
      <c r="R823" s="343" t="s">
        <v>409</v>
      </c>
      <c r="S823" s="343" t="s">
        <v>409</v>
      </c>
      <c r="T823" s="343" t="s">
        <v>416</v>
      </c>
      <c r="U823" s="343" t="s">
        <v>864</v>
      </c>
      <c r="V823" s="343" t="s">
        <v>968</v>
      </c>
      <c r="W823" s="343" t="s">
        <v>416</v>
      </c>
      <c r="X823" s="343" t="s">
        <v>34</v>
      </c>
      <c r="Y823" s="343" t="s">
        <v>409</v>
      </c>
      <c r="Z823" s="343" t="s">
        <v>409</v>
      </c>
      <c r="AA823" s="343" t="s">
        <v>417</v>
      </c>
      <c r="AB823" s="343" t="s">
        <v>417</v>
      </c>
      <c r="AC823" s="343" t="s">
        <v>417</v>
      </c>
      <c r="AD823" s="343" t="s">
        <v>11</v>
      </c>
      <c r="AE823" s="343" t="s">
        <v>418</v>
      </c>
      <c r="AF823" s="343" t="s">
        <v>418</v>
      </c>
      <c r="AG823" s="343" t="s">
        <v>418</v>
      </c>
    </row>
    <row r="824" spans="1:33">
      <c r="A824" s="343" t="s">
        <v>11</v>
      </c>
      <c r="B824" s="343" t="s">
        <v>11</v>
      </c>
      <c r="C824" s="343" t="s">
        <v>11</v>
      </c>
      <c r="D824" s="343" t="s">
        <v>11</v>
      </c>
      <c r="E824" s="343" t="s">
        <v>11</v>
      </c>
      <c r="F824" s="343" t="s">
        <v>418</v>
      </c>
      <c r="G824" s="343" t="s">
        <v>418</v>
      </c>
      <c r="H824" s="343" t="s">
        <v>418</v>
      </c>
      <c r="I824" s="343" t="s">
        <v>11</v>
      </c>
      <c r="J824" s="343" t="s">
        <v>11</v>
      </c>
      <c r="K824" s="343" t="s">
        <v>411</v>
      </c>
      <c r="L824" s="343" t="s">
        <v>1864</v>
      </c>
      <c r="M824" s="343" t="s">
        <v>1865</v>
      </c>
      <c r="N824" s="343" t="s">
        <v>1866</v>
      </c>
      <c r="O824" s="343" t="s">
        <v>1867</v>
      </c>
      <c r="P824" s="343" t="s">
        <v>414</v>
      </c>
      <c r="Q824" s="343" t="s">
        <v>34</v>
      </c>
      <c r="R824" s="343" t="s">
        <v>409</v>
      </c>
      <c r="S824" s="343" t="s">
        <v>409</v>
      </c>
      <c r="T824" s="343" t="s">
        <v>416</v>
      </c>
      <c r="U824" s="343" t="s">
        <v>864</v>
      </c>
      <c r="V824" s="343" t="s">
        <v>600</v>
      </c>
      <c r="W824" s="343" t="s">
        <v>416</v>
      </c>
      <c r="X824" s="343" t="s">
        <v>34</v>
      </c>
      <c r="Y824" s="343" t="s">
        <v>409</v>
      </c>
      <c r="Z824" s="343" t="s">
        <v>409</v>
      </c>
      <c r="AA824" s="343" t="s">
        <v>417</v>
      </c>
      <c r="AB824" s="343" t="s">
        <v>417</v>
      </c>
      <c r="AC824" s="343" t="s">
        <v>417</v>
      </c>
      <c r="AD824" s="343" t="s">
        <v>11</v>
      </c>
      <c r="AE824" s="343" t="s">
        <v>418</v>
      </c>
      <c r="AF824" s="343" t="s">
        <v>418</v>
      </c>
      <c r="AG824" s="343" t="s">
        <v>418</v>
      </c>
    </row>
    <row r="825" spans="1:33">
      <c r="A825" s="343" t="s">
        <v>11</v>
      </c>
      <c r="B825" s="343" t="s">
        <v>11</v>
      </c>
      <c r="C825" s="343" t="s">
        <v>11</v>
      </c>
      <c r="D825" s="343" t="s">
        <v>11</v>
      </c>
      <c r="E825" s="343" t="s">
        <v>11</v>
      </c>
      <c r="F825" s="343" t="s">
        <v>418</v>
      </c>
      <c r="G825" s="343" t="s">
        <v>418</v>
      </c>
      <c r="H825" s="343" t="s">
        <v>418</v>
      </c>
      <c r="I825" s="343" t="s">
        <v>11</v>
      </c>
      <c r="J825" s="343" t="s">
        <v>11</v>
      </c>
      <c r="K825" s="343" t="s">
        <v>411</v>
      </c>
      <c r="L825" s="343" t="s">
        <v>1860</v>
      </c>
      <c r="M825" s="343" t="s">
        <v>1861</v>
      </c>
      <c r="N825" s="343" t="s">
        <v>1862</v>
      </c>
      <c r="O825" s="343" t="s">
        <v>1863</v>
      </c>
      <c r="P825" s="343" t="s">
        <v>414</v>
      </c>
      <c r="Q825" s="343" t="s">
        <v>34</v>
      </c>
      <c r="R825" s="343" t="s">
        <v>409</v>
      </c>
      <c r="S825" s="343" t="s">
        <v>409</v>
      </c>
      <c r="T825" s="343" t="s">
        <v>416</v>
      </c>
      <c r="U825" s="343" t="s">
        <v>864</v>
      </c>
      <c r="V825" s="343" t="s">
        <v>783</v>
      </c>
      <c r="W825" s="343" t="s">
        <v>416</v>
      </c>
      <c r="X825" s="343" t="s">
        <v>34</v>
      </c>
      <c r="Y825" s="343" t="s">
        <v>409</v>
      </c>
      <c r="Z825" s="343" t="s">
        <v>409</v>
      </c>
      <c r="AA825" s="343" t="s">
        <v>417</v>
      </c>
      <c r="AB825" s="343" t="s">
        <v>417</v>
      </c>
      <c r="AC825" s="343" t="s">
        <v>417</v>
      </c>
      <c r="AD825" s="343" t="s">
        <v>11</v>
      </c>
      <c r="AE825" s="343" t="s">
        <v>418</v>
      </c>
      <c r="AF825" s="343" t="s">
        <v>418</v>
      </c>
      <c r="AG825" s="343" t="s">
        <v>418</v>
      </c>
    </row>
    <row r="826" spans="1:33">
      <c r="A826" s="343" t="s">
        <v>11</v>
      </c>
      <c r="B826" s="343" t="s">
        <v>11</v>
      </c>
      <c r="C826" s="343" t="s">
        <v>11</v>
      </c>
      <c r="D826" s="343" t="s">
        <v>11</v>
      </c>
      <c r="E826" s="343" t="s">
        <v>11</v>
      </c>
      <c r="F826" s="343" t="s">
        <v>418</v>
      </c>
      <c r="G826" s="343" t="s">
        <v>418</v>
      </c>
      <c r="H826" s="343" t="s">
        <v>418</v>
      </c>
      <c r="I826" s="343" t="s">
        <v>11</v>
      </c>
      <c r="J826" s="343" t="s">
        <v>11</v>
      </c>
      <c r="K826" s="343" t="s">
        <v>411</v>
      </c>
      <c r="L826" s="343" t="s">
        <v>1856</v>
      </c>
      <c r="M826" s="343" t="s">
        <v>1857</v>
      </c>
      <c r="N826" s="343" t="s">
        <v>1858</v>
      </c>
      <c r="O826" s="343" t="s">
        <v>1859</v>
      </c>
      <c r="P826" s="343" t="s">
        <v>414</v>
      </c>
      <c r="Q826" s="343" t="s">
        <v>34</v>
      </c>
      <c r="R826" s="343" t="s">
        <v>409</v>
      </c>
      <c r="S826" s="343" t="s">
        <v>409</v>
      </c>
      <c r="T826" s="343" t="s">
        <v>416</v>
      </c>
      <c r="U826" s="343" t="s">
        <v>864</v>
      </c>
      <c r="V826" s="343" t="s">
        <v>3860</v>
      </c>
      <c r="W826" s="343" t="s">
        <v>416</v>
      </c>
      <c r="X826" s="343" t="s">
        <v>34</v>
      </c>
      <c r="Y826" s="343" t="s">
        <v>409</v>
      </c>
      <c r="Z826" s="343" t="s">
        <v>409</v>
      </c>
      <c r="AA826" s="343" t="s">
        <v>417</v>
      </c>
      <c r="AB826" s="343" t="s">
        <v>417</v>
      </c>
      <c r="AC826" s="343" t="s">
        <v>417</v>
      </c>
      <c r="AD826" s="343" t="s">
        <v>11</v>
      </c>
      <c r="AE826" s="343" t="s">
        <v>418</v>
      </c>
      <c r="AF826" s="343" t="s">
        <v>418</v>
      </c>
      <c r="AG826" s="343" t="s">
        <v>418</v>
      </c>
    </row>
    <row r="827" spans="1:33">
      <c r="A827" s="343" t="s">
        <v>11</v>
      </c>
      <c r="B827" s="343" t="s">
        <v>11</v>
      </c>
      <c r="C827" s="343" t="s">
        <v>11</v>
      </c>
      <c r="D827" s="343" t="s">
        <v>11</v>
      </c>
      <c r="E827" s="343" t="s">
        <v>11</v>
      </c>
      <c r="F827" s="343" t="s">
        <v>418</v>
      </c>
      <c r="G827" s="343" t="s">
        <v>418</v>
      </c>
      <c r="H827" s="343" t="s">
        <v>418</v>
      </c>
      <c r="I827" s="343" t="s">
        <v>11</v>
      </c>
      <c r="J827" s="343" t="s">
        <v>11</v>
      </c>
      <c r="K827" s="343" t="s">
        <v>411</v>
      </c>
      <c r="L827" s="343" t="s">
        <v>1852</v>
      </c>
      <c r="M827" s="343" t="s">
        <v>1853</v>
      </c>
      <c r="N827" s="343" t="s">
        <v>1854</v>
      </c>
      <c r="O827" s="343" t="s">
        <v>1855</v>
      </c>
      <c r="P827" s="343" t="s">
        <v>414</v>
      </c>
      <c r="Q827" s="343" t="s">
        <v>34</v>
      </c>
      <c r="R827" s="343" t="s">
        <v>409</v>
      </c>
      <c r="S827" s="343" t="s">
        <v>409</v>
      </c>
      <c r="T827" s="343" t="s">
        <v>416</v>
      </c>
      <c r="U827" s="343" t="s">
        <v>864</v>
      </c>
      <c r="V827" s="343" t="s">
        <v>3549</v>
      </c>
      <c r="W827" s="343" t="s">
        <v>416</v>
      </c>
      <c r="X827" s="343" t="s">
        <v>34</v>
      </c>
      <c r="Y827" s="343" t="s">
        <v>409</v>
      </c>
      <c r="Z827" s="343" t="s">
        <v>409</v>
      </c>
      <c r="AA827" s="343" t="s">
        <v>417</v>
      </c>
      <c r="AB827" s="343" t="s">
        <v>417</v>
      </c>
      <c r="AC827" s="343" t="s">
        <v>417</v>
      </c>
      <c r="AD827" s="343" t="s">
        <v>11</v>
      </c>
      <c r="AE827" s="343" t="s">
        <v>418</v>
      </c>
      <c r="AF827" s="343" t="s">
        <v>418</v>
      </c>
      <c r="AG827" s="343" t="s">
        <v>418</v>
      </c>
    </row>
    <row r="828" spans="1:33">
      <c r="A828" s="343" t="s">
        <v>11</v>
      </c>
      <c r="B828" s="343" t="s">
        <v>11</v>
      </c>
      <c r="C828" s="343" t="s">
        <v>11</v>
      </c>
      <c r="D828" s="343" t="s">
        <v>11</v>
      </c>
      <c r="E828" s="343" t="s">
        <v>11</v>
      </c>
      <c r="F828" s="343" t="s">
        <v>418</v>
      </c>
      <c r="G828" s="343" t="s">
        <v>418</v>
      </c>
      <c r="H828" s="343" t="s">
        <v>418</v>
      </c>
      <c r="I828" s="343" t="s">
        <v>11</v>
      </c>
      <c r="J828" s="343" t="s">
        <v>11</v>
      </c>
      <c r="K828" s="343" t="s">
        <v>411</v>
      </c>
      <c r="L828" s="343" t="s">
        <v>1848</v>
      </c>
      <c r="M828" s="343" t="s">
        <v>1849</v>
      </c>
      <c r="N828" s="343" t="s">
        <v>1850</v>
      </c>
      <c r="O828" s="343" t="s">
        <v>1851</v>
      </c>
      <c r="P828" s="343" t="s">
        <v>414</v>
      </c>
      <c r="Q828" s="343" t="s">
        <v>34</v>
      </c>
      <c r="R828" s="343" t="s">
        <v>409</v>
      </c>
      <c r="S828" s="343" t="s">
        <v>409</v>
      </c>
      <c r="T828" s="343" t="s">
        <v>416</v>
      </c>
      <c r="U828" s="343" t="s">
        <v>864</v>
      </c>
      <c r="V828" s="343" t="s">
        <v>1049</v>
      </c>
      <c r="W828" s="343" t="s">
        <v>416</v>
      </c>
      <c r="X828" s="343" t="s">
        <v>34</v>
      </c>
      <c r="Y828" s="343" t="s">
        <v>409</v>
      </c>
      <c r="Z828" s="343" t="s">
        <v>409</v>
      </c>
      <c r="AA828" s="343" t="s">
        <v>417</v>
      </c>
      <c r="AB828" s="343" t="s">
        <v>417</v>
      </c>
      <c r="AC828" s="343" t="s">
        <v>417</v>
      </c>
      <c r="AD828" s="343" t="s">
        <v>11</v>
      </c>
      <c r="AE828" s="343" t="s">
        <v>418</v>
      </c>
      <c r="AF828" s="343" t="s">
        <v>418</v>
      </c>
      <c r="AG828" s="343" t="s">
        <v>418</v>
      </c>
    </row>
    <row r="829" spans="1:33">
      <c r="A829" s="343" t="s">
        <v>11</v>
      </c>
      <c r="B829" s="343" t="s">
        <v>11</v>
      </c>
      <c r="C829" s="343" t="s">
        <v>11</v>
      </c>
      <c r="D829" s="343" t="s">
        <v>11</v>
      </c>
      <c r="E829" s="343" t="s">
        <v>11</v>
      </c>
      <c r="F829" s="343" t="s">
        <v>418</v>
      </c>
      <c r="G829" s="343" t="s">
        <v>418</v>
      </c>
      <c r="H829" s="343" t="s">
        <v>418</v>
      </c>
      <c r="I829" s="343" t="s">
        <v>11</v>
      </c>
      <c r="J829" s="343" t="s">
        <v>11</v>
      </c>
      <c r="K829" s="343" t="s">
        <v>602</v>
      </c>
      <c r="L829" s="343" t="s">
        <v>1896</v>
      </c>
      <c r="M829" s="343" t="s">
        <v>1897</v>
      </c>
      <c r="N829" s="343" t="s">
        <v>1898</v>
      </c>
      <c r="O829" s="343" t="s">
        <v>1899</v>
      </c>
      <c r="P829" s="343" t="s">
        <v>414</v>
      </c>
      <c r="Q829" s="343" t="s">
        <v>34</v>
      </c>
      <c r="R829" s="343" t="s">
        <v>409</v>
      </c>
      <c r="S829" s="343" t="s">
        <v>409</v>
      </c>
      <c r="T829" s="343" t="s">
        <v>416</v>
      </c>
      <c r="U829" s="343" t="s">
        <v>864</v>
      </c>
      <c r="V829" s="343" t="s">
        <v>4505</v>
      </c>
      <c r="W829" s="343" t="s">
        <v>418</v>
      </c>
      <c r="X829" s="343" t="s">
        <v>11</v>
      </c>
      <c r="Y829" s="343" t="s">
        <v>418</v>
      </c>
      <c r="Z829" s="343" t="s">
        <v>418</v>
      </c>
      <c r="AA829" s="343" t="s">
        <v>417</v>
      </c>
      <c r="AB829" s="343" t="s">
        <v>417</v>
      </c>
      <c r="AC829" s="343" t="s">
        <v>417</v>
      </c>
      <c r="AD829" s="343" t="s">
        <v>11</v>
      </c>
      <c r="AE829" s="343" t="s">
        <v>418</v>
      </c>
      <c r="AF829" s="343" t="s">
        <v>418</v>
      </c>
      <c r="AG829" s="343" t="s">
        <v>418</v>
      </c>
    </row>
    <row r="830" spans="1:33">
      <c r="A830" s="343" t="s">
        <v>1608</v>
      </c>
      <c r="B830" s="343" t="s">
        <v>1609</v>
      </c>
      <c r="C830" s="343" t="s">
        <v>1610</v>
      </c>
      <c r="D830" s="343" t="s">
        <v>1611</v>
      </c>
      <c r="E830" s="343" t="s">
        <v>414</v>
      </c>
      <c r="F830" s="343" t="s">
        <v>416</v>
      </c>
      <c r="G830" s="343" t="s">
        <v>408</v>
      </c>
      <c r="H830" s="343" t="s">
        <v>409</v>
      </c>
      <c r="I830" s="343" t="s">
        <v>864</v>
      </c>
      <c r="J830" s="343" t="s">
        <v>11</v>
      </c>
      <c r="K830" s="343" t="s">
        <v>411</v>
      </c>
      <c r="L830" s="343" t="s">
        <v>1868</v>
      </c>
      <c r="M830" s="343" t="s">
        <v>1869</v>
      </c>
      <c r="N830" s="343" t="s">
        <v>1870</v>
      </c>
      <c r="O830" s="343" t="s">
        <v>1871</v>
      </c>
      <c r="P830" s="343" t="s">
        <v>414</v>
      </c>
      <c r="Q830" s="343" t="s">
        <v>34</v>
      </c>
      <c r="R830" s="343" t="s">
        <v>409</v>
      </c>
      <c r="S830" s="343" t="s">
        <v>409</v>
      </c>
      <c r="T830" s="343" t="s">
        <v>416</v>
      </c>
      <c r="U830" s="343" t="s">
        <v>864</v>
      </c>
      <c r="V830" s="343" t="s">
        <v>968</v>
      </c>
      <c r="W830" s="343" t="s">
        <v>416</v>
      </c>
      <c r="X830" s="343" t="s">
        <v>34</v>
      </c>
      <c r="Y830" s="343" t="s">
        <v>409</v>
      </c>
      <c r="Z830" s="343" t="s">
        <v>409</v>
      </c>
      <c r="AA830" s="343" t="s">
        <v>417</v>
      </c>
      <c r="AB830" s="343" t="s">
        <v>417</v>
      </c>
      <c r="AC830" s="343" t="s">
        <v>417</v>
      </c>
      <c r="AD830" s="343" t="s">
        <v>11</v>
      </c>
      <c r="AE830" s="343" t="s">
        <v>418</v>
      </c>
      <c r="AF830" s="343" t="s">
        <v>418</v>
      </c>
      <c r="AG830" s="343" t="s">
        <v>418</v>
      </c>
    </row>
    <row r="831" spans="1:33">
      <c r="A831" s="343" t="s">
        <v>11</v>
      </c>
      <c r="B831" s="343" t="s">
        <v>11</v>
      </c>
      <c r="C831" s="343" t="s">
        <v>11</v>
      </c>
      <c r="D831" s="343" t="s">
        <v>11</v>
      </c>
      <c r="E831" s="343" t="s">
        <v>11</v>
      </c>
      <c r="F831" s="343" t="s">
        <v>418</v>
      </c>
      <c r="G831" s="343" t="s">
        <v>418</v>
      </c>
      <c r="H831" s="343" t="s">
        <v>418</v>
      </c>
      <c r="I831" s="343" t="s">
        <v>11</v>
      </c>
      <c r="J831" s="343" t="s">
        <v>11</v>
      </c>
      <c r="K831" s="343" t="s">
        <v>411</v>
      </c>
      <c r="L831" s="343" t="s">
        <v>1864</v>
      </c>
      <c r="M831" s="343" t="s">
        <v>1865</v>
      </c>
      <c r="N831" s="343" t="s">
        <v>1866</v>
      </c>
      <c r="O831" s="343" t="s">
        <v>1867</v>
      </c>
      <c r="P831" s="343" t="s">
        <v>414</v>
      </c>
      <c r="Q831" s="343" t="s">
        <v>34</v>
      </c>
      <c r="R831" s="343" t="s">
        <v>409</v>
      </c>
      <c r="S831" s="343" t="s">
        <v>409</v>
      </c>
      <c r="T831" s="343" t="s">
        <v>416</v>
      </c>
      <c r="U831" s="343" t="s">
        <v>864</v>
      </c>
      <c r="V831" s="343" t="s">
        <v>600</v>
      </c>
      <c r="W831" s="343" t="s">
        <v>416</v>
      </c>
      <c r="X831" s="343" t="s">
        <v>34</v>
      </c>
      <c r="Y831" s="343" t="s">
        <v>409</v>
      </c>
      <c r="Z831" s="343" t="s">
        <v>409</v>
      </c>
      <c r="AA831" s="343" t="s">
        <v>417</v>
      </c>
      <c r="AB831" s="343" t="s">
        <v>417</v>
      </c>
      <c r="AC831" s="343" t="s">
        <v>417</v>
      </c>
      <c r="AD831" s="343" t="s">
        <v>11</v>
      </c>
      <c r="AE831" s="343" t="s">
        <v>418</v>
      </c>
      <c r="AF831" s="343" t="s">
        <v>418</v>
      </c>
      <c r="AG831" s="343" t="s">
        <v>418</v>
      </c>
    </row>
    <row r="832" spans="1:33">
      <c r="A832" s="343" t="s">
        <v>11</v>
      </c>
      <c r="B832" s="343" t="s">
        <v>11</v>
      </c>
      <c r="C832" s="343" t="s">
        <v>11</v>
      </c>
      <c r="D832" s="343" t="s">
        <v>11</v>
      </c>
      <c r="E832" s="343" t="s">
        <v>11</v>
      </c>
      <c r="F832" s="343" t="s">
        <v>418</v>
      </c>
      <c r="G832" s="343" t="s">
        <v>418</v>
      </c>
      <c r="H832" s="343" t="s">
        <v>418</v>
      </c>
      <c r="I832" s="343" t="s">
        <v>11</v>
      </c>
      <c r="J832" s="343" t="s">
        <v>11</v>
      </c>
      <c r="K832" s="343" t="s">
        <v>411</v>
      </c>
      <c r="L832" s="343" t="s">
        <v>1860</v>
      </c>
      <c r="M832" s="343" t="s">
        <v>1861</v>
      </c>
      <c r="N832" s="343" t="s">
        <v>1862</v>
      </c>
      <c r="O832" s="343" t="s">
        <v>1863</v>
      </c>
      <c r="P832" s="343" t="s">
        <v>414</v>
      </c>
      <c r="Q832" s="343" t="s">
        <v>34</v>
      </c>
      <c r="R832" s="343" t="s">
        <v>409</v>
      </c>
      <c r="S832" s="343" t="s">
        <v>409</v>
      </c>
      <c r="T832" s="343" t="s">
        <v>416</v>
      </c>
      <c r="U832" s="343" t="s">
        <v>864</v>
      </c>
      <c r="V832" s="343" t="s">
        <v>783</v>
      </c>
      <c r="W832" s="343" t="s">
        <v>416</v>
      </c>
      <c r="X832" s="343" t="s">
        <v>34</v>
      </c>
      <c r="Y832" s="343" t="s">
        <v>409</v>
      </c>
      <c r="Z832" s="343" t="s">
        <v>409</v>
      </c>
      <c r="AA832" s="343" t="s">
        <v>417</v>
      </c>
      <c r="AB832" s="343" t="s">
        <v>417</v>
      </c>
      <c r="AC832" s="343" t="s">
        <v>417</v>
      </c>
      <c r="AD832" s="343" t="s">
        <v>11</v>
      </c>
      <c r="AE832" s="343" t="s">
        <v>418</v>
      </c>
      <c r="AF832" s="343" t="s">
        <v>418</v>
      </c>
      <c r="AG832" s="343" t="s">
        <v>418</v>
      </c>
    </row>
    <row r="833" spans="1:33">
      <c r="A833" s="343" t="s">
        <v>11</v>
      </c>
      <c r="B833" s="343" t="s">
        <v>11</v>
      </c>
      <c r="C833" s="343" t="s">
        <v>11</v>
      </c>
      <c r="D833" s="343" t="s">
        <v>11</v>
      </c>
      <c r="E833" s="343" t="s">
        <v>11</v>
      </c>
      <c r="F833" s="343" t="s">
        <v>418</v>
      </c>
      <c r="G833" s="343" t="s">
        <v>418</v>
      </c>
      <c r="H833" s="343" t="s">
        <v>418</v>
      </c>
      <c r="I833" s="343" t="s">
        <v>11</v>
      </c>
      <c r="J833" s="343" t="s">
        <v>11</v>
      </c>
      <c r="K833" s="343" t="s">
        <v>411</v>
      </c>
      <c r="L833" s="343" t="s">
        <v>1856</v>
      </c>
      <c r="M833" s="343" t="s">
        <v>1857</v>
      </c>
      <c r="N833" s="343" t="s">
        <v>1858</v>
      </c>
      <c r="O833" s="343" t="s">
        <v>1859</v>
      </c>
      <c r="P833" s="343" t="s">
        <v>414</v>
      </c>
      <c r="Q833" s="343" t="s">
        <v>34</v>
      </c>
      <c r="R833" s="343" t="s">
        <v>409</v>
      </c>
      <c r="S833" s="343" t="s">
        <v>409</v>
      </c>
      <c r="T833" s="343" t="s">
        <v>416</v>
      </c>
      <c r="U833" s="343" t="s">
        <v>864</v>
      </c>
      <c r="V833" s="343" t="s">
        <v>3860</v>
      </c>
      <c r="W833" s="343" t="s">
        <v>416</v>
      </c>
      <c r="X833" s="343" t="s">
        <v>34</v>
      </c>
      <c r="Y833" s="343" t="s">
        <v>409</v>
      </c>
      <c r="Z833" s="343" t="s">
        <v>409</v>
      </c>
      <c r="AA833" s="343" t="s">
        <v>417</v>
      </c>
      <c r="AB833" s="343" t="s">
        <v>417</v>
      </c>
      <c r="AC833" s="343" t="s">
        <v>417</v>
      </c>
      <c r="AD833" s="343" t="s">
        <v>11</v>
      </c>
      <c r="AE833" s="343" t="s">
        <v>418</v>
      </c>
      <c r="AF833" s="343" t="s">
        <v>418</v>
      </c>
      <c r="AG833" s="343" t="s">
        <v>418</v>
      </c>
    </row>
    <row r="834" spans="1:33">
      <c r="A834" s="343" t="s">
        <v>11</v>
      </c>
      <c r="B834" s="343" t="s">
        <v>11</v>
      </c>
      <c r="C834" s="343" t="s">
        <v>11</v>
      </c>
      <c r="D834" s="343" t="s">
        <v>11</v>
      </c>
      <c r="E834" s="343" t="s">
        <v>11</v>
      </c>
      <c r="F834" s="343" t="s">
        <v>418</v>
      </c>
      <c r="G834" s="343" t="s">
        <v>418</v>
      </c>
      <c r="H834" s="343" t="s">
        <v>418</v>
      </c>
      <c r="I834" s="343" t="s">
        <v>11</v>
      </c>
      <c r="J834" s="343" t="s">
        <v>11</v>
      </c>
      <c r="K834" s="343" t="s">
        <v>411</v>
      </c>
      <c r="L834" s="343" t="s">
        <v>1905</v>
      </c>
      <c r="M834" s="343" t="s">
        <v>1906</v>
      </c>
      <c r="N834" s="343" t="s">
        <v>1907</v>
      </c>
      <c r="O834" s="343" t="s">
        <v>1908</v>
      </c>
      <c r="P834" s="343" t="s">
        <v>414</v>
      </c>
      <c r="Q834" s="343" t="s">
        <v>34</v>
      </c>
      <c r="R834" s="343" t="s">
        <v>409</v>
      </c>
      <c r="S834" s="343" t="s">
        <v>409</v>
      </c>
      <c r="T834" s="343" t="s">
        <v>416</v>
      </c>
      <c r="U834" s="343" t="s">
        <v>864</v>
      </c>
      <c r="V834" s="343" t="s">
        <v>4506</v>
      </c>
      <c r="W834" s="343" t="s">
        <v>416</v>
      </c>
      <c r="X834" s="343" t="s">
        <v>34</v>
      </c>
      <c r="Y834" s="343" t="s">
        <v>409</v>
      </c>
      <c r="Z834" s="343" t="s">
        <v>409</v>
      </c>
      <c r="AA834" s="343" t="s">
        <v>417</v>
      </c>
      <c r="AB834" s="343" t="s">
        <v>417</v>
      </c>
      <c r="AC834" s="343" t="s">
        <v>417</v>
      </c>
      <c r="AD834" s="343" t="s">
        <v>11</v>
      </c>
      <c r="AE834" s="343" t="s">
        <v>418</v>
      </c>
      <c r="AF834" s="343" t="s">
        <v>418</v>
      </c>
      <c r="AG834" s="343" t="s">
        <v>418</v>
      </c>
    </row>
    <row r="835" spans="1:33">
      <c r="A835" s="343" t="s">
        <v>11</v>
      </c>
      <c r="B835" s="343" t="s">
        <v>11</v>
      </c>
      <c r="C835" s="343" t="s">
        <v>11</v>
      </c>
      <c r="D835" s="343" t="s">
        <v>11</v>
      </c>
      <c r="E835" s="343" t="s">
        <v>11</v>
      </c>
      <c r="F835" s="343" t="s">
        <v>418</v>
      </c>
      <c r="G835" s="343" t="s">
        <v>418</v>
      </c>
      <c r="H835" s="343" t="s">
        <v>418</v>
      </c>
      <c r="I835" s="343" t="s">
        <v>11</v>
      </c>
      <c r="J835" s="343" t="s">
        <v>11</v>
      </c>
      <c r="K835" s="343" t="s">
        <v>411</v>
      </c>
      <c r="L835" s="343" t="s">
        <v>1900</v>
      </c>
      <c r="M835" s="343" t="s">
        <v>1901</v>
      </c>
      <c r="N835" s="343" t="s">
        <v>1902</v>
      </c>
      <c r="O835" s="343" t="s">
        <v>1903</v>
      </c>
      <c r="P835" s="343" t="s">
        <v>414</v>
      </c>
      <c r="Q835" s="343" t="s">
        <v>34</v>
      </c>
      <c r="R835" s="343" t="s">
        <v>409</v>
      </c>
      <c r="S835" s="343" t="s">
        <v>409</v>
      </c>
      <c r="T835" s="343" t="s">
        <v>416</v>
      </c>
      <c r="U835" s="343" t="s">
        <v>864</v>
      </c>
      <c r="V835" s="343" t="s">
        <v>1904</v>
      </c>
      <c r="W835" s="343" t="s">
        <v>416</v>
      </c>
      <c r="X835" s="343" t="s">
        <v>34</v>
      </c>
      <c r="Y835" s="343" t="s">
        <v>409</v>
      </c>
      <c r="Z835" s="343" t="s">
        <v>409</v>
      </c>
      <c r="AA835" s="343" t="s">
        <v>417</v>
      </c>
      <c r="AB835" s="343" t="s">
        <v>417</v>
      </c>
      <c r="AC835" s="343" t="s">
        <v>417</v>
      </c>
      <c r="AD835" s="343" t="s">
        <v>11</v>
      </c>
      <c r="AE835" s="343" t="s">
        <v>418</v>
      </c>
      <c r="AF835" s="343" t="s">
        <v>418</v>
      </c>
      <c r="AG835" s="343" t="s">
        <v>418</v>
      </c>
    </row>
    <row r="836" spans="1:33">
      <c r="A836" s="343" t="s">
        <v>11</v>
      </c>
      <c r="B836" s="343" t="s">
        <v>11</v>
      </c>
      <c r="C836" s="343" t="s">
        <v>11</v>
      </c>
      <c r="D836" s="343" t="s">
        <v>11</v>
      </c>
      <c r="E836" s="343" t="s">
        <v>11</v>
      </c>
      <c r="F836" s="343" t="s">
        <v>418</v>
      </c>
      <c r="G836" s="343" t="s">
        <v>418</v>
      </c>
      <c r="H836" s="343" t="s">
        <v>418</v>
      </c>
      <c r="I836" s="343" t="s">
        <v>11</v>
      </c>
      <c r="J836" s="343" t="s">
        <v>11</v>
      </c>
      <c r="K836" s="343" t="s">
        <v>411</v>
      </c>
      <c r="L836" s="343" t="s">
        <v>1190</v>
      </c>
      <c r="M836" s="343" t="s">
        <v>1909</v>
      </c>
      <c r="N836" s="343" t="s">
        <v>1910</v>
      </c>
      <c r="O836" s="343" t="s">
        <v>1910</v>
      </c>
      <c r="P836" s="343" t="s">
        <v>414</v>
      </c>
      <c r="Q836" s="343" t="s">
        <v>414</v>
      </c>
      <c r="R836" s="343" t="s">
        <v>409</v>
      </c>
      <c r="S836" s="343" t="s">
        <v>409</v>
      </c>
      <c r="T836" s="343" t="s">
        <v>416</v>
      </c>
      <c r="U836" s="343" t="s">
        <v>864</v>
      </c>
      <c r="V836" s="343" t="s">
        <v>4492</v>
      </c>
      <c r="W836" s="343" t="s">
        <v>416</v>
      </c>
      <c r="X836" s="343" t="s">
        <v>414</v>
      </c>
      <c r="Y836" s="343" t="s">
        <v>409</v>
      </c>
      <c r="Z836" s="343" t="s">
        <v>409</v>
      </c>
      <c r="AA836" s="343" t="s">
        <v>417</v>
      </c>
      <c r="AB836" s="343" t="s">
        <v>417</v>
      </c>
      <c r="AC836" s="343" t="s">
        <v>417</v>
      </c>
      <c r="AD836" s="343" t="s">
        <v>11</v>
      </c>
      <c r="AE836" s="343" t="s">
        <v>418</v>
      </c>
      <c r="AF836" s="343" t="s">
        <v>418</v>
      </c>
      <c r="AG836" s="343" t="s">
        <v>418</v>
      </c>
    </row>
    <row r="837" spans="1:33">
      <c r="A837" s="343" t="s">
        <v>11</v>
      </c>
      <c r="B837" s="343" t="s">
        <v>11</v>
      </c>
      <c r="C837" s="343" t="s">
        <v>11</v>
      </c>
      <c r="D837" s="343" t="s">
        <v>11</v>
      </c>
      <c r="E837" s="343" t="s">
        <v>11</v>
      </c>
      <c r="F837" s="343" t="s">
        <v>418</v>
      </c>
      <c r="G837" s="343" t="s">
        <v>418</v>
      </c>
      <c r="H837" s="343" t="s">
        <v>418</v>
      </c>
      <c r="I837" s="343" t="s">
        <v>11</v>
      </c>
      <c r="J837" s="343" t="s">
        <v>11</v>
      </c>
      <c r="K837" s="343" t="s">
        <v>602</v>
      </c>
      <c r="L837" s="343" t="s">
        <v>1911</v>
      </c>
      <c r="M837" s="343" t="s">
        <v>1912</v>
      </c>
      <c r="N837" s="343" t="s">
        <v>1913</v>
      </c>
      <c r="O837" s="343" t="s">
        <v>1914</v>
      </c>
      <c r="P837" s="343" t="s">
        <v>414</v>
      </c>
      <c r="Q837" s="343" t="s">
        <v>34</v>
      </c>
      <c r="R837" s="343" t="s">
        <v>409</v>
      </c>
      <c r="S837" s="343" t="s">
        <v>409</v>
      </c>
      <c r="T837" s="343" t="s">
        <v>416</v>
      </c>
      <c r="U837" s="343" t="s">
        <v>864</v>
      </c>
      <c r="V837" s="343" t="s">
        <v>4507</v>
      </c>
      <c r="W837" s="343" t="s">
        <v>418</v>
      </c>
      <c r="X837" s="343" t="s">
        <v>11</v>
      </c>
      <c r="Y837" s="343" t="s">
        <v>418</v>
      </c>
      <c r="Z837" s="343" t="s">
        <v>418</v>
      </c>
      <c r="AA837" s="343" t="s">
        <v>417</v>
      </c>
      <c r="AB837" s="343" t="s">
        <v>417</v>
      </c>
      <c r="AC837" s="343" t="s">
        <v>417</v>
      </c>
      <c r="AD837" s="343" t="s">
        <v>11</v>
      </c>
      <c r="AE837" s="343" t="s">
        <v>418</v>
      </c>
      <c r="AF837" s="343" t="s">
        <v>418</v>
      </c>
      <c r="AG837" s="343" t="s">
        <v>418</v>
      </c>
    </row>
    <row r="838" spans="1:33">
      <c r="A838" s="343" t="s">
        <v>3920</v>
      </c>
      <c r="B838" s="343" t="s">
        <v>3921</v>
      </c>
      <c r="C838" s="343" t="s">
        <v>3922</v>
      </c>
      <c r="D838" s="343" t="s">
        <v>3922</v>
      </c>
      <c r="E838" s="343" t="s">
        <v>414</v>
      </c>
      <c r="F838" s="343" t="s">
        <v>416</v>
      </c>
      <c r="G838" s="343" t="s">
        <v>408</v>
      </c>
      <c r="H838" s="343" t="s">
        <v>409</v>
      </c>
      <c r="I838" s="343" t="s">
        <v>864</v>
      </c>
      <c r="J838" s="343" t="s">
        <v>11</v>
      </c>
      <c r="K838" s="343" t="s">
        <v>411</v>
      </c>
      <c r="L838" s="343" t="s">
        <v>1860</v>
      </c>
      <c r="M838" s="343" t="s">
        <v>1861</v>
      </c>
      <c r="N838" s="343" t="s">
        <v>1862</v>
      </c>
      <c r="O838" s="343" t="s">
        <v>1863</v>
      </c>
      <c r="P838" s="343" t="s">
        <v>414</v>
      </c>
      <c r="Q838" s="343" t="s">
        <v>34</v>
      </c>
      <c r="R838" s="343" t="s">
        <v>409</v>
      </c>
      <c r="S838" s="343" t="s">
        <v>409</v>
      </c>
      <c r="T838" s="343" t="s">
        <v>416</v>
      </c>
      <c r="U838" s="343" t="s">
        <v>864</v>
      </c>
      <c r="V838" s="343" t="s">
        <v>783</v>
      </c>
      <c r="W838" s="343" t="s">
        <v>416</v>
      </c>
      <c r="X838" s="343" t="s">
        <v>34</v>
      </c>
      <c r="Y838" s="343" t="s">
        <v>409</v>
      </c>
      <c r="Z838" s="343" t="s">
        <v>409</v>
      </c>
      <c r="AA838" s="343" t="s">
        <v>417</v>
      </c>
      <c r="AB838" s="343" t="s">
        <v>417</v>
      </c>
      <c r="AC838" s="343" t="s">
        <v>417</v>
      </c>
      <c r="AD838" s="343" t="s">
        <v>11</v>
      </c>
      <c r="AE838" s="343" t="s">
        <v>418</v>
      </c>
      <c r="AF838" s="343" t="s">
        <v>418</v>
      </c>
      <c r="AG838" s="343" t="s">
        <v>418</v>
      </c>
    </row>
    <row r="839" spans="1:33">
      <c r="A839" s="343" t="s">
        <v>11</v>
      </c>
      <c r="B839" s="343" t="s">
        <v>11</v>
      </c>
      <c r="C839" s="343" t="s">
        <v>11</v>
      </c>
      <c r="D839" s="343" t="s">
        <v>11</v>
      </c>
      <c r="E839" s="343" t="s">
        <v>11</v>
      </c>
      <c r="F839" s="343" t="s">
        <v>418</v>
      </c>
      <c r="G839" s="343" t="s">
        <v>418</v>
      </c>
      <c r="H839" s="343" t="s">
        <v>418</v>
      </c>
      <c r="I839" s="343" t="s">
        <v>11</v>
      </c>
      <c r="J839" s="343" t="s">
        <v>11</v>
      </c>
      <c r="K839" s="343" t="s">
        <v>411</v>
      </c>
      <c r="L839" s="343" t="s">
        <v>1856</v>
      </c>
      <c r="M839" s="343" t="s">
        <v>1857</v>
      </c>
      <c r="N839" s="343" t="s">
        <v>1858</v>
      </c>
      <c r="O839" s="343" t="s">
        <v>1859</v>
      </c>
      <c r="P839" s="343" t="s">
        <v>414</v>
      </c>
      <c r="Q839" s="343" t="s">
        <v>34</v>
      </c>
      <c r="R839" s="343" t="s">
        <v>409</v>
      </c>
      <c r="S839" s="343" t="s">
        <v>409</v>
      </c>
      <c r="T839" s="343" t="s">
        <v>416</v>
      </c>
      <c r="U839" s="343" t="s">
        <v>864</v>
      </c>
      <c r="V839" s="343" t="s">
        <v>3860</v>
      </c>
      <c r="W839" s="343" t="s">
        <v>416</v>
      </c>
      <c r="X839" s="343" t="s">
        <v>34</v>
      </c>
      <c r="Y839" s="343" t="s">
        <v>409</v>
      </c>
      <c r="Z839" s="343" t="s">
        <v>409</v>
      </c>
      <c r="AA839" s="343" t="s">
        <v>417</v>
      </c>
      <c r="AB839" s="343" t="s">
        <v>417</v>
      </c>
      <c r="AC839" s="343" t="s">
        <v>417</v>
      </c>
      <c r="AD839" s="343" t="s">
        <v>11</v>
      </c>
      <c r="AE839" s="343" t="s">
        <v>418</v>
      </c>
      <c r="AF839" s="343" t="s">
        <v>418</v>
      </c>
      <c r="AG839" s="343" t="s">
        <v>418</v>
      </c>
    </row>
    <row r="840" spans="1:33">
      <c r="A840" s="343" t="s">
        <v>11</v>
      </c>
      <c r="B840" s="343" t="s">
        <v>11</v>
      </c>
      <c r="C840" s="343" t="s">
        <v>11</v>
      </c>
      <c r="D840" s="343" t="s">
        <v>11</v>
      </c>
      <c r="E840" s="343" t="s">
        <v>11</v>
      </c>
      <c r="F840" s="343" t="s">
        <v>418</v>
      </c>
      <c r="G840" s="343" t="s">
        <v>418</v>
      </c>
      <c r="H840" s="343" t="s">
        <v>418</v>
      </c>
      <c r="I840" s="343" t="s">
        <v>11</v>
      </c>
      <c r="J840" s="343" t="s">
        <v>11</v>
      </c>
      <c r="K840" s="343" t="s">
        <v>411</v>
      </c>
      <c r="L840" s="343" t="s">
        <v>4508</v>
      </c>
      <c r="M840" s="343" t="s">
        <v>4509</v>
      </c>
      <c r="N840" s="343" t="s">
        <v>4510</v>
      </c>
      <c r="O840" s="343" t="s">
        <v>4511</v>
      </c>
      <c r="P840" s="343" t="s">
        <v>414</v>
      </c>
      <c r="Q840" s="343" t="s">
        <v>34</v>
      </c>
      <c r="R840" s="343" t="s">
        <v>409</v>
      </c>
      <c r="S840" s="343" t="s">
        <v>409</v>
      </c>
      <c r="T840" s="343" t="s">
        <v>416</v>
      </c>
      <c r="U840" s="343" t="s">
        <v>864</v>
      </c>
      <c r="V840" s="343" t="s">
        <v>4512</v>
      </c>
      <c r="W840" s="343" t="s">
        <v>416</v>
      </c>
      <c r="X840" s="343" t="s">
        <v>34</v>
      </c>
      <c r="Y840" s="343" t="s">
        <v>409</v>
      </c>
      <c r="Z840" s="343" t="s">
        <v>409</v>
      </c>
      <c r="AA840" s="343" t="s">
        <v>417</v>
      </c>
      <c r="AB840" s="343" t="s">
        <v>417</v>
      </c>
      <c r="AC840" s="343" t="s">
        <v>417</v>
      </c>
      <c r="AD840" s="343" t="s">
        <v>11</v>
      </c>
      <c r="AE840" s="343" t="s">
        <v>418</v>
      </c>
      <c r="AF840" s="343" t="s">
        <v>418</v>
      </c>
      <c r="AG840" s="343" t="s">
        <v>418</v>
      </c>
    </row>
    <row r="841" spans="1:33">
      <c r="A841" s="343" t="s">
        <v>11</v>
      </c>
      <c r="B841" s="343" t="s">
        <v>11</v>
      </c>
      <c r="C841" s="343" t="s">
        <v>11</v>
      </c>
      <c r="D841" s="343" t="s">
        <v>11</v>
      </c>
      <c r="E841" s="343" t="s">
        <v>11</v>
      </c>
      <c r="F841" s="343" t="s">
        <v>418</v>
      </c>
      <c r="G841" s="343" t="s">
        <v>418</v>
      </c>
      <c r="H841" s="343" t="s">
        <v>418</v>
      </c>
      <c r="I841" s="343" t="s">
        <v>11</v>
      </c>
      <c r="J841" s="343" t="s">
        <v>11</v>
      </c>
      <c r="K841" s="343" t="s">
        <v>411</v>
      </c>
      <c r="L841" s="343" t="s">
        <v>4513</v>
      </c>
      <c r="M841" s="343" t="s">
        <v>4514</v>
      </c>
      <c r="N841" s="343" t="s">
        <v>4515</v>
      </c>
      <c r="O841" s="343" t="s">
        <v>4516</v>
      </c>
      <c r="P841" s="343" t="s">
        <v>414</v>
      </c>
      <c r="Q841" s="343" t="s">
        <v>34</v>
      </c>
      <c r="R841" s="343" t="s">
        <v>409</v>
      </c>
      <c r="S841" s="343" t="s">
        <v>409</v>
      </c>
      <c r="T841" s="343" t="s">
        <v>416</v>
      </c>
      <c r="U841" s="343" t="s">
        <v>864</v>
      </c>
      <c r="V841" s="343" t="s">
        <v>1003</v>
      </c>
      <c r="W841" s="343" t="s">
        <v>416</v>
      </c>
      <c r="X841" s="343" t="s">
        <v>34</v>
      </c>
      <c r="Y841" s="343" t="s">
        <v>409</v>
      </c>
      <c r="Z841" s="343" t="s">
        <v>409</v>
      </c>
      <c r="AA841" s="343" t="s">
        <v>417</v>
      </c>
      <c r="AB841" s="343" t="s">
        <v>417</v>
      </c>
      <c r="AC841" s="343" t="s">
        <v>417</v>
      </c>
      <c r="AD841" s="343" t="s">
        <v>11</v>
      </c>
      <c r="AE841" s="343" t="s">
        <v>418</v>
      </c>
      <c r="AF841" s="343" t="s">
        <v>418</v>
      </c>
      <c r="AG841" s="343" t="s">
        <v>418</v>
      </c>
    </row>
    <row r="842" spans="1:33">
      <c r="A842" s="343" t="s">
        <v>11</v>
      </c>
      <c r="B842" s="343" t="s">
        <v>11</v>
      </c>
      <c r="C842" s="343" t="s">
        <v>11</v>
      </c>
      <c r="D842" s="343" t="s">
        <v>11</v>
      </c>
      <c r="E842" s="343" t="s">
        <v>11</v>
      </c>
      <c r="F842" s="343" t="s">
        <v>418</v>
      </c>
      <c r="G842" s="343" t="s">
        <v>418</v>
      </c>
      <c r="H842" s="343" t="s">
        <v>418</v>
      </c>
      <c r="I842" s="343" t="s">
        <v>11</v>
      </c>
      <c r="J842" s="343" t="s">
        <v>11</v>
      </c>
      <c r="K842" s="343" t="s">
        <v>411</v>
      </c>
      <c r="L842" s="343" t="s">
        <v>4067</v>
      </c>
      <c r="M842" s="343" t="s">
        <v>4517</v>
      </c>
      <c r="N842" s="343" t="s">
        <v>4518</v>
      </c>
      <c r="O842" s="343" t="s">
        <v>4518</v>
      </c>
      <c r="P842" s="343" t="s">
        <v>414</v>
      </c>
      <c r="Q842" s="343" t="s">
        <v>414</v>
      </c>
      <c r="R842" s="343" t="s">
        <v>409</v>
      </c>
      <c r="S842" s="343" t="s">
        <v>409</v>
      </c>
      <c r="T842" s="343" t="s">
        <v>416</v>
      </c>
      <c r="U842" s="343" t="s">
        <v>864</v>
      </c>
      <c r="V842" s="343" t="s">
        <v>2531</v>
      </c>
      <c r="W842" s="343" t="s">
        <v>416</v>
      </c>
      <c r="X842" s="343" t="s">
        <v>414</v>
      </c>
      <c r="Y842" s="343" t="s">
        <v>409</v>
      </c>
      <c r="Z842" s="343" t="s">
        <v>409</v>
      </c>
      <c r="AA842" s="343" t="s">
        <v>417</v>
      </c>
      <c r="AB842" s="343" t="s">
        <v>417</v>
      </c>
      <c r="AC842" s="343" t="s">
        <v>417</v>
      </c>
      <c r="AD842" s="343" t="s">
        <v>11</v>
      </c>
      <c r="AE842" s="343" t="s">
        <v>418</v>
      </c>
      <c r="AF842" s="343" t="s">
        <v>418</v>
      </c>
      <c r="AG842" s="343" t="s">
        <v>418</v>
      </c>
    </row>
    <row r="843" spans="1:33">
      <c r="A843" s="343" t="s">
        <v>11</v>
      </c>
      <c r="B843" s="343" t="s">
        <v>11</v>
      </c>
      <c r="C843" s="343" t="s">
        <v>11</v>
      </c>
      <c r="D843" s="343" t="s">
        <v>11</v>
      </c>
      <c r="E843" s="343" t="s">
        <v>11</v>
      </c>
      <c r="F843" s="343" t="s">
        <v>418</v>
      </c>
      <c r="G843" s="343" t="s">
        <v>418</v>
      </c>
      <c r="H843" s="343" t="s">
        <v>418</v>
      </c>
      <c r="I843" s="343" t="s">
        <v>11</v>
      </c>
      <c r="J843" s="343" t="s">
        <v>11</v>
      </c>
      <c r="K843" s="343" t="s">
        <v>602</v>
      </c>
      <c r="L843" s="343" t="s">
        <v>4519</v>
      </c>
      <c r="M843" s="343" t="s">
        <v>4520</v>
      </c>
      <c r="N843" s="343" t="s">
        <v>4521</v>
      </c>
      <c r="O843" s="343" t="s">
        <v>4522</v>
      </c>
      <c r="P843" s="343" t="s">
        <v>414</v>
      </c>
      <c r="Q843" s="343" t="s">
        <v>34</v>
      </c>
      <c r="R843" s="343" t="s">
        <v>409</v>
      </c>
      <c r="S843" s="343" t="s">
        <v>409</v>
      </c>
      <c r="T843" s="343" t="s">
        <v>416</v>
      </c>
      <c r="U843" s="343" t="s">
        <v>864</v>
      </c>
      <c r="V843" s="343" t="s">
        <v>4523</v>
      </c>
      <c r="W843" s="343" t="s">
        <v>418</v>
      </c>
      <c r="X843" s="343" t="s">
        <v>11</v>
      </c>
      <c r="Y843" s="343" t="s">
        <v>418</v>
      </c>
      <c r="Z843" s="343" t="s">
        <v>418</v>
      </c>
      <c r="AA843" s="343" t="s">
        <v>417</v>
      </c>
      <c r="AB843" s="343" t="s">
        <v>417</v>
      </c>
      <c r="AC843" s="343" t="s">
        <v>417</v>
      </c>
      <c r="AD843" s="343" t="s">
        <v>11</v>
      </c>
      <c r="AE843" s="343" t="s">
        <v>418</v>
      </c>
      <c r="AF843" s="343" t="s">
        <v>418</v>
      </c>
      <c r="AG843" s="343" t="s">
        <v>418</v>
      </c>
    </row>
    <row r="844" spans="1:33">
      <c r="A844" s="343" t="s">
        <v>1578</v>
      </c>
      <c r="B844" s="343" t="s">
        <v>1579</v>
      </c>
      <c r="C844" s="343" t="s">
        <v>1580</v>
      </c>
      <c r="D844" s="343" t="s">
        <v>1580</v>
      </c>
      <c r="E844" s="343" t="s">
        <v>414</v>
      </c>
      <c r="F844" s="343" t="s">
        <v>416</v>
      </c>
      <c r="G844" s="343" t="s">
        <v>408</v>
      </c>
      <c r="H844" s="343" t="s">
        <v>409</v>
      </c>
      <c r="I844" s="343" t="s">
        <v>864</v>
      </c>
      <c r="J844" s="343" t="s">
        <v>11</v>
      </c>
      <c r="K844" s="343" t="s">
        <v>411</v>
      </c>
      <c r="L844" s="343" t="s">
        <v>1868</v>
      </c>
      <c r="M844" s="343" t="s">
        <v>1869</v>
      </c>
      <c r="N844" s="343" t="s">
        <v>1870</v>
      </c>
      <c r="O844" s="343" t="s">
        <v>1871</v>
      </c>
      <c r="P844" s="343" t="s">
        <v>414</v>
      </c>
      <c r="Q844" s="343" t="s">
        <v>34</v>
      </c>
      <c r="R844" s="343" t="s">
        <v>409</v>
      </c>
      <c r="S844" s="343" t="s">
        <v>409</v>
      </c>
      <c r="T844" s="343" t="s">
        <v>416</v>
      </c>
      <c r="U844" s="343" t="s">
        <v>864</v>
      </c>
      <c r="V844" s="343" t="s">
        <v>968</v>
      </c>
      <c r="W844" s="343" t="s">
        <v>416</v>
      </c>
      <c r="X844" s="343" t="s">
        <v>34</v>
      </c>
      <c r="Y844" s="343" t="s">
        <v>409</v>
      </c>
      <c r="Z844" s="343" t="s">
        <v>409</v>
      </c>
      <c r="AA844" s="343" t="s">
        <v>417</v>
      </c>
      <c r="AB844" s="343" t="s">
        <v>417</v>
      </c>
      <c r="AC844" s="343" t="s">
        <v>417</v>
      </c>
      <c r="AD844" s="343" t="s">
        <v>11</v>
      </c>
      <c r="AE844" s="343" t="s">
        <v>418</v>
      </c>
      <c r="AF844" s="343" t="s">
        <v>418</v>
      </c>
      <c r="AG844" s="343" t="s">
        <v>418</v>
      </c>
    </row>
    <row r="845" spans="1:33">
      <c r="A845" s="343" t="s">
        <v>11</v>
      </c>
      <c r="B845" s="343" t="s">
        <v>11</v>
      </c>
      <c r="C845" s="343" t="s">
        <v>11</v>
      </c>
      <c r="D845" s="343" t="s">
        <v>11</v>
      </c>
      <c r="E845" s="343" t="s">
        <v>11</v>
      </c>
      <c r="F845" s="343" t="s">
        <v>418</v>
      </c>
      <c r="G845" s="343" t="s">
        <v>418</v>
      </c>
      <c r="H845" s="343" t="s">
        <v>418</v>
      </c>
      <c r="I845" s="343" t="s">
        <v>11</v>
      </c>
      <c r="J845" s="343" t="s">
        <v>11</v>
      </c>
      <c r="K845" s="343" t="s">
        <v>411</v>
      </c>
      <c r="L845" s="343" t="s">
        <v>1864</v>
      </c>
      <c r="M845" s="343" t="s">
        <v>1865</v>
      </c>
      <c r="N845" s="343" t="s">
        <v>1866</v>
      </c>
      <c r="O845" s="343" t="s">
        <v>1867</v>
      </c>
      <c r="P845" s="343" t="s">
        <v>414</v>
      </c>
      <c r="Q845" s="343" t="s">
        <v>34</v>
      </c>
      <c r="R845" s="343" t="s">
        <v>409</v>
      </c>
      <c r="S845" s="343" t="s">
        <v>409</v>
      </c>
      <c r="T845" s="343" t="s">
        <v>416</v>
      </c>
      <c r="U845" s="343" t="s">
        <v>864</v>
      </c>
      <c r="V845" s="343" t="s">
        <v>600</v>
      </c>
      <c r="W845" s="343" t="s">
        <v>416</v>
      </c>
      <c r="X845" s="343" t="s">
        <v>34</v>
      </c>
      <c r="Y845" s="343" t="s">
        <v>409</v>
      </c>
      <c r="Z845" s="343" t="s">
        <v>409</v>
      </c>
      <c r="AA845" s="343" t="s">
        <v>417</v>
      </c>
      <c r="AB845" s="343" t="s">
        <v>417</v>
      </c>
      <c r="AC845" s="343" t="s">
        <v>417</v>
      </c>
      <c r="AD845" s="343" t="s">
        <v>11</v>
      </c>
      <c r="AE845" s="343" t="s">
        <v>418</v>
      </c>
      <c r="AF845" s="343" t="s">
        <v>418</v>
      </c>
      <c r="AG845" s="343" t="s">
        <v>418</v>
      </c>
    </row>
    <row r="846" spans="1:33">
      <c r="A846" s="343" t="s">
        <v>11</v>
      </c>
      <c r="B846" s="343" t="s">
        <v>11</v>
      </c>
      <c r="C846" s="343" t="s">
        <v>11</v>
      </c>
      <c r="D846" s="343" t="s">
        <v>11</v>
      </c>
      <c r="E846" s="343" t="s">
        <v>11</v>
      </c>
      <c r="F846" s="343" t="s">
        <v>418</v>
      </c>
      <c r="G846" s="343" t="s">
        <v>418</v>
      </c>
      <c r="H846" s="343" t="s">
        <v>418</v>
      </c>
      <c r="I846" s="343" t="s">
        <v>11</v>
      </c>
      <c r="J846" s="343" t="s">
        <v>11</v>
      </c>
      <c r="K846" s="343" t="s">
        <v>411</v>
      </c>
      <c r="L846" s="343" t="s">
        <v>1860</v>
      </c>
      <c r="M846" s="343" t="s">
        <v>1861</v>
      </c>
      <c r="N846" s="343" t="s">
        <v>1862</v>
      </c>
      <c r="O846" s="343" t="s">
        <v>1863</v>
      </c>
      <c r="P846" s="343" t="s">
        <v>414</v>
      </c>
      <c r="Q846" s="343" t="s">
        <v>34</v>
      </c>
      <c r="R846" s="343" t="s">
        <v>409</v>
      </c>
      <c r="S846" s="343" t="s">
        <v>409</v>
      </c>
      <c r="T846" s="343" t="s">
        <v>416</v>
      </c>
      <c r="U846" s="343" t="s">
        <v>864</v>
      </c>
      <c r="V846" s="343" t="s">
        <v>783</v>
      </c>
      <c r="W846" s="343" t="s">
        <v>416</v>
      </c>
      <c r="X846" s="343" t="s">
        <v>34</v>
      </c>
      <c r="Y846" s="343" t="s">
        <v>409</v>
      </c>
      <c r="Z846" s="343" t="s">
        <v>409</v>
      </c>
      <c r="AA846" s="343" t="s">
        <v>417</v>
      </c>
      <c r="AB846" s="343" t="s">
        <v>417</v>
      </c>
      <c r="AC846" s="343" t="s">
        <v>417</v>
      </c>
      <c r="AD846" s="343" t="s">
        <v>11</v>
      </c>
      <c r="AE846" s="343" t="s">
        <v>418</v>
      </c>
      <c r="AF846" s="343" t="s">
        <v>418</v>
      </c>
      <c r="AG846" s="343" t="s">
        <v>418</v>
      </c>
    </row>
    <row r="847" spans="1:33">
      <c r="A847" s="343" t="s">
        <v>11</v>
      </c>
      <c r="B847" s="343" t="s">
        <v>11</v>
      </c>
      <c r="C847" s="343" t="s">
        <v>11</v>
      </c>
      <c r="D847" s="343" t="s">
        <v>11</v>
      </c>
      <c r="E847" s="343" t="s">
        <v>11</v>
      </c>
      <c r="F847" s="343" t="s">
        <v>418</v>
      </c>
      <c r="G847" s="343" t="s">
        <v>418</v>
      </c>
      <c r="H847" s="343" t="s">
        <v>418</v>
      </c>
      <c r="I847" s="343" t="s">
        <v>11</v>
      </c>
      <c r="J847" s="343" t="s">
        <v>11</v>
      </c>
      <c r="K847" s="343" t="s">
        <v>411</v>
      </c>
      <c r="L847" s="343" t="s">
        <v>1856</v>
      </c>
      <c r="M847" s="343" t="s">
        <v>1857</v>
      </c>
      <c r="N847" s="343" t="s">
        <v>1858</v>
      </c>
      <c r="O847" s="343" t="s">
        <v>1859</v>
      </c>
      <c r="P847" s="343" t="s">
        <v>414</v>
      </c>
      <c r="Q847" s="343" t="s">
        <v>34</v>
      </c>
      <c r="R847" s="343" t="s">
        <v>409</v>
      </c>
      <c r="S847" s="343" t="s">
        <v>409</v>
      </c>
      <c r="T847" s="343" t="s">
        <v>416</v>
      </c>
      <c r="U847" s="343" t="s">
        <v>864</v>
      </c>
      <c r="V847" s="343" t="s">
        <v>3860</v>
      </c>
      <c r="W847" s="343" t="s">
        <v>416</v>
      </c>
      <c r="X847" s="343" t="s">
        <v>34</v>
      </c>
      <c r="Y847" s="343" t="s">
        <v>409</v>
      </c>
      <c r="Z847" s="343" t="s">
        <v>409</v>
      </c>
      <c r="AA847" s="343" t="s">
        <v>417</v>
      </c>
      <c r="AB847" s="343" t="s">
        <v>417</v>
      </c>
      <c r="AC847" s="343" t="s">
        <v>417</v>
      </c>
      <c r="AD847" s="343" t="s">
        <v>11</v>
      </c>
      <c r="AE847" s="343" t="s">
        <v>418</v>
      </c>
      <c r="AF847" s="343" t="s">
        <v>418</v>
      </c>
      <c r="AG847" s="343" t="s">
        <v>418</v>
      </c>
    </row>
    <row r="848" spans="1:33">
      <c r="A848" s="343" t="s">
        <v>11</v>
      </c>
      <c r="B848" s="343" t="s">
        <v>11</v>
      </c>
      <c r="C848" s="343" t="s">
        <v>11</v>
      </c>
      <c r="D848" s="343" t="s">
        <v>11</v>
      </c>
      <c r="E848" s="343" t="s">
        <v>11</v>
      </c>
      <c r="F848" s="343" t="s">
        <v>418</v>
      </c>
      <c r="G848" s="343" t="s">
        <v>418</v>
      </c>
      <c r="H848" s="343" t="s">
        <v>418</v>
      </c>
      <c r="I848" s="343" t="s">
        <v>11</v>
      </c>
      <c r="J848" s="343" t="s">
        <v>11</v>
      </c>
      <c r="K848" s="343" t="s">
        <v>411</v>
      </c>
      <c r="L848" s="343" t="s">
        <v>1883</v>
      </c>
      <c r="M848" s="343" t="s">
        <v>1884</v>
      </c>
      <c r="N848" s="343" t="s">
        <v>1885</v>
      </c>
      <c r="O848" s="343" t="s">
        <v>1886</v>
      </c>
      <c r="P848" s="343" t="s">
        <v>414</v>
      </c>
      <c r="Q848" s="343" t="s">
        <v>34</v>
      </c>
      <c r="R848" s="343" t="s">
        <v>409</v>
      </c>
      <c r="S848" s="343" t="s">
        <v>409</v>
      </c>
      <c r="T848" s="343" t="s">
        <v>416</v>
      </c>
      <c r="U848" s="343" t="s">
        <v>864</v>
      </c>
      <c r="V848" s="343" t="s">
        <v>783</v>
      </c>
      <c r="W848" s="343" t="s">
        <v>416</v>
      </c>
      <c r="X848" s="343" t="s">
        <v>34</v>
      </c>
      <c r="Y848" s="343" t="s">
        <v>409</v>
      </c>
      <c r="Z848" s="343" t="s">
        <v>409</v>
      </c>
      <c r="AA848" s="343" t="s">
        <v>417</v>
      </c>
      <c r="AB848" s="343" t="s">
        <v>417</v>
      </c>
      <c r="AC848" s="343" t="s">
        <v>417</v>
      </c>
      <c r="AD848" s="343" t="s">
        <v>11</v>
      </c>
      <c r="AE848" s="343" t="s">
        <v>418</v>
      </c>
      <c r="AF848" s="343" t="s">
        <v>418</v>
      </c>
      <c r="AG848" s="343" t="s">
        <v>418</v>
      </c>
    </row>
    <row r="849" spans="1:33">
      <c r="A849" s="343" t="s">
        <v>11</v>
      </c>
      <c r="B849" s="343" t="s">
        <v>11</v>
      </c>
      <c r="C849" s="343" t="s">
        <v>11</v>
      </c>
      <c r="D849" s="343" t="s">
        <v>11</v>
      </c>
      <c r="E849" s="343" t="s">
        <v>11</v>
      </c>
      <c r="F849" s="343" t="s">
        <v>418</v>
      </c>
      <c r="G849" s="343" t="s">
        <v>418</v>
      </c>
      <c r="H849" s="343" t="s">
        <v>418</v>
      </c>
      <c r="I849" s="343" t="s">
        <v>11</v>
      </c>
      <c r="J849" s="343" t="s">
        <v>11</v>
      </c>
      <c r="K849" s="343" t="s">
        <v>411</v>
      </c>
      <c r="L849" s="343" t="s">
        <v>1879</v>
      </c>
      <c r="M849" s="343" t="s">
        <v>1880</v>
      </c>
      <c r="N849" s="343" t="s">
        <v>1881</v>
      </c>
      <c r="O849" s="343" t="s">
        <v>1882</v>
      </c>
      <c r="P849" s="343" t="s">
        <v>414</v>
      </c>
      <c r="Q849" s="343" t="s">
        <v>34</v>
      </c>
      <c r="R849" s="343" t="s">
        <v>409</v>
      </c>
      <c r="S849" s="343" t="s">
        <v>409</v>
      </c>
      <c r="T849" s="343" t="s">
        <v>416</v>
      </c>
      <c r="U849" s="343" t="s">
        <v>864</v>
      </c>
      <c r="V849" s="343" t="s">
        <v>1535</v>
      </c>
      <c r="W849" s="343" t="s">
        <v>416</v>
      </c>
      <c r="X849" s="343" t="s">
        <v>34</v>
      </c>
      <c r="Y849" s="343" t="s">
        <v>409</v>
      </c>
      <c r="Z849" s="343" t="s">
        <v>409</v>
      </c>
      <c r="AA849" s="343" t="s">
        <v>417</v>
      </c>
      <c r="AB849" s="343" t="s">
        <v>417</v>
      </c>
      <c r="AC849" s="343" t="s">
        <v>417</v>
      </c>
      <c r="AD849" s="343" t="s">
        <v>11</v>
      </c>
      <c r="AE849" s="343" t="s">
        <v>418</v>
      </c>
      <c r="AF849" s="343" t="s">
        <v>418</v>
      </c>
      <c r="AG849" s="343" t="s">
        <v>418</v>
      </c>
    </row>
    <row r="850" spans="1:33">
      <c r="A850" s="343" t="s">
        <v>11</v>
      </c>
      <c r="B850" s="343" t="s">
        <v>11</v>
      </c>
      <c r="C850" s="343" t="s">
        <v>11</v>
      </c>
      <c r="D850" s="343" t="s">
        <v>11</v>
      </c>
      <c r="E850" s="343" t="s">
        <v>11</v>
      </c>
      <c r="F850" s="343" t="s">
        <v>418</v>
      </c>
      <c r="G850" s="343" t="s">
        <v>418</v>
      </c>
      <c r="H850" s="343" t="s">
        <v>418</v>
      </c>
      <c r="I850" s="343" t="s">
        <v>11</v>
      </c>
      <c r="J850" s="343" t="s">
        <v>11</v>
      </c>
      <c r="K850" s="343" t="s">
        <v>411</v>
      </c>
      <c r="L850" s="343" t="s">
        <v>1915</v>
      </c>
      <c r="M850" s="343" t="s">
        <v>1916</v>
      </c>
      <c r="N850" s="343" t="s">
        <v>1917</v>
      </c>
      <c r="O850" s="343" t="s">
        <v>1917</v>
      </c>
      <c r="P850" s="343" t="s">
        <v>414</v>
      </c>
      <c r="Q850" s="343" t="s">
        <v>414</v>
      </c>
      <c r="R850" s="343" t="s">
        <v>409</v>
      </c>
      <c r="S850" s="343" t="s">
        <v>409</v>
      </c>
      <c r="T850" s="343" t="s">
        <v>416</v>
      </c>
      <c r="U850" s="343" t="s">
        <v>864</v>
      </c>
      <c r="V850" s="343" t="s">
        <v>4524</v>
      </c>
      <c r="W850" s="343" t="s">
        <v>416</v>
      </c>
      <c r="X850" s="343" t="s">
        <v>414</v>
      </c>
      <c r="Y850" s="343" t="s">
        <v>409</v>
      </c>
      <c r="Z850" s="343" t="s">
        <v>409</v>
      </c>
      <c r="AA850" s="343" t="s">
        <v>417</v>
      </c>
      <c r="AB850" s="343" t="s">
        <v>417</v>
      </c>
      <c r="AC850" s="343" t="s">
        <v>417</v>
      </c>
      <c r="AD850" s="343" t="s">
        <v>11</v>
      </c>
      <c r="AE850" s="343" t="s">
        <v>418</v>
      </c>
      <c r="AF850" s="343" t="s">
        <v>418</v>
      </c>
      <c r="AG850" s="343" t="s">
        <v>418</v>
      </c>
    </row>
    <row r="851" spans="1:33">
      <c r="A851" s="343" t="s">
        <v>11</v>
      </c>
      <c r="B851" s="343" t="s">
        <v>11</v>
      </c>
      <c r="C851" s="343" t="s">
        <v>11</v>
      </c>
      <c r="D851" s="343" t="s">
        <v>11</v>
      </c>
      <c r="E851" s="343" t="s">
        <v>11</v>
      </c>
      <c r="F851" s="343" t="s">
        <v>418</v>
      </c>
      <c r="G851" s="343" t="s">
        <v>418</v>
      </c>
      <c r="H851" s="343" t="s">
        <v>418</v>
      </c>
      <c r="I851" s="343" t="s">
        <v>11</v>
      </c>
      <c r="J851" s="343" t="s">
        <v>11</v>
      </c>
      <c r="K851" s="343" t="s">
        <v>602</v>
      </c>
      <c r="L851" s="343" t="s">
        <v>1918</v>
      </c>
      <c r="M851" s="343" t="s">
        <v>1919</v>
      </c>
      <c r="N851" s="343" t="s">
        <v>1920</v>
      </c>
      <c r="O851" s="343" t="s">
        <v>1921</v>
      </c>
      <c r="P851" s="343" t="s">
        <v>414</v>
      </c>
      <c r="Q851" s="343" t="s">
        <v>34</v>
      </c>
      <c r="R851" s="343" t="s">
        <v>409</v>
      </c>
      <c r="S851" s="343" t="s">
        <v>409</v>
      </c>
      <c r="T851" s="343" t="s">
        <v>416</v>
      </c>
      <c r="U851" s="343" t="s">
        <v>864</v>
      </c>
      <c r="V851" s="343" t="s">
        <v>4525</v>
      </c>
      <c r="W851" s="343" t="s">
        <v>418</v>
      </c>
      <c r="X851" s="343" t="s">
        <v>11</v>
      </c>
      <c r="Y851" s="343" t="s">
        <v>418</v>
      </c>
      <c r="Z851" s="343" t="s">
        <v>418</v>
      </c>
      <c r="AA851" s="343" t="s">
        <v>417</v>
      </c>
      <c r="AB851" s="343" t="s">
        <v>417</v>
      </c>
      <c r="AC851" s="343" t="s">
        <v>417</v>
      </c>
      <c r="AD851" s="343" t="s">
        <v>11</v>
      </c>
      <c r="AE851" s="343" t="s">
        <v>418</v>
      </c>
      <c r="AF851" s="343" t="s">
        <v>418</v>
      </c>
      <c r="AG851" s="343" t="s">
        <v>418</v>
      </c>
    </row>
    <row r="852" spans="1:33">
      <c r="A852" s="343" t="s">
        <v>1307</v>
      </c>
      <c r="B852" s="343" t="s">
        <v>1308</v>
      </c>
      <c r="C852" s="343" t="s">
        <v>1309</v>
      </c>
      <c r="D852" s="343" t="s">
        <v>1309</v>
      </c>
      <c r="E852" s="343" t="s">
        <v>414</v>
      </c>
      <c r="F852" s="343" t="s">
        <v>416</v>
      </c>
      <c r="G852" s="343" t="s">
        <v>408</v>
      </c>
      <c r="H852" s="343" t="s">
        <v>409</v>
      </c>
      <c r="I852" s="343" t="s">
        <v>864</v>
      </c>
      <c r="J852" s="343" t="s">
        <v>11</v>
      </c>
      <c r="K852" s="343" t="s">
        <v>411</v>
      </c>
      <c r="L852" s="343" t="s">
        <v>1868</v>
      </c>
      <c r="M852" s="343" t="s">
        <v>1869</v>
      </c>
      <c r="N852" s="343" t="s">
        <v>1870</v>
      </c>
      <c r="O852" s="343" t="s">
        <v>1871</v>
      </c>
      <c r="P852" s="343" t="s">
        <v>414</v>
      </c>
      <c r="Q852" s="343" t="s">
        <v>34</v>
      </c>
      <c r="R852" s="343" t="s">
        <v>409</v>
      </c>
      <c r="S852" s="343" t="s">
        <v>409</v>
      </c>
      <c r="T852" s="343" t="s">
        <v>416</v>
      </c>
      <c r="U852" s="343" t="s">
        <v>864</v>
      </c>
      <c r="V852" s="343" t="s">
        <v>968</v>
      </c>
      <c r="W852" s="343" t="s">
        <v>416</v>
      </c>
      <c r="X852" s="343" t="s">
        <v>34</v>
      </c>
      <c r="Y852" s="343" t="s">
        <v>409</v>
      </c>
      <c r="Z852" s="343" t="s">
        <v>409</v>
      </c>
      <c r="AA852" s="343" t="s">
        <v>417</v>
      </c>
      <c r="AB852" s="343" t="s">
        <v>417</v>
      </c>
      <c r="AC852" s="343" t="s">
        <v>417</v>
      </c>
      <c r="AD852" s="343" t="s">
        <v>11</v>
      </c>
      <c r="AE852" s="343" t="s">
        <v>418</v>
      </c>
      <c r="AF852" s="343" t="s">
        <v>418</v>
      </c>
      <c r="AG852" s="343" t="s">
        <v>418</v>
      </c>
    </row>
    <row r="853" spans="1:33">
      <c r="A853" s="343" t="s">
        <v>11</v>
      </c>
      <c r="B853" s="343" t="s">
        <v>11</v>
      </c>
      <c r="C853" s="343" t="s">
        <v>11</v>
      </c>
      <c r="D853" s="343" t="s">
        <v>11</v>
      </c>
      <c r="E853" s="343" t="s">
        <v>11</v>
      </c>
      <c r="F853" s="343" t="s">
        <v>418</v>
      </c>
      <c r="G853" s="343" t="s">
        <v>418</v>
      </c>
      <c r="H853" s="343" t="s">
        <v>418</v>
      </c>
      <c r="I853" s="343" t="s">
        <v>11</v>
      </c>
      <c r="J853" s="343" t="s">
        <v>11</v>
      </c>
      <c r="K853" s="343" t="s">
        <v>411</v>
      </c>
      <c r="L853" s="343" t="s">
        <v>1864</v>
      </c>
      <c r="M853" s="343" t="s">
        <v>1865</v>
      </c>
      <c r="N853" s="343" t="s">
        <v>1866</v>
      </c>
      <c r="O853" s="343" t="s">
        <v>1867</v>
      </c>
      <c r="P853" s="343" t="s">
        <v>414</v>
      </c>
      <c r="Q853" s="343" t="s">
        <v>34</v>
      </c>
      <c r="R853" s="343" t="s">
        <v>409</v>
      </c>
      <c r="S853" s="343" t="s">
        <v>409</v>
      </c>
      <c r="T853" s="343" t="s">
        <v>416</v>
      </c>
      <c r="U853" s="343" t="s">
        <v>864</v>
      </c>
      <c r="V853" s="343" t="s">
        <v>600</v>
      </c>
      <c r="W853" s="343" t="s">
        <v>416</v>
      </c>
      <c r="X853" s="343" t="s">
        <v>34</v>
      </c>
      <c r="Y853" s="343" t="s">
        <v>409</v>
      </c>
      <c r="Z853" s="343" t="s">
        <v>409</v>
      </c>
      <c r="AA853" s="343" t="s">
        <v>417</v>
      </c>
      <c r="AB853" s="343" t="s">
        <v>417</v>
      </c>
      <c r="AC853" s="343" t="s">
        <v>417</v>
      </c>
      <c r="AD853" s="343" t="s">
        <v>11</v>
      </c>
      <c r="AE853" s="343" t="s">
        <v>418</v>
      </c>
      <c r="AF853" s="343" t="s">
        <v>418</v>
      </c>
      <c r="AG853" s="343" t="s">
        <v>418</v>
      </c>
    </row>
    <row r="854" spans="1:33">
      <c r="A854" s="343" t="s">
        <v>11</v>
      </c>
      <c r="B854" s="343" t="s">
        <v>11</v>
      </c>
      <c r="C854" s="343" t="s">
        <v>11</v>
      </c>
      <c r="D854" s="343" t="s">
        <v>11</v>
      </c>
      <c r="E854" s="343" t="s">
        <v>11</v>
      </c>
      <c r="F854" s="343" t="s">
        <v>418</v>
      </c>
      <c r="G854" s="343" t="s">
        <v>418</v>
      </c>
      <c r="H854" s="343" t="s">
        <v>418</v>
      </c>
      <c r="I854" s="343" t="s">
        <v>11</v>
      </c>
      <c r="J854" s="343" t="s">
        <v>11</v>
      </c>
      <c r="K854" s="343" t="s">
        <v>411</v>
      </c>
      <c r="L854" s="343" t="s">
        <v>1860</v>
      </c>
      <c r="M854" s="343" t="s">
        <v>1861</v>
      </c>
      <c r="N854" s="343" t="s">
        <v>1862</v>
      </c>
      <c r="O854" s="343" t="s">
        <v>1863</v>
      </c>
      <c r="P854" s="343" t="s">
        <v>414</v>
      </c>
      <c r="Q854" s="343" t="s">
        <v>34</v>
      </c>
      <c r="R854" s="343" t="s">
        <v>409</v>
      </c>
      <c r="S854" s="343" t="s">
        <v>409</v>
      </c>
      <c r="T854" s="343" t="s">
        <v>416</v>
      </c>
      <c r="U854" s="343" t="s">
        <v>864</v>
      </c>
      <c r="V854" s="343" t="s">
        <v>783</v>
      </c>
      <c r="W854" s="343" t="s">
        <v>416</v>
      </c>
      <c r="X854" s="343" t="s">
        <v>34</v>
      </c>
      <c r="Y854" s="343" t="s">
        <v>409</v>
      </c>
      <c r="Z854" s="343" t="s">
        <v>409</v>
      </c>
      <c r="AA854" s="343" t="s">
        <v>417</v>
      </c>
      <c r="AB854" s="343" t="s">
        <v>417</v>
      </c>
      <c r="AC854" s="343" t="s">
        <v>417</v>
      </c>
      <c r="AD854" s="343" t="s">
        <v>11</v>
      </c>
      <c r="AE854" s="343" t="s">
        <v>418</v>
      </c>
      <c r="AF854" s="343" t="s">
        <v>418</v>
      </c>
      <c r="AG854" s="343" t="s">
        <v>418</v>
      </c>
    </row>
    <row r="855" spans="1:33">
      <c r="A855" s="343" t="s">
        <v>11</v>
      </c>
      <c r="B855" s="343" t="s">
        <v>11</v>
      </c>
      <c r="C855" s="343" t="s">
        <v>11</v>
      </c>
      <c r="D855" s="343" t="s">
        <v>11</v>
      </c>
      <c r="E855" s="343" t="s">
        <v>11</v>
      </c>
      <c r="F855" s="343" t="s">
        <v>418</v>
      </c>
      <c r="G855" s="343" t="s">
        <v>418</v>
      </c>
      <c r="H855" s="343" t="s">
        <v>418</v>
      </c>
      <c r="I855" s="343" t="s">
        <v>11</v>
      </c>
      <c r="J855" s="343" t="s">
        <v>11</v>
      </c>
      <c r="K855" s="343" t="s">
        <v>411</v>
      </c>
      <c r="L855" s="343" t="s">
        <v>1856</v>
      </c>
      <c r="M855" s="343" t="s">
        <v>1857</v>
      </c>
      <c r="N855" s="343" t="s">
        <v>1858</v>
      </c>
      <c r="O855" s="343" t="s">
        <v>1859</v>
      </c>
      <c r="P855" s="343" t="s">
        <v>414</v>
      </c>
      <c r="Q855" s="343" t="s">
        <v>34</v>
      </c>
      <c r="R855" s="343" t="s">
        <v>409</v>
      </c>
      <c r="S855" s="343" t="s">
        <v>409</v>
      </c>
      <c r="T855" s="343" t="s">
        <v>416</v>
      </c>
      <c r="U855" s="343" t="s">
        <v>864</v>
      </c>
      <c r="V855" s="343" t="s">
        <v>3860</v>
      </c>
      <c r="W855" s="343" t="s">
        <v>416</v>
      </c>
      <c r="X855" s="343" t="s">
        <v>34</v>
      </c>
      <c r="Y855" s="343" t="s">
        <v>409</v>
      </c>
      <c r="Z855" s="343" t="s">
        <v>409</v>
      </c>
      <c r="AA855" s="343" t="s">
        <v>417</v>
      </c>
      <c r="AB855" s="343" t="s">
        <v>417</v>
      </c>
      <c r="AC855" s="343" t="s">
        <v>417</v>
      </c>
      <c r="AD855" s="343" t="s">
        <v>11</v>
      </c>
      <c r="AE855" s="343" t="s">
        <v>418</v>
      </c>
      <c r="AF855" s="343" t="s">
        <v>418</v>
      </c>
      <c r="AG855" s="343" t="s">
        <v>418</v>
      </c>
    </row>
    <row r="856" spans="1:33">
      <c r="A856" s="343" t="s">
        <v>11</v>
      </c>
      <c r="B856" s="343" t="s">
        <v>11</v>
      </c>
      <c r="C856" s="343" t="s">
        <v>11</v>
      </c>
      <c r="D856" s="343" t="s">
        <v>11</v>
      </c>
      <c r="E856" s="343" t="s">
        <v>11</v>
      </c>
      <c r="F856" s="343" t="s">
        <v>418</v>
      </c>
      <c r="G856" s="343" t="s">
        <v>418</v>
      </c>
      <c r="H856" s="343" t="s">
        <v>418</v>
      </c>
      <c r="I856" s="343" t="s">
        <v>11</v>
      </c>
      <c r="J856" s="343" t="s">
        <v>11</v>
      </c>
      <c r="K856" s="343" t="s">
        <v>411</v>
      </c>
      <c r="L856" s="343" t="s">
        <v>1883</v>
      </c>
      <c r="M856" s="343" t="s">
        <v>1884</v>
      </c>
      <c r="N856" s="343" t="s">
        <v>1885</v>
      </c>
      <c r="O856" s="343" t="s">
        <v>1886</v>
      </c>
      <c r="P856" s="343" t="s">
        <v>414</v>
      </c>
      <c r="Q856" s="343" t="s">
        <v>34</v>
      </c>
      <c r="R856" s="343" t="s">
        <v>409</v>
      </c>
      <c r="S856" s="343" t="s">
        <v>409</v>
      </c>
      <c r="T856" s="343" t="s">
        <v>416</v>
      </c>
      <c r="U856" s="343" t="s">
        <v>864</v>
      </c>
      <c r="V856" s="343" t="s">
        <v>783</v>
      </c>
      <c r="W856" s="343" t="s">
        <v>416</v>
      </c>
      <c r="X856" s="343" t="s">
        <v>34</v>
      </c>
      <c r="Y856" s="343" t="s">
        <v>409</v>
      </c>
      <c r="Z856" s="343" t="s">
        <v>409</v>
      </c>
      <c r="AA856" s="343" t="s">
        <v>417</v>
      </c>
      <c r="AB856" s="343" t="s">
        <v>417</v>
      </c>
      <c r="AC856" s="343" t="s">
        <v>417</v>
      </c>
      <c r="AD856" s="343" t="s">
        <v>11</v>
      </c>
      <c r="AE856" s="343" t="s">
        <v>418</v>
      </c>
      <c r="AF856" s="343" t="s">
        <v>418</v>
      </c>
      <c r="AG856" s="343" t="s">
        <v>418</v>
      </c>
    </row>
    <row r="857" spans="1:33">
      <c r="A857" s="343" t="s">
        <v>11</v>
      </c>
      <c r="B857" s="343" t="s">
        <v>11</v>
      </c>
      <c r="C857" s="343" t="s">
        <v>11</v>
      </c>
      <c r="D857" s="343" t="s">
        <v>11</v>
      </c>
      <c r="E857" s="343" t="s">
        <v>11</v>
      </c>
      <c r="F857" s="343" t="s">
        <v>418</v>
      </c>
      <c r="G857" s="343" t="s">
        <v>418</v>
      </c>
      <c r="H857" s="343" t="s">
        <v>418</v>
      </c>
      <c r="I857" s="343" t="s">
        <v>11</v>
      </c>
      <c r="J857" s="343" t="s">
        <v>11</v>
      </c>
      <c r="K857" s="343" t="s">
        <v>411</v>
      </c>
      <c r="L857" s="343" t="s">
        <v>1879</v>
      </c>
      <c r="M857" s="343" t="s">
        <v>1880</v>
      </c>
      <c r="N857" s="343" t="s">
        <v>1881</v>
      </c>
      <c r="O857" s="343" t="s">
        <v>1882</v>
      </c>
      <c r="P857" s="343" t="s">
        <v>414</v>
      </c>
      <c r="Q857" s="343" t="s">
        <v>34</v>
      </c>
      <c r="R857" s="343" t="s">
        <v>409</v>
      </c>
      <c r="S857" s="343" t="s">
        <v>409</v>
      </c>
      <c r="T857" s="343" t="s">
        <v>416</v>
      </c>
      <c r="U857" s="343" t="s">
        <v>864</v>
      </c>
      <c r="V857" s="343" t="s">
        <v>1535</v>
      </c>
      <c r="W857" s="343" t="s">
        <v>416</v>
      </c>
      <c r="X857" s="343" t="s">
        <v>34</v>
      </c>
      <c r="Y857" s="343" t="s">
        <v>409</v>
      </c>
      <c r="Z857" s="343" t="s">
        <v>409</v>
      </c>
      <c r="AA857" s="343" t="s">
        <v>417</v>
      </c>
      <c r="AB857" s="343" t="s">
        <v>417</v>
      </c>
      <c r="AC857" s="343" t="s">
        <v>417</v>
      </c>
      <c r="AD857" s="343" t="s">
        <v>11</v>
      </c>
      <c r="AE857" s="343" t="s">
        <v>418</v>
      </c>
      <c r="AF857" s="343" t="s">
        <v>418</v>
      </c>
      <c r="AG857" s="343" t="s">
        <v>418</v>
      </c>
    </row>
    <row r="858" spans="1:33">
      <c r="A858" s="343" t="s">
        <v>11</v>
      </c>
      <c r="B858" s="343" t="s">
        <v>11</v>
      </c>
      <c r="C858" s="343" t="s">
        <v>11</v>
      </c>
      <c r="D858" s="343" t="s">
        <v>11</v>
      </c>
      <c r="E858" s="343" t="s">
        <v>11</v>
      </c>
      <c r="F858" s="343" t="s">
        <v>418</v>
      </c>
      <c r="G858" s="343" t="s">
        <v>418</v>
      </c>
      <c r="H858" s="343" t="s">
        <v>418</v>
      </c>
      <c r="I858" s="343" t="s">
        <v>11</v>
      </c>
      <c r="J858" s="343" t="s">
        <v>11</v>
      </c>
      <c r="K858" s="343" t="s">
        <v>411</v>
      </c>
      <c r="L858" s="343" t="s">
        <v>1922</v>
      </c>
      <c r="M858" s="343" t="s">
        <v>1923</v>
      </c>
      <c r="N858" s="343" t="s">
        <v>1924</v>
      </c>
      <c r="O858" s="343" t="s">
        <v>1924</v>
      </c>
      <c r="P858" s="343" t="s">
        <v>414</v>
      </c>
      <c r="Q858" s="343" t="s">
        <v>414</v>
      </c>
      <c r="R858" s="343" t="s">
        <v>409</v>
      </c>
      <c r="S858" s="343" t="s">
        <v>409</v>
      </c>
      <c r="T858" s="343" t="s">
        <v>416</v>
      </c>
      <c r="U858" s="343" t="s">
        <v>864</v>
      </c>
      <c r="V858" s="343" t="s">
        <v>4504</v>
      </c>
      <c r="W858" s="343" t="s">
        <v>416</v>
      </c>
      <c r="X858" s="343" t="s">
        <v>414</v>
      </c>
      <c r="Y858" s="343" t="s">
        <v>409</v>
      </c>
      <c r="Z858" s="343" t="s">
        <v>409</v>
      </c>
      <c r="AA858" s="343" t="s">
        <v>417</v>
      </c>
      <c r="AB858" s="343" t="s">
        <v>417</v>
      </c>
      <c r="AC858" s="343" t="s">
        <v>417</v>
      </c>
      <c r="AD858" s="343" t="s">
        <v>11</v>
      </c>
      <c r="AE858" s="343" t="s">
        <v>418</v>
      </c>
      <c r="AF858" s="343" t="s">
        <v>418</v>
      </c>
      <c r="AG858" s="343" t="s">
        <v>418</v>
      </c>
    </row>
    <row r="859" spans="1:33">
      <c r="A859" s="343" t="s">
        <v>11</v>
      </c>
      <c r="B859" s="343" t="s">
        <v>11</v>
      </c>
      <c r="C859" s="343" t="s">
        <v>11</v>
      </c>
      <c r="D859" s="343" t="s">
        <v>11</v>
      </c>
      <c r="E859" s="343" t="s">
        <v>11</v>
      </c>
      <c r="F859" s="343" t="s">
        <v>418</v>
      </c>
      <c r="G859" s="343" t="s">
        <v>418</v>
      </c>
      <c r="H859" s="343" t="s">
        <v>418</v>
      </c>
      <c r="I859" s="343" t="s">
        <v>11</v>
      </c>
      <c r="J859" s="343" t="s">
        <v>11</v>
      </c>
      <c r="K859" s="343" t="s">
        <v>602</v>
      </c>
      <c r="L859" s="343" t="s">
        <v>1925</v>
      </c>
      <c r="M859" s="343" t="s">
        <v>1926</v>
      </c>
      <c r="N859" s="343" t="s">
        <v>1202</v>
      </c>
      <c r="O859" s="343" t="s">
        <v>1203</v>
      </c>
      <c r="P859" s="343" t="s">
        <v>414</v>
      </c>
      <c r="Q859" s="343" t="s">
        <v>34</v>
      </c>
      <c r="R859" s="343" t="s">
        <v>409</v>
      </c>
      <c r="S859" s="343" t="s">
        <v>409</v>
      </c>
      <c r="T859" s="343" t="s">
        <v>416</v>
      </c>
      <c r="U859" s="343" t="s">
        <v>864</v>
      </c>
      <c r="V859" s="343" t="s">
        <v>4505</v>
      </c>
      <c r="W859" s="343" t="s">
        <v>418</v>
      </c>
      <c r="X859" s="343" t="s">
        <v>11</v>
      </c>
      <c r="Y859" s="343" t="s">
        <v>418</v>
      </c>
      <c r="Z859" s="343" t="s">
        <v>418</v>
      </c>
      <c r="AA859" s="343" t="s">
        <v>417</v>
      </c>
      <c r="AB859" s="343" t="s">
        <v>417</v>
      </c>
      <c r="AC859" s="343" t="s">
        <v>417</v>
      </c>
      <c r="AD859" s="343" t="s">
        <v>11</v>
      </c>
      <c r="AE859" s="343" t="s">
        <v>418</v>
      </c>
      <c r="AF859" s="343" t="s">
        <v>418</v>
      </c>
      <c r="AG859" s="343" t="s">
        <v>418</v>
      </c>
    </row>
    <row r="860" spans="1:33">
      <c r="A860" s="343" t="s">
        <v>1612</v>
      </c>
      <c r="B860" s="343" t="s">
        <v>1613</v>
      </c>
      <c r="C860" s="343" t="s">
        <v>1614</v>
      </c>
      <c r="D860" s="343" t="s">
        <v>1615</v>
      </c>
      <c r="E860" s="343" t="s">
        <v>414</v>
      </c>
      <c r="F860" s="343" t="s">
        <v>416</v>
      </c>
      <c r="G860" s="343" t="s">
        <v>408</v>
      </c>
      <c r="H860" s="343" t="s">
        <v>409</v>
      </c>
      <c r="I860" s="343" t="s">
        <v>864</v>
      </c>
      <c r="J860" s="343" t="s">
        <v>11</v>
      </c>
      <c r="K860" s="343" t="s">
        <v>411</v>
      </c>
      <c r="L860" s="343" t="s">
        <v>1868</v>
      </c>
      <c r="M860" s="343" t="s">
        <v>1869</v>
      </c>
      <c r="N860" s="343" t="s">
        <v>1870</v>
      </c>
      <c r="O860" s="343" t="s">
        <v>1871</v>
      </c>
      <c r="P860" s="343" t="s">
        <v>414</v>
      </c>
      <c r="Q860" s="343" t="s">
        <v>34</v>
      </c>
      <c r="R860" s="343" t="s">
        <v>409</v>
      </c>
      <c r="S860" s="343" t="s">
        <v>409</v>
      </c>
      <c r="T860" s="343" t="s">
        <v>416</v>
      </c>
      <c r="U860" s="343" t="s">
        <v>864</v>
      </c>
      <c r="V860" s="343" t="s">
        <v>968</v>
      </c>
      <c r="W860" s="343" t="s">
        <v>416</v>
      </c>
      <c r="X860" s="343" t="s">
        <v>34</v>
      </c>
      <c r="Y860" s="343" t="s">
        <v>409</v>
      </c>
      <c r="Z860" s="343" t="s">
        <v>409</v>
      </c>
      <c r="AA860" s="343" t="s">
        <v>417</v>
      </c>
      <c r="AB860" s="343" t="s">
        <v>417</v>
      </c>
      <c r="AC860" s="343" t="s">
        <v>417</v>
      </c>
      <c r="AD860" s="343" t="s">
        <v>11</v>
      </c>
      <c r="AE860" s="343" t="s">
        <v>418</v>
      </c>
      <c r="AF860" s="343" t="s">
        <v>418</v>
      </c>
      <c r="AG860" s="343" t="s">
        <v>418</v>
      </c>
    </row>
    <row r="861" spans="1:33">
      <c r="A861" s="343" t="s">
        <v>11</v>
      </c>
      <c r="B861" s="343" t="s">
        <v>11</v>
      </c>
      <c r="C861" s="343" t="s">
        <v>11</v>
      </c>
      <c r="D861" s="343" t="s">
        <v>11</v>
      </c>
      <c r="E861" s="343" t="s">
        <v>11</v>
      </c>
      <c r="F861" s="343" t="s">
        <v>418</v>
      </c>
      <c r="G861" s="343" t="s">
        <v>418</v>
      </c>
      <c r="H861" s="343" t="s">
        <v>418</v>
      </c>
      <c r="I861" s="343" t="s">
        <v>11</v>
      </c>
      <c r="J861" s="343" t="s">
        <v>11</v>
      </c>
      <c r="K861" s="343" t="s">
        <v>411</v>
      </c>
      <c r="L861" s="343" t="s">
        <v>1864</v>
      </c>
      <c r="M861" s="343" t="s">
        <v>1865</v>
      </c>
      <c r="N861" s="343" t="s">
        <v>1866</v>
      </c>
      <c r="O861" s="343" t="s">
        <v>1867</v>
      </c>
      <c r="P861" s="343" t="s">
        <v>414</v>
      </c>
      <c r="Q861" s="343" t="s">
        <v>34</v>
      </c>
      <c r="R861" s="343" t="s">
        <v>409</v>
      </c>
      <c r="S861" s="343" t="s">
        <v>409</v>
      </c>
      <c r="T861" s="343" t="s">
        <v>416</v>
      </c>
      <c r="U861" s="343" t="s">
        <v>864</v>
      </c>
      <c r="V861" s="343" t="s">
        <v>600</v>
      </c>
      <c r="W861" s="343" t="s">
        <v>416</v>
      </c>
      <c r="X861" s="343" t="s">
        <v>34</v>
      </c>
      <c r="Y861" s="343" t="s">
        <v>409</v>
      </c>
      <c r="Z861" s="343" t="s">
        <v>409</v>
      </c>
      <c r="AA861" s="343" t="s">
        <v>417</v>
      </c>
      <c r="AB861" s="343" t="s">
        <v>417</v>
      </c>
      <c r="AC861" s="343" t="s">
        <v>417</v>
      </c>
      <c r="AD861" s="343" t="s">
        <v>11</v>
      </c>
      <c r="AE861" s="343" t="s">
        <v>418</v>
      </c>
      <c r="AF861" s="343" t="s">
        <v>418</v>
      </c>
      <c r="AG861" s="343" t="s">
        <v>418</v>
      </c>
    </row>
    <row r="862" spans="1:33">
      <c r="A862" s="343" t="s">
        <v>11</v>
      </c>
      <c r="B862" s="343" t="s">
        <v>11</v>
      </c>
      <c r="C862" s="343" t="s">
        <v>11</v>
      </c>
      <c r="D862" s="343" t="s">
        <v>11</v>
      </c>
      <c r="E862" s="343" t="s">
        <v>11</v>
      </c>
      <c r="F862" s="343" t="s">
        <v>418</v>
      </c>
      <c r="G862" s="343" t="s">
        <v>418</v>
      </c>
      <c r="H862" s="343" t="s">
        <v>418</v>
      </c>
      <c r="I862" s="343" t="s">
        <v>11</v>
      </c>
      <c r="J862" s="343" t="s">
        <v>11</v>
      </c>
      <c r="K862" s="343" t="s">
        <v>411</v>
      </c>
      <c r="L862" s="343" t="s">
        <v>1860</v>
      </c>
      <c r="M862" s="343" t="s">
        <v>1861</v>
      </c>
      <c r="N862" s="343" t="s">
        <v>1862</v>
      </c>
      <c r="O862" s="343" t="s">
        <v>1863</v>
      </c>
      <c r="P862" s="343" t="s">
        <v>414</v>
      </c>
      <c r="Q862" s="343" t="s">
        <v>34</v>
      </c>
      <c r="R862" s="343" t="s">
        <v>409</v>
      </c>
      <c r="S862" s="343" t="s">
        <v>409</v>
      </c>
      <c r="T862" s="343" t="s">
        <v>416</v>
      </c>
      <c r="U862" s="343" t="s">
        <v>864</v>
      </c>
      <c r="V862" s="343" t="s">
        <v>783</v>
      </c>
      <c r="W862" s="343" t="s">
        <v>416</v>
      </c>
      <c r="X862" s="343" t="s">
        <v>34</v>
      </c>
      <c r="Y862" s="343" t="s">
        <v>409</v>
      </c>
      <c r="Z862" s="343" t="s">
        <v>409</v>
      </c>
      <c r="AA862" s="343" t="s">
        <v>417</v>
      </c>
      <c r="AB862" s="343" t="s">
        <v>417</v>
      </c>
      <c r="AC862" s="343" t="s">
        <v>417</v>
      </c>
      <c r="AD862" s="343" t="s">
        <v>11</v>
      </c>
      <c r="AE862" s="343" t="s">
        <v>418</v>
      </c>
      <c r="AF862" s="343" t="s">
        <v>418</v>
      </c>
      <c r="AG862" s="343" t="s">
        <v>418</v>
      </c>
    </row>
    <row r="863" spans="1:33">
      <c r="A863" s="343" t="s">
        <v>11</v>
      </c>
      <c r="B863" s="343" t="s">
        <v>11</v>
      </c>
      <c r="C863" s="343" t="s">
        <v>11</v>
      </c>
      <c r="D863" s="343" t="s">
        <v>11</v>
      </c>
      <c r="E863" s="343" t="s">
        <v>11</v>
      </c>
      <c r="F863" s="343" t="s">
        <v>418</v>
      </c>
      <c r="G863" s="343" t="s">
        <v>418</v>
      </c>
      <c r="H863" s="343" t="s">
        <v>418</v>
      </c>
      <c r="I863" s="343" t="s">
        <v>11</v>
      </c>
      <c r="J863" s="343" t="s">
        <v>11</v>
      </c>
      <c r="K863" s="343" t="s">
        <v>411</v>
      </c>
      <c r="L863" s="343" t="s">
        <v>1856</v>
      </c>
      <c r="M863" s="343" t="s">
        <v>1857</v>
      </c>
      <c r="N863" s="343" t="s">
        <v>1858</v>
      </c>
      <c r="O863" s="343" t="s">
        <v>1859</v>
      </c>
      <c r="P863" s="343" t="s">
        <v>414</v>
      </c>
      <c r="Q863" s="343" t="s">
        <v>34</v>
      </c>
      <c r="R863" s="343" t="s">
        <v>409</v>
      </c>
      <c r="S863" s="343" t="s">
        <v>409</v>
      </c>
      <c r="T863" s="343" t="s">
        <v>416</v>
      </c>
      <c r="U863" s="343" t="s">
        <v>864</v>
      </c>
      <c r="V863" s="343" t="s">
        <v>3860</v>
      </c>
      <c r="W863" s="343" t="s">
        <v>416</v>
      </c>
      <c r="X863" s="343" t="s">
        <v>34</v>
      </c>
      <c r="Y863" s="343" t="s">
        <v>409</v>
      </c>
      <c r="Z863" s="343" t="s">
        <v>409</v>
      </c>
      <c r="AA863" s="343" t="s">
        <v>417</v>
      </c>
      <c r="AB863" s="343" t="s">
        <v>417</v>
      </c>
      <c r="AC863" s="343" t="s">
        <v>417</v>
      </c>
      <c r="AD863" s="343" t="s">
        <v>11</v>
      </c>
      <c r="AE863" s="343" t="s">
        <v>418</v>
      </c>
      <c r="AF863" s="343" t="s">
        <v>418</v>
      </c>
      <c r="AG863" s="343" t="s">
        <v>418</v>
      </c>
    </row>
    <row r="864" spans="1:33">
      <c r="A864" s="343" t="s">
        <v>11</v>
      </c>
      <c r="B864" s="343" t="s">
        <v>11</v>
      </c>
      <c r="C864" s="343" t="s">
        <v>11</v>
      </c>
      <c r="D864" s="343" t="s">
        <v>11</v>
      </c>
      <c r="E864" s="343" t="s">
        <v>11</v>
      </c>
      <c r="F864" s="343" t="s">
        <v>418</v>
      </c>
      <c r="G864" s="343" t="s">
        <v>418</v>
      </c>
      <c r="H864" s="343" t="s">
        <v>418</v>
      </c>
      <c r="I864" s="343" t="s">
        <v>11</v>
      </c>
      <c r="J864" s="343" t="s">
        <v>11</v>
      </c>
      <c r="K864" s="343" t="s">
        <v>411</v>
      </c>
      <c r="L864" s="343" t="s">
        <v>1905</v>
      </c>
      <c r="M864" s="343" t="s">
        <v>1906</v>
      </c>
      <c r="N864" s="343" t="s">
        <v>1907</v>
      </c>
      <c r="O864" s="343" t="s">
        <v>1908</v>
      </c>
      <c r="P864" s="343" t="s">
        <v>414</v>
      </c>
      <c r="Q864" s="343" t="s">
        <v>34</v>
      </c>
      <c r="R864" s="343" t="s">
        <v>409</v>
      </c>
      <c r="S864" s="343" t="s">
        <v>409</v>
      </c>
      <c r="T864" s="343" t="s">
        <v>416</v>
      </c>
      <c r="U864" s="343" t="s">
        <v>864</v>
      </c>
      <c r="V864" s="343" t="s">
        <v>4506</v>
      </c>
      <c r="W864" s="343" t="s">
        <v>416</v>
      </c>
      <c r="X864" s="343" t="s">
        <v>34</v>
      </c>
      <c r="Y864" s="343" t="s">
        <v>409</v>
      </c>
      <c r="Z864" s="343" t="s">
        <v>409</v>
      </c>
      <c r="AA864" s="343" t="s">
        <v>417</v>
      </c>
      <c r="AB864" s="343" t="s">
        <v>417</v>
      </c>
      <c r="AC864" s="343" t="s">
        <v>417</v>
      </c>
      <c r="AD864" s="343" t="s">
        <v>11</v>
      </c>
      <c r="AE864" s="343" t="s">
        <v>418</v>
      </c>
      <c r="AF864" s="343" t="s">
        <v>418</v>
      </c>
      <c r="AG864" s="343" t="s">
        <v>418</v>
      </c>
    </row>
    <row r="865" spans="1:33">
      <c r="A865" s="343" t="s">
        <v>11</v>
      </c>
      <c r="B865" s="343" t="s">
        <v>11</v>
      </c>
      <c r="C865" s="343" t="s">
        <v>11</v>
      </c>
      <c r="D865" s="343" t="s">
        <v>11</v>
      </c>
      <c r="E865" s="343" t="s">
        <v>11</v>
      </c>
      <c r="F865" s="343" t="s">
        <v>418</v>
      </c>
      <c r="G865" s="343" t="s">
        <v>418</v>
      </c>
      <c r="H865" s="343" t="s">
        <v>418</v>
      </c>
      <c r="I865" s="343" t="s">
        <v>11</v>
      </c>
      <c r="J865" s="343" t="s">
        <v>11</v>
      </c>
      <c r="K865" s="343" t="s">
        <v>411</v>
      </c>
      <c r="L865" s="343" t="s">
        <v>1900</v>
      </c>
      <c r="M865" s="343" t="s">
        <v>1901</v>
      </c>
      <c r="N865" s="343" t="s">
        <v>1902</v>
      </c>
      <c r="O865" s="343" t="s">
        <v>1903</v>
      </c>
      <c r="P865" s="343" t="s">
        <v>414</v>
      </c>
      <c r="Q865" s="343" t="s">
        <v>34</v>
      </c>
      <c r="R865" s="343" t="s">
        <v>409</v>
      </c>
      <c r="S865" s="343" t="s">
        <v>409</v>
      </c>
      <c r="T865" s="343" t="s">
        <v>416</v>
      </c>
      <c r="U865" s="343" t="s">
        <v>864</v>
      </c>
      <c r="V865" s="343" t="s">
        <v>1904</v>
      </c>
      <c r="W865" s="343" t="s">
        <v>416</v>
      </c>
      <c r="X865" s="343" t="s">
        <v>34</v>
      </c>
      <c r="Y865" s="343" t="s">
        <v>409</v>
      </c>
      <c r="Z865" s="343" t="s">
        <v>409</v>
      </c>
      <c r="AA865" s="343" t="s">
        <v>417</v>
      </c>
      <c r="AB865" s="343" t="s">
        <v>417</v>
      </c>
      <c r="AC865" s="343" t="s">
        <v>417</v>
      </c>
      <c r="AD865" s="343" t="s">
        <v>11</v>
      </c>
      <c r="AE865" s="343" t="s">
        <v>418</v>
      </c>
      <c r="AF865" s="343" t="s">
        <v>418</v>
      </c>
      <c r="AG865" s="343" t="s">
        <v>418</v>
      </c>
    </row>
    <row r="866" spans="1:33">
      <c r="A866" s="343" t="s">
        <v>11</v>
      </c>
      <c r="B866" s="343" t="s">
        <v>11</v>
      </c>
      <c r="C866" s="343" t="s">
        <v>11</v>
      </c>
      <c r="D866" s="343" t="s">
        <v>11</v>
      </c>
      <c r="E866" s="343" t="s">
        <v>11</v>
      </c>
      <c r="F866" s="343" t="s">
        <v>418</v>
      </c>
      <c r="G866" s="343" t="s">
        <v>418</v>
      </c>
      <c r="H866" s="343" t="s">
        <v>418</v>
      </c>
      <c r="I866" s="343" t="s">
        <v>11</v>
      </c>
      <c r="J866" s="343" t="s">
        <v>11</v>
      </c>
      <c r="K866" s="343" t="s">
        <v>411</v>
      </c>
      <c r="L866" s="343" t="s">
        <v>1222</v>
      </c>
      <c r="M866" s="343" t="s">
        <v>1927</v>
      </c>
      <c r="N866" s="343" t="s">
        <v>1928</v>
      </c>
      <c r="O866" s="343" t="s">
        <v>1928</v>
      </c>
      <c r="P866" s="343" t="s">
        <v>414</v>
      </c>
      <c r="Q866" s="343" t="s">
        <v>414</v>
      </c>
      <c r="R866" s="343" t="s">
        <v>409</v>
      </c>
      <c r="S866" s="343" t="s">
        <v>409</v>
      </c>
      <c r="T866" s="343" t="s">
        <v>416</v>
      </c>
      <c r="U866" s="343" t="s">
        <v>864</v>
      </c>
      <c r="V866" s="343" t="s">
        <v>4504</v>
      </c>
      <c r="W866" s="343" t="s">
        <v>416</v>
      </c>
      <c r="X866" s="343" t="s">
        <v>414</v>
      </c>
      <c r="Y866" s="343" t="s">
        <v>409</v>
      </c>
      <c r="Z866" s="343" t="s">
        <v>409</v>
      </c>
      <c r="AA866" s="343" t="s">
        <v>417</v>
      </c>
      <c r="AB866" s="343" t="s">
        <v>417</v>
      </c>
      <c r="AC866" s="343" t="s">
        <v>417</v>
      </c>
      <c r="AD866" s="343" t="s">
        <v>11</v>
      </c>
      <c r="AE866" s="343" t="s">
        <v>418</v>
      </c>
      <c r="AF866" s="343" t="s">
        <v>418</v>
      </c>
      <c r="AG866" s="343" t="s">
        <v>418</v>
      </c>
    </row>
    <row r="867" spans="1:33">
      <c r="A867" s="343" t="s">
        <v>11</v>
      </c>
      <c r="B867" s="343" t="s">
        <v>11</v>
      </c>
      <c r="C867" s="343" t="s">
        <v>11</v>
      </c>
      <c r="D867" s="343" t="s">
        <v>11</v>
      </c>
      <c r="E867" s="343" t="s">
        <v>11</v>
      </c>
      <c r="F867" s="343" t="s">
        <v>418</v>
      </c>
      <c r="G867" s="343" t="s">
        <v>418</v>
      </c>
      <c r="H867" s="343" t="s">
        <v>418</v>
      </c>
      <c r="I867" s="343" t="s">
        <v>11</v>
      </c>
      <c r="J867" s="343" t="s">
        <v>11</v>
      </c>
      <c r="K867" s="343" t="s">
        <v>602</v>
      </c>
      <c r="L867" s="343" t="s">
        <v>1929</v>
      </c>
      <c r="M867" s="343" t="s">
        <v>1930</v>
      </c>
      <c r="N867" s="343" t="s">
        <v>1931</v>
      </c>
      <c r="O867" s="343" t="s">
        <v>1932</v>
      </c>
      <c r="P867" s="343" t="s">
        <v>414</v>
      </c>
      <c r="Q867" s="343" t="s">
        <v>34</v>
      </c>
      <c r="R867" s="343" t="s">
        <v>409</v>
      </c>
      <c r="S867" s="343" t="s">
        <v>409</v>
      </c>
      <c r="T867" s="343" t="s">
        <v>416</v>
      </c>
      <c r="U867" s="343" t="s">
        <v>864</v>
      </c>
      <c r="V867" s="343" t="s">
        <v>4526</v>
      </c>
      <c r="W867" s="343" t="s">
        <v>418</v>
      </c>
      <c r="X867" s="343" t="s">
        <v>11</v>
      </c>
      <c r="Y867" s="343" t="s">
        <v>418</v>
      </c>
      <c r="Z867" s="343" t="s">
        <v>418</v>
      </c>
      <c r="AA867" s="343" t="s">
        <v>417</v>
      </c>
      <c r="AB867" s="343" t="s">
        <v>417</v>
      </c>
      <c r="AC867" s="343" t="s">
        <v>417</v>
      </c>
      <c r="AD867" s="343" t="s">
        <v>11</v>
      </c>
      <c r="AE867" s="343" t="s">
        <v>418</v>
      </c>
      <c r="AF867" s="343" t="s">
        <v>418</v>
      </c>
      <c r="AG867" s="343" t="s">
        <v>418</v>
      </c>
    </row>
    <row r="868" spans="1:33">
      <c r="A868" s="343" t="s">
        <v>1933</v>
      </c>
      <c r="B868" s="343" t="s">
        <v>1934</v>
      </c>
      <c r="C868" s="343" t="s">
        <v>1935</v>
      </c>
      <c r="D868" s="343" t="s">
        <v>1935</v>
      </c>
      <c r="E868" s="343" t="s">
        <v>414</v>
      </c>
      <c r="F868" s="343" t="s">
        <v>416</v>
      </c>
      <c r="G868" s="343" t="s">
        <v>408</v>
      </c>
      <c r="H868" s="343" t="s">
        <v>409</v>
      </c>
      <c r="I868" s="343" t="s">
        <v>864</v>
      </c>
      <c r="J868" s="343" t="s">
        <v>11</v>
      </c>
      <c r="K868" s="343" t="s">
        <v>411</v>
      </c>
      <c r="L868" s="343" t="s">
        <v>1868</v>
      </c>
      <c r="M868" s="343" t="s">
        <v>1869</v>
      </c>
      <c r="N868" s="343" t="s">
        <v>1870</v>
      </c>
      <c r="O868" s="343" t="s">
        <v>1871</v>
      </c>
      <c r="P868" s="343" t="s">
        <v>414</v>
      </c>
      <c r="Q868" s="343" t="s">
        <v>34</v>
      </c>
      <c r="R868" s="343" t="s">
        <v>409</v>
      </c>
      <c r="S868" s="343" t="s">
        <v>409</v>
      </c>
      <c r="T868" s="343" t="s">
        <v>416</v>
      </c>
      <c r="U868" s="343" t="s">
        <v>864</v>
      </c>
      <c r="V868" s="343" t="s">
        <v>968</v>
      </c>
      <c r="W868" s="343" t="s">
        <v>416</v>
      </c>
      <c r="X868" s="343" t="s">
        <v>34</v>
      </c>
      <c r="Y868" s="343" t="s">
        <v>409</v>
      </c>
      <c r="Z868" s="343" t="s">
        <v>409</v>
      </c>
      <c r="AA868" s="343" t="s">
        <v>417</v>
      </c>
      <c r="AB868" s="343" t="s">
        <v>417</v>
      </c>
      <c r="AC868" s="343" t="s">
        <v>417</v>
      </c>
      <c r="AD868" s="343" t="s">
        <v>11</v>
      </c>
      <c r="AE868" s="343" t="s">
        <v>418</v>
      </c>
      <c r="AF868" s="343" t="s">
        <v>418</v>
      </c>
      <c r="AG868" s="343" t="s">
        <v>418</v>
      </c>
    </row>
    <row r="869" spans="1:33">
      <c r="A869" s="343" t="s">
        <v>11</v>
      </c>
      <c r="B869" s="343" t="s">
        <v>11</v>
      </c>
      <c r="C869" s="343" t="s">
        <v>11</v>
      </c>
      <c r="D869" s="343" t="s">
        <v>11</v>
      </c>
      <c r="E869" s="343" t="s">
        <v>11</v>
      </c>
      <c r="F869" s="343" t="s">
        <v>418</v>
      </c>
      <c r="G869" s="343" t="s">
        <v>418</v>
      </c>
      <c r="H869" s="343" t="s">
        <v>418</v>
      </c>
      <c r="I869" s="343" t="s">
        <v>11</v>
      </c>
      <c r="J869" s="343" t="s">
        <v>11</v>
      </c>
      <c r="K869" s="343" t="s">
        <v>411</v>
      </c>
      <c r="L869" s="343" t="s">
        <v>1864</v>
      </c>
      <c r="M869" s="343" t="s">
        <v>1865</v>
      </c>
      <c r="N869" s="343" t="s">
        <v>1866</v>
      </c>
      <c r="O869" s="343" t="s">
        <v>1867</v>
      </c>
      <c r="P869" s="343" t="s">
        <v>414</v>
      </c>
      <c r="Q869" s="343" t="s">
        <v>34</v>
      </c>
      <c r="R869" s="343" t="s">
        <v>409</v>
      </c>
      <c r="S869" s="343" t="s">
        <v>409</v>
      </c>
      <c r="T869" s="343" t="s">
        <v>416</v>
      </c>
      <c r="U869" s="343" t="s">
        <v>864</v>
      </c>
      <c r="V869" s="343" t="s">
        <v>600</v>
      </c>
      <c r="W869" s="343" t="s">
        <v>416</v>
      </c>
      <c r="X869" s="343" t="s">
        <v>34</v>
      </c>
      <c r="Y869" s="343" t="s">
        <v>409</v>
      </c>
      <c r="Z869" s="343" t="s">
        <v>409</v>
      </c>
      <c r="AA869" s="343" t="s">
        <v>417</v>
      </c>
      <c r="AB869" s="343" t="s">
        <v>417</v>
      </c>
      <c r="AC869" s="343" t="s">
        <v>417</v>
      </c>
      <c r="AD869" s="343" t="s">
        <v>11</v>
      </c>
      <c r="AE869" s="343" t="s">
        <v>418</v>
      </c>
      <c r="AF869" s="343" t="s">
        <v>418</v>
      </c>
      <c r="AG869" s="343" t="s">
        <v>418</v>
      </c>
    </row>
    <row r="870" spans="1:33">
      <c r="A870" s="343" t="s">
        <v>11</v>
      </c>
      <c r="B870" s="343" t="s">
        <v>11</v>
      </c>
      <c r="C870" s="343" t="s">
        <v>11</v>
      </c>
      <c r="D870" s="343" t="s">
        <v>11</v>
      </c>
      <c r="E870" s="343" t="s">
        <v>11</v>
      </c>
      <c r="F870" s="343" t="s">
        <v>418</v>
      </c>
      <c r="G870" s="343" t="s">
        <v>418</v>
      </c>
      <c r="H870" s="343" t="s">
        <v>418</v>
      </c>
      <c r="I870" s="343" t="s">
        <v>11</v>
      </c>
      <c r="J870" s="343" t="s">
        <v>11</v>
      </c>
      <c r="K870" s="343" t="s">
        <v>411</v>
      </c>
      <c r="L870" s="343" t="s">
        <v>1860</v>
      </c>
      <c r="M870" s="343" t="s">
        <v>1861</v>
      </c>
      <c r="N870" s="343" t="s">
        <v>1862</v>
      </c>
      <c r="O870" s="343" t="s">
        <v>1863</v>
      </c>
      <c r="P870" s="343" t="s">
        <v>414</v>
      </c>
      <c r="Q870" s="343" t="s">
        <v>34</v>
      </c>
      <c r="R870" s="343" t="s">
        <v>409</v>
      </c>
      <c r="S870" s="343" t="s">
        <v>409</v>
      </c>
      <c r="T870" s="343" t="s">
        <v>416</v>
      </c>
      <c r="U870" s="343" t="s">
        <v>864</v>
      </c>
      <c r="V870" s="343" t="s">
        <v>783</v>
      </c>
      <c r="W870" s="343" t="s">
        <v>416</v>
      </c>
      <c r="X870" s="343" t="s">
        <v>34</v>
      </c>
      <c r="Y870" s="343" t="s">
        <v>409</v>
      </c>
      <c r="Z870" s="343" t="s">
        <v>409</v>
      </c>
      <c r="AA870" s="343" t="s">
        <v>417</v>
      </c>
      <c r="AB870" s="343" t="s">
        <v>417</v>
      </c>
      <c r="AC870" s="343" t="s">
        <v>417</v>
      </c>
      <c r="AD870" s="343" t="s">
        <v>11</v>
      </c>
      <c r="AE870" s="343" t="s">
        <v>418</v>
      </c>
      <c r="AF870" s="343" t="s">
        <v>418</v>
      </c>
      <c r="AG870" s="343" t="s">
        <v>418</v>
      </c>
    </row>
    <row r="871" spans="1:33">
      <c r="A871" s="343" t="s">
        <v>11</v>
      </c>
      <c r="B871" s="343" t="s">
        <v>11</v>
      </c>
      <c r="C871" s="343" t="s">
        <v>11</v>
      </c>
      <c r="D871" s="343" t="s">
        <v>11</v>
      </c>
      <c r="E871" s="343" t="s">
        <v>11</v>
      </c>
      <c r="F871" s="343" t="s">
        <v>418</v>
      </c>
      <c r="G871" s="343" t="s">
        <v>418</v>
      </c>
      <c r="H871" s="343" t="s">
        <v>418</v>
      </c>
      <c r="I871" s="343" t="s">
        <v>11</v>
      </c>
      <c r="J871" s="343" t="s">
        <v>11</v>
      </c>
      <c r="K871" s="343" t="s">
        <v>411</v>
      </c>
      <c r="L871" s="343" t="s">
        <v>1856</v>
      </c>
      <c r="M871" s="343" t="s">
        <v>1857</v>
      </c>
      <c r="N871" s="343" t="s">
        <v>1858</v>
      </c>
      <c r="O871" s="343" t="s">
        <v>1859</v>
      </c>
      <c r="P871" s="343" t="s">
        <v>414</v>
      </c>
      <c r="Q871" s="343" t="s">
        <v>34</v>
      </c>
      <c r="R871" s="343" t="s">
        <v>409</v>
      </c>
      <c r="S871" s="343" t="s">
        <v>409</v>
      </c>
      <c r="T871" s="343" t="s">
        <v>416</v>
      </c>
      <c r="U871" s="343" t="s">
        <v>864</v>
      </c>
      <c r="V871" s="343" t="s">
        <v>3860</v>
      </c>
      <c r="W871" s="343" t="s">
        <v>416</v>
      </c>
      <c r="X871" s="343" t="s">
        <v>34</v>
      </c>
      <c r="Y871" s="343" t="s">
        <v>409</v>
      </c>
      <c r="Z871" s="343" t="s">
        <v>409</v>
      </c>
      <c r="AA871" s="343" t="s">
        <v>417</v>
      </c>
      <c r="AB871" s="343" t="s">
        <v>417</v>
      </c>
      <c r="AC871" s="343" t="s">
        <v>417</v>
      </c>
      <c r="AD871" s="343" t="s">
        <v>11</v>
      </c>
      <c r="AE871" s="343" t="s">
        <v>418</v>
      </c>
      <c r="AF871" s="343" t="s">
        <v>418</v>
      </c>
      <c r="AG871" s="343" t="s">
        <v>418</v>
      </c>
    </row>
    <row r="872" spans="1:33">
      <c r="A872" s="343" t="s">
        <v>11</v>
      </c>
      <c r="B872" s="343" t="s">
        <v>11</v>
      </c>
      <c r="C872" s="343" t="s">
        <v>11</v>
      </c>
      <c r="D872" s="343" t="s">
        <v>11</v>
      </c>
      <c r="E872" s="343" t="s">
        <v>11</v>
      </c>
      <c r="F872" s="343" t="s">
        <v>418</v>
      </c>
      <c r="G872" s="343" t="s">
        <v>418</v>
      </c>
      <c r="H872" s="343" t="s">
        <v>418</v>
      </c>
      <c r="I872" s="343" t="s">
        <v>11</v>
      </c>
      <c r="J872" s="343" t="s">
        <v>11</v>
      </c>
      <c r="K872" s="343" t="s">
        <v>411</v>
      </c>
      <c r="L872" s="343" t="s">
        <v>1939</v>
      </c>
      <c r="M872" s="343" t="s">
        <v>1940</v>
      </c>
      <c r="N872" s="343" t="s">
        <v>1941</v>
      </c>
      <c r="O872" s="343" t="s">
        <v>1942</v>
      </c>
      <c r="P872" s="343" t="s">
        <v>414</v>
      </c>
      <c r="Q872" s="343" t="s">
        <v>34</v>
      </c>
      <c r="R872" s="343" t="s">
        <v>409</v>
      </c>
      <c r="S872" s="343" t="s">
        <v>409</v>
      </c>
      <c r="T872" s="343" t="s">
        <v>416</v>
      </c>
      <c r="U872" s="343" t="s">
        <v>864</v>
      </c>
      <c r="V872" s="343" t="s">
        <v>3555</v>
      </c>
      <c r="W872" s="343" t="s">
        <v>416</v>
      </c>
      <c r="X872" s="343" t="s">
        <v>34</v>
      </c>
      <c r="Y872" s="343" t="s">
        <v>409</v>
      </c>
      <c r="Z872" s="343" t="s">
        <v>409</v>
      </c>
      <c r="AA872" s="343" t="s">
        <v>417</v>
      </c>
      <c r="AB872" s="343" t="s">
        <v>417</v>
      </c>
      <c r="AC872" s="343" t="s">
        <v>417</v>
      </c>
      <c r="AD872" s="343" t="s">
        <v>11</v>
      </c>
      <c r="AE872" s="343" t="s">
        <v>418</v>
      </c>
      <c r="AF872" s="343" t="s">
        <v>418</v>
      </c>
      <c r="AG872" s="343" t="s">
        <v>418</v>
      </c>
    </row>
    <row r="873" spans="1:33">
      <c r="A873" s="343" t="s">
        <v>11</v>
      </c>
      <c r="B873" s="343" t="s">
        <v>11</v>
      </c>
      <c r="C873" s="343" t="s">
        <v>11</v>
      </c>
      <c r="D873" s="343" t="s">
        <v>11</v>
      </c>
      <c r="E873" s="343" t="s">
        <v>11</v>
      </c>
      <c r="F873" s="343" t="s">
        <v>418</v>
      </c>
      <c r="G873" s="343" t="s">
        <v>418</v>
      </c>
      <c r="H873" s="343" t="s">
        <v>418</v>
      </c>
      <c r="I873" s="343" t="s">
        <v>11</v>
      </c>
      <c r="J873" s="343" t="s">
        <v>11</v>
      </c>
      <c r="K873" s="343" t="s">
        <v>411</v>
      </c>
      <c r="L873" s="343" t="s">
        <v>1943</v>
      </c>
      <c r="M873" s="343" t="s">
        <v>1944</v>
      </c>
      <c r="N873" s="343" t="s">
        <v>1945</v>
      </c>
      <c r="O873" s="343" t="s">
        <v>1946</v>
      </c>
      <c r="P873" s="343" t="s">
        <v>414</v>
      </c>
      <c r="Q873" s="343" t="s">
        <v>34</v>
      </c>
      <c r="R873" s="343" t="s">
        <v>409</v>
      </c>
      <c r="S873" s="343" t="s">
        <v>409</v>
      </c>
      <c r="T873" s="343" t="s">
        <v>416</v>
      </c>
      <c r="U873" s="343" t="s">
        <v>864</v>
      </c>
      <c r="V873" s="343" t="s">
        <v>863</v>
      </c>
      <c r="W873" s="343" t="s">
        <v>416</v>
      </c>
      <c r="X873" s="343" t="s">
        <v>34</v>
      </c>
      <c r="Y873" s="343" t="s">
        <v>409</v>
      </c>
      <c r="Z873" s="343" t="s">
        <v>409</v>
      </c>
      <c r="AA873" s="343" t="s">
        <v>417</v>
      </c>
      <c r="AB873" s="343" t="s">
        <v>417</v>
      </c>
      <c r="AC873" s="343" t="s">
        <v>417</v>
      </c>
      <c r="AD873" s="343" t="s">
        <v>11</v>
      </c>
      <c r="AE873" s="343" t="s">
        <v>418</v>
      </c>
      <c r="AF873" s="343" t="s">
        <v>418</v>
      </c>
      <c r="AG873" s="343" t="s">
        <v>418</v>
      </c>
    </row>
    <row r="874" spans="1:33">
      <c r="A874" s="343" t="s">
        <v>11</v>
      </c>
      <c r="B874" s="343" t="s">
        <v>11</v>
      </c>
      <c r="C874" s="343" t="s">
        <v>11</v>
      </c>
      <c r="D874" s="343" t="s">
        <v>11</v>
      </c>
      <c r="E874" s="343" t="s">
        <v>11</v>
      </c>
      <c r="F874" s="343" t="s">
        <v>418</v>
      </c>
      <c r="G874" s="343" t="s">
        <v>418</v>
      </c>
      <c r="H874" s="343" t="s">
        <v>418</v>
      </c>
      <c r="I874" s="343" t="s">
        <v>11</v>
      </c>
      <c r="J874" s="343" t="s">
        <v>11</v>
      </c>
      <c r="K874" s="343" t="s">
        <v>411</v>
      </c>
      <c r="L874" s="343" t="s">
        <v>1936</v>
      </c>
      <c r="M874" s="343" t="s">
        <v>1937</v>
      </c>
      <c r="N874" s="343" t="s">
        <v>1938</v>
      </c>
      <c r="O874" s="343" t="s">
        <v>1938</v>
      </c>
      <c r="P874" s="343" t="s">
        <v>414</v>
      </c>
      <c r="Q874" s="343" t="s">
        <v>414</v>
      </c>
      <c r="R874" s="343" t="s">
        <v>409</v>
      </c>
      <c r="S874" s="343" t="s">
        <v>409</v>
      </c>
      <c r="T874" s="343" t="s">
        <v>416</v>
      </c>
      <c r="U874" s="343" t="s">
        <v>864</v>
      </c>
      <c r="V874" s="343" t="s">
        <v>4527</v>
      </c>
      <c r="W874" s="343" t="s">
        <v>416</v>
      </c>
      <c r="X874" s="343" t="s">
        <v>414</v>
      </c>
      <c r="Y874" s="343" t="s">
        <v>409</v>
      </c>
      <c r="Z874" s="343" t="s">
        <v>409</v>
      </c>
      <c r="AA874" s="343" t="s">
        <v>417</v>
      </c>
      <c r="AB874" s="343" t="s">
        <v>417</v>
      </c>
      <c r="AC874" s="343" t="s">
        <v>417</v>
      </c>
      <c r="AD874" s="343" t="s">
        <v>11</v>
      </c>
      <c r="AE874" s="343" t="s">
        <v>418</v>
      </c>
      <c r="AF874" s="343" t="s">
        <v>418</v>
      </c>
      <c r="AG874" s="343" t="s">
        <v>418</v>
      </c>
    </row>
    <row r="875" spans="1:33">
      <c r="A875" s="343" t="s">
        <v>11</v>
      </c>
      <c r="B875" s="343" t="s">
        <v>11</v>
      </c>
      <c r="C875" s="343" t="s">
        <v>11</v>
      </c>
      <c r="D875" s="343" t="s">
        <v>11</v>
      </c>
      <c r="E875" s="343" t="s">
        <v>11</v>
      </c>
      <c r="F875" s="343" t="s">
        <v>418</v>
      </c>
      <c r="G875" s="343" t="s">
        <v>418</v>
      </c>
      <c r="H875" s="343" t="s">
        <v>418</v>
      </c>
      <c r="I875" s="343" t="s">
        <v>11</v>
      </c>
      <c r="J875" s="343" t="s">
        <v>11</v>
      </c>
      <c r="K875" s="343" t="s">
        <v>602</v>
      </c>
      <c r="L875" s="343" t="s">
        <v>1947</v>
      </c>
      <c r="M875" s="343" t="s">
        <v>1948</v>
      </c>
      <c r="N875" s="343" t="s">
        <v>1949</v>
      </c>
      <c r="O875" s="343" t="s">
        <v>1950</v>
      </c>
      <c r="P875" s="343" t="s">
        <v>414</v>
      </c>
      <c r="Q875" s="343" t="s">
        <v>34</v>
      </c>
      <c r="R875" s="343" t="s">
        <v>409</v>
      </c>
      <c r="S875" s="343" t="s">
        <v>409</v>
      </c>
      <c r="T875" s="343" t="s">
        <v>416</v>
      </c>
      <c r="U875" s="343" t="s">
        <v>864</v>
      </c>
      <c r="V875" s="343" t="s">
        <v>4528</v>
      </c>
      <c r="W875" s="343" t="s">
        <v>418</v>
      </c>
      <c r="X875" s="343" t="s">
        <v>11</v>
      </c>
      <c r="Y875" s="343" t="s">
        <v>418</v>
      </c>
      <c r="Z875" s="343" t="s">
        <v>418</v>
      </c>
      <c r="AA875" s="343" t="s">
        <v>417</v>
      </c>
      <c r="AB875" s="343" t="s">
        <v>417</v>
      </c>
      <c r="AC875" s="343" t="s">
        <v>417</v>
      </c>
      <c r="AD875" s="343" t="s">
        <v>11</v>
      </c>
      <c r="AE875" s="343" t="s">
        <v>418</v>
      </c>
      <c r="AF875" s="343" t="s">
        <v>418</v>
      </c>
      <c r="AG875" s="343" t="s">
        <v>418</v>
      </c>
    </row>
    <row r="876" spans="1:33">
      <c r="A876" s="343" t="s">
        <v>1951</v>
      </c>
      <c r="B876" s="343" t="s">
        <v>1952</v>
      </c>
      <c r="C876" s="343" t="s">
        <v>1953</v>
      </c>
      <c r="D876" s="343" t="s">
        <v>1953</v>
      </c>
      <c r="E876" s="343" t="s">
        <v>414</v>
      </c>
      <c r="F876" s="343" t="s">
        <v>416</v>
      </c>
      <c r="G876" s="343" t="s">
        <v>408</v>
      </c>
      <c r="H876" s="343" t="s">
        <v>409</v>
      </c>
      <c r="I876" s="343" t="s">
        <v>864</v>
      </c>
      <c r="J876" s="343" t="s">
        <v>11</v>
      </c>
      <c r="K876" s="343" t="s">
        <v>411</v>
      </c>
      <c r="L876" s="343" t="s">
        <v>1868</v>
      </c>
      <c r="M876" s="343" t="s">
        <v>1869</v>
      </c>
      <c r="N876" s="343" t="s">
        <v>1870</v>
      </c>
      <c r="O876" s="343" t="s">
        <v>1871</v>
      </c>
      <c r="P876" s="343" t="s">
        <v>414</v>
      </c>
      <c r="Q876" s="343" t="s">
        <v>34</v>
      </c>
      <c r="R876" s="343" t="s">
        <v>409</v>
      </c>
      <c r="S876" s="343" t="s">
        <v>409</v>
      </c>
      <c r="T876" s="343" t="s">
        <v>416</v>
      </c>
      <c r="U876" s="343" t="s">
        <v>864</v>
      </c>
      <c r="V876" s="343" t="s">
        <v>968</v>
      </c>
      <c r="W876" s="343" t="s">
        <v>416</v>
      </c>
      <c r="X876" s="343" t="s">
        <v>34</v>
      </c>
      <c r="Y876" s="343" t="s">
        <v>409</v>
      </c>
      <c r="Z876" s="343" t="s">
        <v>409</v>
      </c>
      <c r="AA876" s="343" t="s">
        <v>417</v>
      </c>
      <c r="AB876" s="343" t="s">
        <v>417</v>
      </c>
      <c r="AC876" s="343" t="s">
        <v>417</v>
      </c>
      <c r="AD876" s="343" t="s">
        <v>11</v>
      </c>
      <c r="AE876" s="343" t="s">
        <v>418</v>
      </c>
      <c r="AF876" s="343" t="s">
        <v>418</v>
      </c>
      <c r="AG876" s="343" t="s">
        <v>418</v>
      </c>
    </row>
    <row r="877" spans="1:33">
      <c r="A877" s="343" t="s">
        <v>11</v>
      </c>
      <c r="B877" s="343" t="s">
        <v>11</v>
      </c>
      <c r="C877" s="343" t="s">
        <v>11</v>
      </c>
      <c r="D877" s="343" t="s">
        <v>11</v>
      </c>
      <c r="E877" s="343" t="s">
        <v>11</v>
      </c>
      <c r="F877" s="343" t="s">
        <v>418</v>
      </c>
      <c r="G877" s="343" t="s">
        <v>418</v>
      </c>
      <c r="H877" s="343" t="s">
        <v>418</v>
      </c>
      <c r="I877" s="343" t="s">
        <v>11</v>
      </c>
      <c r="J877" s="343" t="s">
        <v>11</v>
      </c>
      <c r="K877" s="343" t="s">
        <v>411</v>
      </c>
      <c r="L877" s="343" t="s">
        <v>1864</v>
      </c>
      <c r="M877" s="343" t="s">
        <v>1865</v>
      </c>
      <c r="N877" s="343" t="s">
        <v>1866</v>
      </c>
      <c r="O877" s="343" t="s">
        <v>1867</v>
      </c>
      <c r="P877" s="343" t="s">
        <v>414</v>
      </c>
      <c r="Q877" s="343" t="s">
        <v>34</v>
      </c>
      <c r="R877" s="343" t="s">
        <v>409</v>
      </c>
      <c r="S877" s="343" t="s">
        <v>409</v>
      </c>
      <c r="T877" s="343" t="s">
        <v>416</v>
      </c>
      <c r="U877" s="343" t="s">
        <v>864</v>
      </c>
      <c r="V877" s="343" t="s">
        <v>600</v>
      </c>
      <c r="W877" s="343" t="s">
        <v>416</v>
      </c>
      <c r="X877" s="343" t="s">
        <v>34</v>
      </c>
      <c r="Y877" s="343" t="s">
        <v>409</v>
      </c>
      <c r="Z877" s="343" t="s">
        <v>409</v>
      </c>
      <c r="AA877" s="343" t="s">
        <v>417</v>
      </c>
      <c r="AB877" s="343" t="s">
        <v>417</v>
      </c>
      <c r="AC877" s="343" t="s">
        <v>417</v>
      </c>
      <c r="AD877" s="343" t="s">
        <v>11</v>
      </c>
      <c r="AE877" s="343" t="s">
        <v>418</v>
      </c>
      <c r="AF877" s="343" t="s">
        <v>418</v>
      </c>
      <c r="AG877" s="343" t="s">
        <v>418</v>
      </c>
    </row>
    <row r="878" spans="1:33">
      <c r="A878" s="343" t="s">
        <v>11</v>
      </c>
      <c r="B878" s="343" t="s">
        <v>11</v>
      </c>
      <c r="C878" s="343" t="s">
        <v>11</v>
      </c>
      <c r="D878" s="343" t="s">
        <v>11</v>
      </c>
      <c r="E878" s="343" t="s">
        <v>11</v>
      </c>
      <c r="F878" s="343" t="s">
        <v>418</v>
      </c>
      <c r="G878" s="343" t="s">
        <v>418</v>
      </c>
      <c r="H878" s="343" t="s">
        <v>418</v>
      </c>
      <c r="I878" s="343" t="s">
        <v>11</v>
      </c>
      <c r="J878" s="343" t="s">
        <v>11</v>
      </c>
      <c r="K878" s="343" t="s">
        <v>411</v>
      </c>
      <c r="L878" s="343" t="s">
        <v>1860</v>
      </c>
      <c r="M878" s="343" t="s">
        <v>1861</v>
      </c>
      <c r="N878" s="343" t="s">
        <v>1862</v>
      </c>
      <c r="O878" s="343" t="s">
        <v>1863</v>
      </c>
      <c r="P878" s="343" t="s">
        <v>414</v>
      </c>
      <c r="Q878" s="343" t="s">
        <v>34</v>
      </c>
      <c r="R878" s="343" t="s">
        <v>409</v>
      </c>
      <c r="S878" s="343" t="s">
        <v>409</v>
      </c>
      <c r="T878" s="343" t="s">
        <v>416</v>
      </c>
      <c r="U878" s="343" t="s">
        <v>864</v>
      </c>
      <c r="V878" s="343" t="s">
        <v>783</v>
      </c>
      <c r="W878" s="343" t="s">
        <v>416</v>
      </c>
      <c r="X878" s="343" t="s">
        <v>34</v>
      </c>
      <c r="Y878" s="343" t="s">
        <v>409</v>
      </c>
      <c r="Z878" s="343" t="s">
        <v>409</v>
      </c>
      <c r="AA878" s="343" t="s">
        <v>417</v>
      </c>
      <c r="AB878" s="343" t="s">
        <v>417</v>
      </c>
      <c r="AC878" s="343" t="s">
        <v>417</v>
      </c>
      <c r="AD878" s="343" t="s">
        <v>11</v>
      </c>
      <c r="AE878" s="343" t="s">
        <v>418</v>
      </c>
      <c r="AF878" s="343" t="s">
        <v>418</v>
      </c>
      <c r="AG878" s="343" t="s">
        <v>418</v>
      </c>
    </row>
    <row r="879" spans="1:33">
      <c r="A879" s="343" t="s">
        <v>11</v>
      </c>
      <c r="B879" s="343" t="s">
        <v>11</v>
      </c>
      <c r="C879" s="343" t="s">
        <v>11</v>
      </c>
      <c r="D879" s="343" t="s">
        <v>11</v>
      </c>
      <c r="E879" s="343" t="s">
        <v>11</v>
      </c>
      <c r="F879" s="343" t="s">
        <v>418</v>
      </c>
      <c r="G879" s="343" t="s">
        <v>418</v>
      </c>
      <c r="H879" s="343" t="s">
        <v>418</v>
      </c>
      <c r="I879" s="343" t="s">
        <v>11</v>
      </c>
      <c r="J879" s="343" t="s">
        <v>11</v>
      </c>
      <c r="K879" s="343" t="s">
        <v>411</v>
      </c>
      <c r="L879" s="343" t="s">
        <v>1856</v>
      </c>
      <c r="M879" s="343" t="s">
        <v>1857</v>
      </c>
      <c r="N879" s="343" t="s">
        <v>1858</v>
      </c>
      <c r="O879" s="343" t="s">
        <v>1859</v>
      </c>
      <c r="P879" s="343" t="s">
        <v>414</v>
      </c>
      <c r="Q879" s="343" t="s">
        <v>34</v>
      </c>
      <c r="R879" s="343" t="s">
        <v>409</v>
      </c>
      <c r="S879" s="343" t="s">
        <v>409</v>
      </c>
      <c r="T879" s="343" t="s">
        <v>416</v>
      </c>
      <c r="U879" s="343" t="s">
        <v>864</v>
      </c>
      <c r="V879" s="343" t="s">
        <v>3860</v>
      </c>
      <c r="W879" s="343" t="s">
        <v>416</v>
      </c>
      <c r="X879" s="343" t="s">
        <v>34</v>
      </c>
      <c r="Y879" s="343" t="s">
        <v>409</v>
      </c>
      <c r="Z879" s="343" t="s">
        <v>409</v>
      </c>
      <c r="AA879" s="343" t="s">
        <v>417</v>
      </c>
      <c r="AB879" s="343" t="s">
        <v>417</v>
      </c>
      <c r="AC879" s="343" t="s">
        <v>417</v>
      </c>
      <c r="AD879" s="343" t="s">
        <v>11</v>
      </c>
      <c r="AE879" s="343" t="s">
        <v>418</v>
      </c>
      <c r="AF879" s="343" t="s">
        <v>418</v>
      </c>
      <c r="AG879" s="343" t="s">
        <v>418</v>
      </c>
    </row>
    <row r="880" spans="1:33">
      <c r="A880" s="343" t="s">
        <v>11</v>
      </c>
      <c r="B880" s="343" t="s">
        <v>11</v>
      </c>
      <c r="C880" s="343" t="s">
        <v>11</v>
      </c>
      <c r="D880" s="343" t="s">
        <v>11</v>
      </c>
      <c r="E880" s="343" t="s">
        <v>11</v>
      </c>
      <c r="F880" s="343" t="s">
        <v>418</v>
      </c>
      <c r="G880" s="343" t="s">
        <v>418</v>
      </c>
      <c r="H880" s="343" t="s">
        <v>418</v>
      </c>
      <c r="I880" s="343" t="s">
        <v>11</v>
      </c>
      <c r="J880" s="343" t="s">
        <v>11</v>
      </c>
      <c r="K880" s="343" t="s">
        <v>411</v>
      </c>
      <c r="L880" s="343" t="s">
        <v>1939</v>
      </c>
      <c r="M880" s="343" t="s">
        <v>1940</v>
      </c>
      <c r="N880" s="343" t="s">
        <v>1941</v>
      </c>
      <c r="O880" s="343" t="s">
        <v>1942</v>
      </c>
      <c r="P880" s="343" t="s">
        <v>414</v>
      </c>
      <c r="Q880" s="343" t="s">
        <v>34</v>
      </c>
      <c r="R880" s="343" t="s">
        <v>409</v>
      </c>
      <c r="S880" s="343" t="s">
        <v>409</v>
      </c>
      <c r="T880" s="343" t="s">
        <v>416</v>
      </c>
      <c r="U880" s="343" t="s">
        <v>864</v>
      </c>
      <c r="V880" s="343" t="s">
        <v>3555</v>
      </c>
      <c r="W880" s="343" t="s">
        <v>416</v>
      </c>
      <c r="X880" s="343" t="s">
        <v>34</v>
      </c>
      <c r="Y880" s="343" t="s">
        <v>409</v>
      </c>
      <c r="Z880" s="343" t="s">
        <v>409</v>
      </c>
      <c r="AA880" s="343" t="s">
        <v>417</v>
      </c>
      <c r="AB880" s="343" t="s">
        <v>417</v>
      </c>
      <c r="AC880" s="343" t="s">
        <v>417</v>
      </c>
      <c r="AD880" s="343" t="s">
        <v>11</v>
      </c>
      <c r="AE880" s="343" t="s">
        <v>418</v>
      </c>
      <c r="AF880" s="343" t="s">
        <v>418</v>
      </c>
      <c r="AG880" s="343" t="s">
        <v>418</v>
      </c>
    </row>
    <row r="881" spans="1:33">
      <c r="A881" s="343" t="s">
        <v>11</v>
      </c>
      <c r="B881" s="343" t="s">
        <v>11</v>
      </c>
      <c r="C881" s="343" t="s">
        <v>11</v>
      </c>
      <c r="D881" s="343" t="s">
        <v>11</v>
      </c>
      <c r="E881" s="343" t="s">
        <v>11</v>
      </c>
      <c r="F881" s="343" t="s">
        <v>418</v>
      </c>
      <c r="G881" s="343" t="s">
        <v>418</v>
      </c>
      <c r="H881" s="343" t="s">
        <v>418</v>
      </c>
      <c r="I881" s="343" t="s">
        <v>11</v>
      </c>
      <c r="J881" s="343" t="s">
        <v>11</v>
      </c>
      <c r="K881" s="343" t="s">
        <v>411</v>
      </c>
      <c r="L881" s="343" t="s">
        <v>1943</v>
      </c>
      <c r="M881" s="343" t="s">
        <v>1944</v>
      </c>
      <c r="N881" s="343" t="s">
        <v>1945</v>
      </c>
      <c r="O881" s="343" t="s">
        <v>1946</v>
      </c>
      <c r="P881" s="343" t="s">
        <v>414</v>
      </c>
      <c r="Q881" s="343" t="s">
        <v>34</v>
      </c>
      <c r="R881" s="343" t="s">
        <v>409</v>
      </c>
      <c r="S881" s="343" t="s">
        <v>409</v>
      </c>
      <c r="T881" s="343" t="s">
        <v>416</v>
      </c>
      <c r="U881" s="343" t="s">
        <v>864</v>
      </c>
      <c r="V881" s="343" t="s">
        <v>863</v>
      </c>
      <c r="W881" s="343" t="s">
        <v>416</v>
      </c>
      <c r="X881" s="343" t="s">
        <v>34</v>
      </c>
      <c r="Y881" s="343" t="s">
        <v>409</v>
      </c>
      <c r="Z881" s="343" t="s">
        <v>409</v>
      </c>
      <c r="AA881" s="343" t="s">
        <v>417</v>
      </c>
      <c r="AB881" s="343" t="s">
        <v>417</v>
      </c>
      <c r="AC881" s="343" t="s">
        <v>417</v>
      </c>
      <c r="AD881" s="343" t="s">
        <v>11</v>
      </c>
      <c r="AE881" s="343" t="s">
        <v>418</v>
      </c>
      <c r="AF881" s="343" t="s">
        <v>418</v>
      </c>
      <c r="AG881" s="343" t="s">
        <v>418</v>
      </c>
    </row>
    <row r="882" spans="1:33">
      <c r="A882" s="343" t="s">
        <v>11</v>
      </c>
      <c r="B882" s="343" t="s">
        <v>11</v>
      </c>
      <c r="C882" s="343" t="s">
        <v>11</v>
      </c>
      <c r="D882" s="343" t="s">
        <v>11</v>
      </c>
      <c r="E882" s="343" t="s">
        <v>11</v>
      </c>
      <c r="F882" s="343" t="s">
        <v>418</v>
      </c>
      <c r="G882" s="343" t="s">
        <v>418</v>
      </c>
      <c r="H882" s="343" t="s">
        <v>418</v>
      </c>
      <c r="I882" s="343" t="s">
        <v>11</v>
      </c>
      <c r="J882" s="343" t="s">
        <v>11</v>
      </c>
      <c r="K882" s="343" t="s">
        <v>411</v>
      </c>
      <c r="L882" s="343" t="s">
        <v>1954</v>
      </c>
      <c r="M882" s="343" t="s">
        <v>1955</v>
      </c>
      <c r="N882" s="343" t="s">
        <v>1956</v>
      </c>
      <c r="O882" s="343" t="s">
        <v>1956</v>
      </c>
      <c r="P882" s="343" t="s">
        <v>414</v>
      </c>
      <c r="Q882" s="343" t="s">
        <v>414</v>
      </c>
      <c r="R882" s="343" t="s">
        <v>409</v>
      </c>
      <c r="S882" s="343" t="s">
        <v>409</v>
      </c>
      <c r="T882" s="343" t="s">
        <v>416</v>
      </c>
      <c r="U882" s="343" t="s">
        <v>864</v>
      </c>
      <c r="V882" s="343" t="s">
        <v>4529</v>
      </c>
      <c r="W882" s="343" t="s">
        <v>416</v>
      </c>
      <c r="X882" s="343" t="s">
        <v>414</v>
      </c>
      <c r="Y882" s="343" t="s">
        <v>409</v>
      </c>
      <c r="Z882" s="343" t="s">
        <v>409</v>
      </c>
      <c r="AA882" s="343" t="s">
        <v>417</v>
      </c>
      <c r="AB882" s="343" t="s">
        <v>417</v>
      </c>
      <c r="AC882" s="343" t="s">
        <v>417</v>
      </c>
      <c r="AD882" s="343" t="s">
        <v>11</v>
      </c>
      <c r="AE882" s="343" t="s">
        <v>418</v>
      </c>
      <c r="AF882" s="343" t="s">
        <v>418</v>
      </c>
      <c r="AG882" s="343" t="s">
        <v>418</v>
      </c>
    </row>
    <row r="883" spans="1:33">
      <c r="A883" s="343" t="s">
        <v>11</v>
      </c>
      <c r="B883" s="343" t="s">
        <v>11</v>
      </c>
      <c r="C883" s="343" t="s">
        <v>11</v>
      </c>
      <c r="D883" s="343" t="s">
        <v>11</v>
      </c>
      <c r="E883" s="343" t="s">
        <v>11</v>
      </c>
      <c r="F883" s="343" t="s">
        <v>418</v>
      </c>
      <c r="G883" s="343" t="s">
        <v>418</v>
      </c>
      <c r="H883" s="343" t="s">
        <v>418</v>
      </c>
      <c r="I883" s="343" t="s">
        <v>11</v>
      </c>
      <c r="J883" s="343" t="s">
        <v>11</v>
      </c>
      <c r="K883" s="343" t="s">
        <v>602</v>
      </c>
      <c r="L883" s="343" t="s">
        <v>1957</v>
      </c>
      <c r="M883" s="343" t="s">
        <v>1958</v>
      </c>
      <c r="N883" s="343" t="s">
        <v>1959</v>
      </c>
      <c r="O883" s="343" t="s">
        <v>1960</v>
      </c>
      <c r="P883" s="343" t="s">
        <v>414</v>
      </c>
      <c r="Q883" s="343" t="s">
        <v>34</v>
      </c>
      <c r="R883" s="343" t="s">
        <v>409</v>
      </c>
      <c r="S883" s="343" t="s">
        <v>409</v>
      </c>
      <c r="T883" s="343" t="s">
        <v>416</v>
      </c>
      <c r="U883" s="343" t="s">
        <v>864</v>
      </c>
      <c r="V883" s="343" t="s">
        <v>4530</v>
      </c>
      <c r="W883" s="343" t="s">
        <v>418</v>
      </c>
      <c r="X883" s="343" t="s">
        <v>11</v>
      </c>
      <c r="Y883" s="343" t="s">
        <v>418</v>
      </c>
      <c r="Z883" s="343" t="s">
        <v>418</v>
      </c>
      <c r="AA883" s="343" t="s">
        <v>417</v>
      </c>
      <c r="AB883" s="343" t="s">
        <v>417</v>
      </c>
      <c r="AC883" s="343" t="s">
        <v>417</v>
      </c>
      <c r="AD883" s="343" t="s">
        <v>11</v>
      </c>
      <c r="AE883" s="343" t="s">
        <v>418</v>
      </c>
      <c r="AF883" s="343" t="s">
        <v>418</v>
      </c>
      <c r="AG883" s="343" t="s">
        <v>418</v>
      </c>
    </row>
    <row r="884" spans="1:33">
      <c r="A884" s="343" t="s">
        <v>4531</v>
      </c>
      <c r="B884" s="343" t="s">
        <v>4532</v>
      </c>
      <c r="C884" s="343" t="s">
        <v>4533</v>
      </c>
      <c r="D884" s="343" t="s">
        <v>4533</v>
      </c>
      <c r="E884" s="343" t="s">
        <v>414</v>
      </c>
      <c r="F884" s="343" t="s">
        <v>416</v>
      </c>
      <c r="G884" s="343" t="s">
        <v>408</v>
      </c>
      <c r="H884" s="343" t="s">
        <v>409</v>
      </c>
      <c r="I884" s="343" t="s">
        <v>864</v>
      </c>
      <c r="J884" s="343" t="s">
        <v>11</v>
      </c>
      <c r="K884" s="343" t="s">
        <v>411</v>
      </c>
      <c r="L884" s="343" t="s">
        <v>1868</v>
      </c>
      <c r="M884" s="343" t="s">
        <v>1869</v>
      </c>
      <c r="N884" s="343" t="s">
        <v>1870</v>
      </c>
      <c r="O884" s="343" t="s">
        <v>1871</v>
      </c>
      <c r="P884" s="343" t="s">
        <v>414</v>
      </c>
      <c r="Q884" s="343" t="s">
        <v>34</v>
      </c>
      <c r="R884" s="343" t="s">
        <v>409</v>
      </c>
      <c r="S884" s="343" t="s">
        <v>409</v>
      </c>
      <c r="T884" s="343" t="s">
        <v>416</v>
      </c>
      <c r="U884" s="343" t="s">
        <v>864</v>
      </c>
      <c r="V884" s="343" t="s">
        <v>968</v>
      </c>
      <c r="W884" s="343" t="s">
        <v>416</v>
      </c>
      <c r="X884" s="343" t="s">
        <v>34</v>
      </c>
      <c r="Y884" s="343" t="s">
        <v>409</v>
      </c>
      <c r="Z884" s="343" t="s">
        <v>409</v>
      </c>
      <c r="AA884" s="343" t="s">
        <v>417</v>
      </c>
      <c r="AB884" s="343" t="s">
        <v>417</v>
      </c>
      <c r="AC884" s="343" t="s">
        <v>417</v>
      </c>
      <c r="AD884" s="343" t="s">
        <v>11</v>
      </c>
      <c r="AE884" s="343" t="s">
        <v>418</v>
      </c>
      <c r="AF884" s="343" t="s">
        <v>418</v>
      </c>
      <c r="AG884" s="343" t="s">
        <v>418</v>
      </c>
    </row>
    <row r="885" spans="1:33">
      <c r="A885" s="343" t="s">
        <v>11</v>
      </c>
      <c r="B885" s="343" t="s">
        <v>11</v>
      </c>
      <c r="C885" s="343" t="s">
        <v>11</v>
      </c>
      <c r="D885" s="343" t="s">
        <v>11</v>
      </c>
      <c r="E885" s="343" t="s">
        <v>11</v>
      </c>
      <c r="F885" s="343" t="s">
        <v>418</v>
      </c>
      <c r="G885" s="343" t="s">
        <v>418</v>
      </c>
      <c r="H885" s="343" t="s">
        <v>418</v>
      </c>
      <c r="I885" s="343" t="s">
        <v>11</v>
      </c>
      <c r="J885" s="343" t="s">
        <v>11</v>
      </c>
      <c r="K885" s="343" t="s">
        <v>411</v>
      </c>
      <c r="L885" s="343" t="s">
        <v>1864</v>
      </c>
      <c r="M885" s="343" t="s">
        <v>1865</v>
      </c>
      <c r="N885" s="343" t="s">
        <v>1866</v>
      </c>
      <c r="O885" s="343" t="s">
        <v>1867</v>
      </c>
      <c r="P885" s="343" t="s">
        <v>414</v>
      </c>
      <c r="Q885" s="343" t="s">
        <v>34</v>
      </c>
      <c r="R885" s="343" t="s">
        <v>409</v>
      </c>
      <c r="S885" s="343" t="s">
        <v>409</v>
      </c>
      <c r="T885" s="343" t="s">
        <v>416</v>
      </c>
      <c r="U885" s="343" t="s">
        <v>864</v>
      </c>
      <c r="V885" s="343" t="s">
        <v>600</v>
      </c>
      <c r="W885" s="343" t="s">
        <v>416</v>
      </c>
      <c r="X885" s="343" t="s">
        <v>34</v>
      </c>
      <c r="Y885" s="343" t="s">
        <v>409</v>
      </c>
      <c r="Z885" s="343" t="s">
        <v>409</v>
      </c>
      <c r="AA885" s="343" t="s">
        <v>417</v>
      </c>
      <c r="AB885" s="343" t="s">
        <v>417</v>
      </c>
      <c r="AC885" s="343" t="s">
        <v>417</v>
      </c>
      <c r="AD885" s="343" t="s">
        <v>11</v>
      </c>
      <c r="AE885" s="343" t="s">
        <v>418</v>
      </c>
      <c r="AF885" s="343" t="s">
        <v>418</v>
      </c>
      <c r="AG885" s="343" t="s">
        <v>418</v>
      </c>
    </row>
    <row r="886" spans="1:33">
      <c r="A886" s="343" t="s">
        <v>11</v>
      </c>
      <c r="B886" s="343" t="s">
        <v>11</v>
      </c>
      <c r="C886" s="343" t="s">
        <v>11</v>
      </c>
      <c r="D886" s="343" t="s">
        <v>11</v>
      </c>
      <c r="E886" s="343" t="s">
        <v>11</v>
      </c>
      <c r="F886" s="343" t="s">
        <v>418</v>
      </c>
      <c r="G886" s="343" t="s">
        <v>418</v>
      </c>
      <c r="H886" s="343" t="s">
        <v>418</v>
      </c>
      <c r="I886" s="343" t="s">
        <v>11</v>
      </c>
      <c r="J886" s="343" t="s">
        <v>11</v>
      </c>
      <c r="K886" s="343" t="s">
        <v>411</v>
      </c>
      <c r="L886" s="343" t="s">
        <v>1860</v>
      </c>
      <c r="M886" s="343" t="s">
        <v>1861</v>
      </c>
      <c r="N886" s="343" t="s">
        <v>1862</v>
      </c>
      <c r="O886" s="343" t="s">
        <v>1863</v>
      </c>
      <c r="P886" s="343" t="s">
        <v>414</v>
      </c>
      <c r="Q886" s="343" t="s">
        <v>34</v>
      </c>
      <c r="R886" s="343" t="s">
        <v>409</v>
      </c>
      <c r="S886" s="343" t="s">
        <v>409</v>
      </c>
      <c r="T886" s="343" t="s">
        <v>416</v>
      </c>
      <c r="U886" s="343" t="s">
        <v>864</v>
      </c>
      <c r="V886" s="343" t="s">
        <v>783</v>
      </c>
      <c r="W886" s="343" t="s">
        <v>416</v>
      </c>
      <c r="X886" s="343" t="s">
        <v>34</v>
      </c>
      <c r="Y886" s="343" t="s">
        <v>409</v>
      </c>
      <c r="Z886" s="343" t="s">
        <v>409</v>
      </c>
      <c r="AA886" s="343" t="s">
        <v>417</v>
      </c>
      <c r="AB886" s="343" t="s">
        <v>417</v>
      </c>
      <c r="AC886" s="343" t="s">
        <v>417</v>
      </c>
      <c r="AD886" s="343" t="s">
        <v>11</v>
      </c>
      <c r="AE886" s="343" t="s">
        <v>418</v>
      </c>
      <c r="AF886" s="343" t="s">
        <v>418</v>
      </c>
      <c r="AG886" s="343" t="s">
        <v>418</v>
      </c>
    </row>
    <row r="887" spans="1:33">
      <c r="A887" s="343" t="s">
        <v>11</v>
      </c>
      <c r="B887" s="343" t="s">
        <v>11</v>
      </c>
      <c r="C887" s="343" t="s">
        <v>11</v>
      </c>
      <c r="D887" s="343" t="s">
        <v>11</v>
      </c>
      <c r="E887" s="343" t="s">
        <v>11</v>
      </c>
      <c r="F887" s="343" t="s">
        <v>418</v>
      </c>
      <c r="G887" s="343" t="s">
        <v>418</v>
      </c>
      <c r="H887" s="343" t="s">
        <v>418</v>
      </c>
      <c r="I887" s="343" t="s">
        <v>11</v>
      </c>
      <c r="J887" s="343" t="s">
        <v>11</v>
      </c>
      <c r="K887" s="343" t="s">
        <v>411</v>
      </c>
      <c r="L887" s="343" t="s">
        <v>1856</v>
      </c>
      <c r="M887" s="343" t="s">
        <v>1857</v>
      </c>
      <c r="N887" s="343" t="s">
        <v>1858</v>
      </c>
      <c r="O887" s="343" t="s">
        <v>1859</v>
      </c>
      <c r="P887" s="343" t="s">
        <v>414</v>
      </c>
      <c r="Q887" s="343" t="s">
        <v>34</v>
      </c>
      <c r="R887" s="343" t="s">
        <v>409</v>
      </c>
      <c r="S887" s="343" t="s">
        <v>409</v>
      </c>
      <c r="T887" s="343" t="s">
        <v>416</v>
      </c>
      <c r="U887" s="343" t="s">
        <v>864</v>
      </c>
      <c r="V887" s="343" t="s">
        <v>3860</v>
      </c>
      <c r="W887" s="343" t="s">
        <v>416</v>
      </c>
      <c r="X887" s="343" t="s">
        <v>34</v>
      </c>
      <c r="Y887" s="343" t="s">
        <v>409</v>
      </c>
      <c r="Z887" s="343" t="s">
        <v>409</v>
      </c>
      <c r="AA887" s="343" t="s">
        <v>417</v>
      </c>
      <c r="AB887" s="343" t="s">
        <v>417</v>
      </c>
      <c r="AC887" s="343" t="s">
        <v>417</v>
      </c>
      <c r="AD887" s="343" t="s">
        <v>11</v>
      </c>
      <c r="AE887" s="343" t="s">
        <v>418</v>
      </c>
      <c r="AF887" s="343" t="s">
        <v>418</v>
      </c>
      <c r="AG887" s="343" t="s">
        <v>418</v>
      </c>
    </row>
    <row r="888" spans="1:33">
      <c r="A888" s="343" t="s">
        <v>11</v>
      </c>
      <c r="B888" s="343" t="s">
        <v>11</v>
      </c>
      <c r="C888" s="343" t="s">
        <v>11</v>
      </c>
      <c r="D888" s="343" t="s">
        <v>11</v>
      </c>
      <c r="E888" s="343" t="s">
        <v>11</v>
      </c>
      <c r="F888" s="343" t="s">
        <v>418</v>
      </c>
      <c r="G888" s="343" t="s">
        <v>418</v>
      </c>
      <c r="H888" s="343" t="s">
        <v>418</v>
      </c>
      <c r="I888" s="343" t="s">
        <v>11</v>
      </c>
      <c r="J888" s="343" t="s">
        <v>11</v>
      </c>
      <c r="K888" s="343" t="s">
        <v>411</v>
      </c>
      <c r="L888" s="343" t="s">
        <v>1939</v>
      </c>
      <c r="M888" s="343" t="s">
        <v>1940</v>
      </c>
      <c r="N888" s="343" t="s">
        <v>1941</v>
      </c>
      <c r="O888" s="343" t="s">
        <v>1942</v>
      </c>
      <c r="P888" s="343" t="s">
        <v>414</v>
      </c>
      <c r="Q888" s="343" t="s">
        <v>34</v>
      </c>
      <c r="R888" s="343" t="s">
        <v>409</v>
      </c>
      <c r="S888" s="343" t="s">
        <v>409</v>
      </c>
      <c r="T888" s="343" t="s">
        <v>416</v>
      </c>
      <c r="U888" s="343" t="s">
        <v>864</v>
      </c>
      <c r="V888" s="343" t="s">
        <v>3555</v>
      </c>
      <c r="W888" s="343" t="s">
        <v>416</v>
      </c>
      <c r="X888" s="343" t="s">
        <v>34</v>
      </c>
      <c r="Y888" s="343" t="s">
        <v>409</v>
      </c>
      <c r="Z888" s="343" t="s">
        <v>409</v>
      </c>
      <c r="AA888" s="343" t="s">
        <v>417</v>
      </c>
      <c r="AB888" s="343" t="s">
        <v>417</v>
      </c>
      <c r="AC888" s="343" t="s">
        <v>417</v>
      </c>
      <c r="AD888" s="343" t="s">
        <v>11</v>
      </c>
      <c r="AE888" s="343" t="s">
        <v>418</v>
      </c>
      <c r="AF888" s="343" t="s">
        <v>418</v>
      </c>
      <c r="AG888" s="343" t="s">
        <v>418</v>
      </c>
    </row>
    <row r="889" spans="1:33">
      <c r="A889" s="343" t="s">
        <v>11</v>
      </c>
      <c r="B889" s="343" t="s">
        <v>11</v>
      </c>
      <c r="C889" s="343" t="s">
        <v>11</v>
      </c>
      <c r="D889" s="343" t="s">
        <v>11</v>
      </c>
      <c r="E889" s="343" t="s">
        <v>11</v>
      </c>
      <c r="F889" s="343" t="s">
        <v>418</v>
      </c>
      <c r="G889" s="343" t="s">
        <v>418</v>
      </c>
      <c r="H889" s="343" t="s">
        <v>418</v>
      </c>
      <c r="I889" s="343" t="s">
        <v>11</v>
      </c>
      <c r="J889" s="343" t="s">
        <v>11</v>
      </c>
      <c r="K889" s="343" t="s">
        <v>411</v>
      </c>
      <c r="L889" s="343" t="s">
        <v>1943</v>
      </c>
      <c r="M889" s="343" t="s">
        <v>1944</v>
      </c>
      <c r="N889" s="343" t="s">
        <v>1945</v>
      </c>
      <c r="O889" s="343" t="s">
        <v>1946</v>
      </c>
      <c r="P889" s="343" t="s">
        <v>414</v>
      </c>
      <c r="Q889" s="343" t="s">
        <v>34</v>
      </c>
      <c r="R889" s="343" t="s">
        <v>409</v>
      </c>
      <c r="S889" s="343" t="s">
        <v>409</v>
      </c>
      <c r="T889" s="343" t="s">
        <v>416</v>
      </c>
      <c r="U889" s="343" t="s">
        <v>864</v>
      </c>
      <c r="V889" s="343" t="s">
        <v>863</v>
      </c>
      <c r="W889" s="343" t="s">
        <v>416</v>
      </c>
      <c r="X889" s="343" t="s">
        <v>34</v>
      </c>
      <c r="Y889" s="343" t="s">
        <v>409</v>
      </c>
      <c r="Z889" s="343" t="s">
        <v>409</v>
      </c>
      <c r="AA889" s="343" t="s">
        <v>417</v>
      </c>
      <c r="AB889" s="343" t="s">
        <v>417</v>
      </c>
      <c r="AC889" s="343" t="s">
        <v>417</v>
      </c>
      <c r="AD889" s="343" t="s">
        <v>11</v>
      </c>
      <c r="AE889" s="343" t="s">
        <v>418</v>
      </c>
      <c r="AF889" s="343" t="s">
        <v>418</v>
      </c>
      <c r="AG889" s="343" t="s">
        <v>418</v>
      </c>
    </row>
    <row r="890" spans="1:33">
      <c r="A890" s="343" t="s">
        <v>11</v>
      </c>
      <c r="B890" s="343" t="s">
        <v>11</v>
      </c>
      <c r="C890" s="343" t="s">
        <v>11</v>
      </c>
      <c r="D890" s="343" t="s">
        <v>11</v>
      </c>
      <c r="E890" s="343" t="s">
        <v>11</v>
      </c>
      <c r="F890" s="343" t="s">
        <v>418</v>
      </c>
      <c r="G890" s="343" t="s">
        <v>418</v>
      </c>
      <c r="H890" s="343" t="s">
        <v>418</v>
      </c>
      <c r="I890" s="343" t="s">
        <v>11</v>
      </c>
      <c r="J890" s="343" t="s">
        <v>11</v>
      </c>
      <c r="K890" s="343" t="s">
        <v>411</v>
      </c>
      <c r="L890" s="343" t="s">
        <v>4534</v>
      </c>
      <c r="M890" s="343" t="s">
        <v>4535</v>
      </c>
      <c r="N890" s="343" t="s">
        <v>4536</v>
      </c>
      <c r="O890" s="343" t="s">
        <v>4536</v>
      </c>
      <c r="P890" s="343" t="s">
        <v>414</v>
      </c>
      <c r="Q890" s="343" t="s">
        <v>414</v>
      </c>
      <c r="R890" s="343" t="s">
        <v>409</v>
      </c>
      <c r="S890" s="343" t="s">
        <v>409</v>
      </c>
      <c r="T890" s="343" t="s">
        <v>416</v>
      </c>
      <c r="U890" s="343" t="s">
        <v>864</v>
      </c>
      <c r="V890" s="343" t="s">
        <v>4537</v>
      </c>
      <c r="W890" s="343" t="s">
        <v>416</v>
      </c>
      <c r="X890" s="343" t="s">
        <v>414</v>
      </c>
      <c r="Y890" s="343" t="s">
        <v>409</v>
      </c>
      <c r="Z890" s="343" t="s">
        <v>409</v>
      </c>
      <c r="AA890" s="343" t="s">
        <v>417</v>
      </c>
      <c r="AB890" s="343" t="s">
        <v>417</v>
      </c>
      <c r="AC890" s="343" t="s">
        <v>417</v>
      </c>
      <c r="AD890" s="343" t="s">
        <v>11</v>
      </c>
      <c r="AE890" s="343" t="s">
        <v>418</v>
      </c>
      <c r="AF890" s="343" t="s">
        <v>418</v>
      </c>
      <c r="AG890" s="343" t="s">
        <v>418</v>
      </c>
    </row>
    <row r="891" spans="1:33">
      <c r="A891" s="343" t="s">
        <v>11</v>
      </c>
      <c r="B891" s="343" t="s">
        <v>11</v>
      </c>
      <c r="C891" s="343" t="s">
        <v>11</v>
      </c>
      <c r="D891" s="343" t="s">
        <v>11</v>
      </c>
      <c r="E891" s="343" t="s">
        <v>11</v>
      </c>
      <c r="F891" s="343" t="s">
        <v>418</v>
      </c>
      <c r="G891" s="343" t="s">
        <v>418</v>
      </c>
      <c r="H891" s="343" t="s">
        <v>418</v>
      </c>
      <c r="I891" s="343" t="s">
        <v>11</v>
      </c>
      <c r="J891" s="343" t="s">
        <v>11</v>
      </c>
      <c r="K891" s="343" t="s">
        <v>602</v>
      </c>
      <c r="L891" s="343" t="s">
        <v>4538</v>
      </c>
      <c r="M891" s="343" t="s">
        <v>4539</v>
      </c>
      <c r="N891" s="343" t="s">
        <v>4540</v>
      </c>
      <c r="O891" s="343" t="s">
        <v>4541</v>
      </c>
      <c r="P891" s="343" t="s">
        <v>414</v>
      </c>
      <c r="Q891" s="343" t="s">
        <v>34</v>
      </c>
      <c r="R891" s="343" t="s">
        <v>409</v>
      </c>
      <c r="S891" s="343" t="s">
        <v>409</v>
      </c>
      <c r="T891" s="343" t="s">
        <v>416</v>
      </c>
      <c r="U891" s="343" t="s">
        <v>864</v>
      </c>
      <c r="V891" s="343" t="s">
        <v>4542</v>
      </c>
      <c r="W891" s="343" t="s">
        <v>418</v>
      </c>
      <c r="X891" s="343" t="s">
        <v>11</v>
      </c>
      <c r="Y891" s="343" t="s">
        <v>418</v>
      </c>
      <c r="Z891" s="343" t="s">
        <v>418</v>
      </c>
      <c r="AA891" s="343" t="s">
        <v>417</v>
      </c>
      <c r="AB891" s="343" t="s">
        <v>417</v>
      </c>
      <c r="AC891" s="343" t="s">
        <v>417</v>
      </c>
      <c r="AD891" s="343" t="s">
        <v>11</v>
      </c>
      <c r="AE891" s="343" t="s">
        <v>418</v>
      </c>
      <c r="AF891" s="343" t="s">
        <v>418</v>
      </c>
      <c r="AG891" s="343" t="s">
        <v>418</v>
      </c>
    </row>
    <row r="892" spans="1:33">
      <c r="A892" s="343" t="s">
        <v>1961</v>
      </c>
      <c r="B892" s="343" t="s">
        <v>1962</v>
      </c>
      <c r="C892" s="343" t="s">
        <v>1963</v>
      </c>
      <c r="D892" s="343" t="s">
        <v>1963</v>
      </c>
      <c r="E892" s="343" t="s">
        <v>414</v>
      </c>
      <c r="F892" s="343" t="s">
        <v>416</v>
      </c>
      <c r="G892" s="343" t="s">
        <v>408</v>
      </c>
      <c r="H892" s="343" t="s">
        <v>409</v>
      </c>
      <c r="I892" s="343" t="s">
        <v>864</v>
      </c>
      <c r="J892" s="343" t="s">
        <v>11</v>
      </c>
      <c r="K892" s="343" t="s">
        <v>411</v>
      </c>
      <c r="L892" s="343" t="s">
        <v>1964</v>
      </c>
      <c r="M892" s="343" t="s">
        <v>1965</v>
      </c>
      <c r="N892" s="343" t="s">
        <v>1966</v>
      </c>
      <c r="O892" s="343" t="s">
        <v>1966</v>
      </c>
      <c r="P892" s="343" t="s">
        <v>414</v>
      </c>
      <c r="Q892" s="343" t="s">
        <v>414</v>
      </c>
      <c r="R892" s="343" t="s">
        <v>409</v>
      </c>
      <c r="S892" s="343" t="s">
        <v>409</v>
      </c>
      <c r="T892" s="343" t="s">
        <v>416</v>
      </c>
      <c r="U892" s="343" t="s">
        <v>864</v>
      </c>
      <c r="V892" s="343" t="s">
        <v>4543</v>
      </c>
      <c r="W892" s="343" t="s">
        <v>416</v>
      </c>
      <c r="X892" s="343" t="s">
        <v>414</v>
      </c>
      <c r="Y892" s="343" t="s">
        <v>409</v>
      </c>
      <c r="Z892" s="343" t="s">
        <v>409</v>
      </c>
      <c r="AA892" s="343" t="s">
        <v>417</v>
      </c>
      <c r="AB892" s="343" t="s">
        <v>417</v>
      </c>
      <c r="AC892" s="343" t="s">
        <v>417</v>
      </c>
      <c r="AD892" s="343" t="s">
        <v>11</v>
      </c>
      <c r="AE892" s="343" t="s">
        <v>418</v>
      </c>
      <c r="AF892" s="343" t="s">
        <v>418</v>
      </c>
      <c r="AG892" s="343" t="s">
        <v>418</v>
      </c>
    </row>
    <row r="893" spans="1:33">
      <c r="A893" s="343" t="s">
        <v>11</v>
      </c>
      <c r="B893" s="343" t="s">
        <v>11</v>
      </c>
      <c r="C893" s="343" t="s">
        <v>11</v>
      </c>
      <c r="D893" s="343" t="s">
        <v>11</v>
      </c>
      <c r="E893" s="343" t="s">
        <v>11</v>
      </c>
      <c r="F893" s="343" t="s">
        <v>418</v>
      </c>
      <c r="G893" s="343" t="s">
        <v>418</v>
      </c>
      <c r="H893" s="343" t="s">
        <v>418</v>
      </c>
      <c r="I893" s="343" t="s">
        <v>11</v>
      </c>
      <c r="J893" s="343" t="s">
        <v>11</v>
      </c>
      <c r="K893" s="343" t="s">
        <v>411</v>
      </c>
      <c r="L893" s="343" t="s">
        <v>1868</v>
      </c>
      <c r="M893" s="343" t="s">
        <v>1869</v>
      </c>
      <c r="N893" s="343" t="s">
        <v>1870</v>
      </c>
      <c r="O893" s="343" t="s">
        <v>1871</v>
      </c>
      <c r="P893" s="343" t="s">
        <v>414</v>
      </c>
      <c r="Q893" s="343" t="s">
        <v>34</v>
      </c>
      <c r="R893" s="343" t="s">
        <v>409</v>
      </c>
      <c r="S893" s="343" t="s">
        <v>409</v>
      </c>
      <c r="T893" s="343" t="s">
        <v>416</v>
      </c>
      <c r="U893" s="343" t="s">
        <v>864</v>
      </c>
      <c r="V893" s="343" t="s">
        <v>968</v>
      </c>
      <c r="W893" s="343" t="s">
        <v>416</v>
      </c>
      <c r="X893" s="343" t="s">
        <v>34</v>
      </c>
      <c r="Y893" s="343" t="s">
        <v>409</v>
      </c>
      <c r="Z893" s="343" t="s">
        <v>409</v>
      </c>
      <c r="AA893" s="343" t="s">
        <v>417</v>
      </c>
      <c r="AB893" s="343" t="s">
        <v>417</v>
      </c>
      <c r="AC893" s="343" t="s">
        <v>417</v>
      </c>
      <c r="AD893" s="343" t="s">
        <v>11</v>
      </c>
      <c r="AE893" s="343" t="s">
        <v>418</v>
      </c>
      <c r="AF893" s="343" t="s">
        <v>418</v>
      </c>
      <c r="AG893" s="343" t="s">
        <v>418</v>
      </c>
    </row>
    <row r="894" spans="1:33">
      <c r="A894" s="343" t="s">
        <v>11</v>
      </c>
      <c r="B894" s="343" t="s">
        <v>11</v>
      </c>
      <c r="C894" s="343" t="s">
        <v>11</v>
      </c>
      <c r="D894" s="343" t="s">
        <v>11</v>
      </c>
      <c r="E894" s="343" t="s">
        <v>11</v>
      </c>
      <c r="F894" s="343" t="s">
        <v>418</v>
      </c>
      <c r="G894" s="343" t="s">
        <v>418</v>
      </c>
      <c r="H894" s="343" t="s">
        <v>418</v>
      </c>
      <c r="I894" s="343" t="s">
        <v>11</v>
      </c>
      <c r="J894" s="343" t="s">
        <v>11</v>
      </c>
      <c r="K894" s="343" t="s">
        <v>411</v>
      </c>
      <c r="L894" s="343" t="s">
        <v>1864</v>
      </c>
      <c r="M894" s="343" t="s">
        <v>1865</v>
      </c>
      <c r="N894" s="343" t="s">
        <v>1866</v>
      </c>
      <c r="O894" s="343" t="s">
        <v>1867</v>
      </c>
      <c r="P894" s="343" t="s">
        <v>414</v>
      </c>
      <c r="Q894" s="343" t="s">
        <v>34</v>
      </c>
      <c r="R894" s="343" t="s">
        <v>409</v>
      </c>
      <c r="S894" s="343" t="s">
        <v>409</v>
      </c>
      <c r="T894" s="343" t="s">
        <v>416</v>
      </c>
      <c r="U894" s="343" t="s">
        <v>864</v>
      </c>
      <c r="V894" s="343" t="s">
        <v>600</v>
      </c>
      <c r="W894" s="343" t="s">
        <v>416</v>
      </c>
      <c r="X894" s="343" t="s">
        <v>34</v>
      </c>
      <c r="Y894" s="343" t="s">
        <v>409</v>
      </c>
      <c r="Z894" s="343" t="s">
        <v>409</v>
      </c>
      <c r="AA894" s="343" t="s">
        <v>417</v>
      </c>
      <c r="AB894" s="343" t="s">
        <v>417</v>
      </c>
      <c r="AC894" s="343" t="s">
        <v>417</v>
      </c>
      <c r="AD894" s="343" t="s">
        <v>11</v>
      </c>
      <c r="AE894" s="343" t="s">
        <v>418</v>
      </c>
      <c r="AF894" s="343" t="s">
        <v>418</v>
      </c>
      <c r="AG894" s="343" t="s">
        <v>418</v>
      </c>
    </row>
    <row r="895" spans="1:33">
      <c r="A895" s="343" t="s">
        <v>11</v>
      </c>
      <c r="B895" s="343" t="s">
        <v>11</v>
      </c>
      <c r="C895" s="343" t="s">
        <v>11</v>
      </c>
      <c r="D895" s="343" t="s">
        <v>11</v>
      </c>
      <c r="E895" s="343" t="s">
        <v>11</v>
      </c>
      <c r="F895" s="343" t="s">
        <v>418</v>
      </c>
      <c r="G895" s="343" t="s">
        <v>418</v>
      </c>
      <c r="H895" s="343" t="s">
        <v>418</v>
      </c>
      <c r="I895" s="343" t="s">
        <v>11</v>
      </c>
      <c r="J895" s="343" t="s">
        <v>11</v>
      </c>
      <c r="K895" s="343" t="s">
        <v>411</v>
      </c>
      <c r="L895" s="343" t="s">
        <v>1860</v>
      </c>
      <c r="M895" s="343" t="s">
        <v>1861</v>
      </c>
      <c r="N895" s="343" t="s">
        <v>1862</v>
      </c>
      <c r="O895" s="343" t="s">
        <v>1863</v>
      </c>
      <c r="P895" s="343" t="s">
        <v>414</v>
      </c>
      <c r="Q895" s="343" t="s">
        <v>34</v>
      </c>
      <c r="R895" s="343" t="s">
        <v>409</v>
      </c>
      <c r="S895" s="343" t="s">
        <v>409</v>
      </c>
      <c r="T895" s="343" t="s">
        <v>416</v>
      </c>
      <c r="U895" s="343" t="s">
        <v>864</v>
      </c>
      <c r="V895" s="343" t="s">
        <v>783</v>
      </c>
      <c r="W895" s="343" t="s">
        <v>416</v>
      </c>
      <c r="X895" s="343" t="s">
        <v>34</v>
      </c>
      <c r="Y895" s="343" t="s">
        <v>409</v>
      </c>
      <c r="Z895" s="343" t="s">
        <v>409</v>
      </c>
      <c r="AA895" s="343" t="s">
        <v>417</v>
      </c>
      <c r="AB895" s="343" t="s">
        <v>417</v>
      </c>
      <c r="AC895" s="343" t="s">
        <v>417</v>
      </c>
      <c r="AD895" s="343" t="s">
        <v>11</v>
      </c>
      <c r="AE895" s="343" t="s">
        <v>418</v>
      </c>
      <c r="AF895" s="343" t="s">
        <v>418</v>
      </c>
      <c r="AG895" s="343" t="s">
        <v>418</v>
      </c>
    </row>
    <row r="896" spans="1:33">
      <c r="A896" s="343" t="s">
        <v>11</v>
      </c>
      <c r="B896" s="343" t="s">
        <v>11</v>
      </c>
      <c r="C896" s="343" t="s">
        <v>11</v>
      </c>
      <c r="D896" s="343" t="s">
        <v>11</v>
      </c>
      <c r="E896" s="343" t="s">
        <v>11</v>
      </c>
      <c r="F896" s="343" t="s">
        <v>418</v>
      </c>
      <c r="G896" s="343" t="s">
        <v>418</v>
      </c>
      <c r="H896" s="343" t="s">
        <v>418</v>
      </c>
      <c r="I896" s="343" t="s">
        <v>11</v>
      </c>
      <c r="J896" s="343" t="s">
        <v>11</v>
      </c>
      <c r="K896" s="343" t="s">
        <v>411</v>
      </c>
      <c r="L896" s="343" t="s">
        <v>1856</v>
      </c>
      <c r="M896" s="343" t="s">
        <v>1857</v>
      </c>
      <c r="N896" s="343" t="s">
        <v>1858</v>
      </c>
      <c r="O896" s="343" t="s">
        <v>1859</v>
      </c>
      <c r="P896" s="343" t="s">
        <v>414</v>
      </c>
      <c r="Q896" s="343" t="s">
        <v>34</v>
      </c>
      <c r="R896" s="343" t="s">
        <v>409</v>
      </c>
      <c r="S896" s="343" t="s">
        <v>409</v>
      </c>
      <c r="T896" s="343" t="s">
        <v>416</v>
      </c>
      <c r="U896" s="343" t="s">
        <v>864</v>
      </c>
      <c r="V896" s="343" t="s">
        <v>3860</v>
      </c>
      <c r="W896" s="343" t="s">
        <v>416</v>
      </c>
      <c r="X896" s="343" t="s">
        <v>34</v>
      </c>
      <c r="Y896" s="343" t="s">
        <v>409</v>
      </c>
      <c r="Z896" s="343" t="s">
        <v>409</v>
      </c>
      <c r="AA896" s="343" t="s">
        <v>417</v>
      </c>
      <c r="AB896" s="343" t="s">
        <v>417</v>
      </c>
      <c r="AC896" s="343" t="s">
        <v>417</v>
      </c>
      <c r="AD896" s="343" t="s">
        <v>11</v>
      </c>
      <c r="AE896" s="343" t="s">
        <v>418</v>
      </c>
      <c r="AF896" s="343" t="s">
        <v>418</v>
      </c>
      <c r="AG896" s="343" t="s">
        <v>418</v>
      </c>
    </row>
    <row r="897" spans="1:33">
      <c r="A897" s="343" t="s">
        <v>11</v>
      </c>
      <c r="B897" s="343" t="s">
        <v>11</v>
      </c>
      <c r="C897" s="343" t="s">
        <v>11</v>
      </c>
      <c r="D897" s="343" t="s">
        <v>11</v>
      </c>
      <c r="E897" s="343" t="s">
        <v>11</v>
      </c>
      <c r="F897" s="343" t="s">
        <v>418</v>
      </c>
      <c r="G897" s="343" t="s">
        <v>418</v>
      </c>
      <c r="H897" s="343" t="s">
        <v>418</v>
      </c>
      <c r="I897" s="343" t="s">
        <v>11</v>
      </c>
      <c r="J897" s="343" t="s">
        <v>11</v>
      </c>
      <c r="K897" s="343" t="s">
        <v>411</v>
      </c>
      <c r="L897" s="343" t="s">
        <v>1939</v>
      </c>
      <c r="M897" s="343" t="s">
        <v>1940</v>
      </c>
      <c r="N897" s="343" t="s">
        <v>1941</v>
      </c>
      <c r="O897" s="343" t="s">
        <v>1942</v>
      </c>
      <c r="P897" s="343" t="s">
        <v>414</v>
      </c>
      <c r="Q897" s="343" t="s">
        <v>34</v>
      </c>
      <c r="R897" s="343" t="s">
        <v>409</v>
      </c>
      <c r="S897" s="343" t="s">
        <v>409</v>
      </c>
      <c r="T897" s="343" t="s">
        <v>416</v>
      </c>
      <c r="U897" s="343" t="s">
        <v>864</v>
      </c>
      <c r="V897" s="343" t="s">
        <v>3555</v>
      </c>
      <c r="W897" s="343" t="s">
        <v>416</v>
      </c>
      <c r="X897" s="343" t="s">
        <v>34</v>
      </c>
      <c r="Y897" s="343" t="s">
        <v>409</v>
      </c>
      <c r="Z897" s="343" t="s">
        <v>409</v>
      </c>
      <c r="AA897" s="343" t="s">
        <v>417</v>
      </c>
      <c r="AB897" s="343" t="s">
        <v>417</v>
      </c>
      <c r="AC897" s="343" t="s">
        <v>417</v>
      </c>
      <c r="AD897" s="343" t="s">
        <v>11</v>
      </c>
      <c r="AE897" s="343" t="s">
        <v>418</v>
      </c>
      <c r="AF897" s="343" t="s">
        <v>418</v>
      </c>
      <c r="AG897" s="343" t="s">
        <v>418</v>
      </c>
    </row>
    <row r="898" spans="1:33">
      <c r="A898" s="343" t="s">
        <v>11</v>
      </c>
      <c r="B898" s="343" t="s">
        <v>11</v>
      </c>
      <c r="C898" s="343" t="s">
        <v>11</v>
      </c>
      <c r="D898" s="343" t="s">
        <v>11</v>
      </c>
      <c r="E898" s="343" t="s">
        <v>11</v>
      </c>
      <c r="F898" s="343" t="s">
        <v>418</v>
      </c>
      <c r="G898" s="343" t="s">
        <v>418</v>
      </c>
      <c r="H898" s="343" t="s">
        <v>418</v>
      </c>
      <c r="I898" s="343" t="s">
        <v>11</v>
      </c>
      <c r="J898" s="343" t="s">
        <v>11</v>
      </c>
      <c r="K898" s="343" t="s">
        <v>411</v>
      </c>
      <c r="L898" s="343" t="s">
        <v>1943</v>
      </c>
      <c r="M898" s="343" t="s">
        <v>1944</v>
      </c>
      <c r="N898" s="343" t="s">
        <v>1945</v>
      </c>
      <c r="O898" s="343" t="s">
        <v>1946</v>
      </c>
      <c r="P898" s="343" t="s">
        <v>414</v>
      </c>
      <c r="Q898" s="343" t="s">
        <v>34</v>
      </c>
      <c r="R898" s="343" t="s">
        <v>409</v>
      </c>
      <c r="S898" s="343" t="s">
        <v>409</v>
      </c>
      <c r="T898" s="343" t="s">
        <v>416</v>
      </c>
      <c r="U898" s="343" t="s">
        <v>864</v>
      </c>
      <c r="V898" s="343" t="s">
        <v>863</v>
      </c>
      <c r="W898" s="343" t="s">
        <v>416</v>
      </c>
      <c r="X898" s="343" t="s">
        <v>34</v>
      </c>
      <c r="Y898" s="343" t="s">
        <v>409</v>
      </c>
      <c r="Z898" s="343" t="s">
        <v>409</v>
      </c>
      <c r="AA898" s="343" t="s">
        <v>417</v>
      </c>
      <c r="AB898" s="343" t="s">
        <v>417</v>
      </c>
      <c r="AC898" s="343" t="s">
        <v>417</v>
      </c>
      <c r="AD898" s="343" t="s">
        <v>11</v>
      </c>
      <c r="AE898" s="343" t="s">
        <v>418</v>
      </c>
      <c r="AF898" s="343" t="s">
        <v>418</v>
      </c>
      <c r="AG898" s="343" t="s">
        <v>418</v>
      </c>
    </row>
    <row r="899" spans="1:33">
      <c r="A899" s="343" t="s">
        <v>11</v>
      </c>
      <c r="B899" s="343" t="s">
        <v>11</v>
      </c>
      <c r="C899" s="343" t="s">
        <v>11</v>
      </c>
      <c r="D899" s="343" t="s">
        <v>11</v>
      </c>
      <c r="E899" s="343" t="s">
        <v>11</v>
      </c>
      <c r="F899" s="343" t="s">
        <v>418</v>
      </c>
      <c r="G899" s="343" t="s">
        <v>418</v>
      </c>
      <c r="H899" s="343" t="s">
        <v>418</v>
      </c>
      <c r="I899" s="343" t="s">
        <v>11</v>
      </c>
      <c r="J899" s="343" t="s">
        <v>11</v>
      </c>
      <c r="K899" s="343" t="s">
        <v>602</v>
      </c>
      <c r="L899" s="343" t="s">
        <v>1967</v>
      </c>
      <c r="M899" s="343" t="s">
        <v>1968</v>
      </c>
      <c r="N899" s="343" t="s">
        <v>1969</v>
      </c>
      <c r="O899" s="343" t="s">
        <v>1970</v>
      </c>
      <c r="P899" s="343" t="s">
        <v>414</v>
      </c>
      <c r="Q899" s="343" t="s">
        <v>34</v>
      </c>
      <c r="R899" s="343" t="s">
        <v>409</v>
      </c>
      <c r="S899" s="343" t="s">
        <v>409</v>
      </c>
      <c r="T899" s="343" t="s">
        <v>416</v>
      </c>
      <c r="U899" s="343" t="s">
        <v>864</v>
      </c>
      <c r="V899" s="343" t="s">
        <v>4544</v>
      </c>
      <c r="W899" s="343" t="s">
        <v>418</v>
      </c>
      <c r="X899" s="343" t="s">
        <v>11</v>
      </c>
      <c r="Y899" s="343" t="s">
        <v>418</v>
      </c>
      <c r="Z899" s="343" t="s">
        <v>418</v>
      </c>
      <c r="AA899" s="343" t="s">
        <v>417</v>
      </c>
      <c r="AB899" s="343" t="s">
        <v>417</v>
      </c>
      <c r="AC899" s="343" t="s">
        <v>417</v>
      </c>
      <c r="AD899" s="343" t="s">
        <v>11</v>
      </c>
      <c r="AE899" s="343" t="s">
        <v>418</v>
      </c>
      <c r="AF899" s="343" t="s">
        <v>418</v>
      </c>
      <c r="AG899" s="343" t="s">
        <v>418</v>
      </c>
    </row>
    <row r="900" spans="1:33">
      <c r="A900" s="343" t="s">
        <v>1971</v>
      </c>
      <c r="B900" s="343" t="s">
        <v>1972</v>
      </c>
      <c r="C900" s="343" t="s">
        <v>1973</v>
      </c>
      <c r="D900" s="343" t="s">
        <v>1974</v>
      </c>
      <c r="E900" s="343" t="s">
        <v>414</v>
      </c>
      <c r="F900" s="343" t="s">
        <v>416</v>
      </c>
      <c r="G900" s="343" t="s">
        <v>408</v>
      </c>
      <c r="H900" s="343" t="s">
        <v>409</v>
      </c>
      <c r="I900" s="343" t="s">
        <v>864</v>
      </c>
      <c r="J900" s="343" t="s">
        <v>11</v>
      </c>
      <c r="K900" s="343" t="s">
        <v>411</v>
      </c>
      <c r="L900" s="343" t="s">
        <v>1975</v>
      </c>
      <c r="M900" s="343" t="s">
        <v>1976</v>
      </c>
      <c r="N900" s="343" t="s">
        <v>1977</v>
      </c>
      <c r="O900" s="343" t="s">
        <v>1978</v>
      </c>
      <c r="P900" s="343" t="s">
        <v>414</v>
      </c>
      <c r="Q900" s="343" t="s">
        <v>414</v>
      </c>
      <c r="R900" s="343" t="s">
        <v>409</v>
      </c>
      <c r="S900" s="343" t="s">
        <v>409</v>
      </c>
      <c r="T900" s="343" t="s">
        <v>416</v>
      </c>
      <c r="U900" s="343" t="s">
        <v>864</v>
      </c>
      <c r="V900" s="343" t="s">
        <v>4545</v>
      </c>
      <c r="W900" s="343" t="s">
        <v>416</v>
      </c>
      <c r="X900" s="343" t="s">
        <v>414</v>
      </c>
      <c r="Y900" s="343" t="s">
        <v>409</v>
      </c>
      <c r="Z900" s="343" t="s">
        <v>409</v>
      </c>
      <c r="AA900" s="343" t="s">
        <v>417</v>
      </c>
      <c r="AB900" s="343" t="s">
        <v>417</v>
      </c>
      <c r="AC900" s="343" t="s">
        <v>417</v>
      </c>
      <c r="AD900" s="343" t="s">
        <v>11</v>
      </c>
      <c r="AE900" s="343" t="s">
        <v>418</v>
      </c>
      <c r="AF900" s="343" t="s">
        <v>418</v>
      </c>
      <c r="AG900" s="343" t="s">
        <v>418</v>
      </c>
    </row>
    <row r="901" spans="1:33">
      <c r="A901" s="343" t="s">
        <v>11</v>
      </c>
      <c r="B901" s="343" t="s">
        <v>11</v>
      </c>
      <c r="C901" s="343" t="s">
        <v>11</v>
      </c>
      <c r="D901" s="343" t="s">
        <v>11</v>
      </c>
      <c r="E901" s="343" t="s">
        <v>11</v>
      </c>
      <c r="F901" s="343" t="s">
        <v>418</v>
      </c>
      <c r="G901" s="343" t="s">
        <v>418</v>
      </c>
      <c r="H901" s="343" t="s">
        <v>418</v>
      </c>
      <c r="I901" s="343" t="s">
        <v>11</v>
      </c>
      <c r="J901" s="343" t="s">
        <v>11</v>
      </c>
      <c r="K901" s="343" t="s">
        <v>411</v>
      </c>
      <c r="L901" s="343" t="s">
        <v>1868</v>
      </c>
      <c r="M901" s="343" t="s">
        <v>1869</v>
      </c>
      <c r="N901" s="343" t="s">
        <v>1870</v>
      </c>
      <c r="O901" s="343" t="s">
        <v>1871</v>
      </c>
      <c r="P901" s="343" t="s">
        <v>414</v>
      </c>
      <c r="Q901" s="343" t="s">
        <v>34</v>
      </c>
      <c r="R901" s="343" t="s">
        <v>409</v>
      </c>
      <c r="S901" s="343" t="s">
        <v>409</v>
      </c>
      <c r="T901" s="343" t="s">
        <v>416</v>
      </c>
      <c r="U901" s="343" t="s">
        <v>864</v>
      </c>
      <c r="V901" s="343" t="s">
        <v>968</v>
      </c>
      <c r="W901" s="343" t="s">
        <v>416</v>
      </c>
      <c r="X901" s="343" t="s">
        <v>34</v>
      </c>
      <c r="Y901" s="343" t="s">
        <v>409</v>
      </c>
      <c r="Z901" s="343" t="s">
        <v>409</v>
      </c>
      <c r="AA901" s="343" t="s">
        <v>417</v>
      </c>
      <c r="AB901" s="343" t="s">
        <v>417</v>
      </c>
      <c r="AC901" s="343" t="s">
        <v>417</v>
      </c>
      <c r="AD901" s="343" t="s">
        <v>11</v>
      </c>
      <c r="AE901" s="343" t="s">
        <v>418</v>
      </c>
      <c r="AF901" s="343" t="s">
        <v>418</v>
      </c>
      <c r="AG901" s="343" t="s">
        <v>418</v>
      </c>
    </row>
    <row r="902" spans="1:33">
      <c r="A902" s="343" t="s">
        <v>11</v>
      </c>
      <c r="B902" s="343" t="s">
        <v>11</v>
      </c>
      <c r="C902" s="343" t="s">
        <v>11</v>
      </c>
      <c r="D902" s="343" t="s">
        <v>11</v>
      </c>
      <c r="E902" s="343" t="s">
        <v>11</v>
      </c>
      <c r="F902" s="343" t="s">
        <v>418</v>
      </c>
      <c r="G902" s="343" t="s">
        <v>418</v>
      </c>
      <c r="H902" s="343" t="s">
        <v>418</v>
      </c>
      <c r="I902" s="343" t="s">
        <v>11</v>
      </c>
      <c r="J902" s="343" t="s">
        <v>11</v>
      </c>
      <c r="K902" s="343" t="s">
        <v>411</v>
      </c>
      <c r="L902" s="343" t="s">
        <v>1864</v>
      </c>
      <c r="M902" s="343" t="s">
        <v>1865</v>
      </c>
      <c r="N902" s="343" t="s">
        <v>1866</v>
      </c>
      <c r="O902" s="343" t="s">
        <v>1867</v>
      </c>
      <c r="P902" s="343" t="s">
        <v>414</v>
      </c>
      <c r="Q902" s="343" t="s">
        <v>34</v>
      </c>
      <c r="R902" s="343" t="s">
        <v>409</v>
      </c>
      <c r="S902" s="343" t="s">
        <v>409</v>
      </c>
      <c r="T902" s="343" t="s">
        <v>416</v>
      </c>
      <c r="U902" s="343" t="s">
        <v>864</v>
      </c>
      <c r="V902" s="343" t="s">
        <v>600</v>
      </c>
      <c r="W902" s="343" t="s">
        <v>416</v>
      </c>
      <c r="X902" s="343" t="s">
        <v>34</v>
      </c>
      <c r="Y902" s="343" t="s">
        <v>409</v>
      </c>
      <c r="Z902" s="343" t="s">
        <v>409</v>
      </c>
      <c r="AA902" s="343" t="s">
        <v>417</v>
      </c>
      <c r="AB902" s="343" t="s">
        <v>417</v>
      </c>
      <c r="AC902" s="343" t="s">
        <v>417</v>
      </c>
      <c r="AD902" s="343" t="s">
        <v>11</v>
      </c>
      <c r="AE902" s="343" t="s">
        <v>418</v>
      </c>
      <c r="AF902" s="343" t="s">
        <v>418</v>
      </c>
      <c r="AG902" s="343" t="s">
        <v>418</v>
      </c>
    </row>
    <row r="903" spans="1:33">
      <c r="A903" s="343" t="s">
        <v>11</v>
      </c>
      <c r="B903" s="343" t="s">
        <v>11</v>
      </c>
      <c r="C903" s="343" t="s">
        <v>11</v>
      </c>
      <c r="D903" s="343" t="s">
        <v>11</v>
      </c>
      <c r="E903" s="343" t="s">
        <v>11</v>
      </c>
      <c r="F903" s="343" t="s">
        <v>418</v>
      </c>
      <c r="G903" s="343" t="s">
        <v>418</v>
      </c>
      <c r="H903" s="343" t="s">
        <v>418</v>
      </c>
      <c r="I903" s="343" t="s">
        <v>11</v>
      </c>
      <c r="J903" s="343" t="s">
        <v>11</v>
      </c>
      <c r="K903" s="343" t="s">
        <v>411</v>
      </c>
      <c r="L903" s="343" t="s">
        <v>1860</v>
      </c>
      <c r="M903" s="343" t="s">
        <v>1861</v>
      </c>
      <c r="N903" s="343" t="s">
        <v>1862</v>
      </c>
      <c r="O903" s="343" t="s">
        <v>1863</v>
      </c>
      <c r="P903" s="343" t="s">
        <v>414</v>
      </c>
      <c r="Q903" s="343" t="s">
        <v>34</v>
      </c>
      <c r="R903" s="343" t="s">
        <v>409</v>
      </c>
      <c r="S903" s="343" t="s">
        <v>409</v>
      </c>
      <c r="T903" s="343" t="s">
        <v>416</v>
      </c>
      <c r="U903" s="343" t="s">
        <v>864</v>
      </c>
      <c r="V903" s="343" t="s">
        <v>783</v>
      </c>
      <c r="W903" s="343" t="s">
        <v>416</v>
      </c>
      <c r="X903" s="343" t="s">
        <v>34</v>
      </c>
      <c r="Y903" s="343" t="s">
        <v>409</v>
      </c>
      <c r="Z903" s="343" t="s">
        <v>409</v>
      </c>
      <c r="AA903" s="343" t="s">
        <v>417</v>
      </c>
      <c r="AB903" s="343" t="s">
        <v>417</v>
      </c>
      <c r="AC903" s="343" t="s">
        <v>417</v>
      </c>
      <c r="AD903" s="343" t="s">
        <v>11</v>
      </c>
      <c r="AE903" s="343" t="s">
        <v>418</v>
      </c>
      <c r="AF903" s="343" t="s">
        <v>418</v>
      </c>
      <c r="AG903" s="343" t="s">
        <v>418</v>
      </c>
    </row>
    <row r="904" spans="1:33">
      <c r="A904" s="343" t="s">
        <v>11</v>
      </c>
      <c r="B904" s="343" t="s">
        <v>11</v>
      </c>
      <c r="C904" s="343" t="s">
        <v>11</v>
      </c>
      <c r="D904" s="343" t="s">
        <v>11</v>
      </c>
      <c r="E904" s="343" t="s">
        <v>11</v>
      </c>
      <c r="F904" s="343" t="s">
        <v>418</v>
      </c>
      <c r="G904" s="343" t="s">
        <v>418</v>
      </c>
      <c r="H904" s="343" t="s">
        <v>418</v>
      </c>
      <c r="I904" s="343" t="s">
        <v>11</v>
      </c>
      <c r="J904" s="343" t="s">
        <v>11</v>
      </c>
      <c r="K904" s="343" t="s">
        <v>411</v>
      </c>
      <c r="L904" s="343" t="s">
        <v>1856</v>
      </c>
      <c r="M904" s="343" t="s">
        <v>1857</v>
      </c>
      <c r="N904" s="343" t="s">
        <v>1858</v>
      </c>
      <c r="O904" s="343" t="s">
        <v>1859</v>
      </c>
      <c r="P904" s="343" t="s">
        <v>414</v>
      </c>
      <c r="Q904" s="343" t="s">
        <v>34</v>
      </c>
      <c r="R904" s="343" t="s">
        <v>409</v>
      </c>
      <c r="S904" s="343" t="s">
        <v>409</v>
      </c>
      <c r="T904" s="343" t="s">
        <v>416</v>
      </c>
      <c r="U904" s="343" t="s">
        <v>864</v>
      </c>
      <c r="V904" s="343" t="s">
        <v>3860</v>
      </c>
      <c r="W904" s="343" t="s">
        <v>416</v>
      </c>
      <c r="X904" s="343" t="s">
        <v>34</v>
      </c>
      <c r="Y904" s="343" t="s">
        <v>409</v>
      </c>
      <c r="Z904" s="343" t="s">
        <v>409</v>
      </c>
      <c r="AA904" s="343" t="s">
        <v>417</v>
      </c>
      <c r="AB904" s="343" t="s">
        <v>417</v>
      </c>
      <c r="AC904" s="343" t="s">
        <v>417</v>
      </c>
      <c r="AD904" s="343" t="s">
        <v>11</v>
      </c>
      <c r="AE904" s="343" t="s">
        <v>418</v>
      </c>
      <c r="AF904" s="343" t="s">
        <v>418</v>
      </c>
      <c r="AG904" s="343" t="s">
        <v>418</v>
      </c>
    </row>
    <row r="905" spans="1:33">
      <c r="A905" s="343" t="s">
        <v>11</v>
      </c>
      <c r="B905" s="343" t="s">
        <v>11</v>
      </c>
      <c r="C905" s="343" t="s">
        <v>11</v>
      </c>
      <c r="D905" s="343" t="s">
        <v>11</v>
      </c>
      <c r="E905" s="343" t="s">
        <v>11</v>
      </c>
      <c r="F905" s="343" t="s">
        <v>418</v>
      </c>
      <c r="G905" s="343" t="s">
        <v>418</v>
      </c>
      <c r="H905" s="343" t="s">
        <v>418</v>
      </c>
      <c r="I905" s="343" t="s">
        <v>11</v>
      </c>
      <c r="J905" s="343" t="s">
        <v>11</v>
      </c>
      <c r="K905" s="343" t="s">
        <v>411</v>
      </c>
      <c r="L905" s="343" t="s">
        <v>1939</v>
      </c>
      <c r="M905" s="343" t="s">
        <v>1940</v>
      </c>
      <c r="N905" s="343" t="s">
        <v>1941</v>
      </c>
      <c r="O905" s="343" t="s">
        <v>1942</v>
      </c>
      <c r="P905" s="343" t="s">
        <v>414</v>
      </c>
      <c r="Q905" s="343" t="s">
        <v>34</v>
      </c>
      <c r="R905" s="343" t="s">
        <v>409</v>
      </c>
      <c r="S905" s="343" t="s">
        <v>409</v>
      </c>
      <c r="T905" s="343" t="s">
        <v>416</v>
      </c>
      <c r="U905" s="343" t="s">
        <v>864</v>
      </c>
      <c r="V905" s="343" t="s">
        <v>3555</v>
      </c>
      <c r="W905" s="343" t="s">
        <v>416</v>
      </c>
      <c r="X905" s="343" t="s">
        <v>34</v>
      </c>
      <c r="Y905" s="343" t="s">
        <v>409</v>
      </c>
      <c r="Z905" s="343" t="s">
        <v>409</v>
      </c>
      <c r="AA905" s="343" t="s">
        <v>417</v>
      </c>
      <c r="AB905" s="343" t="s">
        <v>417</v>
      </c>
      <c r="AC905" s="343" t="s">
        <v>417</v>
      </c>
      <c r="AD905" s="343" t="s">
        <v>11</v>
      </c>
      <c r="AE905" s="343" t="s">
        <v>418</v>
      </c>
      <c r="AF905" s="343" t="s">
        <v>418</v>
      </c>
      <c r="AG905" s="343" t="s">
        <v>418</v>
      </c>
    </row>
    <row r="906" spans="1:33">
      <c r="A906" s="343" t="s">
        <v>11</v>
      </c>
      <c r="B906" s="343" t="s">
        <v>11</v>
      </c>
      <c r="C906" s="343" t="s">
        <v>11</v>
      </c>
      <c r="D906" s="343" t="s">
        <v>11</v>
      </c>
      <c r="E906" s="343" t="s">
        <v>11</v>
      </c>
      <c r="F906" s="343" t="s">
        <v>418</v>
      </c>
      <c r="G906" s="343" t="s">
        <v>418</v>
      </c>
      <c r="H906" s="343" t="s">
        <v>418</v>
      </c>
      <c r="I906" s="343" t="s">
        <v>11</v>
      </c>
      <c r="J906" s="343" t="s">
        <v>11</v>
      </c>
      <c r="K906" s="343" t="s">
        <v>411</v>
      </c>
      <c r="L906" s="343" t="s">
        <v>1943</v>
      </c>
      <c r="M906" s="343" t="s">
        <v>1944</v>
      </c>
      <c r="N906" s="343" t="s">
        <v>1945</v>
      </c>
      <c r="O906" s="343" t="s">
        <v>1946</v>
      </c>
      <c r="P906" s="343" t="s">
        <v>414</v>
      </c>
      <c r="Q906" s="343" t="s">
        <v>34</v>
      </c>
      <c r="R906" s="343" t="s">
        <v>409</v>
      </c>
      <c r="S906" s="343" t="s">
        <v>409</v>
      </c>
      <c r="T906" s="343" t="s">
        <v>416</v>
      </c>
      <c r="U906" s="343" t="s">
        <v>864</v>
      </c>
      <c r="V906" s="343" t="s">
        <v>863</v>
      </c>
      <c r="W906" s="343" t="s">
        <v>416</v>
      </c>
      <c r="X906" s="343" t="s">
        <v>34</v>
      </c>
      <c r="Y906" s="343" t="s">
        <v>409</v>
      </c>
      <c r="Z906" s="343" t="s">
        <v>409</v>
      </c>
      <c r="AA906" s="343" t="s">
        <v>417</v>
      </c>
      <c r="AB906" s="343" t="s">
        <v>417</v>
      </c>
      <c r="AC906" s="343" t="s">
        <v>417</v>
      </c>
      <c r="AD906" s="343" t="s">
        <v>11</v>
      </c>
      <c r="AE906" s="343" t="s">
        <v>418</v>
      </c>
      <c r="AF906" s="343" t="s">
        <v>418</v>
      </c>
      <c r="AG906" s="343" t="s">
        <v>418</v>
      </c>
    </row>
    <row r="907" spans="1:33">
      <c r="A907" s="343" t="s">
        <v>11</v>
      </c>
      <c r="B907" s="343" t="s">
        <v>11</v>
      </c>
      <c r="C907" s="343" t="s">
        <v>11</v>
      </c>
      <c r="D907" s="343" t="s">
        <v>11</v>
      </c>
      <c r="E907" s="343" t="s">
        <v>11</v>
      </c>
      <c r="F907" s="343" t="s">
        <v>418</v>
      </c>
      <c r="G907" s="343" t="s">
        <v>418</v>
      </c>
      <c r="H907" s="343" t="s">
        <v>418</v>
      </c>
      <c r="I907" s="343" t="s">
        <v>11</v>
      </c>
      <c r="J907" s="343" t="s">
        <v>11</v>
      </c>
      <c r="K907" s="343" t="s">
        <v>602</v>
      </c>
      <c r="L907" s="343" t="s">
        <v>1979</v>
      </c>
      <c r="M907" s="343" t="s">
        <v>1980</v>
      </c>
      <c r="N907" s="343" t="s">
        <v>1981</v>
      </c>
      <c r="O907" s="343" t="s">
        <v>1982</v>
      </c>
      <c r="P907" s="343" t="s">
        <v>414</v>
      </c>
      <c r="Q907" s="343" t="s">
        <v>34</v>
      </c>
      <c r="R907" s="343" t="s">
        <v>409</v>
      </c>
      <c r="S907" s="343" t="s">
        <v>409</v>
      </c>
      <c r="T907" s="343" t="s">
        <v>416</v>
      </c>
      <c r="U907" s="343" t="s">
        <v>864</v>
      </c>
      <c r="V907" s="343" t="s">
        <v>4546</v>
      </c>
      <c r="W907" s="343" t="s">
        <v>418</v>
      </c>
      <c r="X907" s="343" t="s">
        <v>11</v>
      </c>
      <c r="Y907" s="343" t="s">
        <v>418</v>
      </c>
      <c r="Z907" s="343" t="s">
        <v>418</v>
      </c>
      <c r="AA907" s="343" t="s">
        <v>417</v>
      </c>
      <c r="AB907" s="343" t="s">
        <v>417</v>
      </c>
      <c r="AC907" s="343" t="s">
        <v>417</v>
      </c>
      <c r="AD907" s="343" t="s">
        <v>11</v>
      </c>
      <c r="AE907" s="343" t="s">
        <v>418</v>
      </c>
      <c r="AF907" s="343" t="s">
        <v>418</v>
      </c>
      <c r="AG907" s="343" t="s">
        <v>418</v>
      </c>
    </row>
    <row r="908" spans="1:33">
      <c r="A908" s="343" t="s">
        <v>1983</v>
      </c>
      <c r="B908" s="343" t="s">
        <v>1984</v>
      </c>
      <c r="C908" s="343" t="s">
        <v>1985</v>
      </c>
      <c r="D908" s="343" t="s">
        <v>1985</v>
      </c>
      <c r="E908" s="343" t="s">
        <v>414</v>
      </c>
      <c r="F908" s="343" t="s">
        <v>416</v>
      </c>
      <c r="G908" s="343" t="s">
        <v>408</v>
      </c>
      <c r="H908" s="343" t="s">
        <v>409</v>
      </c>
      <c r="I908" s="343" t="s">
        <v>864</v>
      </c>
      <c r="J908" s="343" t="s">
        <v>11</v>
      </c>
      <c r="K908" s="343" t="s">
        <v>411</v>
      </c>
      <c r="L908" s="343" t="s">
        <v>1986</v>
      </c>
      <c r="M908" s="343" t="s">
        <v>1987</v>
      </c>
      <c r="N908" s="343" t="s">
        <v>1988</v>
      </c>
      <c r="O908" s="343" t="s">
        <v>1988</v>
      </c>
      <c r="P908" s="343" t="s">
        <v>414</v>
      </c>
      <c r="Q908" s="343" t="s">
        <v>414</v>
      </c>
      <c r="R908" s="343" t="s">
        <v>409</v>
      </c>
      <c r="S908" s="343" t="s">
        <v>409</v>
      </c>
      <c r="T908" s="343" t="s">
        <v>416</v>
      </c>
      <c r="U908" s="343" t="s">
        <v>864</v>
      </c>
      <c r="V908" s="343" t="s">
        <v>2530</v>
      </c>
      <c r="W908" s="343" t="s">
        <v>416</v>
      </c>
      <c r="X908" s="343" t="s">
        <v>414</v>
      </c>
      <c r="Y908" s="343" t="s">
        <v>409</v>
      </c>
      <c r="Z908" s="343" t="s">
        <v>409</v>
      </c>
      <c r="AA908" s="343" t="s">
        <v>417</v>
      </c>
      <c r="AB908" s="343" t="s">
        <v>417</v>
      </c>
      <c r="AC908" s="343" t="s">
        <v>417</v>
      </c>
      <c r="AD908" s="343" t="s">
        <v>11</v>
      </c>
      <c r="AE908" s="343" t="s">
        <v>418</v>
      </c>
      <c r="AF908" s="343" t="s">
        <v>418</v>
      </c>
      <c r="AG908" s="343" t="s">
        <v>418</v>
      </c>
    </row>
    <row r="909" spans="1:33">
      <c r="A909" s="343" t="s">
        <v>11</v>
      </c>
      <c r="B909" s="343" t="s">
        <v>11</v>
      </c>
      <c r="C909" s="343" t="s">
        <v>11</v>
      </c>
      <c r="D909" s="343" t="s">
        <v>11</v>
      </c>
      <c r="E909" s="343" t="s">
        <v>11</v>
      </c>
      <c r="F909" s="343" t="s">
        <v>418</v>
      </c>
      <c r="G909" s="343" t="s">
        <v>418</v>
      </c>
      <c r="H909" s="343" t="s">
        <v>418</v>
      </c>
      <c r="I909" s="343" t="s">
        <v>11</v>
      </c>
      <c r="J909" s="343" t="s">
        <v>11</v>
      </c>
      <c r="K909" s="343" t="s">
        <v>411</v>
      </c>
      <c r="L909" s="343" t="s">
        <v>1868</v>
      </c>
      <c r="M909" s="343" t="s">
        <v>1869</v>
      </c>
      <c r="N909" s="343" t="s">
        <v>1870</v>
      </c>
      <c r="O909" s="343" t="s">
        <v>1871</v>
      </c>
      <c r="P909" s="343" t="s">
        <v>414</v>
      </c>
      <c r="Q909" s="343" t="s">
        <v>34</v>
      </c>
      <c r="R909" s="343" t="s">
        <v>409</v>
      </c>
      <c r="S909" s="343" t="s">
        <v>409</v>
      </c>
      <c r="T909" s="343" t="s">
        <v>416</v>
      </c>
      <c r="U909" s="343" t="s">
        <v>864</v>
      </c>
      <c r="V909" s="343" t="s">
        <v>968</v>
      </c>
      <c r="W909" s="343" t="s">
        <v>416</v>
      </c>
      <c r="X909" s="343" t="s">
        <v>34</v>
      </c>
      <c r="Y909" s="343" t="s">
        <v>409</v>
      </c>
      <c r="Z909" s="343" t="s">
        <v>409</v>
      </c>
      <c r="AA909" s="343" t="s">
        <v>417</v>
      </c>
      <c r="AB909" s="343" t="s">
        <v>417</v>
      </c>
      <c r="AC909" s="343" t="s">
        <v>417</v>
      </c>
      <c r="AD909" s="343" t="s">
        <v>11</v>
      </c>
      <c r="AE909" s="343" t="s">
        <v>418</v>
      </c>
      <c r="AF909" s="343" t="s">
        <v>418</v>
      </c>
      <c r="AG909" s="343" t="s">
        <v>418</v>
      </c>
    </row>
    <row r="910" spans="1:33">
      <c r="A910" s="343" t="s">
        <v>11</v>
      </c>
      <c r="B910" s="343" t="s">
        <v>11</v>
      </c>
      <c r="C910" s="343" t="s">
        <v>11</v>
      </c>
      <c r="D910" s="343" t="s">
        <v>11</v>
      </c>
      <c r="E910" s="343" t="s">
        <v>11</v>
      </c>
      <c r="F910" s="343" t="s">
        <v>418</v>
      </c>
      <c r="G910" s="343" t="s">
        <v>418</v>
      </c>
      <c r="H910" s="343" t="s">
        <v>418</v>
      </c>
      <c r="I910" s="343" t="s">
        <v>11</v>
      </c>
      <c r="J910" s="343" t="s">
        <v>11</v>
      </c>
      <c r="K910" s="343" t="s">
        <v>411</v>
      </c>
      <c r="L910" s="343" t="s">
        <v>1864</v>
      </c>
      <c r="M910" s="343" t="s">
        <v>1865</v>
      </c>
      <c r="N910" s="343" t="s">
        <v>1866</v>
      </c>
      <c r="O910" s="343" t="s">
        <v>1867</v>
      </c>
      <c r="P910" s="343" t="s">
        <v>414</v>
      </c>
      <c r="Q910" s="343" t="s">
        <v>34</v>
      </c>
      <c r="R910" s="343" t="s">
        <v>409</v>
      </c>
      <c r="S910" s="343" t="s">
        <v>409</v>
      </c>
      <c r="T910" s="343" t="s">
        <v>416</v>
      </c>
      <c r="U910" s="343" t="s">
        <v>864</v>
      </c>
      <c r="V910" s="343" t="s">
        <v>600</v>
      </c>
      <c r="W910" s="343" t="s">
        <v>416</v>
      </c>
      <c r="X910" s="343" t="s">
        <v>34</v>
      </c>
      <c r="Y910" s="343" t="s">
        <v>409</v>
      </c>
      <c r="Z910" s="343" t="s">
        <v>409</v>
      </c>
      <c r="AA910" s="343" t="s">
        <v>417</v>
      </c>
      <c r="AB910" s="343" t="s">
        <v>417</v>
      </c>
      <c r="AC910" s="343" t="s">
        <v>417</v>
      </c>
      <c r="AD910" s="343" t="s">
        <v>11</v>
      </c>
      <c r="AE910" s="343" t="s">
        <v>418</v>
      </c>
      <c r="AF910" s="343" t="s">
        <v>418</v>
      </c>
      <c r="AG910" s="343" t="s">
        <v>418</v>
      </c>
    </row>
    <row r="911" spans="1:33">
      <c r="A911" s="343" t="s">
        <v>11</v>
      </c>
      <c r="B911" s="343" t="s">
        <v>11</v>
      </c>
      <c r="C911" s="343" t="s">
        <v>11</v>
      </c>
      <c r="D911" s="343" t="s">
        <v>11</v>
      </c>
      <c r="E911" s="343" t="s">
        <v>11</v>
      </c>
      <c r="F911" s="343" t="s">
        <v>418</v>
      </c>
      <c r="G911" s="343" t="s">
        <v>418</v>
      </c>
      <c r="H911" s="343" t="s">
        <v>418</v>
      </c>
      <c r="I911" s="343" t="s">
        <v>11</v>
      </c>
      <c r="J911" s="343" t="s">
        <v>11</v>
      </c>
      <c r="K911" s="343" t="s">
        <v>411</v>
      </c>
      <c r="L911" s="343" t="s">
        <v>1860</v>
      </c>
      <c r="M911" s="343" t="s">
        <v>1861</v>
      </c>
      <c r="N911" s="343" t="s">
        <v>1862</v>
      </c>
      <c r="O911" s="343" t="s">
        <v>1863</v>
      </c>
      <c r="P911" s="343" t="s">
        <v>414</v>
      </c>
      <c r="Q911" s="343" t="s">
        <v>34</v>
      </c>
      <c r="R911" s="343" t="s">
        <v>409</v>
      </c>
      <c r="S911" s="343" t="s">
        <v>409</v>
      </c>
      <c r="T911" s="343" t="s">
        <v>416</v>
      </c>
      <c r="U911" s="343" t="s">
        <v>864</v>
      </c>
      <c r="V911" s="343" t="s">
        <v>783</v>
      </c>
      <c r="W911" s="343" t="s">
        <v>416</v>
      </c>
      <c r="X911" s="343" t="s">
        <v>34</v>
      </c>
      <c r="Y911" s="343" t="s">
        <v>409</v>
      </c>
      <c r="Z911" s="343" t="s">
        <v>409</v>
      </c>
      <c r="AA911" s="343" t="s">
        <v>417</v>
      </c>
      <c r="AB911" s="343" t="s">
        <v>417</v>
      </c>
      <c r="AC911" s="343" t="s">
        <v>417</v>
      </c>
      <c r="AD911" s="343" t="s">
        <v>11</v>
      </c>
      <c r="AE911" s="343" t="s">
        <v>418</v>
      </c>
      <c r="AF911" s="343" t="s">
        <v>418</v>
      </c>
      <c r="AG911" s="343" t="s">
        <v>418</v>
      </c>
    </row>
    <row r="912" spans="1:33">
      <c r="A912" s="343" t="s">
        <v>11</v>
      </c>
      <c r="B912" s="343" t="s">
        <v>11</v>
      </c>
      <c r="C912" s="343" t="s">
        <v>11</v>
      </c>
      <c r="D912" s="343" t="s">
        <v>11</v>
      </c>
      <c r="E912" s="343" t="s">
        <v>11</v>
      </c>
      <c r="F912" s="343" t="s">
        <v>418</v>
      </c>
      <c r="G912" s="343" t="s">
        <v>418</v>
      </c>
      <c r="H912" s="343" t="s">
        <v>418</v>
      </c>
      <c r="I912" s="343" t="s">
        <v>11</v>
      </c>
      <c r="J912" s="343" t="s">
        <v>11</v>
      </c>
      <c r="K912" s="343" t="s">
        <v>411</v>
      </c>
      <c r="L912" s="343" t="s">
        <v>1856</v>
      </c>
      <c r="M912" s="343" t="s">
        <v>1857</v>
      </c>
      <c r="N912" s="343" t="s">
        <v>1858</v>
      </c>
      <c r="O912" s="343" t="s">
        <v>1859</v>
      </c>
      <c r="P912" s="343" t="s">
        <v>414</v>
      </c>
      <c r="Q912" s="343" t="s">
        <v>34</v>
      </c>
      <c r="R912" s="343" t="s">
        <v>409</v>
      </c>
      <c r="S912" s="343" t="s">
        <v>409</v>
      </c>
      <c r="T912" s="343" t="s">
        <v>416</v>
      </c>
      <c r="U912" s="343" t="s">
        <v>864</v>
      </c>
      <c r="V912" s="343" t="s">
        <v>3860</v>
      </c>
      <c r="W912" s="343" t="s">
        <v>416</v>
      </c>
      <c r="X912" s="343" t="s">
        <v>34</v>
      </c>
      <c r="Y912" s="343" t="s">
        <v>409</v>
      </c>
      <c r="Z912" s="343" t="s">
        <v>409</v>
      </c>
      <c r="AA912" s="343" t="s">
        <v>417</v>
      </c>
      <c r="AB912" s="343" t="s">
        <v>417</v>
      </c>
      <c r="AC912" s="343" t="s">
        <v>417</v>
      </c>
      <c r="AD912" s="343" t="s">
        <v>11</v>
      </c>
      <c r="AE912" s="343" t="s">
        <v>418</v>
      </c>
      <c r="AF912" s="343" t="s">
        <v>418</v>
      </c>
      <c r="AG912" s="343" t="s">
        <v>418</v>
      </c>
    </row>
    <row r="913" spans="1:33">
      <c r="A913" s="343" t="s">
        <v>11</v>
      </c>
      <c r="B913" s="343" t="s">
        <v>11</v>
      </c>
      <c r="C913" s="343" t="s">
        <v>11</v>
      </c>
      <c r="D913" s="343" t="s">
        <v>11</v>
      </c>
      <c r="E913" s="343" t="s">
        <v>11</v>
      </c>
      <c r="F913" s="343" t="s">
        <v>418</v>
      </c>
      <c r="G913" s="343" t="s">
        <v>418</v>
      </c>
      <c r="H913" s="343" t="s">
        <v>418</v>
      </c>
      <c r="I913" s="343" t="s">
        <v>11</v>
      </c>
      <c r="J913" s="343" t="s">
        <v>11</v>
      </c>
      <c r="K913" s="343" t="s">
        <v>411</v>
      </c>
      <c r="L913" s="343" t="s">
        <v>1939</v>
      </c>
      <c r="M913" s="343" t="s">
        <v>1940</v>
      </c>
      <c r="N913" s="343" t="s">
        <v>1941</v>
      </c>
      <c r="O913" s="343" t="s">
        <v>1942</v>
      </c>
      <c r="P913" s="343" t="s">
        <v>414</v>
      </c>
      <c r="Q913" s="343" t="s">
        <v>34</v>
      </c>
      <c r="R913" s="343" t="s">
        <v>409</v>
      </c>
      <c r="S913" s="343" t="s">
        <v>409</v>
      </c>
      <c r="T913" s="343" t="s">
        <v>416</v>
      </c>
      <c r="U913" s="343" t="s">
        <v>864</v>
      </c>
      <c r="V913" s="343" t="s">
        <v>3555</v>
      </c>
      <c r="W913" s="343" t="s">
        <v>416</v>
      </c>
      <c r="X913" s="343" t="s">
        <v>34</v>
      </c>
      <c r="Y913" s="343" t="s">
        <v>409</v>
      </c>
      <c r="Z913" s="343" t="s">
        <v>409</v>
      </c>
      <c r="AA913" s="343" t="s">
        <v>417</v>
      </c>
      <c r="AB913" s="343" t="s">
        <v>417</v>
      </c>
      <c r="AC913" s="343" t="s">
        <v>417</v>
      </c>
      <c r="AD913" s="343" t="s">
        <v>11</v>
      </c>
      <c r="AE913" s="343" t="s">
        <v>418</v>
      </c>
      <c r="AF913" s="343" t="s">
        <v>418</v>
      </c>
      <c r="AG913" s="343" t="s">
        <v>418</v>
      </c>
    </row>
    <row r="914" spans="1:33">
      <c r="A914" s="343" t="s">
        <v>11</v>
      </c>
      <c r="B914" s="343" t="s">
        <v>11</v>
      </c>
      <c r="C914" s="343" t="s">
        <v>11</v>
      </c>
      <c r="D914" s="343" t="s">
        <v>11</v>
      </c>
      <c r="E914" s="343" t="s">
        <v>11</v>
      </c>
      <c r="F914" s="343" t="s">
        <v>418</v>
      </c>
      <c r="G914" s="343" t="s">
        <v>418</v>
      </c>
      <c r="H914" s="343" t="s">
        <v>418</v>
      </c>
      <c r="I914" s="343" t="s">
        <v>11</v>
      </c>
      <c r="J914" s="343" t="s">
        <v>11</v>
      </c>
      <c r="K914" s="343" t="s">
        <v>411</v>
      </c>
      <c r="L914" s="343" t="s">
        <v>1943</v>
      </c>
      <c r="M914" s="343" t="s">
        <v>1944</v>
      </c>
      <c r="N914" s="343" t="s">
        <v>1945</v>
      </c>
      <c r="O914" s="343" t="s">
        <v>1946</v>
      </c>
      <c r="P914" s="343" t="s">
        <v>414</v>
      </c>
      <c r="Q914" s="343" t="s">
        <v>34</v>
      </c>
      <c r="R914" s="343" t="s">
        <v>409</v>
      </c>
      <c r="S914" s="343" t="s">
        <v>409</v>
      </c>
      <c r="T914" s="343" t="s">
        <v>416</v>
      </c>
      <c r="U914" s="343" t="s">
        <v>864</v>
      </c>
      <c r="V914" s="343" t="s">
        <v>863</v>
      </c>
      <c r="W914" s="343" t="s">
        <v>416</v>
      </c>
      <c r="X914" s="343" t="s">
        <v>34</v>
      </c>
      <c r="Y914" s="343" t="s">
        <v>409</v>
      </c>
      <c r="Z914" s="343" t="s">
        <v>409</v>
      </c>
      <c r="AA914" s="343" t="s">
        <v>417</v>
      </c>
      <c r="AB914" s="343" t="s">
        <v>417</v>
      </c>
      <c r="AC914" s="343" t="s">
        <v>417</v>
      </c>
      <c r="AD914" s="343" t="s">
        <v>11</v>
      </c>
      <c r="AE914" s="343" t="s">
        <v>418</v>
      </c>
      <c r="AF914" s="343" t="s">
        <v>418</v>
      </c>
      <c r="AG914" s="343" t="s">
        <v>418</v>
      </c>
    </row>
    <row r="915" spans="1:33">
      <c r="A915" s="343" t="s">
        <v>11</v>
      </c>
      <c r="B915" s="343" t="s">
        <v>11</v>
      </c>
      <c r="C915" s="343" t="s">
        <v>11</v>
      </c>
      <c r="D915" s="343" t="s">
        <v>11</v>
      </c>
      <c r="E915" s="343" t="s">
        <v>11</v>
      </c>
      <c r="F915" s="343" t="s">
        <v>418</v>
      </c>
      <c r="G915" s="343" t="s">
        <v>418</v>
      </c>
      <c r="H915" s="343" t="s">
        <v>418</v>
      </c>
      <c r="I915" s="343" t="s">
        <v>11</v>
      </c>
      <c r="J915" s="343" t="s">
        <v>11</v>
      </c>
      <c r="K915" s="343" t="s">
        <v>602</v>
      </c>
      <c r="L915" s="343" t="s">
        <v>1989</v>
      </c>
      <c r="M915" s="343" t="s">
        <v>1990</v>
      </c>
      <c r="N915" s="343" t="s">
        <v>1991</v>
      </c>
      <c r="O915" s="343" t="s">
        <v>1992</v>
      </c>
      <c r="P915" s="343" t="s">
        <v>414</v>
      </c>
      <c r="Q915" s="343" t="s">
        <v>34</v>
      </c>
      <c r="R915" s="343" t="s">
        <v>409</v>
      </c>
      <c r="S915" s="343" t="s">
        <v>409</v>
      </c>
      <c r="T915" s="343" t="s">
        <v>416</v>
      </c>
      <c r="U915" s="343" t="s">
        <v>864</v>
      </c>
      <c r="V915" s="343" t="s">
        <v>4547</v>
      </c>
      <c r="W915" s="343" t="s">
        <v>418</v>
      </c>
      <c r="X915" s="343" t="s">
        <v>11</v>
      </c>
      <c r="Y915" s="343" t="s">
        <v>418</v>
      </c>
      <c r="Z915" s="343" t="s">
        <v>418</v>
      </c>
      <c r="AA915" s="343" t="s">
        <v>417</v>
      </c>
      <c r="AB915" s="343" t="s">
        <v>417</v>
      </c>
      <c r="AC915" s="343" t="s">
        <v>417</v>
      </c>
      <c r="AD915" s="343" t="s">
        <v>11</v>
      </c>
      <c r="AE915" s="343" t="s">
        <v>418</v>
      </c>
      <c r="AF915" s="343" t="s">
        <v>418</v>
      </c>
      <c r="AG915" s="343" t="s">
        <v>418</v>
      </c>
    </row>
    <row r="916" spans="1:33">
      <c r="A916" s="343" t="s">
        <v>1285</v>
      </c>
      <c r="B916" s="343" t="s">
        <v>1286</v>
      </c>
      <c r="C916" s="343" t="s">
        <v>1030</v>
      </c>
      <c r="D916" s="343" t="s">
        <v>1030</v>
      </c>
      <c r="E916" s="343" t="s">
        <v>414</v>
      </c>
      <c r="F916" s="343" t="s">
        <v>416</v>
      </c>
      <c r="G916" s="343" t="s">
        <v>408</v>
      </c>
      <c r="H916" s="343" t="s">
        <v>409</v>
      </c>
      <c r="I916" s="343" t="s">
        <v>864</v>
      </c>
      <c r="J916" s="343" t="s">
        <v>11</v>
      </c>
      <c r="K916" s="343" t="s">
        <v>411</v>
      </c>
      <c r="L916" s="343" t="s">
        <v>1993</v>
      </c>
      <c r="M916" s="343" t="s">
        <v>1994</v>
      </c>
      <c r="N916" s="343" t="s">
        <v>1995</v>
      </c>
      <c r="O916" s="343" t="s">
        <v>1996</v>
      </c>
      <c r="P916" s="343" t="s">
        <v>414</v>
      </c>
      <c r="Q916" s="343" t="s">
        <v>414</v>
      </c>
      <c r="R916" s="343" t="s">
        <v>409</v>
      </c>
      <c r="S916" s="343" t="s">
        <v>409</v>
      </c>
      <c r="T916" s="343" t="s">
        <v>416</v>
      </c>
      <c r="U916" s="343" t="s">
        <v>864</v>
      </c>
      <c r="V916" s="343" t="s">
        <v>4504</v>
      </c>
      <c r="W916" s="343" t="s">
        <v>416</v>
      </c>
      <c r="X916" s="343" t="s">
        <v>414</v>
      </c>
      <c r="Y916" s="343" t="s">
        <v>409</v>
      </c>
      <c r="Z916" s="343" t="s">
        <v>409</v>
      </c>
      <c r="AA916" s="343" t="s">
        <v>417</v>
      </c>
      <c r="AB916" s="343" t="s">
        <v>417</v>
      </c>
      <c r="AC916" s="343" t="s">
        <v>417</v>
      </c>
      <c r="AD916" s="343" t="s">
        <v>11</v>
      </c>
      <c r="AE916" s="343" t="s">
        <v>418</v>
      </c>
      <c r="AF916" s="343" t="s">
        <v>418</v>
      </c>
      <c r="AG916" s="343" t="s">
        <v>418</v>
      </c>
    </row>
    <row r="917" spans="1:33">
      <c r="A917" s="343" t="s">
        <v>11</v>
      </c>
      <c r="B917" s="343" t="s">
        <v>11</v>
      </c>
      <c r="C917" s="343" t="s">
        <v>11</v>
      </c>
      <c r="D917" s="343" t="s">
        <v>11</v>
      </c>
      <c r="E917" s="343" t="s">
        <v>11</v>
      </c>
      <c r="F917" s="343" t="s">
        <v>418</v>
      </c>
      <c r="G917" s="343" t="s">
        <v>418</v>
      </c>
      <c r="H917" s="343" t="s">
        <v>418</v>
      </c>
      <c r="I917" s="343" t="s">
        <v>11</v>
      </c>
      <c r="J917" s="343" t="s">
        <v>11</v>
      </c>
      <c r="K917" s="343" t="s">
        <v>411</v>
      </c>
      <c r="L917" s="343" t="s">
        <v>1868</v>
      </c>
      <c r="M917" s="343" t="s">
        <v>1869</v>
      </c>
      <c r="N917" s="343" t="s">
        <v>1870</v>
      </c>
      <c r="O917" s="343" t="s">
        <v>1871</v>
      </c>
      <c r="P917" s="343" t="s">
        <v>414</v>
      </c>
      <c r="Q917" s="343" t="s">
        <v>34</v>
      </c>
      <c r="R917" s="343" t="s">
        <v>409</v>
      </c>
      <c r="S917" s="343" t="s">
        <v>409</v>
      </c>
      <c r="T917" s="343" t="s">
        <v>416</v>
      </c>
      <c r="U917" s="343" t="s">
        <v>864</v>
      </c>
      <c r="V917" s="343" t="s">
        <v>968</v>
      </c>
      <c r="W917" s="343" t="s">
        <v>416</v>
      </c>
      <c r="X917" s="343" t="s">
        <v>34</v>
      </c>
      <c r="Y917" s="343" t="s">
        <v>409</v>
      </c>
      <c r="Z917" s="343" t="s">
        <v>409</v>
      </c>
      <c r="AA917" s="343" t="s">
        <v>417</v>
      </c>
      <c r="AB917" s="343" t="s">
        <v>417</v>
      </c>
      <c r="AC917" s="343" t="s">
        <v>417</v>
      </c>
      <c r="AD917" s="343" t="s">
        <v>11</v>
      </c>
      <c r="AE917" s="343" t="s">
        <v>418</v>
      </c>
      <c r="AF917" s="343" t="s">
        <v>418</v>
      </c>
      <c r="AG917" s="343" t="s">
        <v>418</v>
      </c>
    </row>
    <row r="918" spans="1:33">
      <c r="A918" s="343" t="s">
        <v>11</v>
      </c>
      <c r="B918" s="343" t="s">
        <v>11</v>
      </c>
      <c r="C918" s="343" t="s">
        <v>11</v>
      </c>
      <c r="D918" s="343" t="s">
        <v>11</v>
      </c>
      <c r="E918" s="343" t="s">
        <v>11</v>
      </c>
      <c r="F918" s="343" t="s">
        <v>418</v>
      </c>
      <c r="G918" s="343" t="s">
        <v>418</v>
      </c>
      <c r="H918" s="343" t="s">
        <v>418</v>
      </c>
      <c r="I918" s="343" t="s">
        <v>11</v>
      </c>
      <c r="J918" s="343" t="s">
        <v>11</v>
      </c>
      <c r="K918" s="343" t="s">
        <v>411</v>
      </c>
      <c r="L918" s="343" t="s">
        <v>1864</v>
      </c>
      <c r="M918" s="343" t="s">
        <v>1865</v>
      </c>
      <c r="N918" s="343" t="s">
        <v>1866</v>
      </c>
      <c r="O918" s="343" t="s">
        <v>1867</v>
      </c>
      <c r="P918" s="343" t="s">
        <v>414</v>
      </c>
      <c r="Q918" s="343" t="s">
        <v>34</v>
      </c>
      <c r="R918" s="343" t="s">
        <v>409</v>
      </c>
      <c r="S918" s="343" t="s">
        <v>409</v>
      </c>
      <c r="T918" s="343" t="s">
        <v>416</v>
      </c>
      <c r="U918" s="343" t="s">
        <v>864</v>
      </c>
      <c r="V918" s="343" t="s">
        <v>600</v>
      </c>
      <c r="W918" s="343" t="s">
        <v>416</v>
      </c>
      <c r="X918" s="343" t="s">
        <v>34</v>
      </c>
      <c r="Y918" s="343" t="s">
        <v>409</v>
      </c>
      <c r="Z918" s="343" t="s">
        <v>409</v>
      </c>
      <c r="AA918" s="343" t="s">
        <v>417</v>
      </c>
      <c r="AB918" s="343" t="s">
        <v>417</v>
      </c>
      <c r="AC918" s="343" t="s">
        <v>417</v>
      </c>
      <c r="AD918" s="343" t="s">
        <v>11</v>
      </c>
      <c r="AE918" s="343" t="s">
        <v>418</v>
      </c>
      <c r="AF918" s="343" t="s">
        <v>418</v>
      </c>
      <c r="AG918" s="343" t="s">
        <v>418</v>
      </c>
    </row>
    <row r="919" spans="1:33">
      <c r="A919" s="343" t="s">
        <v>11</v>
      </c>
      <c r="B919" s="343" t="s">
        <v>11</v>
      </c>
      <c r="C919" s="343" t="s">
        <v>11</v>
      </c>
      <c r="D919" s="343" t="s">
        <v>11</v>
      </c>
      <c r="E919" s="343" t="s">
        <v>11</v>
      </c>
      <c r="F919" s="343" t="s">
        <v>418</v>
      </c>
      <c r="G919" s="343" t="s">
        <v>418</v>
      </c>
      <c r="H919" s="343" t="s">
        <v>418</v>
      </c>
      <c r="I919" s="343" t="s">
        <v>11</v>
      </c>
      <c r="J919" s="343" t="s">
        <v>11</v>
      </c>
      <c r="K919" s="343" t="s">
        <v>411</v>
      </c>
      <c r="L919" s="343" t="s">
        <v>1860</v>
      </c>
      <c r="M919" s="343" t="s">
        <v>1861</v>
      </c>
      <c r="N919" s="343" t="s">
        <v>1862</v>
      </c>
      <c r="O919" s="343" t="s">
        <v>1863</v>
      </c>
      <c r="P919" s="343" t="s">
        <v>414</v>
      </c>
      <c r="Q919" s="343" t="s">
        <v>34</v>
      </c>
      <c r="R919" s="343" t="s">
        <v>409</v>
      </c>
      <c r="S919" s="343" t="s">
        <v>409</v>
      </c>
      <c r="T919" s="343" t="s">
        <v>416</v>
      </c>
      <c r="U919" s="343" t="s">
        <v>864</v>
      </c>
      <c r="V919" s="343" t="s">
        <v>783</v>
      </c>
      <c r="W919" s="343" t="s">
        <v>416</v>
      </c>
      <c r="X919" s="343" t="s">
        <v>34</v>
      </c>
      <c r="Y919" s="343" t="s">
        <v>409</v>
      </c>
      <c r="Z919" s="343" t="s">
        <v>409</v>
      </c>
      <c r="AA919" s="343" t="s">
        <v>417</v>
      </c>
      <c r="AB919" s="343" t="s">
        <v>417</v>
      </c>
      <c r="AC919" s="343" t="s">
        <v>417</v>
      </c>
      <c r="AD919" s="343" t="s">
        <v>11</v>
      </c>
      <c r="AE919" s="343" t="s">
        <v>418</v>
      </c>
      <c r="AF919" s="343" t="s">
        <v>418</v>
      </c>
      <c r="AG919" s="343" t="s">
        <v>418</v>
      </c>
    </row>
    <row r="920" spans="1:33">
      <c r="A920" s="343" t="s">
        <v>11</v>
      </c>
      <c r="B920" s="343" t="s">
        <v>11</v>
      </c>
      <c r="C920" s="343" t="s">
        <v>11</v>
      </c>
      <c r="D920" s="343" t="s">
        <v>11</v>
      </c>
      <c r="E920" s="343" t="s">
        <v>11</v>
      </c>
      <c r="F920" s="343" t="s">
        <v>418</v>
      </c>
      <c r="G920" s="343" t="s">
        <v>418</v>
      </c>
      <c r="H920" s="343" t="s">
        <v>418</v>
      </c>
      <c r="I920" s="343" t="s">
        <v>11</v>
      </c>
      <c r="J920" s="343" t="s">
        <v>11</v>
      </c>
      <c r="K920" s="343" t="s">
        <v>411</v>
      </c>
      <c r="L920" s="343" t="s">
        <v>1856</v>
      </c>
      <c r="M920" s="343" t="s">
        <v>1857</v>
      </c>
      <c r="N920" s="343" t="s">
        <v>1858</v>
      </c>
      <c r="O920" s="343" t="s">
        <v>1859</v>
      </c>
      <c r="P920" s="343" t="s">
        <v>414</v>
      </c>
      <c r="Q920" s="343" t="s">
        <v>34</v>
      </c>
      <c r="R920" s="343" t="s">
        <v>409</v>
      </c>
      <c r="S920" s="343" t="s">
        <v>409</v>
      </c>
      <c r="T920" s="343" t="s">
        <v>416</v>
      </c>
      <c r="U920" s="343" t="s">
        <v>864</v>
      </c>
      <c r="V920" s="343" t="s">
        <v>3860</v>
      </c>
      <c r="W920" s="343" t="s">
        <v>416</v>
      </c>
      <c r="X920" s="343" t="s">
        <v>34</v>
      </c>
      <c r="Y920" s="343" t="s">
        <v>409</v>
      </c>
      <c r="Z920" s="343" t="s">
        <v>409</v>
      </c>
      <c r="AA920" s="343" t="s">
        <v>417</v>
      </c>
      <c r="AB920" s="343" t="s">
        <v>417</v>
      </c>
      <c r="AC920" s="343" t="s">
        <v>417</v>
      </c>
      <c r="AD920" s="343" t="s">
        <v>11</v>
      </c>
      <c r="AE920" s="343" t="s">
        <v>418</v>
      </c>
      <c r="AF920" s="343" t="s">
        <v>418</v>
      </c>
      <c r="AG920" s="343" t="s">
        <v>418</v>
      </c>
    </row>
    <row r="921" spans="1:33">
      <c r="A921" s="343" t="s">
        <v>11</v>
      </c>
      <c r="B921" s="343" t="s">
        <v>11</v>
      </c>
      <c r="C921" s="343" t="s">
        <v>11</v>
      </c>
      <c r="D921" s="343" t="s">
        <v>11</v>
      </c>
      <c r="E921" s="343" t="s">
        <v>11</v>
      </c>
      <c r="F921" s="343" t="s">
        <v>418</v>
      </c>
      <c r="G921" s="343" t="s">
        <v>418</v>
      </c>
      <c r="H921" s="343" t="s">
        <v>418</v>
      </c>
      <c r="I921" s="343" t="s">
        <v>11</v>
      </c>
      <c r="J921" s="343" t="s">
        <v>11</v>
      </c>
      <c r="K921" s="343" t="s">
        <v>411</v>
      </c>
      <c r="L921" s="343" t="s">
        <v>1852</v>
      </c>
      <c r="M921" s="343" t="s">
        <v>1853</v>
      </c>
      <c r="N921" s="343" t="s">
        <v>1854</v>
      </c>
      <c r="O921" s="343" t="s">
        <v>1855</v>
      </c>
      <c r="P921" s="343" t="s">
        <v>414</v>
      </c>
      <c r="Q921" s="343" t="s">
        <v>34</v>
      </c>
      <c r="R921" s="343" t="s">
        <v>409</v>
      </c>
      <c r="S921" s="343" t="s">
        <v>409</v>
      </c>
      <c r="T921" s="343" t="s">
        <v>416</v>
      </c>
      <c r="U921" s="343" t="s">
        <v>864</v>
      </c>
      <c r="V921" s="343" t="s">
        <v>3549</v>
      </c>
      <c r="W921" s="343" t="s">
        <v>416</v>
      </c>
      <c r="X921" s="343" t="s">
        <v>34</v>
      </c>
      <c r="Y921" s="343" t="s">
        <v>409</v>
      </c>
      <c r="Z921" s="343" t="s">
        <v>409</v>
      </c>
      <c r="AA921" s="343" t="s">
        <v>417</v>
      </c>
      <c r="AB921" s="343" t="s">
        <v>417</v>
      </c>
      <c r="AC921" s="343" t="s">
        <v>417</v>
      </c>
      <c r="AD921" s="343" t="s">
        <v>11</v>
      </c>
      <c r="AE921" s="343" t="s">
        <v>418</v>
      </c>
      <c r="AF921" s="343" t="s">
        <v>418</v>
      </c>
      <c r="AG921" s="343" t="s">
        <v>418</v>
      </c>
    </row>
    <row r="922" spans="1:33">
      <c r="A922" s="343" t="s">
        <v>11</v>
      </c>
      <c r="B922" s="343" t="s">
        <v>11</v>
      </c>
      <c r="C922" s="343" t="s">
        <v>11</v>
      </c>
      <c r="D922" s="343" t="s">
        <v>11</v>
      </c>
      <c r="E922" s="343" t="s">
        <v>11</v>
      </c>
      <c r="F922" s="343" t="s">
        <v>418</v>
      </c>
      <c r="G922" s="343" t="s">
        <v>418</v>
      </c>
      <c r="H922" s="343" t="s">
        <v>418</v>
      </c>
      <c r="I922" s="343" t="s">
        <v>11</v>
      </c>
      <c r="J922" s="343" t="s">
        <v>11</v>
      </c>
      <c r="K922" s="343" t="s">
        <v>411</v>
      </c>
      <c r="L922" s="343" t="s">
        <v>1848</v>
      </c>
      <c r="M922" s="343" t="s">
        <v>1849</v>
      </c>
      <c r="N922" s="343" t="s">
        <v>1850</v>
      </c>
      <c r="O922" s="343" t="s">
        <v>1851</v>
      </c>
      <c r="P922" s="343" t="s">
        <v>414</v>
      </c>
      <c r="Q922" s="343" t="s">
        <v>34</v>
      </c>
      <c r="R922" s="343" t="s">
        <v>409</v>
      </c>
      <c r="S922" s="343" t="s">
        <v>409</v>
      </c>
      <c r="T922" s="343" t="s">
        <v>416</v>
      </c>
      <c r="U922" s="343" t="s">
        <v>864</v>
      </c>
      <c r="V922" s="343" t="s">
        <v>1049</v>
      </c>
      <c r="W922" s="343" t="s">
        <v>416</v>
      </c>
      <c r="X922" s="343" t="s">
        <v>34</v>
      </c>
      <c r="Y922" s="343" t="s">
        <v>409</v>
      </c>
      <c r="Z922" s="343" t="s">
        <v>409</v>
      </c>
      <c r="AA922" s="343" t="s">
        <v>417</v>
      </c>
      <c r="AB922" s="343" t="s">
        <v>417</v>
      </c>
      <c r="AC922" s="343" t="s">
        <v>417</v>
      </c>
      <c r="AD922" s="343" t="s">
        <v>11</v>
      </c>
      <c r="AE922" s="343" t="s">
        <v>418</v>
      </c>
      <c r="AF922" s="343" t="s">
        <v>418</v>
      </c>
      <c r="AG922" s="343" t="s">
        <v>418</v>
      </c>
    </row>
    <row r="923" spans="1:33">
      <c r="A923" s="343" t="s">
        <v>11</v>
      </c>
      <c r="B923" s="343" t="s">
        <v>11</v>
      </c>
      <c r="C923" s="343" t="s">
        <v>11</v>
      </c>
      <c r="D923" s="343" t="s">
        <v>11</v>
      </c>
      <c r="E923" s="343" t="s">
        <v>11</v>
      </c>
      <c r="F923" s="343" t="s">
        <v>418</v>
      </c>
      <c r="G923" s="343" t="s">
        <v>418</v>
      </c>
      <c r="H923" s="343" t="s">
        <v>418</v>
      </c>
      <c r="I923" s="343" t="s">
        <v>11</v>
      </c>
      <c r="J923" s="343" t="s">
        <v>11</v>
      </c>
      <c r="K923" s="343" t="s">
        <v>602</v>
      </c>
      <c r="L923" s="343" t="s">
        <v>1997</v>
      </c>
      <c r="M923" s="343" t="s">
        <v>1998</v>
      </c>
      <c r="N923" s="343" t="s">
        <v>1999</v>
      </c>
      <c r="O923" s="343" t="s">
        <v>2000</v>
      </c>
      <c r="P923" s="343" t="s">
        <v>414</v>
      </c>
      <c r="Q923" s="343" t="s">
        <v>34</v>
      </c>
      <c r="R923" s="343" t="s">
        <v>409</v>
      </c>
      <c r="S923" s="343" t="s">
        <v>409</v>
      </c>
      <c r="T923" s="343" t="s">
        <v>416</v>
      </c>
      <c r="U923" s="343" t="s">
        <v>864</v>
      </c>
      <c r="V923" s="343" t="s">
        <v>4548</v>
      </c>
      <c r="W923" s="343" t="s">
        <v>418</v>
      </c>
      <c r="X923" s="343" t="s">
        <v>11</v>
      </c>
      <c r="Y923" s="343" t="s">
        <v>418</v>
      </c>
      <c r="Z923" s="343" t="s">
        <v>418</v>
      </c>
      <c r="AA923" s="343" t="s">
        <v>417</v>
      </c>
      <c r="AB923" s="343" t="s">
        <v>417</v>
      </c>
      <c r="AC923" s="343" t="s">
        <v>417</v>
      </c>
      <c r="AD923" s="343" t="s">
        <v>11</v>
      </c>
      <c r="AE923" s="343" t="s">
        <v>418</v>
      </c>
      <c r="AF923" s="343" t="s">
        <v>418</v>
      </c>
      <c r="AG923" s="343" t="s">
        <v>418</v>
      </c>
    </row>
    <row r="924" spans="1:33">
      <c r="A924" s="343" t="s">
        <v>1735</v>
      </c>
      <c r="B924" s="343" t="s">
        <v>1736</v>
      </c>
      <c r="C924" s="343" t="s">
        <v>1737</v>
      </c>
      <c r="D924" s="343" t="s">
        <v>1737</v>
      </c>
      <c r="E924" s="343" t="s">
        <v>414</v>
      </c>
      <c r="F924" s="343" t="s">
        <v>416</v>
      </c>
      <c r="G924" s="343" t="s">
        <v>408</v>
      </c>
      <c r="H924" s="343" t="s">
        <v>409</v>
      </c>
      <c r="I924" s="343" t="s">
        <v>864</v>
      </c>
      <c r="J924" s="343" t="s">
        <v>11</v>
      </c>
      <c r="K924" s="343" t="s">
        <v>411</v>
      </c>
      <c r="L924" s="343" t="s">
        <v>2009</v>
      </c>
      <c r="M924" s="343" t="s">
        <v>2010</v>
      </c>
      <c r="N924" s="343" t="s">
        <v>2011</v>
      </c>
      <c r="O924" s="343" t="s">
        <v>2012</v>
      </c>
      <c r="P924" s="343" t="s">
        <v>414</v>
      </c>
      <c r="Q924" s="343" t="s">
        <v>414</v>
      </c>
      <c r="R924" s="343" t="s">
        <v>409</v>
      </c>
      <c r="S924" s="343" t="s">
        <v>409</v>
      </c>
      <c r="T924" s="343" t="s">
        <v>416</v>
      </c>
      <c r="U924" s="343" t="s">
        <v>864</v>
      </c>
      <c r="V924" s="343" t="s">
        <v>4504</v>
      </c>
      <c r="W924" s="343" t="s">
        <v>416</v>
      </c>
      <c r="X924" s="343" t="s">
        <v>414</v>
      </c>
      <c r="Y924" s="343" t="s">
        <v>409</v>
      </c>
      <c r="Z924" s="343" t="s">
        <v>409</v>
      </c>
      <c r="AA924" s="343" t="s">
        <v>417</v>
      </c>
      <c r="AB924" s="343" t="s">
        <v>417</v>
      </c>
      <c r="AC924" s="343" t="s">
        <v>417</v>
      </c>
      <c r="AD924" s="343" t="s">
        <v>11</v>
      </c>
      <c r="AE924" s="343" t="s">
        <v>418</v>
      </c>
      <c r="AF924" s="343" t="s">
        <v>418</v>
      </c>
      <c r="AG924" s="343" t="s">
        <v>418</v>
      </c>
    </row>
    <row r="925" spans="1:33">
      <c r="A925" s="343" t="s">
        <v>11</v>
      </c>
      <c r="B925" s="343" t="s">
        <v>11</v>
      </c>
      <c r="C925" s="343" t="s">
        <v>11</v>
      </c>
      <c r="D925" s="343" t="s">
        <v>11</v>
      </c>
      <c r="E925" s="343" t="s">
        <v>11</v>
      </c>
      <c r="F925" s="343" t="s">
        <v>418</v>
      </c>
      <c r="G925" s="343" t="s">
        <v>418</v>
      </c>
      <c r="H925" s="343" t="s">
        <v>418</v>
      </c>
      <c r="I925" s="343" t="s">
        <v>11</v>
      </c>
      <c r="J925" s="343" t="s">
        <v>11</v>
      </c>
      <c r="K925" s="343" t="s">
        <v>411</v>
      </c>
      <c r="L925" s="343" t="s">
        <v>1868</v>
      </c>
      <c r="M925" s="343" t="s">
        <v>1869</v>
      </c>
      <c r="N925" s="343" t="s">
        <v>1870</v>
      </c>
      <c r="O925" s="343" t="s">
        <v>1871</v>
      </c>
      <c r="P925" s="343" t="s">
        <v>414</v>
      </c>
      <c r="Q925" s="343" t="s">
        <v>34</v>
      </c>
      <c r="R925" s="343" t="s">
        <v>409</v>
      </c>
      <c r="S925" s="343" t="s">
        <v>409</v>
      </c>
      <c r="T925" s="343" t="s">
        <v>416</v>
      </c>
      <c r="U925" s="343" t="s">
        <v>864</v>
      </c>
      <c r="V925" s="343" t="s">
        <v>968</v>
      </c>
      <c r="W925" s="343" t="s">
        <v>416</v>
      </c>
      <c r="X925" s="343" t="s">
        <v>34</v>
      </c>
      <c r="Y925" s="343" t="s">
        <v>409</v>
      </c>
      <c r="Z925" s="343" t="s">
        <v>409</v>
      </c>
      <c r="AA925" s="343" t="s">
        <v>417</v>
      </c>
      <c r="AB925" s="343" t="s">
        <v>417</v>
      </c>
      <c r="AC925" s="343" t="s">
        <v>417</v>
      </c>
      <c r="AD925" s="343" t="s">
        <v>11</v>
      </c>
      <c r="AE925" s="343" t="s">
        <v>418</v>
      </c>
      <c r="AF925" s="343" t="s">
        <v>418</v>
      </c>
      <c r="AG925" s="343" t="s">
        <v>418</v>
      </c>
    </row>
    <row r="926" spans="1:33">
      <c r="A926" s="343" t="s">
        <v>11</v>
      </c>
      <c r="B926" s="343" t="s">
        <v>11</v>
      </c>
      <c r="C926" s="343" t="s">
        <v>11</v>
      </c>
      <c r="D926" s="343" t="s">
        <v>11</v>
      </c>
      <c r="E926" s="343" t="s">
        <v>11</v>
      </c>
      <c r="F926" s="343" t="s">
        <v>418</v>
      </c>
      <c r="G926" s="343" t="s">
        <v>418</v>
      </c>
      <c r="H926" s="343" t="s">
        <v>418</v>
      </c>
      <c r="I926" s="343" t="s">
        <v>11</v>
      </c>
      <c r="J926" s="343" t="s">
        <v>11</v>
      </c>
      <c r="K926" s="343" t="s">
        <v>411</v>
      </c>
      <c r="L926" s="343" t="s">
        <v>1864</v>
      </c>
      <c r="M926" s="343" t="s">
        <v>1865</v>
      </c>
      <c r="N926" s="343" t="s">
        <v>1866</v>
      </c>
      <c r="O926" s="343" t="s">
        <v>1867</v>
      </c>
      <c r="P926" s="343" t="s">
        <v>414</v>
      </c>
      <c r="Q926" s="343" t="s">
        <v>34</v>
      </c>
      <c r="R926" s="343" t="s">
        <v>409</v>
      </c>
      <c r="S926" s="343" t="s">
        <v>409</v>
      </c>
      <c r="T926" s="343" t="s">
        <v>416</v>
      </c>
      <c r="U926" s="343" t="s">
        <v>864</v>
      </c>
      <c r="V926" s="343" t="s">
        <v>600</v>
      </c>
      <c r="W926" s="343" t="s">
        <v>416</v>
      </c>
      <c r="X926" s="343" t="s">
        <v>34</v>
      </c>
      <c r="Y926" s="343" t="s">
        <v>409</v>
      </c>
      <c r="Z926" s="343" t="s">
        <v>409</v>
      </c>
      <c r="AA926" s="343" t="s">
        <v>417</v>
      </c>
      <c r="AB926" s="343" t="s">
        <v>417</v>
      </c>
      <c r="AC926" s="343" t="s">
        <v>417</v>
      </c>
      <c r="AD926" s="343" t="s">
        <v>11</v>
      </c>
      <c r="AE926" s="343" t="s">
        <v>418</v>
      </c>
      <c r="AF926" s="343" t="s">
        <v>418</v>
      </c>
      <c r="AG926" s="343" t="s">
        <v>418</v>
      </c>
    </row>
    <row r="927" spans="1:33">
      <c r="A927" s="343" t="s">
        <v>11</v>
      </c>
      <c r="B927" s="343" t="s">
        <v>11</v>
      </c>
      <c r="C927" s="343" t="s">
        <v>11</v>
      </c>
      <c r="D927" s="343" t="s">
        <v>11</v>
      </c>
      <c r="E927" s="343" t="s">
        <v>11</v>
      </c>
      <c r="F927" s="343" t="s">
        <v>418</v>
      </c>
      <c r="G927" s="343" t="s">
        <v>418</v>
      </c>
      <c r="H927" s="343" t="s">
        <v>418</v>
      </c>
      <c r="I927" s="343" t="s">
        <v>11</v>
      </c>
      <c r="J927" s="343" t="s">
        <v>11</v>
      </c>
      <c r="K927" s="343" t="s">
        <v>411</v>
      </c>
      <c r="L927" s="343" t="s">
        <v>1860</v>
      </c>
      <c r="M927" s="343" t="s">
        <v>1861</v>
      </c>
      <c r="N927" s="343" t="s">
        <v>1862</v>
      </c>
      <c r="O927" s="343" t="s">
        <v>1863</v>
      </c>
      <c r="P927" s="343" t="s">
        <v>414</v>
      </c>
      <c r="Q927" s="343" t="s">
        <v>34</v>
      </c>
      <c r="R927" s="343" t="s">
        <v>409</v>
      </c>
      <c r="S927" s="343" t="s">
        <v>409</v>
      </c>
      <c r="T927" s="343" t="s">
        <v>416</v>
      </c>
      <c r="U927" s="343" t="s">
        <v>864</v>
      </c>
      <c r="V927" s="343" t="s">
        <v>783</v>
      </c>
      <c r="W927" s="343" t="s">
        <v>416</v>
      </c>
      <c r="X927" s="343" t="s">
        <v>34</v>
      </c>
      <c r="Y927" s="343" t="s">
        <v>409</v>
      </c>
      <c r="Z927" s="343" t="s">
        <v>409</v>
      </c>
      <c r="AA927" s="343" t="s">
        <v>417</v>
      </c>
      <c r="AB927" s="343" t="s">
        <v>417</v>
      </c>
      <c r="AC927" s="343" t="s">
        <v>417</v>
      </c>
      <c r="AD927" s="343" t="s">
        <v>11</v>
      </c>
      <c r="AE927" s="343" t="s">
        <v>418</v>
      </c>
      <c r="AF927" s="343" t="s">
        <v>418</v>
      </c>
      <c r="AG927" s="343" t="s">
        <v>418</v>
      </c>
    </row>
    <row r="928" spans="1:33">
      <c r="A928" s="343" t="s">
        <v>11</v>
      </c>
      <c r="B928" s="343" t="s">
        <v>11</v>
      </c>
      <c r="C928" s="343" t="s">
        <v>11</v>
      </c>
      <c r="D928" s="343" t="s">
        <v>11</v>
      </c>
      <c r="E928" s="343" t="s">
        <v>11</v>
      </c>
      <c r="F928" s="343" t="s">
        <v>418</v>
      </c>
      <c r="G928" s="343" t="s">
        <v>418</v>
      </c>
      <c r="H928" s="343" t="s">
        <v>418</v>
      </c>
      <c r="I928" s="343" t="s">
        <v>11</v>
      </c>
      <c r="J928" s="343" t="s">
        <v>11</v>
      </c>
      <c r="K928" s="343" t="s">
        <v>411</v>
      </c>
      <c r="L928" s="343" t="s">
        <v>1856</v>
      </c>
      <c r="M928" s="343" t="s">
        <v>1857</v>
      </c>
      <c r="N928" s="343" t="s">
        <v>1858</v>
      </c>
      <c r="O928" s="343" t="s">
        <v>1859</v>
      </c>
      <c r="P928" s="343" t="s">
        <v>414</v>
      </c>
      <c r="Q928" s="343" t="s">
        <v>34</v>
      </c>
      <c r="R928" s="343" t="s">
        <v>409</v>
      </c>
      <c r="S928" s="343" t="s">
        <v>409</v>
      </c>
      <c r="T928" s="343" t="s">
        <v>416</v>
      </c>
      <c r="U928" s="343" t="s">
        <v>864</v>
      </c>
      <c r="V928" s="343" t="s">
        <v>3860</v>
      </c>
      <c r="W928" s="343" t="s">
        <v>416</v>
      </c>
      <c r="X928" s="343" t="s">
        <v>34</v>
      </c>
      <c r="Y928" s="343" t="s">
        <v>409</v>
      </c>
      <c r="Z928" s="343" t="s">
        <v>409</v>
      </c>
      <c r="AA928" s="343" t="s">
        <v>417</v>
      </c>
      <c r="AB928" s="343" t="s">
        <v>417</v>
      </c>
      <c r="AC928" s="343" t="s">
        <v>417</v>
      </c>
      <c r="AD928" s="343" t="s">
        <v>11</v>
      </c>
      <c r="AE928" s="343" t="s">
        <v>418</v>
      </c>
      <c r="AF928" s="343" t="s">
        <v>418</v>
      </c>
      <c r="AG928" s="343" t="s">
        <v>418</v>
      </c>
    </row>
    <row r="929" spans="1:33">
      <c r="A929" s="343" t="s">
        <v>11</v>
      </c>
      <c r="B929" s="343" t="s">
        <v>11</v>
      </c>
      <c r="C929" s="343" t="s">
        <v>11</v>
      </c>
      <c r="D929" s="343" t="s">
        <v>11</v>
      </c>
      <c r="E929" s="343" t="s">
        <v>11</v>
      </c>
      <c r="F929" s="343" t="s">
        <v>418</v>
      </c>
      <c r="G929" s="343" t="s">
        <v>418</v>
      </c>
      <c r="H929" s="343" t="s">
        <v>418</v>
      </c>
      <c r="I929" s="343" t="s">
        <v>11</v>
      </c>
      <c r="J929" s="343" t="s">
        <v>11</v>
      </c>
      <c r="K929" s="343" t="s">
        <v>411</v>
      </c>
      <c r="L929" s="343" t="s">
        <v>2001</v>
      </c>
      <c r="M929" s="343" t="s">
        <v>2002</v>
      </c>
      <c r="N929" s="343" t="s">
        <v>2003</v>
      </c>
      <c r="O929" s="343" t="s">
        <v>2004</v>
      </c>
      <c r="P929" s="343" t="s">
        <v>414</v>
      </c>
      <c r="Q929" s="343" t="s">
        <v>34</v>
      </c>
      <c r="R929" s="343" t="s">
        <v>409</v>
      </c>
      <c r="S929" s="343" t="s">
        <v>409</v>
      </c>
      <c r="T929" s="343" t="s">
        <v>416</v>
      </c>
      <c r="U929" s="343" t="s">
        <v>864</v>
      </c>
      <c r="V929" s="343" t="s">
        <v>4549</v>
      </c>
      <c r="W929" s="343" t="s">
        <v>416</v>
      </c>
      <c r="X929" s="343" t="s">
        <v>34</v>
      </c>
      <c r="Y929" s="343" t="s">
        <v>409</v>
      </c>
      <c r="Z929" s="343" t="s">
        <v>409</v>
      </c>
      <c r="AA929" s="343" t="s">
        <v>417</v>
      </c>
      <c r="AB929" s="343" t="s">
        <v>417</v>
      </c>
      <c r="AC929" s="343" t="s">
        <v>417</v>
      </c>
      <c r="AD929" s="343" t="s">
        <v>11</v>
      </c>
      <c r="AE929" s="343" t="s">
        <v>418</v>
      </c>
      <c r="AF929" s="343" t="s">
        <v>418</v>
      </c>
      <c r="AG929" s="343" t="s">
        <v>418</v>
      </c>
    </row>
    <row r="930" spans="1:33">
      <c r="A930" s="343" t="s">
        <v>11</v>
      </c>
      <c r="B930" s="343" t="s">
        <v>11</v>
      </c>
      <c r="C930" s="343" t="s">
        <v>11</v>
      </c>
      <c r="D930" s="343" t="s">
        <v>11</v>
      </c>
      <c r="E930" s="343" t="s">
        <v>11</v>
      </c>
      <c r="F930" s="343" t="s">
        <v>418</v>
      </c>
      <c r="G930" s="343" t="s">
        <v>418</v>
      </c>
      <c r="H930" s="343" t="s">
        <v>418</v>
      </c>
      <c r="I930" s="343" t="s">
        <v>11</v>
      </c>
      <c r="J930" s="343" t="s">
        <v>11</v>
      </c>
      <c r="K930" s="343" t="s">
        <v>411</v>
      </c>
      <c r="L930" s="343" t="s">
        <v>2005</v>
      </c>
      <c r="M930" s="343" t="s">
        <v>2006</v>
      </c>
      <c r="N930" s="343" t="s">
        <v>2007</v>
      </c>
      <c r="O930" s="343" t="s">
        <v>2008</v>
      </c>
      <c r="P930" s="343" t="s">
        <v>414</v>
      </c>
      <c r="Q930" s="343" t="s">
        <v>34</v>
      </c>
      <c r="R930" s="343" t="s">
        <v>409</v>
      </c>
      <c r="S930" s="343" t="s">
        <v>409</v>
      </c>
      <c r="T930" s="343" t="s">
        <v>416</v>
      </c>
      <c r="U930" s="343" t="s">
        <v>864</v>
      </c>
      <c r="V930" s="343" t="s">
        <v>538</v>
      </c>
      <c r="W930" s="343" t="s">
        <v>416</v>
      </c>
      <c r="X930" s="343" t="s">
        <v>34</v>
      </c>
      <c r="Y930" s="343" t="s">
        <v>409</v>
      </c>
      <c r="Z930" s="343" t="s">
        <v>409</v>
      </c>
      <c r="AA930" s="343" t="s">
        <v>417</v>
      </c>
      <c r="AB930" s="343" t="s">
        <v>417</v>
      </c>
      <c r="AC930" s="343" t="s">
        <v>417</v>
      </c>
      <c r="AD930" s="343" t="s">
        <v>11</v>
      </c>
      <c r="AE930" s="343" t="s">
        <v>418</v>
      </c>
      <c r="AF930" s="343" t="s">
        <v>418</v>
      </c>
      <c r="AG930" s="343" t="s">
        <v>418</v>
      </c>
    </row>
    <row r="931" spans="1:33">
      <c r="A931" s="343" t="s">
        <v>11</v>
      </c>
      <c r="B931" s="343" t="s">
        <v>11</v>
      </c>
      <c r="C931" s="343" t="s">
        <v>11</v>
      </c>
      <c r="D931" s="343" t="s">
        <v>11</v>
      </c>
      <c r="E931" s="343" t="s">
        <v>11</v>
      </c>
      <c r="F931" s="343" t="s">
        <v>418</v>
      </c>
      <c r="G931" s="343" t="s">
        <v>418</v>
      </c>
      <c r="H931" s="343" t="s">
        <v>418</v>
      </c>
      <c r="I931" s="343" t="s">
        <v>11</v>
      </c>
      <c r="J931" s="343" t="s">
        <v>11</v>
      </c>
      <c r="K931" s="343" t="s">
        <v>602</v>
      </c>
      <c r="L931" s="343" t="s">
        <v>2013</v>
      </c>
      <c r="M931" s="343" t="s">
        <v>2014</v>
      </c>
      <c r="N931" s="343" t="s">
        <v>2015</v>
      </c>
      <c r="O931" s="343" t="s">
        <v>2016</v>
      </c>
      <c r="P931" s="343" t="s">
        <v>414</v>
      </c>
      <c r="Q931" s="343" t="s">
        <v>34</v>
      </c>
      <c r="R931" s="343" t="s">
        <v>409</v>
      </c>
      <c r="S931" s="343" t="s">
        <v>409</v>
      </c>
      <c r="T931" s="343" t="s">
        <v>416</v>
      </c>
      <c r="U931" s="343" t="s">
        <v>864</v>
      </c>
      <c r="V931" s="343" t="s">
        <v>4550</v>
      </c>
      <c r="W931" s="343" t="s">
        <v>418</v>
      </c>
      <c r="X931" s="343" t="s">
        <v>11</v>
      </c>
      <c r="Y931" s="343" t="s">
        <v>418</v>
      </c>
      <c r="Z931" s="343" t="s">
        <v>418</v>
      </c>
      <c r="AA931" s="343" t="s">
        <v>417</v>
      </c>
      <c r="AB931" s="343" t="s">
        <v>417</v>
      </c>
      <c r="AC931" s="343" t="s">
        <v>417</v>
      </c>
      <c r="AD931" s="343" t="s">
        <v>11</v>
      </c>
      <c r="AE931" s="343" t="s">
        <v>418</v>
      </c>
      <c r="AF931" s="343" t="s">
        <v>418</v>
      </c>
      <c r="AG931" s="343" t="s">
        <v>418</v>
      </c>
    </row>
    <row r="932" spans="1:33">
      <c r="A932" s="343" t="s">
        <v>1442</v>
      </c>
      <c r="B932" s="343" t="s">
        <v>1443</v>
      </c>
      <c r="C932" s="343" t="s">
        <v>1444</v>
      </c>
      <c r="D932" s="343" t="s">
        <v>1445</v>
      </c>
      <c r="E932" s="343" t="s">
        <v>414</v>
      </c>
      <c r="F932" s="343" t="s">
        <v>416</v>
      </c>
      <c r="G932" s="343" t="s">
        <v>408</v>
      </c>
      <c r="H932" s="343" t="s">
        <v>409</v>
      </c>
      <c r="I932" s="343" t="s">
        <v>864</v>
      </c>
      <c r="J932" s="343" t="s">
        <v>11</v>
      </c>
      <c r="K932" s="343" t="s">
        <v>411</v>
      </c>
      <c r="L932" s="343" t="s">
        <v>2017</v>
      </c>
      <c r="M932" s="343" t="s">
        <v>2018</v>
      </c>
      <c r="N932" s="343" t="s">
        <v>2019</v>
      </c>
      <c r="O932" s="343" t="s">
        <v>2020</v>
      </c>
      <c r="P932" s="343" t="s">
        <v>414</v>
      </c>
      <c r="Q932" s="343" t="s">
        <v>414</v>
      </c>
      <c r="R932" s="343" t="s">
        <v>409</v>
      </c>
      <c r="S932" s="343" t="s">
        <v>409</v>
      </c>
      <c r="T932" s="343" t="s">
        <v>416</v>
      </c>
      <c r="U932" s="343" t="s">
        <v>864</v>
      </c>
      <c r="V932" s="343" t="s">
        <v>4551</v>
      </c>
      <c r="W932" s="343" t="s">
        <v>416</v>
      </c>
      <c r="X932" s="343" t="s">
        <v>414</v>
      </c>
      <c r="Y932" s="343" t="s">
        <v>409</v>
      </c>
      <c r="Z932" s="343" t="s">
        <v>409</v>
      </c>
      <c r="AA932" s="343" t="s">
        <v>417</v>
      </c>
      <c r="AB932" s="343" t="s">
        <v>417</v>
      </c>
      <c r="AC932" s="343" t="s">
        <v>417</v>
      </c>
      <c r="AD932" s="343" t="s">
        <v>11</v>
      </c>
      <c r="AE932" s="343" t="s">
        <v>418</v>
      </c>
      <c r="AF932" s="343" t="s">
        <v>418</v>
      </c>
      <c r="AG932" s="343" t="s">
        <v>418</v>
      </c>
    </row>
    <row r="933" spans="1:33">
      <c r="A933" s="343" t="s">
        <v>11</v>
      </c>
      <c r="B933" s="343" t="s">
        <v>11</v>
      </c>
      <c r="C933" s="343" t="s">
        <v>11</v>
      </c>
      <c r="D933" s="343" t="s">
        <v>11</v>
      </c>
      <c r="E933" s="343" t="s">
        <v>11</v>
      </c>
      <c r="F933" s="343" t="s">
        <v>418</v>
      </c>
      <c r="G933" s="343" t="s">
        <v>418</v>
      </c>
      <c r="H933" s="343" t="s">
        <v>418</v>
      </c>
      <c r="I933" s="343" t="s">
        <v>11</v>
      </c>
      <c r="J933" s="343" t="s">
        <v>11</v>
      </c>
      <c r="K933" s="343" t="s">
        <v>411</v>
      </c>
      <c r="L933" s="343" t="s">
        <v>1868</v>
      </c>
      <c r="M933" s="343" t="s">
        <v>1869</v>
      </c>
      <c r="N933" s="343" t="s">
        <v>1870</v>
      </c>
      <c r="O933" s="343" t="s">
        <v>1871</v>
      </c>
      <c r="P933" s="343" t="s">
        <v>414</v>
      </c>
      <c r="Q933" s="343" t="s">
        <v>34</v>
      </c>
      <c r="R933" s="343" t="s">
        <v>409</v>
      </c>
      <c r="S933" s="343" t="s">
        <v>409</v>
      </c>
      <c r="T933" s="343" t="s">
        <v>416</v>
      </c>
      <c r="U933" s="343" t="s">
        <v>864</v>
      </c>
      <c r="V933" s="343" t="s">
        <v>968</v>
      </c>
      <c r="W933" s="343" t="s">
        <v>416</v>
      </c>
      <c r="X933" s="343" t="s">
        <v>34</v>
      </c>
      <c r="Y933" s="343" t="s">
        <v>409</v>
      </c>
      <c r="Z933" s="343" t="s">
        <v>409</v>
      </c>
      <c r="AA933" s="343" t="s">
        <v>417</v>
      </c>
      <c r="AB933" s="343" t="s">
        <v>417</v>
      </c>
      <c r="AC933" s="343" t="s">
        <v>417</v>
      </c>
      <c r="AD933" s="343" t="s">
        <v>11</v>
      </c>
      <c r="AE933" s="343" t="s">
        <v>418</v>
      </c>
      <c r="AF933" s="343" t="s">
        <v>418</v>
      </c>
      <c r="AG933" s="343" t="s">
        <v>418</v>
      </c>
    </row>
    <row r="934" spans="1:33">
      <c r="A934" s="343" t="s">
        <v>11</v>
      </c>
      <c r="B934" s="343" t="s">
        <v>11</v>
      </c>
      <c r="C934" s="343" t="s">
        <v>11</v>
      </c>
      <c r="D934" s="343" t="s">
        <v>11</v>
      </c>
      <c r="E934" s="343" t="s">
        <v>11</v>
      </c>
      <c r="F934" s="343" t="s">
        <v>418</v>
      </c>
      <c r="G934" s="343" t="s">
        <v>418</v>
      </c>
      <c r="H934" s="343" t="s">
        <v>418</v>
      </c>
      <c r="I934" s="343" t="s">
        <v>11</v>
      </c>
      <c r="J934" s="343" t="s">
        <v>11</v>
      </c>
      <c r="K934" s="343" t="s">
        <v>411</v>
      </c>
      <c r="L934" s="343" t="s">
        <v>1864</v>
      </c>
      <c r="M934" s="343" t="s">
        <v>1865</v>
      </c>
      <c r="N934" s="343" t="s">
        <v>1866</v>
      </c>
      <c r="O934" s="343" t="s">
        <v>1867</v>
      </c>
      <c r="P934" s="343" t="s">
        <v>414</v>
      </c>
      <c r="Q934" s="343" t="s">
        <v>34</v>
      </c>
      <c r="R934" s="343" t="s">
        <v>409</v>
      </c>
      <c r="S934" s="343" t="s">
        <v>409</v>
      </c>
      <c r="T934" s="343" t="s">
        <v>416</v>
      </c>
      <c r="U934" s="343" t="s">
        <v>864</v>
      </c>
      <c r="V934" s="343" t="s">
        <v>600</v>
      </c>
      <c r="W934" s="343" t="s">
        <v>416</v>
      </c>
      <c r="X934" s="343" t="s">
        <v>34</v>
      </c>
      <c r="Y934" s="343" t="s">
        <v>409</v>
      </c>
      <c r="Z934" s="343" t="s">
        <v>409</v>
      </c>
      <c r="AA934" s="343" t="s">
        <v>417</v>
      </c>
      <c r="AB934" s="343" t="s">
        <v>417</v>
      </c>
      <c r="AC934" s="343" t="s">
        <v>417</v>
      </c>
      <c r="AD934" s="343" t="s">
        <v>11</v>
      </c>
      <c r="AE934" s="343" t="s">
        <v>418</v>
      </c>
      <c r="AF934" s="343" t="s">
        <v>418</v>
      </c>
      <c r="AG934" s="343" t="s">
        <v>418</v>
      </c>
    </row>
    <row r="935" spans="1:33">
      <c r="A935" s="343" t="s">
        <v>11</v>
      </c>
      <c r="B935" s="343" t="s">
        <v>11</v>
      </c>
      <c r="C935" s="343" t="s">
        <v>11</v>
      </c>
      <c r="D935" s="343" t="s">
        <v>11</v>
      </c>
      <c r="E935" s="343" t="s">
        <v>11</v>
      </c>
      <c r="F935" s="343" t="s">
        <v>418</v>
      </c>
      <c r="G935" s="343" t="s">
        <v>418</v>
      </c>
      <c r="H935" s="343" t="s">
        <v>418</v>
      </c>
      <c r="I935" s="343" t="s">
        <v>11</v>
      </c>
      <c r="J935" s="343" t="s">
        <v>11</v>
      </c>
      <c r="K935" s="343" t="s">
        <v>411</v>
      </c>
      <c r="L935" s="343" t="s">
        <v>1860</v>
      </c>
      <c r="M935" s="343" t="s">
        <v>1861</v>
      </c>
      <c r="N935" s="343" t="s">
        <v>1862</v>
      </c>
      <c r="O935" s="343" t="s">
        <v>1863</v>
      </c>
      <c r="P935" s="343" t="s">
        <v>414</v>
      </c>
      <c r="Q935" s="343" t="s">
        <v>34</v>
      </c>
      <c r="R935" s="343" t="s">
        <v>409</v>
      </c>
      <c r="S935" s="343" t="s">
        <v>409</v>
      </c>
      <c r="T935" s="343" t="s">
        <v>416</v>
      </c>
      <c r="U935" s="343" t="s">
        <v>864</v>
      </c>
      <c r="V935" s="343" t="s">
        <v>783</v>
      </c>
      <c r="W935" s="343" t="s">
        <v>416</v>
      </c>
      <c r="X935" s="343" t="s">
        <v>34</v>
      </c>
      <c r="Y935" s="343" t="s">
        <v>409</v>
      </c>
      <c r="Z935" s="343" t="s">
        <v>409</v>
      </c>
      <c r="AA935" s="343" t="s">
        <v>417</v>
      </c>
      <c r="AB935" s="343" t="s">
        <v>417</v>
      </c>
      <c r="AC935" s="343" t="s">
        <v>417</v>
      </c>
      <c r="AD935" s="343" t="s">
        <v>11</v>
      </c>
      <c r="AE935" s="343" t="s">
        <v>418</v>
      </c>
      <c r="AF935" s="343" t="s">
        <v>418</v>
      </c>
      <c r="AG935" s="343" t="s">
        <v>418</v>
      </c>
    </row>
    <row r="936" spans="1:33">
      <c r="A936" s="343" t="s">
        <v>11</v>
      </c>
      <c r="B936" s="343" t="s">
        <v>11</v>
      </c>
      <c r="C936" s="343" t="s">
        <v>11</v>
      </c>
      <c r="D936" s="343" t="s">
        <v>11</v>
      </c>
      <c r="E936" s="343" t="s">
        <v>11</v>
      </c>
      <c r="F936" s="343" t="s">
        <v>418</v>
      </c>
      <c r="G936" s="343" t="s">
        <v>418</v>
      </c>
      <c r="H936" s="343" t="s">
        <v>418</v>
      </c>
      <c r="I936" s="343" t="s">
        <v>11</v>
      </c>
      <c r="J936" s="343" t="s">
        <v>11</v>
      </c>
      <c r="K936" s="343" t="s">
        <v>411</v>
      </c>
      <c r="L936" s="343" t="s">
        <v>1856</v>
      </c>
      <c r="M936" s="343" t="s">
        <v>1857</v>
      </c>
      <c r="N936" s="343" t="s">
        <v>1858</v>
      </c>
      <c r="O936" s="343" t="s">
        <v>1859</v>
      </c>
      <c r="P936" s="343" t="s">
        <v>414</v>
      </c>
      <c r="Q936" s="343" t="s">
        <v>34</v>
      </c>
      <c r="R936" s="343" t="s">
        <v>409</v>
      </c>
      <c r="S936" s="343" t="s">
        <v>409</v>
      </c>
      <c r="T936" s="343" t="s">
        <v>416</v>
      </c>
      <c r="U936" s="343" t="s">
        <v>864</v>
      </c>
      <c r="V936" s="343" t="s">
        <v>3860</v>
      </c>
      <c r="W936" s="343" t="s">
        <v>416</v>
      </c>
      <c r="X936" s="343" t="s">
        <v>34</v>
      </c>
      <c r="Y936" s="343" t="s">
        <v>409</v>
      </c>
      <c r="Z936" s="343" t="s">
        <v>409</v>
      </c>
      <c r="AA936" s="343" t="s">
        <v>417</v>
      </c>
      <c r="AB936" s="343" t="s">
        <v>417</v>
      </c>
      <c r="AC936" s="343" t="s">
        <v>417</v>
      </c>
      <c r="AD936" s="343" t="s">
        <v>11</v>
      </c>
      <c r="AE936" s="343" t="s">
        <v>418</v>
      </c>
      <c r="AF936" s="343" t="s">
        <v>418</v>
      </c>
      <c r="AG936" s="343" t="s">
        <v>418</v>
      </c>
    </row>
    <row r="937" spans="1:33">
      <c r="A937" s="343" t="s">
        <v>11</v>
      </c>
      <c r="B937" s="343" t="s">
        <v>11</v>
      </c>
      <c r="C937" s="343" t="s">
        <v>11</v>
      </c>
      <c r="D937" s="343" t="s">
        <v>11</v>
      </c>
      <c r="E937" s="343" t="s">
        <v>11</v>
      </c>
      <c r="F937" s="343" t="s">
        <v>418</v>
      </c>
      <c r="G937" s="343" t="s">
        <v>418</v>
      </c>
      <c r="H937" s="343" t="s">
        <v>418</v>
      </c>
      <c r="I937" s="343" t="s">
        <v>11</v>
      </c>
      <c r="J937" s="343" t="s">
        <v>11</v>
      </c>
      <c r="K937" s="343" t="s">
        <v>411</v>
      </c>
      <c r="L937" s="343" t="s">
        <v>1939</v>
      </c>
      <c r="M937" s="343" t="s">
        <v>1940</v>
      </c>
      <c r="N937" s="343" t="s">
        <v>1941</v>
      </c>
      <c r="O937" s="343" t="s">
        <v>1942</v>
      </c>
      <c r="P937" s="343" t="s">
        <v>414</v>
      </c>
      <c r="Q937" s="343" t="s">
        <v>34</v>
      </c>
      <c r="R937" s="343" t="s">
        <v>409</v>
      </c>
      <c r="S937" s="343" t="s">
        <v>409</v>
      </c>
      <c r="T937" s="343" t="s">
        <v>416</v>
      </c>
      <c r="U937" s="343" t="s">
        <v>864</v>
      </c>
      <c r="V937" s="343" t="s">
        <v>3555</v>
      </c>
      <c r="W937" s="343" t="s">
        <v>416</v>
      </c>
      <c r="X937" s="343" t="s">
        <v>34</v>
      </c>
      <c r="Y937" s="343" t="s">
        <v>409</v>
      </c>
      <c r="Z937" s="343" t="s">
        <v>409</v>
      </c>
      <c r="AA937" s="343" t="s">
        <v>417</v>
      </c>
      <c r="AB937" s="343" t="s">
        <v>417</v>
      </c>
      <c r="AC937" s="343" t="s">
        <v>417</v>
      </c>
      <c r="AD937" s="343" t="s">
        <v>11</v>
      </c>
      <c r="AE937" s="343" t="s">
        <v>418</v>
      </c>
      <c r="AF937" s="343" t="s">
        <v>418</v>
      </c>
      <c r="AG937" s="343" t="s">
        <v>418</v>
      </c>
    </row>
    <row r="938" spans="1:33">
      <c r="A938" s="343" t="s">
        <v>11</v>
      </c>
      <c r="B938" s="343" t="s">
        <v>11</v>
      </c>
      <c r="C938" s="343" t="s">
        <v>11</v>
      </c>
      <c r="D938" s="343" t="s">
        <v>11</v>
      </c>
      <c r="E938" s="343" t="s">
        <v>11</v>
      </c>
      <c r="F938" s="343" t="s">
        <v>418</v>
      </c>
      <c r="G938" s="343" t="s">
        <v>418</v>
      </c>
      <c r="H938" s="343" t="s">
        <v>418</v>
      </c>
      <c r="I938" s="343" t="s">
        <v>11</v>
      </c>
      <c r="J938" s="343" t="s">
        <v>11</v>
      </c>
      <c r="K938" s="343" t="s">
        <v>411</v>
      </c>
      <c r="L938" s="343" t="s">
        <v>1943</v>
      </c>
      <c r="M938" s="343" t="s">
        <v>1944</v>
      </c>
      <c r="N938" s="343" t="s">
        <v>1945</v>
      </c>
      <c r="O938" s="343" t="s">
        <v>1946</v>
      </c>
      <c r="P938" s="343" t="s">
        <v>414</v>
      </c>
      <c r="Q938" s="343" t="s">
        <v>34</v>
      </c>
      <c r="R938" s="343" t="s">
        <v>409</v>
      </c>
      <c r="S938" s="343" t="s">
        <v>409</v>
      </c>
      <c r="T938" s="343" t="s">
        <v>416</v>
      </c>
      <c r="U938" s="343" t="s">
        <v>864</v>
      </c>
      <c r="V938" s="343" t="s">
        <v>863</v>
      </c>
      <c r="W938" s="343" t="s">
        <v>416</v>
      </c>
      <c r="X938" s="343" t="s">
        <v>34</v>
      </c>
      <c r="Y938" s="343" t="s">
        <v>409</v>
      </c>
      <c r="Z938" s="343" t="s">
        <v>409</v>
      </c>
      <c r="AA938" s="343" t="s">
        <v>417</v>
      </c>
      <c r="AB938" s="343" t="s">
        <v>417</v>
      </c>
      <c r="AC938" s="343" t="s">
        <v>417</v>
      </c>
      <c r="AD938" s="343" t="s">
        <v>11</v>
      </c>
      <c r="AE938" s="343" t="s">
        <v>418</v>
      </c>
      <c r="AF938" s="343" t="s">
        <v>418</v>
      </c>
      <c r="AG938" s="343" t="s">
        <v>418</v>
      </c>
    </row>
    <row r="939" spans="1:33">
      <c r="A939" s="343" t="s">
        <v>11</v>
      </c>
      <c r="B939" s="343" t="s">
        <v>11</v>
      </c>
      <c r="C939" s="343" t="s">
        <v>11</v>
      </c>
      <c r="D939" s="343" t="s">
        <v>11</v>
      </c>
      <c r="E939" s="343" t="s">
        <v>11</v>
      </c>
      <c r="F939" s="343" t="s">
        <v>418</v>
      </c>
      <c r="G939" s="343" t="s">
        <v>418</v>
      </c>
      <c r="H939" s="343" t="s">
        <v>418</v>
      </c>
      <c r="I939" s="343" t="s">
        <v>11</v>
      </c>
      <c r="J939" s="343" t="s">
        <v>11</v>
      </c>
      <c r="K939" s="343" t="s">
        <v>602</v>
      </c>
      <c r="L939" s="343" t="s">
        <v>2021</v>
      </c>
      <c r="M939" s="343" t="s">
        <v>2022</v>
      </c>
      <c r="N939" s="343" t="s">
        <v>1220</v>
      </c>
      <c r="O939" s="343" t="s">
        <v>2023</v>
      </c>
      <c r="P939" s="343" t="s">
        <v>414</v>
      </c>
      <c r="Q939" s="343" t="s">
        <v>34</v>
      </c>
      <c r="R939" s="343" t="s">
        <v>409</v>
      </c>
      <c r="S939" s="343" t="s">
        <v>409</v>
      </c>
      <c r="T939" s="343" t="s">
        <v>416</v>
      </c>
      <c r="U939" s="343" t="s">
        <v>864</v>
      </c>
      <c r="V939" s="343" t="s">
        <v>4552</v>
      </c>
      <c r="W939" s="343" t="s">
        <v>418</v>
      </c>
      <c r="X939" s="343" t="s">
        <v>11</v>
      </c>
      <c r="Y939" s="343" t="s">
        <v>418</v>
      </c>
      <c r="Z939" s="343" t="s">
        <v>418</v>
      </c>
      <c r="AA939" s="343" t="s">
        <v>417</v>
      </c>
      <c r="AB939" s="343" t="s">
        <v>417</v>
      </c>
      <c r="AC939" s="343" t="s">
        <v>417</v>
      </c>
      <c r="AD939" s="343" t="s">
        <v>11</v>
      </c>
      <c r="AE939" s="343" t="s">
        <v>418</v>
      </c>
      <c r="AF939" s="343" t="s">
        <v>418</v>
      </c>
      <c r="AG939" s="343" t="s">
        <v>418</v>
      </c>
    </row>
    <row r="940" spans="1:33">
      <c r="A940" s="343" t="s">
        <v>868</v>
      </c>
      <c r="B940" s="343" t="s">
        <v>869</v>
      </c>
      <c r="C940" s="343" t="s">
        <v>870</v>
      </c>
      <c r="D940" s="343" t="s">
        <v>870</v>
      </c>
      <c r="E940" s="343" t="s">
        <v>414</v>
      </c>
      <c r="F940" s="343" t="s">
        <v>416</v>
      </c>
      <c r="G940" s="343" t="s">
        <v>408</v>
      </c>
      <c r="H940" s="343" t="s">
        <v>409</v>
      </c>
      <c r="I940" s="343" t="s">
        <v>864</v>
      </c>
      <c r="J940" s="343" t="s">
        <v>11</v>
      </c>
      <c r="K940" s="343" t="s">
        <v>411</v>
      </c>
      <c r="L940" s="343" t="s">
        <v>2024</v>
      </c>
      <c r="M940" s="343" t="s">
        <v>2025</v>
      </c>
      <c r="N940" s="343" t="s">
        <v>2026</v>
      </c>
      <c r="O940" s="343" t="s">
        <v>2026</v>
      </c>
      <c r="P940" s="343" t="s">
        <v>414</v>
      </c>
      <c r="Q940" s="343" t="s">
        <v>414</v>
      </c>
      <c r="R940" s="343" t="s">
        <v>409</v>
      </c>
      <c r="S940" s="343" t="s">
        <v>409</v>
      </c>
      <c r="T940" s="343" t="s">
        <v>416</v>
      </c>
      <c r="U940" s="343" t="s">
        <v>864</v>
      </c>
      <c r="V940" s="343" t="s">
        <v>4553</v>
      </c>
      <c r="W940" s="343" t="s">
        <v>416</v>
      </c>
      <c r="X940" s="343" t="s">
        <v>414</v>
      </c>
      <c r="Y940" s="343" t="s">
        <v>409</v>
      </c>
      <c r="Z940" s="343" t="s">
        <v>409</v>
      </c>
      <c r="AA940" s="343" t="s">
        <v>417</v>
      </c>
      <c r="AB940" s="343" t="s">
        <v>417</v>
      </c>
      <c r="AC940" s="343" t="s">
        <v>417</v>
      </c>
      <c r="AD940" s="343" t="s">
        <v>11</v>
      </c>
      <c r="AE940" s="343" t="s">
        <v>418</v>
      </c>
      <c r="AF940" s="343" t="s">
        <v>418</v>
      </c>
      <c r="AG940" s="343" t="s">
        <v>418</v>
      </c>
    </row>
    <row r="941" spans="1:33">
      <c r="A941" s="343" t="s">
        <v>11</v>
      </c>
      <c r="B941" s="343" t="s">
        <v>11</v>
      </c>
      <c r="C941" s="343" t="s">
        <v>11</v>
      </c>
      <c r="D941" s="343" t="s">
        <v>11</v>
      </c>
      <c r="E941" s="343" t="s">
        <v>11</v>
      </c>
      <c r="F941" s="343" t="s">
        <v>418</v>
      </c>
      <c r="G941" s="343" t="s">
        <v>418</v>
      </c>
      <c r="H941" s="343" t="s">
        <v>418</v>
      </c>
      <c r="I941" s="343" t="s">
        <v>11</v>
      </c>
      <c r="J941" s="343" t="s">
        <v>11</v>
      </c>
      <c r="K941" s="343" t="s">
        <v>411</v>
      </c>
      <c r="L941" s="343" t="s">
        <v>1868</v>
      </c>
      <c r="M941" s="343" t="s">
        <v>1869</v>
      </c>
      <c r="N941" s="343" t="s">
        <v>1870</v>
      </c>
      <c r="O941" s="343" t="s">
        <v>1871</v>
      </c>
      <c r="P941" s="343" t="s">
        <v>414</v>
      </c>
      <c r="Q941" s="343" t="s">
        <v>34</v>
      </c>
      <c r="R941" s="343" t="s">
        <v>409</v>
      </c>
      <c r="S941" s="343" t="s">
        <v>409</v>
      </c>
      <c r="T941" s="343" t="s">
        <v>416</v>
      </c>
      <c r="U941" s="343" t="s">
        <v>864</v>
      </c>
      <c r="V941" s="343" t="s">
        <v>968</v>
      </c>
      <c r="W941" s="343" t="s">
        <v>416</v>
      </c>
      <c r="X941" s="343" t="s">
        <v>34</v>
      </c>
      <c r="Y941" s="343" t="s">
        <v>409</v>
      </c>
      <c r="Z941" s="343" t="s">
        <v>409</v>
      </c>
      <c r="AA941" s="343" t="s">
        <v>417</v>
      </c>
      <c r="AB941" s="343" t="s">
        <v>417</v>
      </c>
      <c r="AC941" s="343" t="s">
        <v>417</v>
      </c>
      <c r="AD941" s="343" t="s">
        <v>11</v>
      </c>
      <c r="AE941" s="343" t="s">
        <v>418</v>
      </c>
      <c r="AF941" s="343" t="s">
        <v>418</v>
      </c>
      <c r="AG941" s="343" t="s">
        <v>418</v>
      </c>
    </row>
    <row r="942" spans="1:33">
      <c r="A942" s="343" t="s">
        <v>11</v>
      </c>
      <c r="B942" s="343" t="s">
        <v>11</v>
      </c>
      <c r="C942" s="343" t="s">
        <v>11</v>
      </c>
      <c r="D942" s="343" t="s">
        <v>11</v>
      </c>
      <c r="E942" s="343" t="s">
        <v>11</v>
      </c>
      <c r="F942" s="343" t="s">
        <v>418</v>
      </c>
      <c r="G942" s="343" t="s">
        <v>418</v>
      </c>
      <c r="H942" s="343" t="s">
        <v>418</v>
      </c>
      <c r="I942" s="343" t="s">
        <v>11</v>
      </c>
      <c r="J942" s="343" t="s">
        <v>11</v>
      </c>
      <c r="K942" s="343" t="s">
        <v>411</v>
      </c>
      <c r="L942" s="343" t="s">
        <v>1864</v>
      </c>
      <c r="M942" s="343" t="s">
        <v>1865</v>
      </c>
      <c r="N942" s="343" t="s">
        <v>1866</v>
      </c>
      <c r="O942" s="343" t="s">
        <v>1867</v>
      </c>
      <c r="P942" s="343" t="s">
        <v>414</v>
      </c>
      <c r="Q942" s="343" t="s">
        <v>34</v>
      </c>
      <c r="R942" s="343" t="s">
        <v>409</v>
      </c>
      <c r="S942" s="343" t="s">
        <v>409</v>
      </c>
      <c r="T942" s="343" t="s">
        <v>416</v>
      </c>
      <c r="U942" s="343" t="s">
        <v>864</v>
      </c>
      <c r="V942" s="343" t="s">
        <v>600</v>
      </c>
      <c r="W942" s="343" t="s">
        <v>416</v>
      </c>
      <c r="X942" s="343" t="s">
        <v>34</v>
      </c>
      <c r="Y942" s="343" t="s">
        <v>409</v>
      </c>
      <c r="Z942" s="343" t="s">
        <v>409</v>
      </c>
      <c r="AA942" s="343" t="s">
        <v>417</v>
      </c>
      <c r="AB942" s="343" t="s">
        <v>417</v>
      </c>
      <c r="AC942" s="343" t="s">
        <v>417</v>
      </c>
      <c r="AD942" s="343" t="s">
        <v>11</v>
      </c>
      <c r="AE942" s="343" t="s">
        <v>418</v>
      </c>
      <c r="AF942" s="343" t="s">
        <v>418</v>
      </c>
      <c r="AG942" s="343" t="s">
        <v>418</v>
      </c>
    </row>
    <row r="943" spans="1:33">
      <c r="A943" s="343" t="s">
        <v>11</v>
      </c>
      <c r="B943" s="343" t="s">
        <v>11</v>
      </c>
      <c r="C943" s="343" t="s">
        <v>11</v>
      </c>
      <c r="D943" s="343" t="s">
        <v>11</v>
      </c>
      <c r="E943" s="343" t="s">
        <v>11</v>
      </c>
      <c r="F943" s="343" t="s">
        <v>418</v>
      </c>
      <c r="G943" s="343" t="s">
        <v>418</v>
      </c>
      <c r="H943" s="343" t="s">
        <v>418</v>
      </c>
      <c r="I943" s="343" t="s">
        <v>11</v>
      </c>
      <c r="J943" s="343" t="s">
        <v>11</v>
      </c>
      <c r="K943" s="343" t="s">
        <v>411</v>
      </c>
      <c r="L943" s="343" t="s">
        <v>1860</v>
      </c>
      <c r="M943" s="343" t="s">
        <v>1861</v>
      </c>
      <c r="N943" s="343" t="s">
        <v>1862</v>
      </c>
      <c r="O943" s="343" t="s">
        <v>1863</v>
      </c>
      <c r="P943" s="343" t="s">
        <v>414</v>
      </c>
      <c r="Q943" s="343" t="s">
        <v>34</v>
      </c>
      <c r="R943" s="343" t="s">
        <v>409</v>
      </c>
      <c r="S943" s="343" t="s">
        <v>409</v>
      </c>
      <c r="T943" s="343" t="s">
        <v>416</v>
      </c>
      <c r="U943" s="343" t="s">
        <v>864</v>
      </c>
      <c r="V943" s="343" t="s">
        <v>783</v>
      </c>
      <c r="W943" s="343" t="s">
        <v>416</v>
      </c>
      <c r="X943" s="343" t="s">
        <v>34</v>
      </c>
      <c r="Y943" s="343" t="s">
        <v>409</v>
      </c>
      <c r="Z943" s="343" t="s">
        <v>409</v>
      </c>
      <c r="AA943" s="343" t="s">
        <v>417</v>
      </c>
      <c r="AB943" s="343" t="s">
        <v>417</v>
      </c>
      <c r="AC943" s="343" t="s">
        <v>417</v>
      </c>
      <c r="AD943" s="343" t="s">
        <v>11</v>
      </c>
      <c r="AE943" s="343" t="s">
        <v>418</v>
      </c>
      <c r="AF943" s="343" t="s">
        <v>418</v>
      </c>
      <c r="AG943" s="343" t="s">
        <v>418</v>
      </c>
    </row>
    <row r="944" spans="1:33">
      <c r="A944" s="343" t="s">
        <v>11</v>
      </c>
      <c r="B944" s="343" t="s">
        <v>11</v>
      </c>
      <c r="C944" s="343" t="s">
        <v>11</v>
      </c>
      <c r="D944" s="343" t="s">
        <v>11</v>
      </c>
      <c r="E944" s="343" t="s">
        <v>11</v>
      </c>
      <c r="F944" s="343" t="s">
        <v>418</v>
      </c>
      <c r="G944" s="343" t="s">
        <v>418</v>
      </c>
      <c r="H944" s="343" t="s">
        <v>418</v>
      </c>
      <c r="I944" s="343" t="s">
        <v>11</v>
      </c>
      <c r="J944" s="343" t="s">
        <v>11</v>
      </c>
      <c r="K944" s="343" t="s">
        <v>411</v>
      </c>
      <c r="L944" s="343" t="s">
        <v>1856</v>
      </c>
      <c r="M944" s="343" t="s">
        <v>1857</v>
      </c>
      <c r="N944" s="343" t="s">
        <v>1858</v>
      </c>
      <c r="O944" s="343" t="s">
        <v>1859</v>
      </c>
      <c r="P944" s="343" t="s">
        <v>414</v>
      </c>
      <c r="Q944" s="343" t="s">
        <v>34</v>
      </c>
      <c r="R944" s="343" t="s">
        <v>409</v>
      </c>
      <c r="S944" s="343" t="s">
        <v>409</v>
      </c>
      <c r="T944" s="343" t="s">
        <v>416</v>
      </c>
      <c r="U944" s="343" t="s">
        <v>864</v>
      </c>
      <c r="V944" s="343" t="s">
        <v>3860</v>
      </c>
      <c r="W944" s="343" t="s">
        <v>416</v>
      </c>
      <c r="X944" s="343" t="s">
        <v>34</v>
      </c>
      <c r="Y944" s="343" t="s">
        <v>409</v>
      </c>
      <c r="Z944" s="343" t="s">
        <v>409</v>
      </c>
      <c r="AA944" s="343" t="s">
        <v>417</v>
      </c>
      <c r="AB944" s="343" t="s">
        <v>417</v>
      </c>
      <c r="AC944" s="343" t="s">
        <v>417</v>
      </c>
      <c r="AD944" s="343" t="s">
        <v>11</v>
      </c>
      <c r="AE944" s="343" t="s">
        <v>418</v>
      </c>
      <c r="AF944" s="343" t="s">
        <v>418</v>
      </c>
      <c r="AG944" s="343" t="s">
        <v>418</v>
      </c>
    </row>
    <row r="945" spans="1:33">
      <c r="A945" s="343" t="s">
        <v>11</v>
      </c>
      <c r="B945" s="343" t="s">
        <v>11</v>
      </c>
      <c r="C945" s="343" t="s">
        <v>11</v>
      </c>
      <c r="D945" s="343" t="s">
        <v>11</v>
      </c>
      <c r="E945" s="343" t="s">
        <v>11</v>
      </c>
      <c r="F945" s="343" t="s">
        <v>418</v>
      </c>
      <c r="G945" s="343" t="s">
        <v>418</v>
      </c>
      <c r="H945" s="343" t="s">
        <v>418</v>
      </c>
      <c r="I945" s="343" t="s">
        <v>11</v>
      </c>
      <c r="J945" s="343" t="s">
        <v>11</v>
      </c>
      <c r="K945" s="343" t="s">
        <v>411</v>
      </c>
      <c r="L945" s="343" t="s">
        <v>1939</v>
      </c>
      <c r="M945" s="343" t="s">
        <v>1940</v>
      </c>
      <c r="N945" s="343" t="s">
        <v>1941</v>
      </c>
      <c r="O945" s="343" t="s">
        <v>1942</v>
      </c>
      <c r="P945" s="343" t="s">
        <v>414</v>
      </c>
      <c r="Q945" s="343" t="s">
        <v>34</v>
      </c>
      <c r="R945" s="343" t="s">
        <v>409</v>
      </c>
      <c r="S945" s="343" t="s">
        <v>409</v>
      </c>
      <c r="T945" s="343" t="s">
        <v>416</v>
      </c>
      <c r="U945" s="343" t="s">
        <v>864</v>
      </c>
      <c r="V945" s="343" t="s">
        <v>3555</v>
      </c>
      <c r="W945" s="343" t="s">
        <v>416</v>
      </c>
      <c r="X945" s="343" t="s">
        <v>34</v>
      </c>
      <c r="Y945" s="343" t="s">
        <v>409</v>
      </c>
      <c r="Z945" s="343" t="s">
        <v>409</v>
      </c>
      <c r="AA945" s="343" t="s">
        <v>417</v>
      </c>
      <c r="AB945" s="343" t="s">
        <v>417</v>
      </c>
      <c r="AC945" s="343" t="s">
        <v>417</v>
      </c>
      <c r="AD945" s="343" t="s">
        <v>11</v>
      </c>
      <c r="AE945" s="343" t="s">
        <v>418</v>
      </c>
      <c r="AF945" s="343" t="s">
        <v>418</v>
      </c>
      <c r="AG945" s="343" t="s">
        <v>418</v>
      </c>
    </row>
    <row r="946" spans="1:33">
      <c r="A946" s="343" t="s">
        <v>11</v>
      </c>
      <c r="B946" s="343" t="s">
        <v>11</v>
      </c>
      <c r="C946" s="343" t="s">
        <v>11</v>
      </c>
      <c r="D946" s="343" t="s">
        <v>11</v>
      </c>
      <c r="E946" s="343" t="s">
        <v>11</v>
      </c>
      <c r="F946" s="343" t="s">
        <v>418</v>
      </c>
      <c r="G946" s="343" t="s">
        <v>418</v>
      </c>
      <c r="H946" s="343" t="s">
        <v>418</v>
      </c>
      <c r="I946" s="343" t="s">
        <v>11</v>
      </c>
      <c r="J946" s="343" t="s">
        <v>11</v>
      </c>
      <c r="K946" s="343" t="s">
        <v>411</v>
      </c>
      <c r="L946" s="343" t="s">
        <v>1943</v>
      </c>
      <c r="M946" s="343" t="s">
        <v>1944</v>
      </c>
      <c r="N946" s="343" t="s">
        <v>1945</v>
      </c>
      <c r="O946" s="343" t="s">
        <v>1946</v>
      </c>
      <c r="P946" s="343" t="s">
        <v>414</v>
      </c>
      <c r="Q946" s="343" t="s">
        <v>34</v>
      </c>
      <c r="R946" s="343" t="s">
        <v>409</v>
      </c>
      <c r="S946" s="343" t="s">
        <v>409</v>
      </c>
      <c r="T946" s="343" t="s">
        <v>416</v>
      </c>
      <c r="U946" s="343" t="s">
        <v>864</v>
      </c>
      <c r="V946" s="343" t="s">
        <v>863</v>
      </c>
      <c r="W946" s="343" t="s">
        <v>416</v>
      </c>
      <c r="X946" s="343" t="s">
        <v>34</v>
      </c>
      <c r="Y946" s="343" t="s">
        <v>409</v>
      </c>
      <c r="Z946" s="343" t="s">
        <v>409</v>
      </c>
      <c r="AA946" s="343" t="s">
        <v>417</v>
      </c>
      <c r="AB946" s="343" t="s">
        <v>417</v>
      </c>
      <c r="AC946" s="343" t="s">
        <v>417</v>
      </c>
      <c r="AD946" s="343" t="s">
        <v>11</v>
      </c>
      <c r="AE946" s="343" t="s">
        <v>418</v>
      </c>
      <c r="AF946" s="343" t="s">
        <v>418</v>
      </c>
      <c r="AG946" s="343" t="s">
        <v>418</v>
      </c>
    </row>
    <row r="947" spans="1:33">
      <c r="A947" s="343" t="s">
        <v>11</v>
      </c>
      <c r="B947" s="343" t="s">
        <v>11</v>
      </c>
      <c r="C947" s="343" t="s">
        <v>11</v>
      </c>
      <c r="D947" s="343" t="s">
        <v>11</v>
      </c>
      <c r="E947" s="343" t="s">
        <v>11</v>
      </c>
      <c r="F947" s="343" t="s">
        <v>418</v>
      </c>
      <c r="G947" s="343" t="s">
        <v>418</v>
      </c>
      <c r="H947" s="343" t="s">
        <v>418</v>
      </c>
      <c r="I947" s="343" t="s">
        <v>11</v>
      </c>
      <c r="J947" s="343" t="s">
        <v>11</v>
      </c>
      <c r="K947" s="343" t="s">
        <v>602</v>
      </c>
      <c r="L947" s="343" t="s">
        <v>2027</v>
      </c>
      <c r="M947" s="343" t="s">
        <v>2028</v>
      </c>
      <c r="N947" s="343" t="s">
        <v>2029</v>
      </c>
      <c r="O947" s="343" t="s">
        <v>2030</v>
      </c>
      <c r="P947" s="343" t="s">
        <v>414</v>
      </c>
      <c r="Q947" s="343" t="s">
        <v>34</v>
      </c>
      <c r="R947" s="343" t="s">
        <v>409</v>
      </c>
      <c r="S947" s="343" t="s">
        <v>409</v>
      </c>
      <c r="T947" s="343" t="s">
        <v>416</v>
      </c>
      <c r="U947" s="343" t="s">
        <v>864</v>
      </c>
      <c r="V947" s="343" t="s">
        <v>4554</v>
      </c>
      <c r="W947" s="343" t="s">
        <v>418</v>
      </c>
      <c r="X947" s="343" t="s">
        <v>11</v>
      </c>
      <c r="Y947" s="343" t="s">
        <v>418</v>
      </c>
      <c r="Z947" s="343" t="s">
        <v>418</v>
      </c>
      <c r="AA947" s="343" t="s">
        <v>417</v>
      </c>
      <c r="AB947" s="343" t="s">
        <v>417</v>
      </c>
      <c r="AC947" s="343" t="s">
        <v>417</v>
      </c>
      <c r="AD947" s="343" t="s">
        <v>11</v>
      </c>
      <c r="AE947" s="343" t="s">
        <v>418</v>
      </c>
      <c r="AF947" s="343" t="s">
        <v>418</v>
      </c>
      <c r="AG947" s="343" t="s">
        <v>418</v>
      </c>
    </row>
    <row r="948" spans="1:33">
      <c r="A948" s="343" t="s">
        <v>865</v>
      </c>
      <c r="B948" s="343" t="s">
        <v>866</v>
      </c>
      <c r="C948" s="343" t="s">
        <v>867</v>
      </c>
      <c r="D948" s="343" t="s">
        <v>867</v>
      </c>
      <c r="E948" s="343" t="s">
        <v>414</v>
      </c>
      <c r="F948" s="343" t="s">
        <v>416</v>
      </c>
      <c r="G948" s="343" t="s">
        <v>408</v>
      </c>
      <c r="H948" s="343" t="s">
        <v>409</v>
      </c>
      <c r="I948" s="343" t="s">
        <v>864</v>
      </c>
      <c r="J948" s="343" t="s">
        <v>11</v>
      </c>
      <c r="K948" s="343" t="s">
        <v>411</v>
      </c>
      <c r="L948" s="343" t="s">
        <v>2039</v>
      </c>
      <c r="M948" s="343" t="s">
        <v>2040</v>
      </c>
      <c r="N948" s="343" t="s">
        <v>2041</v>
      </c>
      <c r="O948" s="343" t="s">
        <v>2042</v>
      </c>
      <c r="P948" s="343" t="s">
        <v>414</v>
      </c>
      <c r="Q948" s="343" t="s">
        <v>414</v>
      </c>
      <c r="R948" s="343" t="s">
        <v>409</v>
      </c>
      <c r="S948" s="343" t="s">
        <v>409</v>
      </c>
      <c r="T948" s="343" t="s">
        <v>416</v>
      </c>
      <c r="U948" s="343" t="s">
        <v>864</v>
      </c>
      <c r="V948" s="343" t="s">
        <v>4555</v>
      </c>
      <c r="W948" s="343" t="s">
        <v>416</v>
      </c>
      <c r="X948" s="343" t="s">
        <v>414</v>
      </c>
      <c r="Y948" s="343" t="s">
        <v>409</v>
      </c>
      <c r="Z948" s="343" t="s">
        <v>409</v>
      </c>
      <c r="AA948" s="343" t="s">
        <v>417</v>
      </c>
      <c r="AB948" s="343" t="s">
        <v>417</v>
      </c>
      <c r="AC948" s="343" t="s">
        <v>417</v>
      </c>
      <c r="AD948" s="343" t="s">
        <v>11</v>
      </c>
      <c r="AE948" s="343" t="s">
        <v>418</v>
      </c>
      <c r="AF948" s="343" t="s">
        <v>418</v>
      </c>
      <c r="AG948" s="343" t="s">
        <v>418</v>
      </c>
    </row>
    <row r="949" spans="1:33">
      <c r="A949" s="343" t="s">
        <v>11</v>
      </c>
      <c r="B949" s="343" t="s">
        <v>11</v>
      </c>
      <c r="C949" s="343" t="s">
        <v>11</v>
      </c>
      <c r="D949" s="343" t="s">
        <v>11</v>
      </c>
      <c r="E949" s="343" t="s">
        <v>11</v>
      </c>
      <c r="F949" s="343" t="s">
        <v>418</v>
      </c>
      <c r="G949" s="343" t="s">
        <v>418</v>
      </c>
      <c r="H949" s="343" t="s">
        <v>418</v>
      </c>
      <c r="I949" s="343" t="s">
        <v>11</v>
      </c>
      <c r="J949" s="343" t="s">
        <v>11</v>
      </c>
      <c r="K949" s="343" t="s">
        <v>411</v>
      </c>
      <c r="L949" s="343" t="s">
        <v>1868</v>
      </c>
      <c r="M949" s="343" t="s">
        <v>1869</v>
      </c>
      <c r="N949" s="343" t="s">
        <v>1870</v>
      </c>
      <c r="O949" s="343" t="s">
        <v>1871</v>
      </c>
      <c r="P949" s="343" t="s">
        <v>414</v>
      </c>
      <c r="Q949" s="343" t="s">
        <v>34</v>
      </c>
      <c r="R949" s="343" t="s">
        <v>409</v>
      </c>
      <c r="S949" s="343" t="s">
        <v>409</v>
      </c>
      <c r="T949" s="343" t="s">
        <v>416</v>
      </c>
      <c r="U949" s="343" t="s">
        <v>864</v>
      </c>
      <c r="V949" s="343" t="s">
        <v>968</v>
      </c>
      <c r="W949" s="343" t="s">
        <v>416</v>
      </c>
      <c r="X949" s="343" t="s">
        <v>34</v>
      </c>
      <c r="Y949" s="343" t="s">
        <v>409</v>
      </c>
      <c r="Z949" s="343" t="s">
        <v>409</v>
      </c>
      <c r="AA949" s="343" t="s">
        <v>417</v>
      </c>
      <c r="AB949" s="343" t="s">
        <v>417</v>
      </c>
      <c r="AC949" s="343" t="s">
        <v>417</v>
      </c>
      <c r="AD949" s="343" t="s">
        <v>11</v>
      </c>
      <c r="AE949" s="343" t="s">
        <v>418</v>
      </c>
      <c r="AF949" s="343" t="s">
        <v>418</v>
      </c>
      <c r="AG949" s="343" t="s">
        <v>418</v>
      </c>
    </row>
    <row r="950" spans="1:33">
      <c r="A950" s="343" t="s">
        <v>11</v>
      </c>
      <c r="B950" s="343" t="s">
        <v>11</v>
      </c>
      <c r="C950" s="343" t="s">
        <v>11</v>
      </c>
      <c r="D950" s="343" t="s">
        <v>11</v>
      </c>
      <c r="E950" s="343" t="s">
        <v>11</v>
      </c>
      <c r="F950" s="343" t="s">
        <v>418</v>
      </c>
      <c r="G950" s="343" t="s">
        <v>418</v>
      </c>
      <c r="H950" s="343" t="s">
        <v>418</v>
      </c>
      <c r="I950" s="343" t="s">
        <v>11</v>
      </c>
      <c r="J950" s="343" t="s">
        <v>11</v>
      </c>
      <c r="K950" s="343" t="s">
        <v>411</v>
      </c>
      <c r="L950" s="343" t="s">
        <v>1864</v>
      </c>
      <c r="M950" s="343" t="s">
        <v>1865</v>
      </c>
      <c r="N950" s="343" t="s">
        <v>1866</v>
      </c>
      <c r="O950" s="343" t="s">
        <v>1867</v>
      </c>
      <c r="P950" s="343" t="s">
        <v>414</v>
      </c>
      <c r="Q950" s="343" t="s">
        <v>34</v>
      </c>
      <c r="R950" s="343" t="s">
        <v>409</v>
      </c>
      <c r="S950" s="343" t="s">
        <v>409</v>
      </c>
      <c r="T950" s="343" t="s">
        <v>416</v>
      </c>
      <c r="U950" s="343" t="s">
        <v>864</v>
      </c>
      <c r="V950" s="343" t="s">
        <v>600</v>
      </c>
      <c r="W950" s="343" t="s">
        <v>416</v>
      </c>
      <c r="X950" s="343" t="s">
        <v>34</v>
      </c>
      <c r="Y950" s="343" t="s">
        <v>409</v>
      </c>
      <c r="Z950" s="343" t="s">
        <v>409</v>
      </c>
      <c r="AA950" s="343" t="s">
        <v>417</v>
      </c>
      <c r="AB950" s="343" t="s">
        <v>417</v>
      </c>
      <c r="AC950" s="343" t="s">
        <v>417</v>
      </c>
      <c r="AD950" s="343" t="s">
        <v>11</v>
      </c>
      <c r="AE950" s="343" t="s">
        <v>418</v>
      </c>
      <c r="AF950" s="343" t="s">
        <v>418</v>
      </c>
      <c r="AG950" s="343" t="s">
        <v>418</v>
      </c>
    </row>
    <row r="951" spans="1:33">
      <c r="A951" s="343" t="s">
        <v>11</v>
      </c>
      <c r="B951" s="343" t="s">
        <v>11</v>
      </c>
      <c r="C951" s="343" t="s">
        <v>11</v>
      </c>
      <c r="D951" s="343" t="s">
        <v>11</v>
      </c>
      <c r="E951" s="343" t="s">
        <v>11</v>
      </c>
      <c r="F951" s="343" t="s">
        <v>418</v>
      </c>
      <c r="G951" s="343" t="s">
        <v>418</v>
      </c>
      <c r="H951" s="343" t="s">
        <v>418</v>
      </c>
      <c r="I951" s="343" t="s">
        <v>11</v>
      </c>
      <c r="J951" s="343" t="s">
        <v>11</v>
      </c>
      <c r="K951" s="343" t="s">
        <v>411</v>
      </c>
      <c r="L951" s="343" t="s">
        <v>1860</v>
      </c>
      <c r="M951" s="343" t="s">
        <v>1861</v>
      </c>
      <c r="N951" s="343" t="s">
        <v>1862</v>
      </c>
      <c r="O951" s="343" t="s">
        <v>1863</v>
      </c>
      <c r="P951" s="343" t="s">
        <v>414</v>
      </c>
      <c r="Q951" s="343" t="s">
        <v>34</v>
      </c>
      <c r="R951" s="343" t="s">
        <v>409</v>
      </c>
      <c r="S951" s="343" t="s">
        <v>409</v>
      </c>
      <c r="T951" s="343" t="s">
        <v>416</v>
      </c>
      <c r="U951" s="343" t="s">
        <v>864</v>
      </c>
      <c r="V951" s="343" t="s">
        <v>783</v>
      </c>
      <c r="W951" s="343" t="s">
        <v>416</v>
      </c>
      <c r="X951" s="343" t="s">
        <v>34</v>
      </c>
      <c r="Y951" s="343" t="s">
        <v>409</v>
      </c>
      <c r="Z951" s="343" t="s">
        <v>409</v>
      </c>
      <c r="AA951" s="343" t="s">
        <v>417</v>
      </c>
      <c r="AB951" s="343" t="s">
        <v>417</v>
      </c>
      <c r="AC951" s="343" t="s">
        <v>417</v>
      </c>
      <c r="AD951" s="343" t="s">
        <v>11</v>
      </c>
      <c r="AE951" s="343" t="s">
        <v>418</v>
      </c>
      <c r="AF951" s="343" t="s">
        <v>418</v>
      </c>
      <c r="AG951" s="343" t="s">
        <v>418</v>
      </c>
    </row>
    <row r="952" spans="1:33">
      <c r="A952" s="343" t="s">
        <v>11</v>
      </c>
      <c r="B952" s="343" t="s">
        <v>11</v>
      </c>
      <c r="C952" s="343" t="s">
        <v>11</v>
      </c>
      <c r="D952" s="343" t="s">
        <v>11</v>
      </c>
      <c r="E952" s="343" t="s">
        <v>11</v>
      </c>
      <c r="F952" s="343" t="s">
        <v>418</v>
      </c>
      <c r="G952" s="343" t="s">
        <v>418</v>
      </c>
      <c r="H952" s="343" t="s">
        <v>418</v>
      </c>
      <c r="I952" s="343" t="s">
        <v>11</v>
      </c>
      <c r="J952" s="343" t="s">
        <v>11</v>
      </c>
      <c r="K952" s="343" t="s">
        <v>411</v>
      </c>
      <c r="L952" s="343" t="s">
        <v>1856</v>
      </c>
      <c r="M952" s="343" t="s">
        <v>1857</v>
      </c>
      <c r="N952" s="343" t="s">
        <v>1858</v>
      </c>
      <c r="O952" s="343" t="s">
        <v>1859</v>
      </c>
      <c r="P952" s="343" t="s">
        <v>414</v>
      </c>
      <c r="Q952" s="343" t="s">
        <v>34</v>
      </c>
      <c r="R952" s="343" t="s">
        <v>409</v>
      </c>
      <c r="S952" s="343" t="s">
        <v>409</v>
      </c>
      <c r="T952" s="343" t="s">
        <v>416</v>
      </c>
      <c r="U952" s="343" t="s">
        <v>864</v>
      </c>
      <c r="V952" s="343" t="s">
        <v>3860</v>
      </c>
      <c r="W952" s="343" t="s">
        <v>416</v>
      </c>
      <c r="X952" s="343" t="s">
        <v>34</v>
      </c>
      <c r="Y952" s="343" t="s">
        <v>409</v>
      </c>
      <c r="Z952" s="343" t="s">
        <v>409</v>
      </c>
      <c r="AA952" s="343" t="s">
        <v>417</v>
      </c>
      <c r="AB952" s="343" t="s">
        <v>417</v>
      </c>
      <c r="AC952" s="343" t="s">
        <v>417</v>
      </c>
      <c r="AD952" s="343" t="s">
        <v>11</v>
      </c>
      <c r="AE952" s="343" t="s">
        <v>418</v>
      </c>
      <c r="AF952" s="343" t="s">
        <v>418</v>
      </c>
      <c r="AG952" s="343" t="s">
        <v>418</v>
      </c>
    </row>
    <row r="953" spans="1:33">
      <c r="A953" s="343" t="s">
        <v>11</v>
      </c>
      <c r="B953" s="343" t="s">
        <v>11</v>
      </c>
      <c r="C953" s="343" t="s">
        <v>11</v>
      </c>
      <c r="D953" s="343" t="s">
        <v>11</v>
      </c>
      <c r="E953" s="343" t="s">
        <v>11</v>
      </c>
      <c r="F953" s="343" t="s">
        <v>418</v>
      </c>
      <c r="G953" s="343" t="s">
        <v>418</v>
      </c>
      <c r="H953" s="343" t="s">
        <v>418</v>
      </c>
      <c r="I953" s="343" t="s">
        <v>11</v>
      </c>
      <c r="J953" s="343" t="s">
        <v>11</v>
      </c>
      <c r="K953" s="343" t="s">
        <v>411</v>
      </c>
      <c r="L953" s="343" t="s">
        <v>2031</v>
      </c>
      <c r="M953" s="343" t="s">
        <v>2032</v>
      </c>
      <c r="N953" s="343" t="s">
        <v>2033</v>
      </c>
      <c r="O953" s="343" t="s">
        <v>2034</v>
      </c>
      <c r="P953" s="343" t="s">
        <v>414</v>
      </c>
      <c r="Q953" s="343" t="s">
        <v>34</v>
      </c>
      <c r="R953" s="343" t="s">
        <v>409</v>
      </c>
      <c r="S953" s="343" t="s">
        <v>409</v>
      </c>
      <c r="T953" s="343" t="s">
        <v>416</v>
      </c>
      <c r="U953" s="343" t="s">
        <v>864</v>
      </c>
      <c r="V953" s="343" t="s">
        <v>3550</v>
      </c>
      <c r="W953" s="343" t="s">
        <v>416</v>
      </c>
      <c r="X953" s="343" t="s">
        <v>34</v>
      </c>
      <c r="Y953" s="343" t="s">
        <v>409</v>
      </c>
      <c r="Z953" s="343" t="s">
        <v>409</v>
      </c>
      <c r="AA953" s="343" t="s">
        <v>417</v>
      </c>
      <c r="AB953" s="343" t="s">
        <v>417</v>
      </c>
      <c r="AC953" s="343" t="s">
        <v>417</v>
      </c>
      <c r="AD953" s="343" t="s">
        <v>11</v>
      </c>
      <c r="AE953" s="343" t="s">
        <v>418</v>
      </c>
      <c r="AF953" s="343" t="s">
        <v>418</v>
      </c>
      <c r="AG953" s="343" t="s">
        <v>418</v>
      </c>
    </row>
    <row r="954" spans="1:33">
      <c r="A954" s="343" t="s">
        <v>11</v>
      </c>
      <c r="B954" s="343" t="s">
        <v>11</v>
      </c>
      <c r="C954" s="343" t="s">
        <v>11</v>
      </c>
      <c r="D954" s="343" t="s">
        <v>11</v>
      </c>
      <c r="E954" s="343" t="s">
        <v>11</v>
      </c>
      <c r="F954" s="343" t="s">
        <v>418</v>
      </c>
      <c r="G954" s="343" t="s">
        <v>418</v>
      </c>
      <c r="H954" s="343" t="s">
        <v>418</v>
      </c>
      <c r="I954" s="343" t="s">
        <v>11</v>
      </c>
      <c r="J954" s="343" t="s">
        <v>11</v>
      </c>
      <c r="K954" s="343" t="s">
        <v>411</v>
      </c>
      <c r="L954" s="343" t="s">
        <v>2035</v>
      </c>
      <c r="M954" s="343" t="s">
        <v>2036</v>
      </c>
      <c r="N954" s="343" t="s">
        <v>2037</v>
      </c>
      <c r="O954" s="343" t="s">
        <v>2038</v>
      </c>
      <c r="P954" s="343" t="s">
        <v>414</v>
      </c>
      <c r="Q954" s="343" t="s">
        <v>34</v>
      </c>
      <c r="R954" s="343" t="s">
        <v>409</v>
      </c>
      <c r="S954" s="343" t="s">
        <v>409</v>
      </c>
      <c r="T954" s="343" t="s">
        <v>416</v>
      </c>
      <c r="U954" s="343" t="s">
        <v>864</v>
      </c>
      <c r="V954" s="343" t="s">
        <v>850</v>
      </c>
      <c r="W954" s="343" t="s">
        <v>416</v>
      </c>
      <c r="X954" s="343" t="s">
        <v>34</v>
      </c>
      <c r="Y954" s="343" t="s">
        <v>409</v>
      </c>
      <c r="Z954" s="343" t="s">
        <v>409</v>
      </c>
      <c r="AA954" s="343" t="s">
        <v>417</v>
      </c>
      <c r="AB954" s="343" t="s">
        <v>417</v>
      </c>
      <c r="AC954" s="343" t="s">
        <v>417</v>
      </c>
      <c r="AD954" s="343" t="s">
        <v>11</v>
      </c>
      <c r="AE954" s="343" t="s">
        <v>418</v>
      </c>
      <c r="AF954" s="343" t="s">
        <v>418</v>
      </c>
      <c r="AG954" s="343" t="s">
        <v>418</v>
      </c>
    </row>
    <row r="955" spans="1:33">
      <c r="A955" s="343" t="s">
        <v>11</v>
      </c>
      <c r="B955" s="343" t="s">
        <v>11</v>
      </c>
      <c r="C955" s="343" t="s">
        <v>11</v>
      </c>
      <c r="D955" s="343" t="s">
        <v>11</v>
      </c>
      <c r="E955" s="343" t="s">
        <v>11</v>
      </c>
      <c r="F955" s="343" t="s">
        <v>418</v>
      </c>
      <c r="G955" s="343" t="s">
        <v>418</v>
      </c>
      <c r="H955" s="343" t="s">
        <v>418</v>
      </c>
      <c r="I955" s="343" t="s">
        <v>11</v>
      </c>
      <c r="J955" s="343" t="s">
        <v>11</v>
      </c>
      <c r="K955" s="343" t="s">
        <v>602</v>
      </c>
      <c r="L955" s="343" t="s">
        <v>2043</v>
      </c>
      <c r="M955" s="343" t="s">
        <v>2044</v>
      </c>
      <c r="N955" s="343" t="s">
        <v>2045</v>
      </c>
      <c r="O955" s="343" t="s">
        <v>2046</v>
      </c>
      <c r="P955" s="343" t="s">
        <v>414</v>
      </c>
      <c r="Q955" s="343" t="s">
        <v>34</v>
      </c>
      <c r="R955" s="343" t="s">
        <v>409</v>
      </c>
      <c r="S955" s="343" t="s">
        <v>409</v>
      </c>
      <c r="T955" s="343" t="s">
        <v>416</v>
      </c>
      <c r="U955" s="343" t="s">
        <v>864</v>
      </c>
      <c r="V955" s="343" t="s">
        <v>4556</v>
      </c>
      <c r="W955" s="343" t="s">
        <v>418</v>
      </c>
      <c r="X955" s="343" t="s">
        <v>11</v>
      </c>
      <c r="Y955" s="343" t="s">
        <v>418</v>
      </c>
      <c r="Z955" s="343" t="s">
        <v>418</v>
      </c>
      <c r="AA955" s="343" t="s">
        <v>417</v>
      </c>
      <c r="AB955" s="343" t="s">
        <v>417</v>
      </c>
      <c r="AC955" s="343" t="s">
        <v>417</v>
      </c>
      <c r="AD955" s="343" t="s">
        <v>11</v>
      </c>
      <c r="AE955" s="343" t="s">
        <v>418</v>
      </c>
      <c r="AF955" s="343" t="s">
        <v>418</v>
      </c>
      <c r="AG955" s="343" t="s">
        <v>418</v>
      </c>
    </row>
    <row r="956" spans="1:33">
      <c r="A956" s="343" t="s">
        <v>1680</v>
      </c>
      <c r="B956" s="343" t="s">
        <v>1681</v>
      </c>
      <c r="C956" s="343" t="s">
        <v>1682</v>
      </c>
      <c r="D956" s="343" t="s">
        <v>1682</v>
      </c>
      <c r="E956" s="343" t="s">
        <v>414</v>
      </c>
      <c r="F956" s="343" t="s">
        <v>416</v>
      </c>
      <c r="G956" s="343" t="s">
        <v>408</v>
      </c>
      <c r="H956" s="343" t="s">
        <v>409</v>
      </c>
      <c r="I956" s="343" t="s">
        <v>864</v>
      </c>
      <c r="J956" s="343" t="s">
        <v>11</v>
      </c>
      <c r="K956" s="343" t="s">
        <v>411</v>
      </c>
      <c r="L956" s="343" t="s">
        <v>1860</v>
      </c>
      <c r="M956" s="343" t="s">
        <v>1861</v>
      </c>
      <c r="N956" s="343" t="s">
        <v>1862</v>
      </c>
      <c r="O956" s="343" t="s">
        <v>1863</v>
      </c>
      <c r="P956" s="343" t="s">
        <v>414</v>
      </c>
      <c r="Q956" s="343" t="s">
        <v>34</v>
      </c>
      <c r="R956" s="343" t="s">
        <v>409</v>
      </c>
      <c r="S956" s="343" t="s">
        <v>409</v>
      </c>
      <c r="T956" s="343" t="s">
        <v>416</v>
      </c>
      <c r="U956" s="343" t="s">
        <v>864</v>
      </c>
      <c r="V956" s="343" t="s">
        <v>783</v>
      </c>
      <c r="W956" s="343" t="s">
        <v>416</v>
      </c>
      <c r="X956" s="343" t="s">
        <v>34</v>
      </c>
      <c r="Y956" s="343" t="s">
        <v>409</v>
      </c>
      <c r="Z956" s="343" t="s">
        <v>409</v>
      </c>
      <c r="AA956" s="343" t="s">
        <v>417</v>
      </c>
      <c r="AB956" s="343" t="s">
        <v>417</v>
      </c>
      <c r="AC956" s="343" t="s">
        <v>417</v>
      </c>
      <c r="AD956" s="343" t="s">
        <v>11</v>
      </c>
      <c r="AE956" s="343" t="s">
        <v>418</v>
      </c>
      <c r="AF956" s="343" t="s">
        <v>418</v>
      </c>
      <c r="AG956" s="343" t="s">
        <v>418</v>
      </c>
    </row>
    <row r="957" spans="1:33">
      <c r="A957" s="343" t="s">
        <v>11</v>
      </c>
      <c r="B957" s="343" t="s">
        <v>11</v>
      </c>
      <c r="C957" s="343" t="s">
        <v>11</v>
      </c>
      <c r="D957" s="343" t="s">
        <v>11</v>
      </c>
      <c r="E957" s="343" t="s">
        <v>11</v>
      </c>
      <c r="F957" s="343" t="s">
        <v>418</v>
      </c>
      <c r="G957" s="343" t="s">
        <v>418</v>
      </c>
      <c r="H957" s="343" t="s">
        <v>418</v>
      </c>
      <c r="I957" s="343" t="s">
        <v>11</v>
      </c>
      <c r="J957" s="343" t="s">
        <v>11</v>
      </c>
      <c r="K957" s="343" t="s">
        <v>411</v>
      </c>
      <c r="L957" s="343" t="s">
        <v>1856</v>
      </c>
      <c r="M957" s="343" t="s">
        <v>1857</v>
      </c>
      <c r="N957" s="343" t="s">
        <v>1858</v>
      </c>
      <c r="O957" s="343" t="s">
        <v>1859</v>
      </c>
      <c r="P957" s="343" t="s">
        <v>414</v>
      </c>
      <c r="Q957" s="343" t="s">
        <v>34</v>
      </c>
      <c r="R957" s="343" t="s">
        <v>409</v>
      </c>
      <c r="S957" s="343" t="s">
        <v>409</v>
      </c>
      <c r="T957" s="343" t="s">
        <v>416</v>
      </c>
      <c r="U957" s="343" t="s">
        <v>864</v>
      </c>
      <c r="V957" s="343" t="s">
        <v>3860</v>
      </c>
      <c r="W957" s="343" t="s">
        <v>416</v>
      </c>
      <c r="X957" s="343" t="s">
        <v>34</v>
      </c>
      <c r="Y957" s="343" t="s">
        <v>409</v>
      </c>
      <c r="Z957" s="343" t="s">
        <v>409</v>
      </c>
      <c r="AA957" s="343" t="s">
        <v>417</v>
      </c>
      <c r="AB957" s="343" t="s">
        <v>417</v>
      </c>
      <c r="AC957" s="343" t="s">
        <v>417</v>
      </c>
      <c r="AD957" s="343" t="s">
        <v>11</v>
      </c>
      <c r="AE957" s="343" t="s">
        <v>418</v>
      </c>
      <c r="AF957" s="343" t="s">
        <v>418</v>
      </c>
      <c r="AG957" s="343" t="s">
        <v>418</v>
      </c>
    </row>
    <row r="958" spans="1:33">
      <c r="A958" s="343" t="s">
        <v>11</v>
      </c>
      <c r="B958" s="343" t="s">
        <v>11</v>
      </c>
      <c r="C958" s="343" t="s">
        <v>11</v>
      </c>
      <c r="D958" s="343" t="s">
        <v>11</v>
      </c>
      <c r="E958" s="343" t="s">
        <v>11</v>
      </c>
      <c r="F958" s="343" t="s">
        <v>418</v>
      </c>
      <c r="G958" s="343" t="s">
        <v>418</v>
      </c>
      <c r="H958" s="343" t="s">
        <v>418</v>
      </c>
      <c r="I958" s="343" t="s">
        <v>11</v>
      </c>
      <c r="J958" s="343" t="s">
        <v>11</v>
      </c>
      <c r="K958" s="343" t="s">
        <v>411</v>
      </c>
      <c r="L958" s="343" t="s">
        <v>2047</v>
      </c>
      <c r="M958" s="343" t="s">
        <v>2048</v>
      </c>
      <c r="N958" s="343" t="s">
        <v>2049</v>
      </c>
      <c r="O958" s="343" t="s">
        <v>2049</v>
      </c>
      <c r="P958" s="343" t="s">
        <v>414</v>
      </c>
      <c r="Q958" s="343" t="s">
        <v>414</v>
      </c>
      <c r="R958" s="343" t="s">
        <v>409</v>
      </c>
      <c r="S958" s="343" t="s">
        <v>409</v>
      </c>
      <c r="T958" s="343" t="s">
        <v>416</v>
      </c>
      <c r="U958" s="343" t="s">
        <v>864</v>
      </c>
      <c r="V958" s="343" t="s">
        <v>4557</v>
      </c>
      <c r="W958" s="343" t="s">
        <v>416</v>
      </c>
      <c r="X958" s="343" t="s">
        <v>414</v>
      </c>
      <c r="Y958" s="343" t="s">
        <v>409</v>
      </c>
      <c r="Z958" s="343" t="s">
        <v>409</v>
      </c>
      <c r="AA958" s="343" t="s">
        <v>417</v>
      </c>
      <c r="AB958" s="343" t="s">
        <v>417</v>
      </c>
      <c r="AC958" s="343" t="s">
        <v>417</v>
      </c>
      <c r="AD958" s="343" t="s">
        <v>11</v>
      </c>
      <c r="AE958" s="343" t="s">
        <v>418</v>
      </c>
      <c r="AF958" s="343" t="s">
        <v>418</v>
      </c>
      <c r="AG958" s="343" t="s">
        <v>418</v>
      </c>
    </row>
    <row r="959" spans="1:33">
      <c r="A959" s="343" t="s">
        <v>11</v>
      </c>
      <c r="B959" s="343" t="s">
        <v>11</v>
      </c>
      <c r="C959" s="343" t="s">
        <v>11</v>
      </c>
      <c r="D959" s="343" t="s">
        <v>11</v>
      </c>
      <c r="E959" s="343" t="s">
        <v>11</v>
      </c>
      <c r="F959" s="343" t="s">
        <v>418</v>
      </c>
      <c r="G959" s="343" t="s">
        <v>418</v>
      </c>
      <c r="H959" s="343" t="s">
        <v>418</v>
      </c>
      <c r="I959" s="343" t="s">
        <v>11</v>
      </c>
      <c r="J959" s="343" t="s">
        <v>11</v>
      </c>
      <c r="K959" s="343" t="s">
        <v>411</v>
      </c>
      <c r="L959" s="343" t="s">
        <v>2050</v>
      </c>
      <c r="M959" s="343" t="s">
        <v>2051</v>
      </c>
      <c r="N959" s="343" t="s">
        <v>2052</v>
      </c>
      <c r="O959" s="343" t="s">
        <v>2053</v>
      </c>
      <c r="P959" s="343" t="s">
        <v>414</v>
      </c>
      <c r="Q959" s="343" t="s">
        <v>34</v>
      </c>
      <c r="R959" s="343" t="s">
        <v>409</v>
      </c>
      <c r="S959" s="343" t="s">
        <v>409</v>
      </c>
      <c r="T959" s="343" t="s">
        <v>416</v>
      </c>
      <c r="U959" s="343" t="s">
        <v>864</v>
      </c>
      <c r="V959" s="343" t="s">
        <v>4558</v>
      </c>
      <c r="W959" s="343" t="s">
        <v>416</v>
      </c>
      <c r="X959" s="343" t="s">
        <v>34</v>
      </c>
      <c r="Y959" s="343" t="s">
        <v>409</v>
      </c>
      <c r="Z959" s="343" t="s">
        <v>409</v>
      </c>
      <c r="AA959" s="343" t="s">
        <v>417</v>
      </c>
      <c r="AB959" s="343" t="s">
        <v>417</v>
      </c>
      <c r="AC959" s="343" t="s">
        <v>417</v>
      </c>
      <c r="AD959" s="343" t="s">
        <v>11</v>
      </c>
      <c r="AE959" s="343" t="s">
        <v>418</v>
      </c>
      <c r="AF959" s="343" t="s">
        <v>418</v>
      </c>
      <c r="AG959" s="343" t="s">
        <v>418</v>
      </c>
    </row>
    <row r="960" spans="1:33">
      <c r="A960" s="343" t="s">
        <v>11</v>
      </c>
      <c r="B960" s="343" t="s">
        <v>11</v>
      </c>
      <c r="C960" s="343" t="s">
        <v>11</v>
      </c>
      <c r="D960" s="343" t="s">
        <v>11</v>
      </c>
      <c r="E960" s="343" t="s">
        <v>11</v>
      </c>
      <c r="F960" s="343" t="s">
        <v>418</v>
      </c>
      <c r="G960" s="343" t="s">
        <v>418</v>
      </c>
      <c r="H960" s="343" t="s">
        <v>418</v>
      </c>
      <c r="I960" s="343" t="s">
        <v>11</v>
      </c>
      <c r="J960" s="343" t="s">
        <v>11</v>
      </c>
      <c r="K960" s="343" t="s">
        <v>411</v>
      </c>
      <c r="L960" s="343" t="s">
        <v>2055</v>
      </c>
      <c r="M960" s="343" t="s">
        <v>2056</v>
      </c>
      <c r="N960" s="343" t="s">
        <v>2057</v>
      </c>
      <c r="O960" s="343" t="s">
        <v>2058</v>
      </c>
      <c r="P960" s="343" t="s">
        <v>414</v>
      </c>
      <c r="Q960" s="343" t="s">
        <v>34</v>
      </c>
      <c r="R960" s="343" t="s">
        <v>409</v>
      </c>
      <c r="S960" s="343" t="s">
        <v>409</v>
      </c>
      <c r="T960" s="343" t="s">
        <v>416</v>
      </c>
      <c r="U960" s="343" t="s">
        <v>864</v>
      </c>
      <c r="V960" s="343" t="s">
        <v>3860</v>
      </c>
      <c r="W960" s="343" t="s">
        <v>416</v>
      </c>
      <c r="X960" s="343" t="s">
        <v>34</v>
      </c>
      <c r="Y960" s="343" t="s">
        <v>409</v>
      </c>
      <c r="Z960" s="343" t="s">
        <v>409</v>
      </c>
      <c r="AA960" s="343" t="s">
        <v>417</v>
      </c>
      <c r="AB960" s="343" t="s">
        <v>417</v>
      </c>
      <c r="AC960" s="343" t="s">
        <v>417</v>
      </c>
      <c r="AD960" s="343" t="s">
        <v>11</v>
      </c>
      <c r="AE960" s="343" t="s">
        <v>418</v>
      </c>
      <c r="AF960" s="343" t="s">
        <v>418</v>
      </c>
      <c r="AG960" s="343" t="s">
        <v>418</v>
      </c>
    </row>
    <row r="961" spans="1:33">
      <c r="A961" s="343" t="s">
        <v>11</v>
      </c>
      <c r="B961" s="343" t="s">
        <v>11</v>
      </c>
      <c r="C961" s="343" t="s">
        <v>11</v>
      </c>
      <c r="D961" s="343" t="s">
        <v>11</v>
      </c>
      <c r="E961" s="343" t="s">
        <v>11</v>
      </c>
      <c r="F961" s="343" t="s">
        <v>418</v>
      </c>
      <c r="G961" s="343" t="s">
        <v>418</v>
      </c>
      <c r="H961" s="343" t="s">
        <v>418</v>
      </c>
      <c r="I961" s="343" t="s">
        <v>11</v>
      </c>
      <c r="J961" s="343" t="s">
        <v>11</v>
      </c>
      <c r="K961" s="343" t="s">
        <v>602</v>
      </c>
      <c r="L961" s="343" t="s">
        <v>2059</v>
      </c>
      <c r="M961" s="343" t="s">
        <v>2060</v>
      </c>
      <c r="N961" s="343" t="s">
        <v>2061</v>
      </c>
      <c r="O961" s="343" t="s">
        <v>2062</v>
      </c>
      <c r="P961" s="343" t="s">
        <v>414</v>
      </c>
      <c r="Q961" s="343" t="s">
        <v>34</v>
      </c>
      <c r="R961" s="343" t="s">
        <v>409</v>
      </c>
      <c r="S961" s="343" t="s">
        <v>409</v>
      </c>
      <c r="T961" s="343" t="s">
        <v>416</v>
      </c>
      <c r="U961" s="343" t="s">
        <v>864</v>
      </c>
      <c r="V961" s="343" t="s">
        <v>4559</v>
      </c>
      <c r="W961" s="343" t="s">
        <v>418</v>
      </c>
      <c r="X961" s="343" t="s">
        <v>11</v>
      </c>
      <c r="Y961" s="343" t="s">
        <v>418</v>
      </c>
      <c r="Z961" s="343" t="s">
        <v>418</v>
      </c>
      <c r="AA961" s="343" t="s">
        <v>417</v>
      </c>
      <c r="AB961" s="343" t="s">
        <v>417</v>
      </c>
      <c r="AC961" s="343" t="s">
        <v>417</v>
      </c>
      <c r="AD961" s="343" t="s">
        <v>11</v>
      </c>
      <c r="AE961" s="343" t="s">
        <v>418</v>
      </c>
      <c r="AF961" s="343" t="s">
        <v>418</v>
      </c>
      <c r="AG961" s="343" t="s">
        <v>418</v>
      </c>
    </row>
    <row r="962" spans="1:33">
      <c r="A962" s="343" t="s">
        <v>4389</v>
      </c>
      <c r="B962" s="343" t="s">
        <v>4390</v>
      </c>
      <c r="C962" s="343" t="s">
        <v>1272</v>
      </c>
      <c r="D962" s="343" t="s">
        <v>1273</v>
      </c>
      <c r="E962" s="343" t="s">
        <v>414</v>
      </c>
      <c r="F962" s="343" t="s">
        <v>416</v>
      </c>
      <c r="G962" s="343" t="s">
        <v>408</v>
      </c>
      <c r="H962" s="343" t="s">
        <v>409</v>
      </c>
      <c r="I962" s="343" t="s">
        <v>864</v>
      </c>
      <c r="J962" s="343" t="s">
        <v>11</v>
      </c>
      <c r="K962" s="343" t="s">
        <v>411</v>
      </c>
      <c r="L962" s="343" t="s">
        <v>1795</v>
      </c>
      <c r="M962" s="343" t="s">
        <v>4560</v>
      </c>
      <c r="N962" s="343" t="s">
        <v>4561</v>
      </c>
      <c r="O962" s="343" t="s">
        <v>4561</v>
      </c>
      <c r="P962" s="343" t="s">
        <v>414</v>
      </c>
      <c r="Q962" s="343" t="s">
        <v>414</v>
      </c>
      <c r="R962" s="343" t="s">
        <v>409</v>
      </c>
      <c r="S962" s="343" t="s">
        <v>409</v>
      </c>
      <c r="T962" s="343" t="s">
        <v>416</v>
      </c>
      <c r="U962" s="343" t="s">
        <v>864</v>
      </c>
      <c r="V962" s="343" t="s">
        <v>4562</v>
      </c>
      <c r="W962" s="343" t="s">
        <v>416</v>
      </c>
      <c r="X962" s="343" t="s">
        <v>414</v>
      </c>
      <c r="Y962" s="343" t="s">
        <v>409</v>
      </c>
      <c r="Z962" s="343" t="s">
        <v>409</v>
      </c>
      <c r="AA962" s="343" t="s">
        <v>417</v>
      </c>
      <c r="AB962" s="343" t="s">
        <v>417</v>
      </c>
      <c r="AC962" s="343" t="s">
        <v>417</v>
      </c>
      <c r="AD962" s="343" t="s">
        <v>11</v>
      </c>
      <c r="AE962" s="343" t="s">
        <v>418</v>
      </c>
      <c r="AF962" s="343" t="s">
        <v>418</v>
      </c>
      <c r="AG962" s="343" t="s">
        <v>418</v>
      </c>
    </row>
    <row r="963" spans="1:33">
      <c r="A963" s="343" t="s">
        <v>11</v>
      </c>
      <c r="B963" s="343" t="s">
        <v>11</v>
      </c>
      <c r="C963" s="343" t="s">
        <v>11</v>
      </c>
      <c r="D963" s="343" t="s">
        <v>11</v>
      </c>
      <c r="E963" s="343" t="s">
        <v>11</v>
      </c>
      <c r="F963" s="343" t="s">
        <v>418</v>
      </c>
      <c r="G963" s="343" t="s">
        <v>418</v>
      </c>
      <c r="H963" s="343" t="s">
        <v>418</v>
      </c>
      <c r="I963" s="343" t="s">
        <v>11</v>
      </c>
      <c r="J963" s="343" t="s">
        <v>11</v>
      </c>
      <c r="K963" s="343" t="s">
        <v>411</v>
      </c>
      <c r="L963" s="343" t="s">
        <v>4563</v>
      </c>
      <c r="M963" s="343" t="s">
        <v>4564</v>
      </c>
      <c r="N963" s="343" t="s">
        <v>4565</v>
      </c>
      <c r="O963" s="343" t="s">
        <v>4566</v>
      </c>
      <c r="P963" s="343" t="s">
        <v>414</v>
      </c>
      <c r="Q963" s="343" t="s">
        <v>34</v>
      </c>
      <c r="R963" s="343" t="s">
        <v>409</v>
      </c>
      <c r="S963" s="343" t="s">
        <v>409</v>
      </c>
      <c r="T963" s="343" t="s">
        <v>416</v>
      </c>
      <c r="U963" s="343" t="s">
        <v>864</v>
      </c>
      <c r="V963" s="343" t="s">
        <v>2526</v>
      </c>
      <c r="W963" s="343" t="s">
        <v>416</v>
      </c>
      <c r="X963" s="343" t="s">
        <v>34</v>
      </c>
      <c r="Y963" s="343" t="s">
        <v>409</v>
      </c>
      <c r="Z963" s="343" t="s">
        <v>409</v>
      </c>
      <c r="AA963" s="343" t="s">
        <v>417</v>
      </c>
      <c r="AB963" s="343" t="s">
        <v>417</v>
      </c>
      <c r="AC963" s="343" t="s">
        <v>417</v>
      </c>
      <c r="AD963" s="343" t="s">
        <v>11</v>
      </c>
      <c r="AE963" s="343" t="s">
        <v>418</v>
      </c>
      <c r="AF963" s="343" t="s">
        <v>418</v>
      </c>
      <c r="AG963" s="343" t="s">
        <v>418</v>
      </c>
    </row>
    <row r="964" spans="1:33">
      <c r="A964" s="343" t="s">
        <v>11</v>
      </c>
      <c r="B964" s="343" t="s">
        <v>11</v>
      </c>
      <c r="C964" s="343" t="s">
        <v>11</v>
      </c>
      <c r="D964" s="343" t="s">
        <v>11</v>
      </c>
      <c r="E964" s="343" t="s">
        <v>11</v>
      </c>
      <c r="F964" s="343" t="s">
        <v>418</v>
      </c>
      <c r="G964" s="343" t="s">
        <v>418</v>
      </c>
      <c r="H964" s="343" t="s">
        <v>418</v>
      </c>
      <c r="I964" s="343" t="s">
        <v>11</v>
      </c>
      <c r="J964" s="343" t="s">
        <v>11</v>
      </c>
      <c r="K964" s="343" t="s">
        <v>411</v>
      </c>
      <c r="L964" s="343" t="s">
        <v>4567</v>
      </c>
      <c r="M964" s="343" t="s">
        <v>4568</v>
      </c>
      <c r="N964" s="343" t="s">
        <v>4569</v>
      </c>
      <c r="O964" s="343" t="s">
        <v>4570</v>
      </c>
      <c r="P964" s="343" t="s">
        <v>414</v>
      </c>
      <c r="Q964" s="343" t="s">
        <v>34</v>
      </c>
      <c r="R964" s="343" t="s">
        <v>409</v>
      </c>
      <c r="S964" s="343" t="s">
        <v>409</v>
      </c>
      <c r="T964" s="343" t="s">
        <v>416</v>
      </c>
      <c r="U964" s="343" t="s">
        <v>864</v>
      </c>
      <c r="V964" s="343" t="s">
        <v>863</v>
      </c>
      <c r="W964" s="343" t="s">
        <v>416</v>
      </c>
      <c r="X964" s="343" t="s">
        <v>34</v>
      </c>
      <c r="Y964" s="343" t="s">
        <v>409</v>
      </c>
      <c r="Z964" s="343" t="s">
        <v>409</v>
      </c>
      <c r="AA964" s="343" t="s">
        <v>417</v>
      </c>
      <c r="AB964" s="343" t="s">
        <v>417</v>
      </c>
      <c r="AC964" s="343" t="s">
        <v>417</v>
      </c>
      <c r="AD964" s="343" t="s">
        <v>11</v>
      </c>
      <c r="AE964" s="343" t="s">
        <v>418</v>
      </c>
      <c r="AF964" s="343" t="s">
        <v>418</v>
      </c>
      <c r="AG964" s="343" t="s">
        <v>418</v>
      </c>
    </row>
    <row r="965" spans="1:33">
      <c r="A965" s="343" t="s">
        <v>11</v>
      </c>
      <c r="B965" s="343" t="s">
        <v>11</v>
      </c>
      <c r="C965" s="343" t="s">
        <v>11</v>
      </c>
      <c r="D965" s="343" t="s">
        <v>11</v>
      </c>
      <c r="E965" s="343" t="s">
        <v>11</v>
      </c>
      <c r="F965" s="343" t="s">
        <v>418</v>
      </c>
      <c r="G965" s="343" t="s">
        <v>418</v>
      </c>
      <c r="H965" s="343" t="s">
        <v>418</v>
      </c>
      <c r="I965" s="343" t="s">
        <v>11</v>
      </c>
      <c r="J965" s="343" t="s">
        <v>11</v>
      </c>
      <c r="K965" s="343" t="s">
        <v>411</v>
      </c>
      <c r="L965" s="343" t="s">
        <v>1860</v>
      </c>
      <c r="M965" s="343" t="s">
        <v>1861</v>
      </c>
      <c r="N965" s="343" t="s">
        <v>1862</v>
      </c>
      <c r="O965" s="343" t="s">
        <v>1863</v>
      </c>
      <c r="P965" s="343" t="s">
        <v>414</v>
      </c>
      <c r="Q965" s="343" t="s">
        <v>34</v>
      </c>
      <c r="R965" s="343" t="s">
        <v>409</v>
      </c>
      <c r="S965" s="343" t="s">
        <v>409</v>
      </c>
      <c r="T965" s="343" t="s">
        <v>416</v>
      </c>
      <c r="U965" s="343" t="s">
        <v>864</v>
      </c>
      <c r="V965" s="343" t="s">
        <v>783</v>
      </c>
      <c r="W965" s="343" t="s">
        <v>416</v>
      </c>
      <c r="X965" s="343" t="s">
        <v>34</v>
      </c>
      <c r="Y965" s="343" t="s">
        <v>409</v>
      </c>
      <c r="Z965" s="343" t="s">
        <v>409</v>
      </c>
      <c r="AA965" s="343" t="s">
        <v>417</v>
      </c>
      <c r="AB965" s="343" t="s">
        <v>417</v>
      </c>
      <c r="AC965" s="343" t="s">
        <v>417</v>
      </c>
      <c r="AD965" s="343" t="s">
        <v>11</v>
      </c>
      <c r="AE965" s="343" t="s">
        <v>418</v>
      </c>
      <c r="AF965" s="343" t="s">
        <v>418</v>
      </c>
      <c r="AG965" s="343" t="s">
        <v>418</v>
      </c>
    </row>
    <row r="966" spans="1:33">
      <c r="A966" s="343" t="s">
        <v>11</v>
      </c>
      <c r="B966" s="343" t="s">
        <v>11</v>
      </c>
      <c r="C966" s="343" t="s">
        <v>11</v>
      </c>
      <c r="D966" s="343" t="s">
        <v>11</v>
      </c>
      <c r="E966" s="343" t="s">
        <v>11</v>
      </c>
      <c r="F966" s="343" t="s">
        <v>418</v>
      </c>
      <c r="G966" s="343" t="s">
        <v>418</v>
      </c>
      <c r="H966" s="343" t="s">
        <v>418</v>
      </c>
      <c r="I966" s="343" t="s">
        <v>11</v>
      </c>
      <c r="J966" s="343" t="s">
        <v>11</v>
      </c>
      <c r="K966" s="343" t="s">
        <v>411</v>
      </c>
      <c r="L966" s="343" t="s">
        <v>1856</v>
      </c>
      <c r="M966" s="343" t="s">
        <v>1857</v>
      </c>
      <c r="N966" s="343" t="s">
        <v>1858</v>
      </c>
      <c r="O966" s="343" t="s">
        <v>1859</v>
      </c>
      <c r="P966" s="343" t="s">
        <v>414</v>
      </c>
      <c r="Q966" s="343" t="s">
        <v>34</v>
      </c>
      <c r="R966" s="343" t="s">
        <v>409</v>
      </c>
      <c r="S966" s="343" t="s">
        <v>409</v>
      </c>
      <c r="T966" s="343" t="s">
        <v>416</v>
      </c>
      <c r="U966" s="343" t="s">
        <v>864</v>
      </c>
      <c r="V966" s="343" t="s">
        <v>3860</v>
      </c>
      <c r="W966" s="343" t="s">
        <v>416</v>
      </c>
      <c r="X966" s="343" t="s">
        <v>34</v>
      </c>
      <c r="Y966" s="343" t="s">
        <v>409</v>
      </c>
      <c r="Z966" s="343" t="s">
        <v>409</v>
      </c>
      <c r="AA966" s="343" t="s">
        <v>417</v>
      </c>
      <c r="AB966" s="343" t="s">
        <v>417</v>
      </c>
      <c r="AC966" s="343" t="s">
        <v>417</v>
      </c>
      <c r="AD966" s="343" t="s">
        <v>11</v>
      </c>
      <c r="AE966" s="343" t="s">
        <v>418</v>
      </c>
      <c r="AF966" s="343" t="s">
        <v>418</v>
      </c>
      <c r="AG966" s="343" t="s">
        <v>418</v>
      </c>
    </row>
    <row r="967" spans="1:33">
      <c r="A967" s="343" t="s">
        <v>11</v>
      </c>
      <c r="B967" s="343" t="s">
        <v>11</v>
      </c>
      <c r="C967" s="343" t="s">
        <v>11</v>
      </c>
      <c r="D967" s="343" t="s">
        <v>11</v>
      </c>
      <c r="E967" s="343" t="s">
        <v>11</v>
      </c>
      <c r="F967" s="343" t="s">
        <v>418</v>
      </c>
      <c r="G967" s="343" t="s">
        <v>418</v>
      </c>
      <c r="H967" s="343" t="s">
        <v>418</v>
      </c>
      <c r="I967" s="343" t="s">
        <v>11</v>
      </c>
      <c r="J967" s="343" t="s">
        <v>11</v>
      </c>
      <c r="K967" s="343" t="s">
        <v>602</v>
      </c>
      <c r="L967" s="343" t="s">
        <v>4571</v>
      </c>
      <c r="M967" s="343" t="s">
        <v>4572</v>
      </c>
      <c r="N967" s="343" t="s">
        <v>2084</v>
      </c>
      <c r="O967" s="343" t="s">
        <v>4573</v>
      </c>
      <c r="P967" s="343" t="s">
        <v>414</v>
      </c>
      <c r="Q967" s="343" t="s">
        <v>34</v>
      </c>
      <c r="R967" s="343" t="s">
        <v>409</v>
      </c>
      <c r="S967" s="343" t="s">
        <v>409</v>
      </c>
      <c r="T967" s="343" t="s">
        <v>416</v>
      </c>
      <c r="U967" s="343" t="s">
        <v>864</v>
      </c>
      <c r="V967" s="343" t="s">
        <v>4574</v>
      </c>
      <c r="W967" s="343" t="s">
        <v>418</v>
      </c>
      <c r="X967" s="343" t="s">
        <v>11</v>
      </c>
      <c r="Y967" s="343" t="s">
        <v>418</v>
      </c>
      <c r="Z967" s="343" t="s">
        <v>418</v>
      </c>
      <c r="AA967" s="343" t="s">
        <v>417</v>
      </c>
      <c r="AB967" s="343" t="s">
        <v>417</v>
      </c>
      <c r="AC967" s="343" t="s">
        <v>417</v>
      </c>
      <c r="AD967" s="343" t="s">
        <v>11</v>
      </c>
      <c r="AE967" s="343" t="s">
        <v>418</v>
      </c>
      <c r="AF967" s="343" t="s">
        <v>418</v>
      </c>
      <c r="AG967" s="343" t="s">
        <v>418</v>
      </c>
    </row>
    <row r="968" spans="1:33">
      <c r="A968" s="343" t="s">
        <v>3924</v>
      </c>
      <c r="B968" s="343" t="s">
        <v>3925</v>
      </c>
      <c r="C968" s="343" t="s">
        <v>3926</v>
      </c>
      <c r="D968" s="343" t="s">
        <v>3926</v>
      </c>
      <c r="E968" s="343" t="s">
        <v>414</v>
      </c>
      <c r="F968" s="343" t="s">
        <v>416</v>
      </c>
      <c r="G968" s="343" t="s">
        <v>408</v>
      </c>
      <c r="H968" s="343" t="s">
        <v>409</v>
      </c>
      <c r="I968" s="343" t="s">
        <v>864</v>
      </c>
      <c r="J968" s="343" t="s">
        <v>11</v>
      </c>
      <c r="K968" s="343" t="s">
        <v>411</v>
      </c>
      <c r="L968" s="343" t="s">
        <v>4575</v>
      </c>
      <c r="M968" s="343" t="s">
        <v>4576</v>
      </c>
      <c r="N968" s="343" t="s">
        <v>4577</v>
      </c>
      <c r="O968" s="343" t="s">
        <v>4578</v>
      </c>
      <c r="P968" s="343" t="s">
        <v>414</v>
      </c>
      <c r="Q968" s="343" t="s">
        <v>414</v>
      </c>
      <c r="R968" s="343" t="s">
        <v>409</v>
      </c>
      <c r="S968" s="343" t="s">
        <v>409</v>
      </c>
      <c r="T968" s="343" t="s">
        <v>416</v>
      </c>
      <c r="U968" s="343" t="s">
        <v>864</v>
      </c>
      <c r="V968" s="343" t="s">
        <v>4579</v>
      </c>
      <c r="W968" s="343" t="s">
        <v>416</v>
      </c>
      <c r="X968" s="343" t="s">
        <v>414</v>
      </c>
      <c r="Y968" s="343" t="s">
        <v>409</v>
      </c>
      <c r="Z968" s="343" t="s">
        <v>409</v>
      </c>
      <c r="AA968" s="343" t="s">
        <v>417</v>
      </c>
      <c r="AB968" s="343" t="s">
        <v>417</v>
      </c>
      <c r="AC968" s="343" t="s">
        <v>417</v>
      </c>
      <c r="AD968" s="343" t="s">
        <v>11</v>
      </c>
      <c r="AE968" s="343" t="s">
        <v>418</v>
      </c>
      <c r="AF968" s="343" t="s">
        <v>418</v>
      </c>
      <c r="AG968" s="343" t="s">
        <v>418</v>
      </c>
    </row>
    <row r="969" spans="1:33">
      <c r="A969" s="343" t="s">
        <v>11</v>
      </c>
      <c r="B969" s="343" t="s">
        <v>11</v>
      </c>
      <c r="C969" s="343" t="s">
        <v>11</v>
      </c>
      <c r="D969" s="343" t="s">
        <v>11</v>
      </c>
      <c r="E969" s="343" t="s">
        <v>11</v>
      </c>
      <c r="F969" s="343" t="s">
        <v>418</v>
      </c>
      <c r="G969" s="343" t="s">
        <v>418</v>
      </c>
      <c r="H969" s="343" t="s">
        <v>418</v>
      </c>
      <c r="I969" s="343" t="s">
        <v>11</v>
      </c>
      <c r="J969" s="343" t="s">
        <v>11</v>
      </c>
      <c r="K969" s="343" t="s">
        <v>411</v>
      </c>
      <c r="L969" s="343" t="s">
        <v>1860</v>
      </c>
      <c r="M969" s="343" t="s">
        <v>1861</v>
      </c>
      <c r="N969" s="343" t="s">
        <v>1862</v>
      </c>
      <c r="O969" s="343" t="s">
        <v>1863</v>
      </c>
      <c r="P969" s="343" t="s">
        <v>414</v>
      </c>
      <c r="Q969" s="343" t="s">
        <v>34</v>
      </c>
      <c r="R969" s="343" t="s">
        <v>409</v>
      </c>
      <c r="S969" s="343" t="s">
        <v>409</v>
      </c>
      <c r="T969" s="343" t="s">
        <v>416</v>
      </c>
      <c r="U969" s="343" t="s">
        <v>864</v>
      </c>
      <c r="V969" s="343" t="s">
        <v>783</v>
      </c>
      <c r="W969" s="343" t="s">
        <v>416</v>
      </c>
      <c r="X969" s="343" t="s">
        <v>34</v>
      </c>
      <c r="Y969" s="343" t="s">
        <v>409</v>
      </c>
      <c r="Z969" s="343" t="s">
        <v>409</v>
      </c>
      <c r="AA969" s="343" t="s">
        <v>417</v>
      </c>
      <c r="AB969" s="343" t="s">
        <v>417</v>
      </c>
      <c r="AC969" s="343" t="s">
        <v>417</v>
      </c>
      <c r="AD969" s="343" t="s">
        <v>11</v>
      </c>
      <c r="AE969" s="343" t="s">
        <v>418</v>
      </c>
      <c r="AF969" s="343" t="s">
        <v>418</v>
      </c>
      <c r="AG969" s="343" t="s">
        <v>418</v>
      </c>
    </row>
    <row r="970" spans="1:33">
      <c r="A970" s="343" t="s">
        <v>11</v>
      </c>
      <c r="B970" s="343" t="s">
        <v>11</v>
      </c>
      <c r="C970" s="343" t="s">
        <v>11</v>
      </c>
      <c r="D970" s="343" t="s">
        <v>11</v>
      </c>
      <c r="E970" s="343" t="s">
        <v>11</v>
      </c>
      <c r="F970" s="343" t="s">
        <v>418</v>
      </c>
      <c r="G970" s="343" t="s">
        <v>418</v>
      </c>
      <c r="H970" s="343" t="s">
        <v>418</v>
      </c>
      <c r="I970" s="343" t="s">
        <v>11</v>
      </c>
      <c r="J970" s="343" t="s">
        <v>11</v>
      </c>
      <c r="K970" s="343" t="s">
        <v>411</v>
      </c>
      <c r="L970" s="343" t="s">
        <v>1856</v>
      </c>
      <c r="M970" s="343" t="s">
        <v>1857</v>
      </c>
      <c r="N970" s="343" t="s">
        <v>1858</v>
      </c>
      <c r="O970" s="343" t="s">
        <v>1859</v>
      </c>
      <c r="P970" s="343" t="s">
        <v>414</v>
      </c>
      <c r="Q970" s="343" t="s">
        <v>34</v>
      </c>
      <c r="R970" s="343" t="s">
        <v>409</v>
      </c>
      <c r="S970" s="343" t="s">
        <v>409</v>
      </c>
      <c r="T970" s="343" t="s">
        <v>416</v>
      </c>
      <c r="U970" s="343" t="s">
        <v>864</v>
      </c>
      <c r="V970" s="343" t="s">
        <v>3860</v>
      </c>
      <c r="W970" s="343" t="s">
        <v>416</v>
      </c>
      <c r="X970" s="343" t="s">
        <v>34</v>
      </c>
      <c r="Y970" s="343" t="s">
        <v>409</v>
      </c>
      <c r="Z970" s="343" t="s">
        <v>409</v>
      </c>
      <c r="AA970" s="343" t="s">
        <v>417</v>
      </c>
      <c r="AB970" s="343" t="s">
        <v>417</v>
      </c>
      <c r="AC970" s="343" t="s">
        <v>417</v>
      </c>
      <c r="AD970" s="343" t="s">
        <v>11</v>
      </c>
      <c r="AE970" s="343" t="s">
        <v>418</v>
      </c>
      <c r="AF970" s="343" t="s">
        <v>418</v>
      </c>
      <c r="AG970" s="343" t="s">
        <v>418</v>
      </c>
    </row>
    <row r="971" spans="1:33">
      <c r="A971" s="343" t="s">
        <v>11</v>
      </c>
      <c r="B971" s="343" t="s">
        <v>11</v>
      </c>
      <c r="C971" s="343" t="s">
        <v>11</v>
      </c>
      <c r="D971" s="343" t="s">
        <v>11</v>
      </c>
      <c r="E971" s="343" t="s">
        <v>11</v>
      </c>
      <c r="F971" s="343" t="s">
        <v>418</v>
      </c>
      <c r="G971" s="343" t="s">
        <v>418</v>
      </c>
      <c r="H971" s="343" t="s">
        <v>418</v>
      </c>
      <c r="I971" s="343" t="s">
        <v>11</v>
      </c>
      <c r="J971" s="343" t="s">
        <v>11</v>
      </c>
      <c r="K971" s="343" t="s">
        <v>411</v>
      </c>
      <c r="L971" s="343" t="s">
        <v>4508</v>
      </c>
      <c r="M971" s="343" t="s">
        <v>4509</v>
      </c>
      <c r="N971" s="343" t="s">
        <v>4510</v>
      </c>
      <c r="O971" s="343" t="s">
        <v>4511</v>
      </c>
      <c r="P971" s="343" t="s">
        <v>414</v>
      </c>
      <c r="Q971" s="343" t="s">
        <v>34</v>
      </c>
      <c r="R971" s="343" t="s">
        <v>409</v>
      </c>
      <c r="S971" s="343" t="s">
        <v>409</v>
      </c>
      <c r="T971" s="343" t="s">
        <v>416</v>
      </c>
      <c r="U971" s="343" t="s">
        <v>864</v>
      </c>
      <c r="V971" s="343" t="s">
        <v>4512</v>
      </c>
      <c r="W971" s="343" t="s">
        <v>416</v>
      </c>
      <c r="X971" s="343" t="s">
        <v>34</v>
      </c>
      <c r="Y971" s="343" t="s">
        <v>409</v>
      </c>
      <c r="Z971" s="343" t="s">
        <v>409</v>
      </c>
      <c r="AA971" s="343" t="s">
        <v>417</v>
      </c>
      <c r="AB971" s="343" t="s">
        <v>417</v>
      </c>
      <c r="AC971" s="343" t="s">
        <v>417</v>
      </c>
      <c r="AD971" s="343" t="s">
        <v>11</v>
      </c>
      <c r="AE971" s="343" t="s">
        <v>418</v>
      </c>
      <c r="AF971" s="343" t="s">
        <v>418</v>
      </c>
      <c r="AG971" s="343" t="s">
        <v>418</v>
      </c>
    </row>
    <row r="972" spans="1:33">
      <c r="A972" s="343" t="s">
        <v>11</v>
      </c>
      <c r="B972" s="343" t="s">
        <v>11</v>
      </c>
      <c r="C972" s="343" t="s">
        <v>11</v>
      </c>
      <c r="D972" s="343" t="s">
        <v>11</v>
      </c>
      <c r="E972" s="343" t="s">
        <v>11</v>
      </c>
      <c r="F972" s="343" t="s">
        <v>418</v>
      </c>
      <c r="G972" s="343" t="s">
        <v>418</v>
      </c>
      <c r="H972" s="343" t="s">
        <v>418</v>
      </c>
      <c r="I972" s="343" t="s">
        <v>11</v>
      </c>
      <c r="J972" s="343" t="s">
        <v>11</v>
      </c>
      <c r="K972" s="343" t="s">
        <v>411</v>
      </c>
      <c r="L972" s="343" t="s">
        <v>4513</v>
      </c>
      <c r="M972" s="343" t="s">
        <v>4514</v>
      </c>
      <c r="N972" s="343" t="s">
        <v>4515</v>
      </c>
      <c r="O972" s="343" t="s">
        <v>4516</v>
      </c>
      <c r="P972" s="343" t="s">
        <v>414</v>
      </c>
      <c r="Q972" s="343" t="s">
        <v>34</v>
      </c>
      <c r="R972" s="343" t="s">
        <v>409</v>
      </c>
      <c r="S972" s="343" t="s">
        <v>409</v>
      </c>
      <c r="T972" s="343" t="s">
        <v>416</v>
      </c>
      <c r="U972" s="343" t="s">
        <v>864</v>
      </c>
      <c r="V972" s="343" t="s">
        <v>1003</v>
      </c>
      <c r="W972" s="343" t="s">
        <v>416</v>
      </c>
      <c r="X972" s="343" t="s">
        <v>34</v>
      </c>
      <c r="Y972" s="343" t="s">
        <v>409</v>
      </c>
      <c r="Z972" s="343" t="s">
        <v>409</v>
      </c>
      <c r="AA972" s="343" t="s">
        <v>417</v>
      </c>
      <c r="AB972" s="343" t="s">
        <v>417</v>
      </c>
      <c r="AC972" s="343" t="s">
        <v>417</v>
      </c>
      <c r="AD972" s="343" t="s">
        <v>11</v>
      </c>
      <c r="AE972" s="343" t="s">
        <v>418</v>
      </c>
      <c r="AF972" s="343" t="s">
        <v>418</v>
      </c>
      <c r="AG972" s="343" t="s">
        <v>418</v>
      </c>
    </row>
    <row r="973" spans="1:33">
      <c r="A973" s="343" t="s">
        <v>11</v>
      </c>
      <c r="B973" s="343" t="s">
        <v>11</v>
      </c>
      <c r="C973" s="343" t="s">
        <v>11</v>
      </c>
      <c r="D973" s="343" t="s">
        <v>11</v>
      </c>
      <c r="E973" s="343" t="s">
        <v>11</v>
      </c>
      <c r="F973" s="343" t="s">
        <v>418</v>
      </c>
      <c r="G973" s="343" t="s">
        <v>418</v>
      </c>
      <c r="H973" s="343" t="s">
        <v>418</v>
      </c>
      <c r="I973" s="343" t="s">
        <v>11</v>
      </c>
      <c r="J973" s="343" t="s">
        <v>11</v>
      </c>
      <c r="K973" s="343" t="s">
        <v>602</v>
      </c>
      <c r="L973" s="343" t="s">
        <v>4580</v>
      </c>
      <c r="M973" s="343" t="s">
        <v>4581</v>
      </c>
      <c r="N973" s="343" t="s">
        <v>4582</v>
      </c>
      <c r="O973" s="343" t="s">
        <v>4583</v>
      </c>
      <c r="P973" s="343" t="s">
        <v>414</v>
      </c>
      <c r="Q973" s="343" t="s">
        <v>34</v>
      </c>
      <c r="R973" s="343" t="s">
        <v>409</v>
      </c>
      <c r="S973" s="343" t="s">
        <v>409</v>
      </c>
      <c r="T973" s="343" t="s">
        <v>416</v>
      </c>
      <c r="U973" s="343" t="s">
        <v>864</v>
      </c>
      <c r="V973" s="343" t="s">
        <v>4584</v>
      </c>
      <c r="W973" s="343" t="s">
        <v>418</v>
      </c>
      <c r="X973" s="343" t="s">
        <v>11</v>
      </c>
      <c r="Y973" s="343" t="s">
        <v>418</v>
      </c>
      <c r="Z973" s="343" t="s">
        <v>418</v>
      </c>
      <c r="AA973" s="343" t="s">
        <v>417</v>
      </c>
      <c r="AB973" s="343" t="s">
        <v>417</v>
      </c>
      <c r="AC973" s="343" t="s">
        <v>417</v>
      </c>
      <c r="AD973" s="343" t="s">
        <v>11</v>
      </c>
      <c r="AE973" s="343" t="s">
        <v>418</v>
      </c>
      <c r="AF973" s="343" t="s">
        <v>418</v>
      </c>
      <c r="AG973" s="343" t="s">
        <v>418</v>
      </c>
    </row>
    <row r="974" spans="1:33">
      <c r="A974" s="343" t="s">
        <v>4353</v>
      </c>
      <c r="B974" s="343" t="s">
        <v>4354</v>
      </c>
      <c r="C974" s="343" t="s">
        <v>4355</v>
      </c>
      <c r="D974" s="343" t="s">
        <v>4355</v>
      </c>
      <c r="E974" s="343" t="s">
        <v>1274</v>
      </c>
      <c r="F974" s="343" t="s">
        <v>416</v>
      </c>
      <c r="G974" s="343" t="s">
        <v>408</v>
      </c>
      <c r="H974" s="343" t="s">
        <v>409</v>
      </c>
      <c r="I974" s="343" t="s">
        <v>864</v>
      </c>
      <c r="J974" s="343" t="s">
        <v>11</v>
      </c>
      <c r="K974" s="343" t="s">
        <v>411</v>
      </c>
      <c r="L974" s="343" t="s">
        <v>4585</v>
      </c>
      <c r="M974" s="343" t="s">
        <v>4586</v>
      </c>
      <c r="N974" s="343" t="s">
        <v>4587</v>
      </c>
      <c r="O974" s="343" t="s">
        <v>4587</v>
      </c>
      <c r="P974" s="343" t="s">
        <v>1274</v>
      </c>
      <c r="Q974" s="343" t="s">
        <v>414</v>
      </c>
      <c r="R974" s="343" t="s">
        <v>409</v>
      </c>
      <c r="S974" s="343" t="s">
        <v>409</v>
      </c>
      <c r="T974" s="343" t="s">
        <v>416</v>
      </c>
      <c r="U974" s="343" t="s">
        <v>864</v>
      </c>
      <c r="V974" s="343" t="s">
        <v>4588</v>
      </c>
      <c r="W974" s="343" t="s">
        <v>416</v>
      </c>
      <c r="X974" s="343" t="s">
        <v>414</v>
      </c>
      <c r="Y974" s="343" t="s">
        <v>409</v>
      </c>
      <c r="Z974" s="343" t="s">
        <v>409</v>
      </c>
      <c r="AA974" s="343" t="s">
        <v>417</v>
      </c>
      <c r="AB974" s="343" t="s">
        <v>417</v>
      </c>
      <c r="AC974" s="343" t="s">
        <v>417</v>
      </c>
      <c r="AD974" s="343" t="s">
        <v>11</v>
      </c>
      <c r="AE974" s="343" t="s">
        <v>418</v>
      </c>
      <c r="AF974" s="343" t="s">
        <v>418</v>
      </c>
      <c r="AG974" s="343" t="s">
        <v>418</v>
      </c>
    </row>
    <row r="975" spans="1:33">
      <c r="A975" s="343" t="s">
        <v>11</v>
      </c>
      <c r="B975" s="343" t="s">
        <v>11</v>
      </c>
      <c r="C975" s="343" t="s">
        <v>11</v>
      </c>
      <c r="D975" s="343" t="s">
        <v>11</v>
      </c>
      <c r="E975" s="343" t="s">
        <v>11</v>
      </c>
      <c r="F975" s="343" t="s">
        <v>418</v>
      </c>
      <c r="G975" s="343" t="s">
        <v>418</v>
      </c>
      <c r="H975" s="343" t="s">
        <v>418</v>
      </c>
      <c r="I975" s="343" t="s">
        <v>11</v>
      </c>
      <c r="J975" s="343" t="s">
        <v>11</v>
      </c>
      <c r="K975" s="343" t="s">
        <v>411</v>
      </c>
      <c r="L975" s="343" t="s">
        <v>2066</v>
      </c>
      <c r="M975" s="343" t="s">
        <v>2067</v>
      </c>
      <c r="N975" s="343" t="s">
        <v>2068</v>
      </c>
      <c r="O975" s="343" t="s">
        <v>2069</v>
      </c>
      <c r="P975" s="343" t="s">
        <v>1274</v>
      </c>
      <c r="Q975" s="343" t="s">
        <v>34</v>
      </c>
      <c r="R975" s="343" t="s">
        <v>409</v>
      </c>
      <c r="S975" s="343" t="s">
        <v>409</v>
      </c>
      <c r="T975" s="343" t="s">
        <v>416</v>
      </c>
      <c r="U975" s="343" t="s">
        <v>864</v>
      </c>
      <c r="V975" s="343" t="s">
        <v>4589</v>
      </c>
      <c r="W975" s="343" t="s">
        <v>416</v>
      </c>
      <c r="X975" s="343" t="s">
        <v>34</v>
      </c>
      <c r="Y975" s="343" t="s">
        <v>409</v>
      </c>
      <c r="Z975" s="343" t="s">
        <v>409</v>
      </c>
      <c r="AA975" s="343" t="s">
        <v>417</v>
      </c>
      <c r="AB975" s="343" t="s">
        <v>417</v>
      </c>
      <c r="AC975" s="343" t="s">
        <v>417</v>
      </c>
      <c r="AD975" s="343" t="s">
        <v>11</v>
      </c>
      <c r="AE975" s="343" t="s">
        <v>418</v>
      </c>
      <c r="AF975" s="343" t="s">
        <v>418</v>
      </c>
      <c r="AG975" s="343" t="s">
        <v>418</v>
      </c>
    </row>
    <row r="976" spans="1:33">
      <c r="A976" s="343" t="s">
        <v>11</v>
      </c>
      <c r="B976" s="343" t="s">
        <v>11</v>
      </c>
      <c r="C976" s="343" t="s">
        <v>11</v>
      </c>
      <c r="D976" s="343" t="s">
        <v>11</v>
      </c>
      <c r="E976" s="343" t="s">
        <v>11</v>
      </c>
      <c r="F976" s="343" t="s">
        <v>418</v>
      </c>
      <c r="G976" s="343" t="s">
        <v>418</v>
      </c>
      <c r="H976" s="343" t="s">
        <v>418</v>
      </c>
      <c r="I976" s="343" t="s">
        <v>11</v>
      </c>
      <c r="J976" s="343" t="s">
        <v>11</v>
      </c>
      <c r="K976" s="343" t="s">
        <v>411</v>
      </c>
      <c r="L976" s="343" t="s">
        <v>2070</v>
      </c>
      <c r="M976" s="343" t="s">
        <v>2071</v>
      </c>
      <c r="N976" s="343" t="s">
        <v>2072</v>
      </c>
      <c r="O976" s="343" t="s">
        <v>2073</v>
      </c>
      <c r="P976" s="343" t="s">
        <v>1274</v>
      </c>
      <c r="Q976" s="343" t="s">
        <v>34</v>
      </c>
      <c r="R976" s="343" t="s">
        <v>409</v>
      </c>
      <c r="S976" s="343" t="s">
        <v>409</v>
      </c>
      <c r="T976" s="343" t="s">
        <v>416</v>
      </c>
      <c r="U976" s="343" t="s">
        <v>864</v>
      </c>
      <c r="V976" s="343" t="s">
        <v>4590</v>
      </c>
      <c r="W976" s="343" t="s">
        <v>416</v>
      </c>
      <c r="X976" s="343" t="s">
        <v>34</v>
      </c>
      <c r="Y976" s="343" t="s">
        <v>409</v>
      </c>
      <c r="Z976" s="343" t="s">
        <v>409</v>
      </c>
      <c r="AA976" s="343" t="s">
        <v>417</v>
      </c>
      <c r="AB976" s="343" t="s">
        <v>417</v>
      </c>
      <c r="AC976" s="343" t="s">
        <v>417</v>
      </c>
      <c r="AD976" s="343" t="s">
        <v>11</v>
      </c>
      <c r="AE976" s="343" t="s">
        <v>418</v>
      </c>
      <c r="AF976" s="343" t="s">
        <v>418</v>
      </c>
      <c r="AG976" s="343" t="s">
        <v>418</v>
      </c>
    </row>
    <row r="977" spans="1:33">
      <c r="A977" s="343" t="s">
        <v>11</v>
      </c>
      <c r="B977" s="343" t="s">
        <v>11</v>
      </c>
      <c r="C977" s="343" t="s">
        <v>11</v>
      </c>
      <c r="D977" s="343" t="s">
        <v>11</v>
      </c>
      <c r="E977" s="343" t="s">
        <v>11</v>
      </c>
      <c r="F977" s="343" t="s">
        <v>418</v>
      </c>
      <c r="G977" s="343" t="s">
        <v>418</v>
      </c>
      <c r="H977" s="343" t="s">
        <v>418</v>
      </c>
      <c r="I977" s="343" t="s">
        <v>11</v>
      </c>
      <c r="J977" s="343" t="s">
        <v>11</v>
      </c>
      <c r="K977" s="343" t="s">
        <v>411</v>
      </c>
      <c r="L977" s="343" t="s">
        <v>4591</v>
      </c>
      <c r="M977" s="343" t="s">
        <v>4592</v>
      </c>
      <c r="N977" s="343" t="s">
        <v>4593</v>
      </c>
      <c r="O977" s="343" t="s">
        <v>4594</v>
      </c>
      <c r="P977" s="343" t="s">
        <v>1274</v>
      </c>
      <c r="Q977" s="343" t="s">
        <v>34</v>
      </c>
      <c r="R977" s="343" t="s">
        <v>409</v>
      </c>
      <c r="S977" s="343" t="s">
        <v>409</v>
      </c>
      <c r="T977" s="343" t="s">
        <v>416</v>
      </c>
      <c r="U977" s="343" t="s">
        <v>864</v>
      </c>
      <c r="V977" s="343" t="s">
        <v>4595</v>
      </c>
      <c r="W977" s="343" t="s">
        <v>416</v>
      </c>
      <c r="X977" s="343" t="s">
        <v>34</v>
      </c>
      <c r="Y977" s="343" t="s">
        <v>409</v>
      </c>
      <c r="Z977" s="343" t="s">
        <v>409</v>
      </c>
      <c r="AA977" s="343" t="s">
        <v>417</v>
      </c>
      <c r="AB977" s="343" t="s">
        <v>417</v>
      </c>
      <c r="AC977" s="343" t="s">
        <v>417</v>
      </c>
      <c r="AD977" s="343" t="s">
        <v>11</v>
      </c>
      <c r="AE977" s="343" t="s">
        <v>418</v>
      </c>
      <c r="AF977" s="343" t="s">
        <v>418</v>
      </c>
      <c r="AG977" s="343" t="s">
        <v>418</v>
      </c>
    </row>
    <row r="978" spans="1:33">
      <c r="A978" s="343" t="s">
        <v>11</v>
      </c>
      <c r="B978" s="343" t="s">
        <v>11</v>
      </c>
      <c r="C978" s="343" t="s">
        <v>11</v>
      </c>
      <c r="D978" s="343" t="s">
        <v>11</v>
      </c>
      <c r="E978" s="343" t="s">
        <v>11</v>
      </c>
      <c r="F978" s="343" t="s">
        <v>418</v>
      </c>
      <c r="G978" s="343" t="s">
        <v>418</v>
      </c>
      <c r="H978" s="343" t="s">
        <v>418</v>
      </c>
      <c r="I978" s="343" t="s">
        <v>11</v>
      </c>
      <c r="J978" s="343" t="s">
        <v>11</v>
      </c>
      <c r="K978" s="343" t="s">
        <v>411</v>
      </c>
      <c r="L978" s="343" t="s">
        <v>4596</v>
      </c>
      <c r="M978" s="343" t="s">
        <v>4597</v>
      </c>
      <c r="N978" s="343" t="s">
        <v>4598</v>
      </c>
      <c r="O978" s="343" t="s">
        <v>4599</v>
      </c>
      <c r="P978" s="343" t="s">
        <v>1274</v>
      </c>
      <c r="Q978" s="343" t="s">
        <v>34</v>
      </c>
      <c r="R978" s="343" t="s">
        <v>409</v>
      </c>
      <c r="S978" s="343" t="s">
        <v>409</v>
      </c>
      <c r="T978" s="343" t="s">
        <v>416</v>
      </c>
      <c r="U978" s="343" t="s">
        <v>864</v>
      </c>
      <c r="V978" s="343" t="s">
        <v>4600</v>
      </c>
      <c r="W978" s="343" t="s">
        <v>416</v>
      </c>
      <c r="X978" s="343" t="s">
        <v>34</v>
      </c>
      <c r="Y978" s="343" t="s">
        <v>409</v>
      </c>
      <c r="Z978" s="343" t="s">
        <v>409</v>
      </c>
      <c r="AA978" s="343" t="s">
        <v>417</v>
      </c>
      <c r="AB978" s="343" t="s">
        <v>417</v>
      </c>
      <c r="AC978" s="343" t="s">
        <v>417</v>
      </c>
      <c r="AD978" s="343" t="s">
        <v>11</v>
      </c>
      <c r="AE978" s="343" t="s">
        <v>418</v>
      </c>
      <c r="AF978" s="343" t="s">
        <v>418</v>
      </c>
      <c r="AG978" s="343" t="s">
        <v>418</v>
      </c>
    </row>
    <row r="979" spans="1:33">
      <c r="A979" s="343" t="s">
        <v>11</v>
      </c>
      <c r="B979" s="343" t="s">
        <v>11</v>
      </c>
      <c r="C979" s="343" t="s">
        <v>11</v>
      </c>
      <c r="D979" s="343" t="s">
        <v>11</v>
      </c>
      <c r="E979" s="343" t="s">
        <v>11</v>
      </c>
      <c r="F979" s="343" t="s">
        <v>418</v>
      </c>
      <c r="G979" s="343" t="s">
        <v>418</v>
      </c>
      <c r="H979" s="343" t="s">
        <v>418</v>
      </c>
      <c r="I979" s="343" t="s">
        <v>11</v>
      </c>
      <c r="J979" s="343" t="s">
        <v>11</v>
      </c>
      <c r="K979" s="343" t="s">
        <v>602</v>
      </c>
      <c r="L979" s="343" t="s">
        <v>4601</v>
      </c>
      <c r="M979" s="343" t="s">
        <v>4602</v>
      </c>
      <c r="N979" s="343" t="s">
        <v>4603</v>
      </c>
      <c r="O979" s="343" t="s">
        <v>4604</v>
      </c>
      <c r="P979" s="343" t="s">
        <v>1274</v>
      </c>
      <c r="Q979" s="343" t="s">
        <v>34</v>
      </c>
      <c r="R979" s="343" t="s">
        <v>409</v>
      </c>
      <c r="S979" s="343" t="s">
        <v>409</v>
      </c>
      <c r="T979" s="343" t="s">
        <v>416</v>
      </c>
      <c r="U979" s="343" t="s">
        <v>864</v>
      </c>
      <c r="V979" s="343" t="s">
        <v>4605</v>
      </c>
      <c r="W979" s="343" t="s">
        <v>418</v>
      </c>
      <c r="X979" s="343" t="s">
        <v>11</v>
      </c>
      <c r="Y979" s="343" t="s">
        <v>418</v>
      </c>
      <c r="Z979" s="343" t="s">
        <v>418</v>
      </c>
      <c r="AA979" s="343" t="s">
        <v>417</v>
      </c>
      <c r="AB979" s="343" t="s">
        <v>417</v>
      </c>
      <c r="AC979" s="343" t="s">
        <v>417</v>
      </c>
      <c r="AD979" s="343" t="s">
        <v>11</v>
      </c>
      <c r="AE979" s="343" t="s">
        <v>418</v>
      </c>
      <c r="AF979" s="343" t="s">
        <v>418</v>
      </c>
      <c r="AG979" s="343" t="s">
        <v>418</v>
      </c>
    </row>
    <row r="980" spans="1:33">
      <c r="A980" s="343" t="s">
        <v>1270</v>
      </c>
      <c r="B980" s="343" t="s">
        <v>1271</v>
      </c>
      <c r="C980" s="343" t="s">
        <v>1272</v>
      </c>
      <c r="D980" s="343" t="s">
        <v>1273</v>
      </c>
      <c r="E980" s="343" t="s">
        <v>1274</v>
      </c>
      <c r="F980" s="343" t="s">
        <v>416</v>
      </c>
      <c r="G980" s="343" t="s">
        <v>408</v>
      </c>
      <c r="H980" s="343" t="s">
        <v>409</v>
      </c>
      <c r="I980" s="343" t="s">
        <v>864</v>
      </c>
      <c r="J980" s="343" t="s">
        <v>11</v>
      </c>
      <c r="K980" s="343" t="s">
        <v>411</v>
      </c>
      <c r="L980" s="343" t="s">
        <v>2066</v>
      </c>
      <c r="M980" s="343" t="s">
        <v>2067</v>
      </c>
      <c r="N980" s="343" t="s">
        <v>2068</v>
      </c>
      <c r="O980" s="343" t="s">
        <v>2069</v>
      </c>
      <c r="P980" s="343" t="s">
        <v>1274</v>
      </c>
      <c r="Q980" s="343" t="s">
        <v>34</v>
      </c>
      <c r="R980" s="343" t="s">
        <v>409</v>
      </c>
      <c r="S980" s="343" t="s">
        <v>409</v>
      </c>
      <c r="T980" s="343" t="s">
        <v>416</v>
      </c>
      <c r="U980" s="343" t="s">
        <v>864</v>
      </c>
      <c r="V980" s="343" t="s">
        <v>4589</v>
      </c>
      <c r="W980" s="343" t="s">
        <v>416</v>
      </c>
      <c r="X980" s="343" t="s">
        <v>34</v>
      </c>
      <c r="Y980" s="343" t="s">
        <v>409</v>
      </c>
      <c r="Z980" s="343" t="s">
        <v>409</v>
      </c>
      <c r="AA980" s="343" t="s">
        <v>417</v>
      </c>
      <c r="AB980" s="343" t="s">
        <v>417</v>
      </c>
      <c r="AC980" s="343" t="s">
        <v>417</v>
      </c>
      <c r="AD980" s="343" t="s">
        <v>11</v>
      </c>
      <c r="AE980" s="343" t="s">
        <v>418</v>
      </c>
      <c r="AF980" s="343" t="s">
        <v>418</v>
      </c>
      <c r="AG980" s="343" t="s">
        <v>418</v>
      </c>
    </row>
    <row r="981" spans="1:33">
      <c r="A981" s="343" t="s">
        <v>11</v>
      </c>
      <c r="B981" s="343" t="s">
        <v>11</v>
      </c>
      <c r="C981" s="343" t="s">
        <v>11</v>
      </c>
      <c r="D981" s="343" t="s">
        <v>11</v>
      </c>
      <c r="E981" s="343" t="s">
        <v>11</v>
      </c>
      <c r="F981" s="343" t="s">
        <v>418</v>
      </c>
      <c r="G981" s="343" t="s">
        <v>418</v>
      </c>
      <c r="H981" s="343" t="s">
        <v>418</v>
      </c>
      <c r="I981" s="343" t="s">
        <v>11</v>
      </c>
      <c r="J981" s="343" t="s">
        <v>11</v>
      </c>
      <c r="K981" s="343" t="s">
        <v>411</v>
      </c>
      <c r="L981" s="343" t="s">
        <v>2070</v>
      </c>
      <c r="M981" s="343" t="s">
        <v>2071</v>
      </c>
      <c r="N981" s="343" t="s">
        <v>2072</v>
      </c>
      <c r="O981" s="343" t="s">
        <v>2073</v>
      </c>
      <c r="P981" s="343" t="s">
        <v>1274</v>
      </c>
      <c r="Q981" s="343" t="s">
        <v>34</v>
      </c>
      <c r="R981" s="343" t="s">
        <v>409</v>
      </c>
      <c r="S981" s="343" t="s">
        <v>409</v>
      </c>
      <c r="T981" s="343" t="s">
        <v>416</v>
      </c>
      <c r="U981" s="343" t="s">
        <v>864</v>
      </c>
      <c r="V981" s="343" t="s">
        <v>4590</v>
      </c>
      <c r="W981" s="343" t="s">
        <v>416</v>
      </c>
      <c r="X981" s="343" t="s">
        <v>34</v>
      </c>
      <c r="Y981" s="343" t="s">
        <v>409</v>
      </c>
      <c r="Z981" s="343" t="s">
        <v>409</v>
      </c>
      <c r="AA981" s="343" t="s">
        <v>417</v>
      </c>
      <c r="AB981" s="343" t="s">
        <v>417</v>
      </c>
      <c r="AC981" s="343" t="s">
        <v>417</v>
      </c>
      <c r="AD981" s="343" t="s">
        <v>11</v>
      </c>
      <c r="AE981" s="343" t="s">
        <v>418</v>
      </c>
      <c r="AF981" s="343" t="s">
        <v>418</v>
      </c>
      <c r="AG981" s="343" t="s">
        <v>418</v>
      </c>
    </row>
    <row r="982" spans="1:33">
      <c r="A982" s="343" t="s">
        <v>11</v>
      </c>
      <c r="B982" s="343" t="s">
        <v>11</v>
      </c>
      <c r="C982" s="343" t="s">
        <v>11</v>
      </c>
      <c r="D982" s="343" t="s">
        <v>11</v>
      </c>
      <c r="E982" s="343" t="s">
        <v>11</v>
      </c>
      <c r="F982" s="343" t="s">
        <v>418</v>
      </c>
      <c r="G982" s="343" t="s">
        <v>418</v>
      </c>
      <c r="H982" s="343" t="s">
        <v>418</v>
      </c>
      <c r="I982" s="343" t="s">
        <v>11</v>
      </c>
      <c r="J982" s="343" t="s">
        <v>11</v>
      </c>
      <c r="K982" s="343" t="s">
        <v>411</v>
      </c>
      <c r="L982" s="343" t="s">
        <v>2074</v>
      </c>
      <c r="M982" s="343" t="s">
        <v>2075</v>
      </c>
      <c r="N982" s="343" t="s">
        <v>2076</v>
      </c>
      <c r="O982" s="343" t="s">
        <v>2077</v>
      </c>
      <c r="P982" s="343" t="s">
        <v>1274</v>
      </c>
      <c r="Q982" s="343" t="s">
        <v>34</v>
      </c>
      <c r="R982" s="343" t="s">
        <v>409</v>
      </c>
      <c r="S982" s="343" t="s">
        <v>409</v>
      </c>
      <c r="T982" s="343" t="s">
        <v>416</v>
      </c>
      <c r="U982" s="343" t="s">
        <v>864</v>
      </c>
      <c r="V982" s="343" t="s">
        <v>4606</v>
      </c>
      <c r="W982" s="343" t="s">
        <v>416</v>
      </c>
      <c r="X982" s="343" t="s">
        <v>34</v>
      </c>
      <c r="Y982" s="343" t="s">
        <v>409</v>
      </c>
      <c r="Z982" s="343" t="s">
        <v>409</v>
      </c>
      <c r="AA982" s="343" t="s">
        <v>417</v>
      </c>
      <c r="AB982" s="343" t="s">
        <v>417</v>
      </c>
      <c r="AC982" s="343" t="s">
        <v>417</v>
      </c>
      <c r="AD982" s="343" t="s">
        <v>11</v>
      </c>
      <c r="AE982" s="343" t="s">
        <v>418</v>
      </c>
      <c r="AF982" s="343" t="s">
        <v>418</v>
      </c>
      <c r="AG982" s="343" t="s">
        <v>418</v>
      </c>
    </row>
    <row r="983" spans="1:33">
      <c r="A983" s="343" t="s">
        <v>11</v>
      </c>
      <c r="B983" s="343" t="s">
        <v>11</v>
      </c>
      <c r="C983" s="343" t="s">
        <v>11</v>
      </c>
      <c r="D983" s="343" t="s">
        <v>11</v>
      </c>
      <c r="E983" s="343" t="s">
        <v>11</v>
      </c>
      <c r="F983" s="343" t="s">
        <v>418</v>
      </c>
      <c r="G983" s="343" t="s">
        <v>418</v>
      </c>
      <c r="H983" s="343" t="s">
        <v>418</v>
      </c>
      <c r="I983" s="343" t="s">
        <v>11</v>
      </c>
      <c r="J983" s="343" t="s">
        <v>11</v>
      </c>
      <c r="K983" s="343" t="s">
        <v>411</v>
      </c>
      <c r="L983" s="343" t="s">
        <v>2078</v>
      </c>
      <c r="M983" s="343" t="s">
        <v>2079</v>
      </c>
      <c r="N983" s="343" t="s">
        <v>2080</v>
      </c>
      <c r="O983" s="343" t="s">
        <v>2081</v>
      </c>
      <c r="P983" s="343" t="s">
        <v>1274</v>
      </c>
      <c r="Q983" s="343" t="s">
        <v>34</v>
      </c>
      <c r="R983" s="343" t="s">
        <v>409</v>
      </c>
      <c r="S983" s="343" t="s">
        <v>409</v>
      </c>
      <c r="T983" s="343" t="s">
        <v>416</v>
      </c>
      <c r="U983" s="343" t="s">
        <v>864</v>
      </c>
      <c r="V983" s="343" t="s">
        <v>2528</v>
      </c>
      <c r="W983" s="343" t="s">
        <v>416</v>
      </c>
      <c r="X983" s="343" t="s">
        <v>34</v>
      </c>
      <c r="Y983" s="343" t="s">
        <v>409</v>
      </c>
      <c r="Z983" s="343" t="s">
        <v>409</v>
      </c>
      <c r="AA983" s="343" t="s">
        <v>417</v>
      </c>
      <c r="AB983" s="343" t="s">
        <v>417</v>
      </c>
      <c r="AC983" s="343" t="s">
        <v>417</v>
      </c>
      <c r="AD983" s="343" t="s">
        <v>11</v>
      </c>
      <c r="AE983" s="343" t="s">
        <v>418</v>
      </c>
      <c r="AF983" s="343" t="s">
        <v>418</v>
      </c>
      <c r="AG983" s="343" t="s">
        <v>418</v>
      </c>
    </row>
    <row r="984" spans="1:33">
      <c r="A984" s="343" t="s">
        <v>11</v>
      </c>
      <c r="B984" s="343" t="s">
        <v>11</v>
      </c>
      <c r="C984" s="343" t="s">
        <v>11</v>
      </c>
      <c r="D984" s="343" t="s">
        <v>11</v>
      </c>
      <c r="E984" s="343" t="s">
        <v>11</v>
      </c>
      <c r="F984" s="343" t="s">
        <v>418</v>
      </c>
      <c r="G984" s="343" t="s">
        <v>418</v>
      </c>
      <c r="H984" s="343" t="s">
        <v>418</v>
      </c>
      <c r="I984" s="343" t="s">
        <v>11</v>
      </c>
      <c r="J984" s="343" t="s">
        <v>11</v>
      </c>
      <c r="K984" s="343" t="s">
        <v>411</v>
      </c>
      <c r="L984" s="343" t="s">
        <v>2063</v>
      </c>
      <c r="M984" s="343" t="s">
        <v>2064</v>
      </c>
      <c r="N984" s="343" t="s">
        <v>2065</v>
      </c>
      <c r="O984" s="343" t="s">
        <v>2065</v>
      </c>
      <c r="P984" s="343" t="s">
        <v>1274</v>
      </c>
      <c r="Q984" s="343" t="s">
        <v>414</v>
      </c>
      <c r="R984" s="343" t="s">
        <v>409</v>
      </c>
      <c r="S984" s="343" t="s">
        <v>409</v>
      </c>
      <c r="T984" s="343" t="s">
        <v>416</v>
      </c>
      <c r="U984" s="343" t="s">
        <v>864</v>
      </c>
      <c r="V984" s="343" t="s">
        <v>4607</v>
      </c>
      <c r="W984" s="343" t="s">
        <v>416</v>
      </c>
      <c r="X984" s="343" t="s">
        <v>414</v>
      </c>
      <c r="Y984" s="343" t="s">
        <v>409</v>
      </c>
      <c r="Z984" s="343" t="s">
        <v>409</v>
      </c>
      <c r="AA984" s="343" t="s">
        <v>417</v>
      </c>
      <c r="AB984" s="343" t="s">
        <v>417</v>
      </c>
      <c r="AC984" s="343" t="s">
        <v>417</v>
      </c>
      <c r="AD984" s="343" t="s">
        <v>11</v>
      </c>
      <c r="AE984" s="343" t="s">
        <v>418</v>
      </c>
      <c r="AF984" s="343" t="s">
        <v>418</v>
      </c>
      <c r="AG984" s="343" t="s">
        <v>418</v>
      </c>
    </row>
    <row r="985" spans="1:33">
      <c r="A985" s="343" t="s">
        <v>11</v>
      </c>
      <c r="B985" s="343" t="s">
        <v>11</v>
      </c>
      <c r="C985" s="343" t="s">
        <v>11</v>
      </c>
      <c r="D985" s="343" t="s">
        <v>11</v>
      </c>
      <c r="E985" s="343" t="s">
        <v>11</v>
      </c>
      <c r="F985" s="343" t="s">
        <v>418</v>
      </c>
      <c r="G985" s="343" t="s">
        <v>418</v>
      </c>
      <c r="H985" s="343" t="s">
        <v>418</v>
      </c>
      <c r="I985" s="343" t="s">
        <v>11</v>
      </c>
      <c r="J985" s="343" t="s">
        <v>11</v>
      </c>
      <c r="K985" s="343" t="s">
        <v>602</v>
      </c>
      <c r="L985" s="343" t="s">
        <v>2082</v>
      </c>
      <c r="M985" s="343" t="s">
        <v>2083</v>
      </c>
      <c r="N985" s="343" t="s">
        <v>2084</v>
      </c>
      <c r="O985" s="343" t="s">
        <v>2085</v>
      </c>
      <c r="P985" s="343" t="s">
        <v>1274</v>
      </c>
      <c r="Q985" s="343" t="s">
        <v>34</v>
      </c>
      <c r="R985" s="343" t="s">
        <v>409</v>
      </c>
      <c r="S985" s="343" t="s">
        <v>409</v>
      </c>
      <c r="T985" s="343" t="s">
        <v>416</v>
      </c>
      <c r="U985" s="343" t="s">
        <v>864</v>
      </c>
      <c r="V985" s="343" t="s">
        <v>4608</v>
      </c>
      <c r="W985" s="343" t="s">
        <v>418</v>
      </c>
      <c r="X985" s="343" t="s">
        <v>11</v>
      </c>
      <c r="Y985" s="343" t="s">
        <v>418</v>
      </c>
      <c r="Z985" s="343" t="s">
        <v>418</v>
      </c>
      <c r="AA985" s="343" t="s">
        <v>417</v>
      </c>
      <c r="AB985" s="343" t="s">
        <v>417</v>
      </c>
      <c r="AC985" s="343" t="s">
        <v>417</v>
      </c>
      <c r="AD985" s="343" t="s">
        <v>11</v>
      </c>
      <c r="AE985" s="343" t="s">
        <v>418</v>
      </c>
      <c r="AF985" s="343" t="s">
        <v>418</v>
      </c>
      <c r="AG985" s="343" t="s">
        <v>418</v>
      </c>
    </row>
    <row r="986" spans="1:33">
      <c r="A986" s="343" t="s">
        <v>4336</v>
      </c>
      <c r="B986" s="343" t="s">
        <v>4337</v>
      </c>
      <c r="C986" s="343" t="s">
        <v>4338</v>
      </c>
      <c r="D986" s="343" t="s">
        <v>4338</v>
      </c>
      <c r="E986" s="343" t="s">
        <v>1274</v>
      </c>
      <c r="F986" s="343" t="s">
        <v>416</v>
      </c>
      <c r="G986" s="343" t="s">
        <v>408</v>
      </c>
      <c r="H986" s="343" t="s">
        <v>409</v>
      </c>
      <c r="I986" s="343" t="s">
        <v>864</v>
      </c>
      <c r="J986" s="343" t="s">
        <v>11</v>
      </c>
      <c r="K986" s="343" t="s">
        <v>411</v>
      </c>
      <c r="L986" s="343" t="s">
        <v>2066</v>
      </c>
      <c r="M986" s="343" t="s">
        <v>2067</v>
      </c>
      <c r="N986" s="343" t="s">
        <v>2068</v>
      </c>
      <c r="O986" s="343" t="s">
        <v>2069</v>
      </c>
      <c r="P986" s="343" t="s">
        <v>1274</v>
      </c>
      <c r="Q986" s="343" t="s">
        <v>34</v>
      </c>
      <c r="R986" s="343" t="s">
        <v>409</v>
      </c>
      <c r="S986" s="343" t="s">
        <v>409</v>
      </c>
      <c r="T986" s="343" t="s">
        <v>416</v>
      </c>
      <c r="U986" s="343" t="s">
        <v>864</v>
      </c>
      <c r="V986" s="343" t="s">
        <v>4589</v>
      </c>
      <c r="W986" s="343" t="s">
        <v>416</v>
      </c>
      <c r="X986" s="343" t="s">
        <v>34</v>
      </c>
      <c r="Y986" s="343" t="s">
        <v>409</v>
      </c>
      <c r="Z986" s="343" t="s">
        <v>409</v>
      </c>
      <c r="AA986" s="343" t="s">
        <v>417</v>
      </c>
      <c r="AB986" s="343" t="s">
        <v>417</v>
      </c>
      <c r="AC986" s="343" t="s">
        <v>417</v>
      </c>
      <c r="AD986" s="343" t="s">
        <v>11</v>
      </c>
      <c r="AE986" s="343" t="s">
        <v>418</v>
      </c>
      <c r="AF986" s="343" t="s">
        <v>418</v>
      </c>
      <c r="AG986" s="343" t="s">
        <v>418</v>
      </c>
    </row>
    <row r="987" spans="1:33">
      <c r="A987" s="343" t="s">
        <v>11</v>
      </c>
      <c r="B987" s="343" t="s">
        <v>11</v>
      </c>
      <c r="C987" s="343" t="s">
        <v>11</v>
      </c>
      <c r="D987" s="343" t="s">
        <v>11</v>
      </c>
      <c r="E987" s="343" t="s">
        <v>11</v>
      </c>
      <c r="F987" s="343" t="s">
        <v>418</v>
      </c>
      <c r="G987" s="343" t="s">
        <v>418</v>
      </c>
      <c r="H987" s="343" t="s">
        <v>418</v>
      </c>
      <c r="I987" s="343" t="s">
        <v>11</v>
      </c>
      <c r="J987" s="343" t="s">
        <v>11</v>
      </c>
      <c r="K987" s="343" t="s">
        <v>411</v>
      </c>
      <c r="L987" s="343" t="s">
        <v>2070</v>
      </c>
      <c r="M987" s="343" t="s">
        <v>2071</v>
      </c>
      <c r="N987" s="343" t="s">
        <v>2072</v>
      </c>
      <c r="O987" s="343" t="s">
        <v>2073</v>
      </c>
      <c r="P987" s="343" t="s">
        <v>1274</v>
      </c>
      <c r="Q987" s="343" t="s">
        <v>34</v>
      </c>
      <c r="R987" s="343" t="s">
        <v>409</v>
      </c>
      <c r="S987" s="343" t="s">
        <v>409</v>
      </c>
      <c r="T987" s="343" t="s">
        <v>416</v>
      </c>
      <c r="U987" s="343" t="s">
        <v>864</v>
      </c>
      <c r="V987" s="343" t="s">
        <v>4590</v>
      </c>
      <c r="W987" s="343" t="s">
        <v>416</v>
      </c>
      <c r="X987" s="343" t="s">
        <v>34</v>
      </c>
      <c r="Y987" s="343" t="s">
        <v>409</v>
      </c>
      <c r="Z987" s="343" t="s">
        <v>409</v>
      </c>
      <c r="AA987" s="343" t="s">
        <v>417</v>
      </c>
      <c r="AB987" s="343" t="s">
        <v>417</v>
      </c>
      <c r="AC987" s="343" t="s">
        <v>417</v>
      </c>
      <c r="AD987" s="343" t="s">
        <v>11</v>
      </c>
      <c r="AE987" s="343" t="s">
        <v>418</v>
      </c>
      <c r="AF987" s="343" t="s">
        <v>418</v>
      </c>
      <c r="AG987" s="343" t="s">
        <v>418</v>
      </c>
    </row>
    <row r="988" spans="1:33">
      <c r="A988" s="343" t="s">
        <v>11</v>
      </c>
      <c r="B988" s="343" t="s">
        <v>11</v>
      </c>
      <c r="C988" s="343" t="s">
        <v>11</v>
      </c>
      <c r="D988" s="343" t="s">
        <v>11</v>
      </c>
      <c r="E988" s="343" t="s">
        <v>11</v>
      </c>
      <c r="F988" s="343" t="s">
        <v>418</v>
      </c>
      <c r="G988" s="343" t="s">
        <v>418</v>
      </c>
      <c r="H988" s="343" t="s">
        <v>418</v>
      </c>
      <c r="I988" s="343" t="s">
        <v>11</v>
      </c>
      <c r="J988" s="343" t="s">
        <v>11</v>
      </c>
      <c r="K988" s="343" t="s">
        <v>411</v>
      </c>
      <c r="L988" s="343" t="s">
        <v>2074</v>
      </c>
      <c r="M988" s="343" t="s">
        <v>2075</v>
      </c>
      <c r="N988" s="343" t="s">
        <v>2076</v>
      </c>
      <c r="O988" s="343" t="s">
        <v>2077</v>
      </c>
      <c r="P988" s="343" t="s">
        <v>1274</v>
      </c>
      <c r="Q988" s="343" t="s">
        <v>34</v>
      </c>
      <c r="R988" s="343" t="s">
        <v>409</v>
      </c>
      <c r="S988" s="343" t="s">
        <v>409</v>
      </c>
      <c r="T988" s="343" t="s">
        <v>416</v>
      </c>
      <c r="U988" s="343" t="s">
        <v>864</v>
      </c>
      <c r="V988" s="343" t="s">
        <v>4606</v>
      </c>
      <c r="W988" s="343" t="s">
        <v>416</v>
      </c>
      <c r="X988" s="343" t="s">
        <v>34</v>
      </c>
      <c r="Y988" s="343" t="s">
        <v>409</v>
      </c>
      <c r="Z988" s="343" t="s">
        <v>409</v>
      </c>
      <c r="AA988" s="343" t="s">
        <v>417</v>
      </c>
      <c r="AB988" s="343" t="s">
        <v>417</v>
      </c>
      <c r="AC988" s="343" t="s">
        <v>417</v>
      </c>
      <c r="AD988" s="343" t="s">
        <v>11</v>
      </c>
      <c r="AE988" s="343" t="s">
        <v>418</v>
      </c>
      <c r="AF988" s="343" t="s">
        <v>418</v>
      </c>
      <c r="AG988" s="343" t="s">
        <v>418</v>
      </c>
    </row>
    <row r="989" spans="1:33">
      <c r="A989" s="343" t="s">
        <v>11</v>
      </c>
      <c r="B989" s="343" t="s">
        <v>11</v>
      </c>
      <c r="C989" s="343" t="s">
        <v>11</v>
      </c>
      <c r="D989" s="343" t="s">
        <v>11</v>
      </c>
      <c r="E989" s="343" t="s">
        <v>11</v>
      </c>
      <c r="F989" s="343" t="s">
        <v>418</v>
      </c>
      <c r="G989" s="343" t="s">
        <v>418</v>
      </c>
      <c r="H989" s="343" t="s">
        <v>418</v>
      </c>
      <c r="I989" s="343" t="s">
        <v>11</v>
      </c>
      <c r="J989" s="343" t="s">
        <v>11</v>
      </c>
      <c r="K989" s="343" t="s">
        <v>411</v>
      </c>
      <c r="L989" s="343" t="s">
        <v>2078</v>
      </c>
      <c r="M989" s="343" t="s">
        <v>2079</v>
      </c>
      <c r="N989" s="343" t="s">
        <v>2080</v>
      </c>
      <c r="O989" s="343" t="s">
        <v>2081</v>
      </c>
      <c r="P989" s="343" t="s">
        <v>1274</v>
      </c>
      <c r="Q989" s="343" t="s">
        <v>34</v>
      </c>
      <c r="R989" s="343" t="s">
        <v>409</v>
      </c>
      <c r="S989" s="343" t="s">
        <v>409</v>
      </c>
      <c r="T989" s="343" t="s">
        <v>416</v>
      </c>
      <c r="U989" s="343" t="s">
        <v>864</v>
      </c>
      <c r="V989" s="343" t="s">
        <v>2528</v>
      </c>
      <c r="W989" s="343" t="s">
        <v>416</v>
      </c>
      <c r="X989" s="343" t="s">
        <v>34</v>
      </c>
      <c r="Y989" s="343" t="s">
        <v>409</v>
      </c>
      <c r="Z989" s="343" t="s">
        <v>409</v>
      </c>
      <c r="AA989" s="343" t="s">
        <v>417</v>
      </c>
      <c r="AB989" s="343" t="s">
        <v>417</v>
      </c>
      <c r="AC989" s="343" t="s">
        <v>417</v>
      </c>
      <c r="AD989" s="343" t="s">
        <v>11</v>
      </c>
      <c r="AE989" s="343" t="s">
        <v>418</v>
      </c>
      <c r="AF989" s="343" t="s">
        <v>418</v>
      </c>
      <c r="AG989" s="343" t="s">
        <v>418</v>
      </c>
    </row>
    <row r="990" spans="1:33">
      <c r="A990" s="343" t="s">
        <v>11</v>
      </c>
      <c r="B990" s="343" t="s">
        <v>11</v>
      </c>
      <c r="C990" s="343" t="s">
        <v>11</v>
      </c>
      <c r="D990" s="343" t="s">
        <v>11</v>
      </c>
      <c r="E990" s="343" t="s">
        <v>11</v>
      </c>
      <c r="F990" s="343" t="s">
        <v>418</v>
      </c>
      <c r="G990" s="343" t="s">
        <v>418</v>
      </c>
      <c r="H990" s="343" t="s">
        <v>418</v>
      </c>
      <c r="I990" s="343" t="s">
        <v>11</v>
      </c>
      <c r="J990" s="343" t="s">
        <v>11</v>
      </c>
      <c r="K990" s="343" t="s">
        <v>411</v>
      </c>
      <c r="L990" s="343" t="s">
        <v>4609</v>
      </c>
      <c r="M990" s="343" t="s">
        <v>4610</v>
      </c>
      <c r="N990" s="343" t="s">
        <v>4611</v>
      </c>
      <c r="O990" s="343" t="s">
        <v>4611</v>
      </c>
      <c r="P990" s="343" t="s">
        <v>1274</v>
      </c>
      <c r="Q990" s="343" t="s">
        <v>414</v>
      </c>
      <c r="R990" s="343" t="s">
        <v>409</v>
      </c>
      <c r="S990" s="343" t="s">
        <v>409</v>
      </c>
      <c r="T990" s="343" t="s">
        <v>416</v>
      </c>
      <c r="U990" s="343" t="s">
        <v>864</v>
      </c>
      <c r="V990" s="343" t="s">
        <v>4612</v>
      </c>
      <c r="W990" s="343" t="s">
        <v>416</v>
      </c>
      <c r="X990" s="343" t="s">
        <v>414</v>
      </c>
      <c r="Y990" s="343" t="s">
        <v>409</v>
      </c>
      <c r="Z990" s="343" t="s">
        <v>409</v>
      </c>
      <c r="AA990" s="343" t="s">
        <v>417</v>
      </c>
      <c r="AB990" s="343" t="s">
        <v>417</v>
      </c>
      <c r="AC990" s="343" t="s">
        <v>417</v>
      </c>
      <c r="AD990" s="343" t="s">
        <v>11</v>
      </c>
      <c r="AE990" s="343" t="s">
        <v>418</v>
      </c>
      <c r="AF990" s="343" t="s">
        <v>418</v>
      </c>
      <c r="AG990" s="343" t="s">
        <v>418</v>
      </c>
    </row>
    <row r="991" spans="1:33">
      <c r="A991" s="343" t="s">
        <v>11</v>
      </c>
      <c r="B991" s="343" t="s">
        <v>11</v>
      </c>
      <c r="C991" s="343" t="s">
        <v>11</v>
      </c>
      <c r="D991" s="343" t="s">
        <v>11</v>
      </c>
      <c r="E991" s="343" t="s">
        <v>11</v>
      </c>
      <c r="F991" s="343" t="s">
        <v>418</v>
      </c>
      <c r="G991" s="343" t="s">
        <v>418</v>
      </c>
      <c r="H991" s="343" t="s">
        <v>418</v>
      </c>
      <c r="I991" s="343" t="s">
        <v>11</v>
      </c>
      <c r="J991" s="343" t="s">
        <v>11</v>
      </c>
      <c r="K991" s="343" t="s">
        <v>602</v>
      </c>
      <c r="L991" s="343" t="s">
        <v>4613</v>
      </c>
      <c r="M991" s="343" t="s">
        <v>4614</v>
      </c>
      <c r="N991" s="343" t="s">
        <v>4615</v>
      </c>
      <c r="O991" s="343" t="s">
        <v>4616</v>
      </c>
      <c r="P991" s="343" t="s">
        <v>1274</v>
      </c>
      <c r="Q991" s="343" t="s">
        <v>34</v>
      </c>
      <c r="R991" s="343" t="s">
        <v>409</v>
      </c>
      <c r="S991" s="343" t="s">
        <v>409</v>
      </c>
      <c r="T991" s="343" t="s">
        <v>416</v>
      </c>
      <c r="U991" s="343" t="s">
        <v>864</v>
      </c>
      <c r="V991" s="343" t="s">
        <v>4617</v>
      </c>
      <c r="W991" s="343" t="s">
        <v>418</v>
      </c>
      <c r="X991" s="343" t="s">
        <v>11</v>
      </c>
      <c r="Y991" s="343" t="s">
        <v>418</v>
      </c>
      <c r="Z991" s="343" t="s">
        <v>418</v>
      </c>
      <c r="AA991" s="343" t="s">
        <v>417</v>
      </c>
      <c r="AB991" s="343" t="s">
        <v>417</v>
      </c>
      <c r="AC991" s="343" t="s">
        <v>417</v>
      </c>
      <c r="AD991" s="343" t="s">
        <v>11</v>
      </c>
      <c r="AE991" s="343" t="s">
        <v>418</v>
      </c>
      <c r="AF991" s="343" t="s">
        <v>418</v>
      </c>
      <c r="AG991" s="343" t="s">
        <v>418</v>
      </c>
    </row>
    <row r="992" spans="1:33">
      <c r="A992" s="343" t="s">
        <v>1276</v>
      </c>
      <c r="B992" s="343" t="s">
        <v>1277</v>
      </c>
      <c r="C992" s="343" t="s">
        <v>162</v>
      </c>
      <c r="D992" s="343" t="s">
        <v>162</v>
      </c>
      <c r="E992" s="343" t="s">
        <v>1274</v>
      </c>
      <c r="F992" s="343" t="s">
        <v>416</v>
      </c>
      <c r="G992" s="343" t="s">
        <v>408</v>
      </c>
      <c r="H992" s="343" t="s">
        <v>409</v>
      </c>
      <c r="I992" s="343" t="s">
        <v>864</v>
      </c>
      <c r="J992" s="343" t="s">
        <v>11</v>
      </c>
      <c r="K992" s="343" t="s">
        <v>411</v>
      </c>
      <c r="L992" s="343" t="s">
        <v>2066</v>
      </c>
      <c r="M992" s="343" t="s">
        <v>2067</v>
      </c>
      <c r="N992" s="343" t="s">
        <v>2068</v>
      </c>
      <c r="O992" s="343" t="s">
        <v>2069</v>
      </c>
      <c r="P992" s="343" t="s">
        <v>1274</v>
      </c>
      <c r="Q992" s="343" t="s">
        <v>34</v>
      </c>
      <c r="R992" s="343" t="s">
        <v>409</v>
      </c>
      <c r="S992" s="343" t="s">
        <v>409</v>
      </c>
      <c r="T992" s="343" t="s">
        <v>416</v>
      </c>
      <c r="U992" s="343" t="s">
        <v>864</v>
      </c>
      <c r="V992" s="343" t="s">
        <v>4589</v>
      </c>
      <c r="W992" s="343" t="s">
        <v>416</v>
      </c>
      <c r="X992" s="343" t="s">
        <v>34</v>
      </c>
      <c r="Y992" s="343" t="s">
        <v>409</v>
      </c>
      <c r="Z992" s="343" t="s">
        <v>409</v>
      </c>
      <c r="AA992" s="343" t="s">
        <v>417</v>
      </c>
      <c r="AB992" s="343" t="s">
        <v>417</v>
      </c>
      <c r="AC992" s="343" t="s">
        <v>417</v>
      </c>
      <c r="AD992" s="343" t="s">
        <v>11</v>
      </c>
      <c r="AE992" s="343" t="s">
        <v>418</v>
      </c>
      <c r="AF992" s="343" t="s">
        <v>418</v>
      </c>
      <c r="AG992" s="343" t="s">
        <v>418</v>
      </c>
    </row>
    <row r="993" spans="1:33">
      <c r="A993" s="343" t="s">
        <v>11</v>
      </c>
      <c r="B993" s="343" t="s">
        <v>11</v>
      </c>
      <c r="C993" s="343" t="s">
        <v>11</v>
      </c>
      <c r="D993" s="343" t="s">
        <v>11</v>
      </c>
      <c r="E993" s="343" t="s">
        <v>11</v>
      </c>
      <c r="F993" s="343" t="s">
        <v>418</v>
      </c>
      <c r="G993" s="343" t="s">
        <v>418</v>
      </c>
      <c r="H993" s="343" t="s">
        <v>418</v>
      </c>
      <c r="I993" s="343" t="s">
        <v>11</v>
      </c>
      <c r="J993" s="343" t="s">
        <v>11</v>
      </c>
      <c r="K993" s="343" t="s">
        <v>411</v>
      </c>
      <c r="L993" s="343" t="s">
        <v>2070</v>
      </c>
      <c r="M993" s="343" t="s">
        <v>2071</v>
      </c>
      <c r="N993" s="343" t="s">
        <v>2072</v>
      </c>
      <c r="O993" s="343" t="s">
        <v>2073</v>
      </c>
      <c r="P993" s="343" t="s">
        <v>1274</v>
      </c>
      <c r="Q993" s="343" t="s">
        <v>34</v>
      </c>
      <c r="R993" s="343" t="s">
        <v>409</v>
      </c>
      <c r="S993" s="343" t="s">
        <v>409</v>
      </c>
      <c r="T993" s="343" t="s">
        <v>416</v>
      </c>
      <c r="U993" s="343" t="s">
        <v>864</v>
      </c>
      <c r="V993" s="343" t="s">
        <v>4590</v>
      </c>
      <c r="W993" s="343" t="s">
        <v>416</v>
      </c>
      <c r="X993" s="343" t="s">
        <v>34</v>
      </c>
      <c r="Y993" s="343" t="s">
        <v>409</v>
      </c>
      <c r="Z993" s="343" t="s">
        <v>409</v>
      </c>
      <c r="AA993" s="343" t="s">
        <v>417</v>
      </c>
      <c r="AB993" s="343" t="s">
        <v>417</v>
      </c>
      <c r="AC993" s="343" t="s">
        <v>417</v>
      </c>
      <c r="AD993" s="343" t="s">
        <v>11</v>
      </c>
      <c r="AE993" s="343" t="s">
        <v>418</v>
      </c>
      <c r="AF993" s="343" t="s">
        <v>418</v>
      </c>
      <c r="AG993" s="343" t="s">
        <v>418</v>
      </c>
    </row>
    <row r="994" spans="1:33">
      <c r="A994" s="343" t="s">
        <v>11</v>
      </c>
      <c r="B994" s="343" t="s">
        <v>11</v>
      </c>
      <c r="C994" s="343" t="s">
        <v>11</v>
      </c>
      <c r="D994" s="343" t="s">
        <v>11</v>
      </c>
      <c r="E994" s="343" t="s">
        <v>11</v>
      </c>
      <c r="F994" s="343" t="s">
        <v>418</v>
      </c>
      <c r="G994" s="343" t="s">
        <v>418</v>
      </c>
      <c r="H994" s="343" t="s">
        <v>418</v>
      </c>
      <c r="I994" s="343" t="s">
        <v>11</v>
      </c>
      <c r="J994" s="343" t="s">
        <v>11</v>
      </c>
      <c r="K994" s="343" t="s">
        <v>411</v>
      </c>
      <c r="L994" s="343" t="s">
        <v>2089</v>
      </c>
      <c r="M994" s="343" t="s">
        <v>2090</v>
      </c>
      <c r="N994" s="343" t="s">
        <v>2091</v>
      </c>
      <c r="O994" s="343" t="s">
        <v>2092</v>
      </c>
      <c r="P994" s="343" t="s">
        <v>1274</v>
      </c>
      <c r="Q994" s="343" t="s">
        <v>34</v>
      </c>
      <c r="R994" s="343" t="s">
        <v>409</v>
      </c>
      <c r="S994" s="343" t="s">
        <v>409</v>
      </c>
      <c r="T994" s="343" t="s">
        <v>416</v>
      </c>
      <c r="U994" s="343" t="s">
        <v>864</v>
      </c>
      <c r="V994" s="343" t="s">
        <v>4618</v>
      </c>
      <c r="W994" s="343" t="s">
        <v>416</v>
      </c>
      <c r="X994" s="343" t="s">
        <v>34</v>
      </c>
      <c r="Y994" s="343" t="s">
        <v>409</v>
      </c>
      <c r="Z994" s="343" t="s">
        <v>409</v>
      </c>
      <c r="AA994" s="343" t="s">
        <v>417</v>
      </c>
      <c r="AB994" s="343" t="s">
        <v>417</v>
      </c>
      <c r="AC994" s="343" t="s">
        <v>417</v>
      </c>
      <c r="AD994" s="343" t="s">
        <v>11</v>
      </c>
      <c r="AE994" s="343" t="s">
        <v>418</v>
      </c>
      <c r="AF994" s="343" t="s">
        <v>418</v>
      </c>
      <c r="AG994" s="343" t="s">
        <v>418</v>
      </c>
    </row>
    <row r="995" spans="1:33">
      <c r="A995" s="343" t="s">
        <v>11</v>
      </c>
      <c r="B995" s="343" t="s">
        <v>11</v>
      </c>
      <c r="C995" s="343" t="s">
        <v>11</v>
      </c>
      <c r="D995" s="343" t="s">
        <v>11</v>
      </c>
      <c r="E995" s="343" t="s">
        <v>11</v>
      </c>
      <c r="F995" s="343" t="s">
        <v>418</v>
      </c>
      <c r="G995" s="343" t="s">
        <v>418</v>
      </c>
      <c r="H995" s="343" t="s">
        <v>418</v>
      </c>
      <c r="I995" s="343" t="s">
        <v>11</v>
      </c>
      <c r="J995" s="343" t="s">
        <v>11</v>
      </c>
      <c r="K995" s="343" t="s">
        <v>411</v>
      </c>
      <c r="L995" s="343" t="s">
        <v>2093</v>
      </c>
      <c r="M995" s="343" t="s">
        <v>2094</v>
      </c>
      <c r="N995" s="343" t="s">
        <v>2095</v>
      </c>
      <c r="O995" s="343" t="s">
        <v>2096</v>
      </c>
      <c r="P995" s="343" t="s">
        <v>1274</v>
      </c>
      <c r="Q995" s="343" t="s">
        <v>34</v>
      </c>
      <c r="R995" s="343" t="s">
        <v>409</v>
      </c>
      <c r="S995" s="343" t="s">
        <v>409</v>
      </c>
      <c r="T995" s="343" t="s">
        <v>416</v>
      </c>
      <c r="U995" s="343" t="s">
        <v>864</v>
      </c>
      <c r="V995" s="343" t="s">
        <v>4590</v>
      </c>
      <c r="W995" s="343" t="s">
        <v>416</v>
      </c>
      <c r="X995" s="343" t="s">
        <v>34</v>
      </c>
      <c r="Y995" s="343" t="s">
        <v>409</v>
      </c>
      <c r="Z995" s="343" t="s">
        <v>409</v>
      </c>
      <c r="AA995" s="343" t="s">
        <v>417</v>
      </c>
      <c r="AB995" s="343" t="s">
        <v>417</v>
      </c>
      <c r="AC995" s="343" t="s">
        <v>417</v>
      </c>
      <c r="AD995" s="343" t="s">
        <v>11</v>
      </c>
      <c r="AE995" s="343" t="s">
        <v>418</v>
      </c>
      <c r="AF995" s="343" t="s">
        <v>418</v>
      </c>
      <c r="AG995" s="343" t="s">
        <v>418</v>
      </c>
    </row>
    <row r="996" spans="1:33">
      <c r="A996" s="343" t="s">
        <v>11</v>
      </c>
      <c r="B996" s="343" t="s">
        <v>11</v>
      </c>
      <c r="C996" s="343" t="s">
        <v>11</v>
      </c>
      <c r="D996" s="343" t="s">
        <v>11</v>
      </c>
      <c r="E996" s="343" t="s">
        <v>11</v>
      </c>
      <c r="F996" s="343" t="s">
        <v>418</v>
      </c>
      <c r="G996" s="343" t="s">
        <v>418</v>
      </c>
      <c r="H996" s="343" t="s">
        <v>418</v>
      </c>
      <c r="I996" s="343" t="s">
        <v>11</v>
      </c>
      <c r="J996" s="343" t="s">
        <v>11</v>
      </c>
      <c r="K996" s="343" t="s">
        <v>411</v>
      </c>
      <c r="L996" s="343" t="s">
        <v>2086</v>
      </c>
      <c r="M996" s="343" t="s">
        <v>2087</v>
      </c>
      <c r="N996" s="343" t="s">
        <v>2088</v>
      </c>
      <c r="O996" s="343" t="s">
        <v>2088</v>
      </c>
      <c r="P996" s="343" t="s">
        <v>1274</v>
      </c>
      <c r="Q996" s="343" t="s">
        <v>414</v>
      </c>
      <c r="R996" s="343" t="s">
        <v>409</v>
      </c>
      <c r="S996" s="343" t="s">
        <v>409</v>
      </c>
      <c r="T996" s="343" t="s">
        <v>416</v>
      </c>
      <c r="U996" s="343" t="s">
        <v>864</v>
      </c>
      <c r="V996" s="343" t="s">
        <v>4619</v>
      </c>
      <c r="W996" s="343" t="s">
        <v>416</v>
      </c>
      <c r="X996" s="343" t="s">
        <v>414</v>
      </c>
      <c r="Y996" s="343" t="s">
        <v>409</v>
      </c>
      <c r="Z996" s="343" t="s">
        <v>409</v>
      </c>
      <c r="AA996" s="343" t="s">
        <v>417</v>
      </c>
      <c r="AB996" s="343" t="s">
        <v>417</v>
      </c>
      <c r="AC996" s="343" t="s">
        <v>417</v>
      </c>
      <c r="AD996" s="343" t="s">
        <v>11</v>
      </c>
      <c r="AE996" s="343" t="s">
        <v>418</v>
      </c>
      <c r="AF996" s="343" t="s">
        <v>418</v>
      </c>
      <c r="AG996" s="343" t="s">
        <v>418</v>
      </c>
    </row>
    <row r="997" spans="1:33">
      <c r="A997" s="343" t="s">
        <v>11</v>
      </c>
      <c r="B997" s="343" t="s">
        <v>11</v>
      </c>
      <c r="C997" s="343" t="s">
        <v>11</v>
      </c>
      <c r="D997" s="343" t="s">
        <v>11</v>
      </c>
      <c r="E997" s="343" t="s">
        <v>11</v>
      </c>
      <c r="F997" s="343" t="s">
        <v>418</v>
      </c>
      <c r="G997" s="343" t="s">
        <v>418</v>
      </c>
      <c r="H997" s="343" t="s">
        <v>418</v>
      </c>
      <c r="I997" s="343" t="s">
        <v>11</v>
      </c>
      <c r="J997" s="343" t="s">
        <v>11</v>
      </c>
      <c r="K997" s="343" t="s">
        <v>602</v>
      </c>
      <c r="L997" s="343" t="s">
        <v>2097</v>
      </c>
      <c r="M997" s="343" t="s">
        <v>2098</v>
      </c>
      <c r="N997" s="343" t="s">
        <v>2099</v>
      </c>
      <c r="O997" s="343" t="s">
        <v>2100</v>
      </c>
      <c r="P997" s="343" t="s">
        <v>1274</v>
      </c>
      <c r="Q997" s="343" t="s">
        <v>34</v>
      </c>
      <c r="R997" s="343" t="s">
        <v>409</v>
      </c>
      <c r="S997" s="343" t="s">
        <v>409</v>
      </c>
      <c r="T997" s="343" t="s">
        <v>416</v>
      </c>
      <c r="U997" s="343" t="s">
        <v>864</v>
      </c>
      <c r="V997" s="343" t="s">
        <v>4620</v>
      </c>
      <c r="W997" s="343" t="s">
        <v>418</v>
      </c>
      <c r="X997" s="343" t="s">
        <v>11</v>
      </c>
      <c r="Y997" s="343" t="s">
        <v>418</v>
      </c>
      <c r="Z997" s="343" t="s">
        <v>418</v>
      </c>
      <c r="AA997" s="343" t="s">
        <v>417</v>
      </c>
      <c r="AB997" s="343" t="s">
        <v>417</v>
      </c>
      <c r="AC997" s="343" t="s">
        <v>417</v>
      </c>
      <c r="AD997" s="343" t="s">
        <v>11</v>
      </c>
      <c r="AE997" s="343" t="s">
        <v>418</v>
      </c>
      <c r="AF997" s="343" t="s">
        <v>418</v>
      </c>
      <c r="AG997" s="343" t="s">
        <v>418</v>
      </c>
    </row>
    <row r="998" spans="1:33">
      <c r="A998" s="343" t="s">
        <v>4328</v>
      </c>
      <c r="B998" s="343" t="s">
        <v>4329</v>
      </c>
      <c r="C998" s="343" t="s">
        <v>3926</v>
      </c>
      <c r="D998" s="343" t="s">
        <v>3926</v>
      </c>
      <c r="E998" s="343" t="s">
        <v>1274</v>
      </c>
      <c r="F998" s="343" t="s">
        <v>416</v>
      </c>
      <c r="G998" s="343" t="s">
        <v>408</v>
      </c>
      <c r="H998" s="343" t="s">
        <v>409</v>
      </c>
      <c r="I998" s="343" t="s">
        <v>864</v>
      </c>
      <c r="J998" s="343" t="s">
        <v>11</v>
      </c>
      <c r="K998" s="343" t="s">
        <v>411</v>
      </c>
      <c r="L998" s="343" t="s">
        <v>2066</v>
      </c>
      <c r="M998" s="343" t="s">
        <v>2067</v>
      </c>
      <c r="N998" s="343" t="s">
        <v>2068</v>
      </c>
      <c r="O998" s="343" t="s">
        <v>2069</v>
      </c>
      <c r="P998" s="343" t="s">
        <v>1274</v>
      </c>
      <c r="Q998" s="343" t="s">
        <v>34</v>
      </c>
      <c r="R998" s="343" t="s">
        <v>409</v>
      </c>
      <c r="S998" s="343" t="s">
        <v>409</v>
      </c>
      <c r="T998" s="343" t="s">
        <v>416</v>
      </c>
      <c r="U998" s="343" t="s">
        <v>864</v>
      </c>
      <c r="V998" s="343" t="s">
        <v>4589</v>
      </c>
      <c r="W998" s="343" t="s">
        <v>416</v>
      </c>
      <c r="X998" s="343" t="s">
        <v>34</v>
      </c>
      <c r="Y998" s="343" t="s">
        <v>409</v>
      </c>
      <c r="Z998" s="343" t="s">
        <v>409</v>
      </c>
      <c r="AA998" s="343" t="s">
        <v>417</v>
      </c>
      <c r="AB998" s="343" t="s">
        <v>417</v>
      </c>
      <c r="AC998" s="343" t="s">
        <v>417</v>
      </c>
      <c r="AD998" s="343" t="s">
        <v>11</v>
      </c>
      <c r="AE998" s="343" t="s">
        <v>418</v>
      </c>
      <c r="AF998" s="343" t="s">
        <v>418</v>
      </c>
      <c r="AG998" s="343" t="s">
        <v>418</v>
      </c>
    </row>
    <row r="999" spans="1:33">
      <c r="A999" s="343" t="s">
        <v>11</v>
      </c>
      <c r="B999" s="343" t="s">
        <v>11</v>
      </c>
      <c r="C999" s="343" t="s">
        <v>11</v>
      </c>
      <c r="D999" s="343" t="s">
        <v>11</v>
      </c>
      <c r="E999" s="343" t="s">
        <v>11</v>
      </c>
      <c r="F999" s="343" t="s">
        <v>418</v>
      </c>
      <c r="G999" s="343" t="s">
        <v>418</v>
      </c>
      <c r="H999" s="343" t="s">
        <v>418</v>
      </c>
      <c r="I999" s="343" t="s">
        <v>11</v>
      </c>
      <c r="J999" s="343" t="s">
        <v>11</v>
      </c>
      <c r="K999" s="343" t="s">
        <v>411</v>
      </c>
      <c r="L999" s="343" t="s">
        <v>2070</v>
      </c>
      <c r="M999" s="343" t="s">
        <v>2071</v>
      </c>
      <c r="N999" s="343" t="s">
        <v>2072</v>
      </c>
      <c r="O999" s="343" t="s">
        <v>2073</v>
      </c>
      <c r="P999" s="343" t="s">
        <v>1274</v>
      </c>
      <c r="Q999" s="343" t="s">
        <v>34</v>
      </c>
      <c r="R999" s="343" t="s">
        <v>409</v>
      </c>
      <c r="S999" s="343" t="s">
        <v>409</v>
      </c>
      <c r="T999" s="343" t="s">
        <v>416</v>
      </c>
      <c r="U999" s="343" t="s">
        <v>864</v>
      </c>
      <c r="V999" s="343" t="s">
        <v>4590</v>
      </c>
      <c r="W999" s="343" t="s">
        <v>416</v>
      </c>
      <c r="X999" s="343" t="s">
        <v>34</v>
      </c>
      <c r="Y999" s="343" t="s">
        <v>409</v>
      </c>
      <c r="Z999" s="343" t="s">
        <v>409</v>
      </c>
      <c r="AA999" s="343" t="s">
        <v>417</v>
      </c>
      <c r="AB999" s="343" t="s">
        <v>417</v>
      </c>
      <c r="AC999" s="343" t="s">
        <v>417</v>
      </c>
      <c r="AD999" s="343" t="s">
        <v>11</v>
      </c>
      <c r="AE999" s="343" t="s">
        <v>418</v>
      </c>
      <c r="AF999" s="343" t="s">
        <v>418</v>
      </c>
      <c r="AG999" s="343" t="s">
        <v>418</v>
      </c>
    </row>
    <row r="1000" spans="1:33">
      <c r="A1000" s="343" t="s">
        <v>11</v>
      </c>
      <c r="B1000" s="343" t="s">
        <v>11</v>
      </c>
      <c r="C1000" s="343" t="s">
        <v>11</v>
      </c>
      <c r="D1000" s="343" t="s">
        <v>11</v>
      </c>
      <c r="E1000" s="343" t="s">
        <v>11</v>
      </c>
      <c r="F1000" s="343" t="s">
        <v>418</v>
      </c>
      <c r="G1000" s="343" t="s">
        <v>418</v>
      </c>
      <c r="H1000" s="343" t="s">
        <v>418</v>
      </c>
      <c r="I1000" s="343" t="s">
        <v>11</v>
      </c>
      <c r="J1000" s="343" t="s">
        <v>11</v>
      </c>
      <c r="K1000" s="343" t="s">
        <v>411</v>
      </c>
      <c r="L1000" s="343" t="s">
        <v>4591</v>
      </c>
      <c r="M1000" s="343" t="s">
        <v>4592</v>
      </c>
      <c r="N1000" s="343" t="s">
        <v>4593</v>
      </c>
      <c r="O1000" s="343" t="s">
        <v>4594</v>
      </c>
      <c r="P1000" s="343" t="s">
        <v>1274</v>
      </c>
      <c r="Q1000" s="343" t="s">
        <v>34</v>
      </c>
      <c r="R1000" s="343" t="s">
        <v>409</v>
      </c>
      <c r="S1000" s="343" t="s">
        <v>409</v>
      </c>
      <c r="T1000" s="343" t="s">
        <v>416</v>
      </c>
      <c r="U1000" s="343" t="s">
        <v>864</v>
      </c>
      <c r="V1000" s="343" t="s">
        <v>4595</v>
      </c>
      <c r="W1000" s="343" t="s">
        <v>416</v>
      </c>
      <c r="X1000" s="343" t="s">
        <v>34</v>
      </c>
      <c r="Y1000" s="343" t="s">
        <v>409</v>
      </c>
      <c r="Z1000" s="343" t="s">
        <v>409</v>
      </c>
      <c r="AA1000" s="343" t="s">
        <v>417</v>
      </c>
      <c r="AB1000" s="343" t="s">
        <v>417</v>
      </c>
      <c r="AC1000" s="343" t="s">
        <v>417</v>
      </c>
      <c r="AD1000" s="343" t="s">
        <v>11</v>
      </c>
      <c r="AE1000" s="343" t="s">
        <v>418</v>
      </c>
      <c r="AF1000" s="343" t="s">
        <v>418</v>
      </c>
      <c r="AG1000" s="343" t="s">
        <v>418</v>
      </c>
    </row>
    <row r="1001" spans="1:33">
      <c r="A1001" s="343" t="s">
        <v>11</v>
      </c>
      <c r="B1001" s="343" t="s">
        <v>11</v>
      </c>
      <c r="C1001" s="343" t="s">
        <v>11</v>
      </c>
      <c r="D1001" s="343" t="s">
        <v>11</v>
      </c>
      <c r="E1001" s="343" t="s">
        <v>11</v>
      </c>
      <c r="F1001" s="343" t="s">
        <v>418</v>
      </c>
      <c r="G1001" s="343" t="s">
        <v>418</v>
      </c>
      <c r="H1001" s="343" t="s">
        <v>418</v>
      </c>
      <c r="I1001" s="343" t="s">
        <v>11</v>
      </c>
      <c r="J1001" s="343" t="s">
        <v>11</v>
      </c>
      <c r="K1001" s="343" t="s">
        <v>411</v>
      </c>
      <c r="L1001" s="343" t="s">
        <v>4621</v>
      </c>
      <c r="M1001" s="343" t="s">
        <v>4622</v>
      </c>
      <c r="N1001" s="343" t="s">
        <v>4623</v>
      </c>
      <c r="O1001" s="343" t="s">
        <v>4624</v>
      </c>
      <c r="P1001" s="343" t="s">
        <v>1274</v>
      </c>
      <c r="Q1001" s="343" t="s">
        <v>414</v>
      </c>
      <c r="R1001" s="343" t="s">
        <v>409</v>
      </c>
      <c r="S1001" s="343" t="s">
        <v>409</v>
      </c>
      <c r="T1001" s="343" t="s">
        <v>416</v>
      </c>
      <c r="U1001" s="343" t="s">
        <v>864</v>
      </c>
      <c r="V1001" s="343" t="s">
        <v>4625</v>
      </c>
      <c r="W1001" s="343" t="s">
        <v>416</v>
      </c>
      <c r="X1001" s="343" t="s">
        <v>414</v>
      </c>
      <c r="Y1001" s="343" t="s">
        <v>409</v>
      </c>
      <c r="Z1001" s="343" t="s">
        <v>409</v>
      </c>
      <c r="AA1001" s="343" t="s">
        <v>417</v>
      </c>
      <c r="AB1001" s="343" t="s">
        <v>417</v>
      </c>
      <c r="AC1001" s="343" t="s">
        <v>417</v>
      </c>
      <c r="AD1001" s="343" t="s">
        <v>11</v>
      </c>
      <c r="AE1001" s="343" t="s">
        <v>418</v>
      </c>
      <c r="AF1001" s="343" t="s">
        <v>418</v>
      </c>
      <c r="AG1001" s="343" t="s">
        <v>418</v>
      </c>
    </row>
    <row r="1002" spans="1:33">
      <c r="A1002" s="343" t="s">
        <v>11</v>
      </c>
      <c r="B1002" s="343" t="s">
        <v>11</v>
      </c>
      <c r="C1002" s="343" t="s">
        <v>11</v>
      </c>
      <c r="D1002" s="343" t="s">
        <v>11</v>
      </c>
      <c r="E1002" s="343" t="s">
        <v>11</v>
      </c>
      <c r="F1002" s="343" t="s">
        <v>418</v>
      </c>
      <c r="G1002" s="343" t="s">
        <v>418</v>
      </c>
      <c r="H1002" s="343" t="s">
        <v>418</v>
      </c>
      <c r="I1002" s="343" t="s">
        <v>11</v>
      </c>
      <c r="J1002" s="343" t="s">
        <v>11</v>
      </c>
      <c r="K1002" s="343" t="s">
        <v>411</v>
      </c>
      <c r="L1002" s="343" t="s">
        <v>4596</v>
      </c>
      <c r="M1002" s="343" t="s">
        <v>4597</v>
      </c>
      <c r="N1002" s="343" t="s">
        <v>4598</v>
      </c>
      <c r="O1002" s="343" t="s">
        <v>4599</v>
      </c>
      <c r="P1002" s="343" t="s">
        <v>1274</v>
      </c>
      <c r="Q1002" s="343" t="s">
        <v>34</v>
      </c>
      <c r="R1002" s="343" t="s">
        <v>409</v>
      </c>
      <c r="S1002" s="343" t="s">
        <v>409</v>
      </c>
      <c r="T1002" s="343" t="s">
        <v>416</v>
      </c>
      <c r="U1002" s="343" t="s">
        <v>864</v>
      </c>
      <c r="V1002" s="343" t="s">
        <v>4600</v>
      </c>
      <c r="W1002" s="343" t="s">
        <v>416</v>
      </c>
      <c r="X1002" s="343" t="s">
        <v>34</v>
      </c>
      <c r="Y1002" s="343" t="s">
        <v>409</v>
      </c>
      <c r="Z1002" s="343" t="s">
        <v>409</v>
      </c>
      <c r="AA1002" s="343" t="s">
        <v>417</v>
      </c>
      <c r="AB1002" s="343" t="s">
        <v>417</v>
      </c>
      <c r="AC1002" s="343" t="s">
        <v>417</v>
      </c>
      <c r="AD1002" s="343" t="s">
        <v>11</v>
      </c>
      <c r="AE1002" s="343" t="s">
        <v>418</v>
      </c>
      <c r="AF1002" s="343" t="s">
        <v>418</v>
      </c>
      <c r="AG1002" s="343" t="s">
        <v>418</v>
      </c>
    </row>
    <row r="1003" spans="1:33">
      <c r="A1003" s="343" t="s">
        <v>11</v>
      </c>
      <c r="B1003" s="343" t="s">
        <v>11</v>
      </c>
      <c r="C1003" s="343" t="s">
        <v>11</v>
      </c>
      <c r="D1003" s="343" t="s">
        <v>11</v>
      </c>
      <c r="E1003" s="343" t="s">
        <v>11</v>
      </c>
      <c r="F1003" s="343" t="s">
        <v>418</v>
      </c>
      <c r="G1003" s="343" t="s">
        <v>418</v>
      </c>
      <c r="H1003" s="343" t="s">
        <v>418</v>
      </c>
      <c r="I1003" s="343" t="s">
        <v>11</v>
      </c>
      <c r="J1003" s="343" t="s">
        <v>11</v>
      </c>
      <c r="K1003" s="343" t="s">
        <v>602</v>
      </c>
      <c r="L1003" s="343" t="s">
        <v>4626</v>
      </c>
      <c r="M1003" s="343" t="s">
        <v>4627</v>
      </c>
      <c r="N1003" s="343" t="s">
        <v>4582</v>
      </c>
      <c r="O1003" s="343" t="s">
        <v>4628</v>
      </c>
      <c r="P1003" s="343" t="s">
        <v>1274</v>
      </c>
      <c r="Q1003" s="343" t="s">
        <v>34</v>
      </c>
      <c r="R1003" s="343" t="s">
        <v>409</v>
      </c>
      <c r="S1003" s="343" t="s">
        <v>409</v>
      </c>
      <c r="T1003" s="343" t="s">
        <v>416</v>
      </c>
      <c r="U1003" s="343" t="s">
        <v>864</v>
      </c>
      <c r="V1003" s="343" t="s">
        <v>4629</v>
      </c>
      <c r="W1003" s="343" t="s">
        <v>418</v>
      </c>
      <c r="X1003" s="343" t="s">
        <v>11</v>
      </c>
      <c r="Y1003" s="343" t="s">
        <v>418</v>
      </c>
      <c r="Z1003" s="343" t="s">
        <v>418</v>
      </c>
      <c r="AA1003" s="343" t="s">
        <v>417</v>
      </c>
      <c r="AB1003" s="343" t="s">
        <v>417</v>
      </c>
      <c r="AC1003" s="343" t="s">
        <v>417</v>
      </c>
      <c r="AD1003" s="343" t="s">
        <v>11</v>
      </c>
      <c r="AE1003" s="343" t="s">
        <v>418</v>
      </c>
      <c r="AF1003" s="343" t="s">
        <v>418</v>
      </c>
      <c r="AG1003" s="343" t="s">
        <v>418</v>
      </c>
    </row>
    <row r="1004" spans="1:33">
      <c r="A1004" s="343" t="s">
        <v>1875</v>
      </c>
      <c r="B1004" s="343" t="s">
        <v>1876</v>
      </c>
      <c r="C1004" s="343" t="s">
        <v>1877</v>
      </c>
      <c r="D1004" s="343" t="s">
        <v>1878</v>
      </c>
      <c r="E1004" s="343" t="s">
        <v>414</v>
      </c>
      <c r="F1004" s="343" t="s">
        <v>416</v>
      </c>
      <c r="G1004" s="343" t="s">
        <v>408</v>
      </c>
      <c r="H1004" s="343" t="s">
        <v>409</v>
      </c>
      <c r="I1004" s="343" t="s">
        <v>864</v>
      </c>
      <c r="J1004" s="343" t="s">
        <v>11</v>
      </c>
      <c r="K1004" s="343" t="s">
        <v>411</v>
      </c>
      <c r="L1004" s="343" t="s">
        <v>1171</v>
      </c>
      <c r="M1004" s="343" t="s">
        <v>1872</v>
      </c>
      <c r="N1004" s="343" t="s">
        <v>1873</v>
      </c>
      <c r="O1004" s="343" t="s">
        <v>1874</v>
      </c>
      <c r="P1004" s="343" t="s">
        <v>414</v>
      </c>
      <c r="Q1004" s="343" t="s">
        <v>414</v>
      </c>
      <c r="R1004" s="343" t="s">
        <v>409</v>
      </c>
      <c r="S1004" s="343" t="s">
        <v>409</v>
      </c>
      <c r="T1004" s="343" t="s">
        <v>3886</v>
      </c>
      <c r="U1004" s="343" t="s">
        <v>864</v>
      </c>
      <c r="V1004" s="343" t="s">
        <v>4492</v>
      </c>
      <c r="W1004" s="343" t="s">
        <v>416</v>
      </c>
      <c r="X1004" s="343" t="s">
        <v>414</v>
      </c>
      <c r="Y1004" s="343" t="s">
        <v>409</v>
      </c>
      <c r="Z1004" s="343" t="s">
        <v>409</v>
      </c>
      <c r="AA1004" s="343" t="s">
        <v>417</v>
      </c>
      <c r="AB1004" s="343" t="s">
        <v>417</v>
      </c>
      <c r="AC1004" s="343" t="s">
        <v>417</v>
      </c>
      <c r="AD1004" s="343" t="s">
        <v>11</v>
      </c>
      <c r="AE1004" s="343" t="s">
        <v>418</v>
      </c>
      <c r="AF1004" s="343" t="s">
        <v>418</v>
      </c>
      <c r="AG1004" s="343" t="s">
        <v>418</v>
      </c>
    </row>
    <row r="1005" spans="1:33">
      <c r="A1005" s="343" t="s">
        <v>1890</v>
      </c>
      <c r="B1005" s="343" t="s">
        <v>1891</v>
      </c>
      <c r="C1005" s="343" t="s">
        <v>1180</v>
      </c>
      <c r="D1005" s="343" t="s">
        <v>1181</v>
      </c>
      <c r="E1005" s="343" t="s">
        <v>414</v>
      </c>
      <c r="F1005" s="343" t="s">
        <v>416</v>
      </c>
      <c r="G1005" s="343" t="s">
        <v>408</v>
      </c>
      <c r="H1005" s="343" t="s">
        <v>409</v>
      </c>
      <c r="I1005" s="343" t="s">
        <v>864</v>
      </c>
      <c r="J1005" s="343" t="s">
        <v>11</v>
      </c>
      <c r="K1005" s="343" t="s">
        <v>411</v>
      </c>
      <c r="L1005" s="343" t="s">
        <v>1182</v>
      </c>
      <c r="M1005" s="343" t="s">
        <v>1887</v>
      </c>
      <c r="N1005" s="343" t="s">
        <v>1888</v>
      </c>
      <c r="O1005" s="343" t="s">
        <v>1889</v>
      </c>
      <c r="P1005" s="343" t="s">
        <v>414</v>
      </c>
      <c r="Q1005" s="343" t="s">
        <v>414</v>
      </c>
      <c r="R1005" s="343" t="s">
        <v>409</v>
      </c>
      <c r="S1005" s="343" t="s">
        <v>409</v>
      </c>
      <c r="T1005" s="343" t="s">
        <v>3887</v>
      </c>
      <c r="U1005" s="343" t="s">
        <v>864</v>
      </c>
      <c r="V1005" s="343" t="s">
        <v>4492</v>
      </c>
      <c r="W1005" s="343" t="s">
        <v>416</v>
      </c>
      <c r="X1005" s="343" t="s">
        <v>414</v>
      </c>
      <c r="Y1005" s="343" t="s">
        <v>409</v>
      </c>
      <c r="Z1005" s="343" t="s">
        <v>409</v>
      </c>
      <c r="AA1005" s="343" t="s">
        <v>417</v>
      </c>
      <c r="AB1005" s="343" t="s">
        <v>417</v>
      </c>
      <c r="AC1005" s="343" t="s">
        <v>417</v>
      </c>
      <c r="AD1005" s="343" t="s">
        <v>11</v>
      </c>
      <c r="AE1005" s="343" t="s">
        <v>418</v>
      </c>
      <c r="AF1005" s="343" t="s">
        <v>418</v>
      </c>
      <c r="AG1005" s="343" t="s">
        <v>418</v>
      </c>
    </row>
    <row r="1006" spans="1:33">
      <c r="A1006" s="343" t="s">
        <v>4499</v>
      </c>
      <c r="B1006" s="343" t="s">
        <v>4500</v>
      </c>
      <c r="C1006" s="343" t="s">
        <v>4501</v>
      </c>
      <c r="D1006" s="343" t="s">
        <v>4502</v>
      </c>
      <c r="E1006" s="343" t="s">
        <v>414</v>
      </c>
      <c r="F1006" s="343" t="s">
        <v>416</v>
      </c>
      <c r="G1006" s="343" t="s">
        <v>408</v>
      </c>
      <c r="H1006" s="343" t="s">
        <v>409</v>
      </c>
      <c r="I1006" s="343" t="s">
        <v>864</v>
      </c>
      <c r="J1006" s="343" t="s">
        <v>11</v>
      </c>
      <c r="K1006" s="343" t="s">
        <v>411</v>
      </c>
      <c r="L1006" s="343" t="s">
        <v>4495</v>
      </c>
      <c r="M1006" s="343" t="s">
        <v>4496</v>
      </c>
      <c r="N1006" s="343" t="s">
        <v>4497</v>
      </c>
      <c r="O1006" s="343" t="s">
        <v>4497</v>
      </c>
      <c r="P1006" s="343" t="s">
        <v>414</v>
      </c>
      <c r="Q1006" s="343" t="s">
        <v>414</v>
      </c>
      <c r="R1006" s="343" t="s">
        <v>409</v>
      </c>
      <c r="S1006" s="343" t="s">
        <v>409</v>
      </c>
      <c r="T1006" s="343" t="s">
        <v>3886</v>
      </c>
      <c r="U1006" s="343" t="s">
        <v>864</v>
      </c>
      <c r="V1006" s="343" t="s">
        <v>4498</v>
      </c>
      <c r="W1006" s="343" t="s">
        <v>416</v>
      </c>
      <c r="X1006" s="343" t="s">
        <v>414</v>
      </c>
      <c r="Y1006" s="343" t="s">
        <v>409</v>
      </c>
      <c r="Z1006" s="343" t="s">
        <v>409</v>
      </c>
      <c r="AA1006" s="343" t="s">
        <v>417</v>
      </c>
      <c r="AB1006" s="343" t="s">
        <v>417</v>
      </c>
      <c r="AC1006" s="343" t="s">
        <v>417</v>
      </c>
      <c r="AD1006" s="343" t="s">
        <v>11</v>
      </c>
      <c r="AE1006" s="343" t="s">
        <v>418</v>
      </c>
      <c r="AF1006" s="343" t="s">
        <v>418</v>
      </c>
      <c r="AG1006" s="343" t="s">
        <v>418</v>
      </c>
    </row>
    <row r="1007" spans="1:33">
      <c r="A1007" s="343" t="s">
        <v>1896</v>
      </c>
      <c r="B1007" s="343" t="s">
        <v>1897</v>
      </c>
      <c r="C1007" s="343" t="s">
        <v>1898</v>
      </c>
      <c r="D1007" s="343" t="s">
        <v>1899</v>
      </c>
      <c r="E1007" s="343" t="s">
        <v>414</v>
      </c>
      <c r="F1007" s="343" t="s">
        <v>416</v>
      </c>
      <c r="G1007" s="343" t="s">
        <v>408</v>
      </c>
      <c r="H1007" s="343" t="s">
        <v>409</v>
      </c>
      <c r="I1007" s="343" t="s">
        <v>864</v>
      </c>
      <c r="J1007" s="343" t="s">
        <v>11</v>
      </c>
      <c r="K1007" s="343" t="s">
        <v>411</v>
      </c>
      <c r="L1007" s="343" t="s">
        <v>1892</v>
      </c>
      <c r="M1007" s="343" t="s">
        <v>1893</v>
      </c>
      <c r="N1007" s="343" t="s">
        <v>1894</v>
      </c>
      <c r="O1007" s="343" t="s">
        <v>1895</v>
      </c>
      <c r="P1007" s="343" t="s">
        <v>414</v>
      </c>
      <c r="Q1007" s="343" t="s">
        <v>414</v>
      </c>
      <c r="R1007" s="343" t="s">
        <v>409</v>
      </c>
      <c r="S1007" s="343" t="s">
        <v>409</v>
      </c>
      <c r="T1007" s="343" t="s">
        <v>3886</v>
      </c>
      <c r="U1007" s="343" t="s">
        <v>864</v>
      </c>
      <c r="V1007" s="343" t="s">
        <v>4504</v>
      </c>
      <c r="W1007" s="343" t="s">
        <v>416</v>
      </c>
      <c r="X1007" s="343" t="s">
        <v>414</v>
      </c>
      <c r="Y1007" s="343" t="s">
        <v>409</v>
      </c>
      <c r="Z1007" s="343" t="s">
        <v>409</v>
      </c>
      <c r="AA1007" s="343" t="s">
        <v>417</v>
      </c>
      <c r="AB1007" s="343" t="s">
        <v>417</v>
      </c>
      <c r="AC1007" s="343" t="s">
        <v>417</v>
      </c>
      <c r="AD1007" s="343" t="s">
        <v>11</v>
      </c>
      <c r="AE1007" s="343" t="s">
        <v>418</v>
      </c>
      <c r="AF1007" s="343" t="s">
        <v>418</v>
      </c>
      <c r="AG1007" s="343" t="s">
        <v>418</v>
      </c>
    </row>
    <row r="1008" spans="1:33">
      <c r="A1008" s="343" t="s">
        <v>2027</v>
      </c>
      <c r="B1008" s="343" t="s">
        <v>2028</v>
      </c>
      <c r="C1008" s="343" t="s">
        <v>2029</v>
      </c>
      <c r="D1008" s="343" t="s">
        <v>2030</v>
      </c>
      <c r="E1008" s="343" t="s">
        <v>414</v>
      </c>
      <c r="F1008" s="343" t="s">
        <v>416</v>
      </c>
      <c r="G1008" s="343" t="s">
        <v>408</v>
      </c>
      <c r="H1008" s="343" t="s">
        <v>409</v>
      </c>
      <c r="I1008" s="343" t="s">
        <v>864</v>
      </c>
      <c r="J1008" s="343" t="s">
        <v>11</v>
      </c>
      <c r="K1008" s="343" t="s">
        <v>411</v>
      </c>
      <c r="L1008" s="343" t="s">
        <v>2024</v>
      </c>
      <c r="M1008" s="343" t="s">
        <v>2025</v>
      </c>
      <c r="N1008" s="343" t="s">
        <v>2026</v>
      </c>
      <c r="O1008" s="343" t="s">
        <v>2026</v>
      </c>
      <c r="P1008" s="343" t="s">
        <v>414</v>
      </c>
      <c r="Q1008" s="343" t="s">
        <v>414</v>
      </c>
      <c r="R1008" s="343" t="s">
        <v>409</v>
      </c>
      <c r="S1008" s="343" t="s">
        <v>409</v>
      </c>
      <c r="T1008" s="343" t="s">
        <v>3887</v>
      </c>
      <c r="U1008" s="343" t="s">
        <v>864</v>
      </c>
      <c r="V1008" s="343" t="s">
        <v>4553</v>
      </c>
      <c r="W1008" s="343" t="s">
        <v>416</v>
      </c>
      <c r="X1008" s="343" t="s">
        <v>414</v>
      </c>
      <c r="Y1008" s="343" t="s">
        <v>409</v>
      </c>
      <c r="Z1008" s="343" t="s">
        <v>409</v>
      </c>
      <c r="AA1008" s="343" t="s">
        <v>417</v>
      </c>
      <c r="AB1008" s="343" t="s">
        <v>417</v>
      </c>
      <c r="AC1008" s="343" t="s">
        <v>417</v>
      </c>
      <c r="AD1008" s="343" t="s">
        <v>11</v>
      </c>
      <c r="AE1008" s="343" t="s">
        <v>418</v>
      </c>
      <c r="AF1008" s="343" t="s">
        <v>418</v>
      </c>
      <c r="AG1008" s="343" t="s">
        <v>418</v>
      </c>
    </row>
    <row r="1009" spans="1:33">
      <c r="A1009" s="343" t="s">
        <v>1911</v>
      </c>
      <c r="B1009" s="343" t="s">
        <v>1912</v>
      </c>
      <c r="C1009" s="343" t="s">
        <v>1913</v>
      </c>
      <c r="D1009" s="343" t="s">
        <v>1914</v>
      </c>
      <c r="E1009" s="343" t="s">
        <v>414</v>
      </c>
      <c r="F1009" s="343" t="s">
        <v>416</v>
      </c>
      <c r="G1009" s="343" t="s">
        <v>408</v>
      </c>
      <c r="H1009" s="343" t="s">
        <v>409</v>
      </c>
      <c r="I1009" s="343" t="s">
        <v>864</v>
      </c>
      <c r="J1009" s="343" t="s">
        <v>11</v>
      </c>
      <c r="K1009" s="343" t="s">
        <v>411</v>
      </c>
      <c r="L1009" s="343" t="s">
        <v>1190</v>
      </c>
      <c r="M1009" s="343" t="s">
        <v>1909</v>
      </c>
      <c r="N1009" s="343" t="s">
        <v>1910</v>
      </c>
      <c r="O1009" s="343" t="s">
        <v>1910</v>
      </c>
      <c r="P1009" s="343" t="s">
        <v>414</v>
      </c>
      <c r="Q1009" s="343" t="s">
        <v>414</v>
      </c>
      <c r="R1009" s="343" t="s">
        <v>409</v>
      </c>
      <c r="S1009" s="343" t="s">
        <v>409</v>
      </c>
      <c r="T1009" s="343" t="s">
        <v>4630</v>
      </c>
      <c r="U1009" s="343" t="s">
        <v>864</v>
      </c>
      <c r="V1009" s="343" t="s">
        <v>4492</v>
      </c>
      <c r="W1009" s="343" t="s">
        <v>416</v>
      </c>
      <c r="X1009" s="343" t="s">
        <v>414</v>
      </c>
      <c r="Y1009" s="343" t="s">
        <v>409</v>
      </c>
      <c r="Z1009" s="343" t="s">
        <v>409</v>
      </c>
      <c r="AA1009" s="343" t="s">
        <v>417</v>
      </c>
      <c r="AB1009" s="343" t="s">
        <v>417</v>
      </c>
      <c r="AC1009" s="343" t="s">
        <v>417</v>
      </c>
      <c r="AD1009" s="343" t="s">
        <v>11</v>
      </c>
      <c r="AE1009" s="343" t="s">
        <v>418</v>
      </c>
      <c r="AF1009" s="343" t="s">
        <v>418</v>
      </c>
      <c r="AG1009" s="343" t="s">
        <v>418</v>
      </c>
    </row>
    <row r="1010" spans="1:33">
      <c r="A1010" s="343" t="s">
        <v>4519</v>
      </c>
      <c r="B1010" s="343" t="s">
        <v>4520</v>
      </c>
      <c r="C1010" s="343" t="s">
        <v>4521</v>
      </c>
      <c r="D1010" s="343" t="s">
        <v>4522</v>
      </c>
      <c r="E1010" s="343" t="s">
        <v>414</v>
      </c>
      <c r="F1010" s="343" t="s">
        <v>416</v>
      </c>
      <c r="G1010" s="343" t="s">
        <v>408</v>
      </c>
      <c r="H1010" s="343" t="s">
        <v>409</v>
      </c>
      <c r="I1010" s="343" t="s">
        <v>864</v>
      </c>
      <c r="J1010" s="343" t="s">
        <v>11</v>
      </c>
      <c r="K1010" s="343" t="s">
        <v>411</v>
      </c>
      <c r="L1010" s="343" t="s">
        <v>4067</v>
      </c>
      <c r="M1010" s="343" t="s">
        <v>4517</v>
      </c>
      <c r="N1010" s="343" t="s">
        <v>4518</v>
      </c>
      <c r="O1010" s="343" t="s">
        <v>4518</v>
      </c>
      <c r="P1010" s="343" t="s">
        <v>414</v>
      </c>
      <c r="Q1010" s="343" t="s">
        <v>414</v>
      </c>
      <c r="R1010" s="343" t="s">
        <v>409</v>
      </c>
      <c r="S1010" s="343" t="s">
        <v>409</v>
      </c>
      <c r="T1010" s="343" t="s">
        <v>3889</v>
      </c>
      <c r="U1010" s="343" t="s">
        <v>864</v>
      </c>
      <c r="V1010" s="343" t="s">
        <v>2531</v>
      </c>
      <c r="W1010" s="343" t="s">
        <v>416</v>
      </c>
      <c r="X1010" s="343" t="s">
        <v>414</v>
      </c>
      <c r="Y1010" s="343" t="s">
        <v>409</v>
      </c>
      <c r="Z1010" s="343" t="s">
        <v>409</v>
      </c>
      <c r="AA1010" s="343" t="s">
        <v>417</v>
      </c>
      <c r="AB1010" s="343" t="s">
        <v>417</v>
      </c>
      <c r="AC1010" s="343" t="s">
        <v>417</v>
      </c>
      <c r="AD1010" s="343" t="s">
        <v>11</v>
      </c>
      <c r="AE1010" s="343" t="s">
        <v>418</v>
      </c>
      <c r="AF1010" s="343" t="s">
        <v>418</v>
      </c>
      <c r="AG1010" s="343" t="s">
        <v>418</v>
      </c>
    </row>
    <row r="1011" spans="1:33">
      <c r="A1011" s="343" t="s">
        <v>1918</v>
      </c>
      <c r="B1011" s="343" t="s">
        <v>1919</v>
      </c>
      <c r="C1011" s="343" t="s">
        <v>1920</v>
      </c>
      <c r="D1011" s="343" t="s">
        <v>1921</v>
      </c>
      <c r="E1011" s="343" t="s">
        <v>414</v>
      </c>
      <c r="F1011" s="343" t="s">
        <v>416</v>
      </c>
      <c r="G1011" s="343" t="s">
        <v>408</v>
      </c>
      <c r="H1011" s="343" t="s">
        <v>409</v>
      </c>
      <c r="I1011" s="343" t="s">
        <v>864</v>
      </c>
      <c r="J1011" s="343" t="s">
        <v>11</v>
      </c>
      <c r="K1011" s="343" t="s">
        <v>411</v>
      </c>
      <c r="L1011" s="343" t="s">
        <v>1915</v>
      </c>
      <c r="M1011" s="343" t="s">
        <v>1916</v>
      </c>
      <c r="N1011" s="343" t="s">
        <v>1917</v>
      </c>
      <c r="O1011" s="343" t="s">
        <v>1917</v>
      </c>
      <c r="P1011" s="343" t="s">
        <v>414</v>
      </c>
      <c r="Q1011" s="343" t="s">
        <v>414</v>
      </c>
      <c r="R1011" s="343" t="s">
        <v>409</v>
      </c>
      <c r="S1011" s="343" t="s">
        <v>409</v>
      </c>
      <c r="T1011" s="343" t="s">
        <v>3887</v>
      </c>
      <c r="U1011" s="343" t="s">
        <v>864</v>
      </c>
      <c r="V1011" s="343" t="s">
        <v>4524</v>
      </c>
      <c r="W1011" s="343" t="s">
        <v>416</v>
      </c>
      <c r="X1011" s="343" t="s">
        <v>414</v>
      </c>
      <c r="Y1011" s="343" t="s">
        <v>409</v>
      </c>
      <c r="Z1011" s="343" t="s">
        <v>409</v>
      </c>
      <c r="AA1011" s="343" t="s">
        <v>417</v>
      </c>
      <c r="AB1011" s="343" t="s">
        <v>417</v>
      </c>
      <c r="AC1011" s="343" t="s">
        <v>417</v>
      </c>
      <c r="AD1011" s="343" t="s">
        <v>11</v>
      </c>
      <c r="AE1011" s="343" t="s">
        <v>418</v>
      </c>
      <c r="AF1011" s="343" t="s">
        <v>418</v>
      </c>
      <c r="AG1011" s="343" t="s">
        <v>418</v>
      </c>
    </row>
    <row r="1012" spans="1:33">
      <c r="A1012" s="343" t="s">
        <v>1925</v>
      </c>
      <c r="B1012" s="343" t="s">
        <v>1926</v>
      </c>
      <c r="C1012" s="343" t="s">
        <v>1202</v>
      </c>
      <c r="D1012" s="343" t="s">
        <v>1203</v>
      </c>
      <c r="E1012" s="343" t="s">
        <v>414</v>
      </c>
      <c r="F1012" s="343" t="s">
        <v>416</v>
      </c>
      <c r="G1012" s="343" t="s">
        <v>408</v>
      </c>
      <c r="H1012" s="343" t="s">
        <v>409</v>
      </c>
      <c r="I1012" s="343" t="s">
        <v>864</v>
      </c>
      <c r="J1012" s="343" t="s">
        <v>11</v>
      </c>
      <c r="K1012" s="343" t="s">
        <v>411</v>
      </c>
      <c r="L1012" s="343" t="s">
        <v>1922</v>
      </c>
      <c r="M1012" s="343" t="s">
        <v>1923</v>
      </c>
      <c r="N1012" s="343" t="s">
        <v>1924</v>
      </c>
      <c r="O1012" s="343" t="s">
        <v>1924</v>
      </c>
      <c r="P1012" s="343" t="s">
        <v>414</v>
      </c>
      <c r="Q1012" s="343" t="s">
        <v>414</v>
      </c>
      <c r="R1012" s="343" t="s">
        <v>409</v>
      </c>
      <c r="S1012" s="343" t="s">
        <v>409</v>
      </c>
      <c r="T1012" s="343" t="s">
        <v>3886</v>
      </c>
      <c r="U1012" s="343" t="s">
        <v>864</v>
      </c>
      <c r="V1012" s="343" t="s">
        <v>4504</v>
      </c>
      <c r="W1012" s="343" t="s">
        <v>416</v>
      </c>
      <c r="X1012" s="343" t="s">
        <v>414</v>
      </c>
      <c r="Y1012" s="343" t="s">
        <v>409</v>
      </c>
      <c r="Z1012" s="343" t="s">
        <v>409</v>
      </c>
      <c r="AA1012" s="343" t="s">
        <v>417</v>
      </c>
      <c r="AB1012" s="343" t="s">
        <v>417</v>
      </c>
      <c r="AC1012" s="343" t="s">
        <v>417</v>
      </c>
      <c r="AD1012" s="343" t="s">
        <v>11</v>
      </c>
      <c r="AE1012" s="343" t="s">
        <v>418</v>
      </c>
      <c r="AF1012" s="343" t="s">
        <v>418</v>
      </c>
      <c r="AG1012" s="343" t="s">
        <v>418</v>
      </c>
    </row>
    <row r="1013" spans="1:33">
      <c r="A1013" s="343" t="s">
        <v>1929</v>
      </c>
      <c r="B1013" s="343" t="s">
        <v>1930</v>
      </c>
      <c r="C1013" s="343" t="s">
        <v>1931</v>
      </c>
      <c r="D1013" s="343" t="s">
        <v>1932</v>
      </c>
      <c r="E1013" s="343" t="s">
        <v>414</v>
      </c>
      <c r="F1013" s="343" t="s">
        <v>416</v>
      </c>
      <c r="G1013" s="343" t="s">
        <v>408</v>
      </c>
      <c r="H1013" s="343" t="s">
        <v>409</v>
      </c>
      <c r="I1013" s="343" t="s">
        <v>864</v>
      </c>
      <c r="J1013" s="343" t="s">
        <v>11</v>
      </c>
      <c r="K1013" s="343" t="s">
        <v>411</v>
      </c>
      <c r="L1013" s="343" t="s">
        <v>1222</v>
      </c>
      <c r="M1013" s="343" t="s">
        <v>1927</v>
      </c>
      <c r="N1013" s="343" t="s">
        <v>1928</v>
      </c>
      <c r="O1013" s="343" t="s">
        <v>1928</v>
      </c>
      <c r="P1013" s="343" t="s">
        <v>414</v>
      </c>
      <c r="Q1013" s="343" t="s">
        <v>414</v>
      </c>
      <c r="R1013" s="343" t="s">
        <v>409</v>
      </c>
      <c r="S1013" s="343" t="s">
        <v>409</v>
      </c>
      <c r="T1013" s="343" t="s">
        <v>4630</v>
      </c>
      <c r="U1013" s="343" t="s">
        <v>864</v>
      </c>
      <c r="V1013" s="343" t="s">
        <v>4504</v>
      </c>
      <c r="W1013" s="343" t="s">
        <v>416</v>
      </c>
      <c r="X1013" s="343" t="s">
        <v>414</v>
      </c>
      <c r="Y1013" s="343" t="s">
        <v>409</v>
      </c>
      <c r="Z1013" s="343" t="s">
        <v>409</v>
      </c>
      <c r="AA1013" s="343" t="s">
        <v>417</v>
      </c>
      <c r="AB1013" s="343" t="s">
        <v>417</v>
      </c>
      <c r="AC1013" s="343" t="s">
        <v>417</v>
      </c>
      <c r="AD1013" s="343" t="s">
        <v>11</v>
      </c>
      <c r="AE1013" s="343" t="s">
        <v>418</v>
      </c>
      <c r="AF1013" s="343" t="s">
        <v>418</v>
      </c>
      <c r="AG1013" s="343" t="s">
        <v>418</v>
      </c>
    </row>
    <row r="1014" spans="1:33">
      <c r="A1014" s="343" t="s">
        <v>1947</v>
      </c>
      <c r="B1014" s="343" t="s">
        <v>1948</v>
      </c>
      <c r="C1014" s="343" t="s">
        <v>1949</v>
      </c>
      <c r="D1014" s="343" t="s">
        <v>1950</v>
      </c>
      <c r="E1014" s="343" t="s">
        <v>414</v>
      </c>
      <c r="F1014" s="343" t="s">
        <v>416</v>
      </c>
      <c r="G1014" s="343" t="s">
        <v>408</v>
      </c>
      <c r="H1014" s="343" t="s">
        <v>409</v>
      </c>
      <c r="I1014" s="343" t="s">
        <v>864</v>
      </c>
      <c r="J1014" s="343" t="s">
        <v>11</v>
      </c>
      <c r="K1014" s="343" t="s">
        <v>411</v>
      </c>
      <c r="L1014" s="343" t="s">
        <v>1936</v>
      </c>
      <c r="M1014" s="343" t="s">
        <v>1937</v>
      </c>
      <c r="N1014" s="343" t="s">
        <v>1938</v>
      </c>
      <c r="O1014" s="343" t="s">
        <v>1938</v>
      </c>
      <c r="P1014" s="343" t="s">
        <v>414</v>
      </c>
      <c r="Q1014" s="343" t="s">
        <v>414</v>
      </c>
      <c r="R1014" s="343" t="s">
        <v>409</v>
      </c>
      <c r="S1014" s="343" t="s">
        <v>409</v>
      </c>
      <c r="T1014" s="343" t="s">
        <v>4631</v>
      </c>
      <c r="U1014" s="343" t="s">
        <v>864</v>
      </c>
      <c r="V1014" s="343" t="s">
        <v>4527</v>
      </c>
      <c r="W1014" s="343" t="s">
        <v>416</v>
      </c>
      <c r="X1014" s="343" t="s">
        <v>414</v>
      </c>
      <c r="Y1014" s="343" t="s">
        <v>409</v>
      </c>
      <c r="Z1014" s="343" t="s">
        <v>409</v>
      </c>
      <c r="AA1014" s="343" t="s">
        <v>417</v>
      </c>
      <c r="AB1014" s="343" t="s">
        <v>417</v>
      </c>
      <c r="AC1014" s="343" t="s">
        <v>417</v>
      </c>
      <c r="AD1014" s="343" t="s">
        <v>11</v>
      </c>
      <c r="AE1014" s="343" t="s">
        <v>418</v>
      </c>
      <c r="AF1014" s="343" t="s">
        <v>418</v>
      </c>
      <c r="AG1014" s="343" t="s">
        <v>418</v>
      </c>
    </row>
    <row r="1015" spans="1:33">
      <c r="A1015" s="343" t="s">
        <v>1957</v>
      </c>
      <c r="B1015" s="343" t="s">
        <v>1958</v>
      </c>
      <c r="C1015" s="343" t="s">
        <v>1959</v>
      </c>
      <c r="D1015" s="343" t="s">
        <v>1960</v>
      </c>
      <c r="E1015" s="343" t="s">
        <v>414</v>
      </c>
      <c r="F1015" s="343" t="s">
        <v>416</v>
      </c>
      <c r="G1015" s="343" t="s">
        <v>408</v>
      </c>
      <c r="H1015" s="343" t="s">
        <v>409</v>
      </c>
      <c r="I1015" s="343" t="s">
        <v>864</v>
      </c>
      <c r="J1015" s="343" t="s">
        <v>11</v>
      </c>
      <c r="K1015" s="343" t="s">
        <v>411</v>
      </c>
      <c r="L1015" s="343" t="s">
        <v>1954</v>
      </c>
      <c r="M1015" s="343" t="s">
        <v>1955</v>
      </c>
      <c r="N1015" s="343" t="s">
        <v>1956</v>
      </c>
      <c r="O1015" s="343" t="s">
        <v>1956</v>
      </c>
      <c r="P1015" s="343" t="s">
        <v>414</v>
      </c>
      <c r="Q1015" s="343" t="s">
        <v>414</v>
      </c>
      <c r="R1015" s="343" t="s">
        <v>409</v>
      </c>
      <c r="S1015" s="343" t="s">
        <v>409</v>
      </c>
      <c r="T1015" s="343" t="s">
        <v>4631</v>
      </c>
      <c r="U1015" s="343" t="s">
        <v>864</v>
      </c>
      <c r="V1015" s="343" t="s">
        <v>4529</v>
      </c>
      <c r="W1015" s="343" t="s">
        <v>416</v>
      </c>
      <c r="X1015" s="343" t="s">
        <v>414</v>
      </c>
      <c r="Y1015" s="343" t="s">
        <v>409</v>
      </c>
      <c r="Z1015" s="343" t="s">
        <v>409</v>
      </c>
      <c r="AA1015" s="343" t="s">
        <v>417</v>
      </c>
      <c r="AB1015" s="343" t="s">
        <v>417</v>
      </c>
      <c r="AC1015" s="343" t="s">
        <v>417</v>
      </c>
      <c r="AD1015" s="343" t="s">
        <v>11</v>
      </c>
      <c r="AE1015" s="343" t="s">
        <v>418</v>
      </c>
      <c r="AF1015" s="343" t="s">
        <v>418</v>
      </c>
      <c r="AG1015" s="343" t="s">
        <v>418</v>
      </c>
    </row>
    <row r="1016" spans="1:33">
      <c r="A1016" s="343" t="s">
        <v>4538</v>
      </c>
      <c r="B1016" s="343" t="s">
        <v>4539</v>
      </c>
      <c r="C1016" s="343" t="s">
        <v>4540</v>
      </c>
      <c r="D1016" s="343" t="s">
        <v>4541</v>
      </c>
      <c r="E1016" s="343" t="s">
        <v>414</v>
      </c>
      <c r="F1016" s="343" t="s">
        <v>416</v>
      </c>
      <c r="G1016" s="343" t="s">
        <v>408</v>
      </c>
      <c r="H1016" s="343" t="s">
        <v>409</v>
      </c>
      <c r="I1016" s="343" t="s">
        <v>864</v>
      </c>
      <c r="J1016" s="343" t="s">
        <v>11</v>
      </c>
      <c r="K1016" s="343" t="s">
        <v>411</v>
      </c>
      <c r="L1016" s="343" t="s">
        <v>4534</v>
      </c>
      <c r="M1016" s="343" t="s">
        <v>4535</v>
      </c>
      <c r="N1016" s="343" t="s">
        <v>4536</v>
      </c>
      <c r="O1016" s="343" t="s">
        <v>4536</v>
      </c>
      <c r="P1016" s="343" t="s">
        <v>414</v>
      </c>
      <c r="Q1016" s="343" t="s">
        <v>414</v>
      </c>
      <c r="R1016" s="343" t="s">
        <v>409</v>
      </c>
      <c r="S1016" s="343" t="s">
        <v>409</v>
      </c>
      <c r="T1016" s="343" t="s">
        <v>4632</v>
      </c>
      <c r="U1016" s="343" t="s">
        <v>864</v>
      </c>
      <c r="V1016" s="343" t="s">
        <v>4537</v>
      </c>
      <c r="W1016" s="343" t="s">
        <v>416</v>
      </c>
      <c r="X1016" s="343" t="s">
        <v>414</v>
      </c>
      <c r="Y1016" s="343" t="s">
        <v>409</v>
      </c>
      <c r="Z1016" s="343" t="s">
        <v>409</v>
      </c>
      <c r="AA1016" s="343" t="s">
        <v>417</v>
      </c>
      <c r="AB1016" s="343" t="s">
        <v>417</v>
      </c>
      <c r="AC1016" s="343" t="s">
        <v>417</v>
      </c>
      <c r="AD1016" s="343" t="s">
        <v>11</v>
      </c>
      <c r="AE1016" s="343" t="s">
        <v>418</v>
      </c>
      <c r="AF1016" s="343" t="s">
        <v>418</v>
      </c>
      <c r="AG1016" s="343" t="s">
        <v>418</v>
      </c>
    </row>
    <row r="1017" spans="1:33">
      <c r="A1017" s="343" t="s">
        <v>1967</v>
      </c>
      <c r="B1017" s="343" t="s">
        <v>1968</v>
      </c>
      <c r="C1017" s="343" t="s">
        <v>1969</v>
      </c>
      <c r="D1017" s="343" t="s">
        <v>1970</v>
      </c>
      <c r="E1017" s="343" t="s">
        <v>414</v>
      </c>
      <c r="F1017" s="343" t="s">
        <v>416</v>
      </c>
      <c r="G1017" s="343" t="s">
        <v>408</v>
      </c>
      <c r="H1017" s="343" t="s">
        <v>409</v>
      </c>
      <c r="I1017" s="343" t="s">
        <v>864</v>
      </c>
      <c r="J1017" s="343" t="s">
        <v>11</v>
      </c>
      <c r="K1017" s="343" t="s">
        <v>411</v>
      </c>
      <c r="L1017" s="343" t="s">
        <v>1964</v>
      </c>
      <c r="M1017" s="343" t="s">
        <v>1965</v>
      </c>
      <c r="N1017" s="343" t="s">
        <v>1966</v>
      </c>
      <c r="O1017" s="343" t="s">
        <v>1966</v>
      </c>
      <c r="P1017" s="343" t="s">
        <v>414</v>
      </c>
      <c r="Q1017" s="343" t="s">
        <v>414</v>
      </c>
      <c r="R1017" s="343" t="s">
        <v>409</v>
      </c>
      <c r="S1017" s="343" t="s">
        <v>409</v>
      </c>
      <c r="T1017" s="343" t="s">
        <v>3886</v>
      </c>
      <c r="U1017" s="343" t="s">
        <v>864</v>
      </c>
      <c r="V1017" s="343" t="s">
        <v>4543</v>
      </c>
      <c r="W1017" s="343" t="s">
        <v>416</v>
      </c>
      <c r="X1017" s="343" t="s">
        <v>414</v>
      </c>
      <c r="Y1017" s="343" t="s">
        <v>409</v>
      </c>
      <c r="Z1017" s="343" t="s">
        <v>409</v>
      </c>
      <c r="AA1017" s="343" t="s">
        <v>417</v>
      </c>
      <c r="AB1017" s="343" t="s">
        <v>417</v>
      </c>
      <c r="AC1017" s="343" t="s">
        <v>417</v>
      </c>
      <c r="AD1017" s="343" t="s">
        <v>11</v>
      </c>
      <c r="AE1017" s="343" t="s">
        <v>418</v>
      </c>
      <c r="AF1017" s="343" t="s">
        <v>418</v>
      </c>
      <c r="AG1017" s="343" t="s">
        <v>418</v>
      </c>
    </row>
    <row r="1018" spans="1:33">
      <c r="A1018" s="343" t="s">
        <v>1979</v>
      </c>
      <c r="B1018" s="343" t="s">
        <v>1980</v>
      </c>
      <c r="C1018" s="343" t="s">
        <v>1981</v>
      </c>
      <c r="D1018" s="343" t="s">
        <v>1982</v>
      </c>
      <c r="E1018" s="343" t="s">
        <v>414</v>
      </c>
      <c r="F1018" s="343" t="s">
        <v>416</v>
      </c>
      <c r="G1018" s="343" t="s">
        <v>408</v>
      </c>
      <c r="H1018" s="343" t="s">
        <v>409</v>
      </c>
      <c r="I1018" s="343" t="s">
        <v>864</v>
      </c>
      <c r="J1018" s="343" t="s">
        <v>11</v>
      </c>
      <c r="K1018" s="343" t="s">
        <v>411</v>
      </c>
      <c r="L1018" s="343" t="s">
        <v>1975</v>
      </c>
      <c r="M1018" s="343" t="s">
        <v>1976</v>
      </c>
      <c r="N1018" s="343" t="s">
        <v>1977</v>
      </c>
      <c r="O1018" s="343" t="s">
        <v>1978</v>
      </c>
      <c r="P1018" s="343" t="s">
        <v>414</v>
      </c>
      <c r="Q1018" s="343" t="s">
        <v>414</v>
      </c>
      <c r="R1018" s="343" t="s">
        <v>409</v>
      </c>
      <c r="S1018" s="343" t="s">
        <v>409</v>
      </c>
      <c r="T1018" s="343" t="s">
        <v>3886</v>
      </c>
      <c r="U1018" s="343" t="s">
        <v>864</v>
      </c>
      <c r="V1018" s="343" t="s">
        <v>4545</v>
      </c>
      <c r="W1018" s="343" t="s">
        <v>416</v>
      </c>
      <c r="X1018" s="343" t="s">
        <v>414</v>
      </c>
      <c r="Y1018" s="343" t="s">
        <v>409</v>
      </c>
      <c r="Z1018" s="343" t="s">
        <v>409</v>
      </c>
      <c r="AA1018" s="343" t="s">
        <v>417</v>
      </c>
      <c r="AB1018" s="343" t="s">
        <v>417</v>
      </c>
      <c r="AC1018" s="343" t="s">
        <v>417</v>
      </c>
      <c r="AD1018" s="343" t="s">
        <v>11</v>
      </c>
      <c r="AE1018" s="343" t="s">
        <v>418</v>
      </c>
      <c r="AF1018" s="343" t="s">
        <v>418</v>
      </c>
      <c r="AG1018" s="343" t="s">
        <v>418</v>
      </c>
    </row>
    <row r="1019" spans="1:33">
      <c r="A1019" s="343" t="s">
        <v>1989</v>
      </c>
      <c r="B1019" s="343" t="s">
        <v>1990</v>
      </c>
      <c r="C1019" s="343" t="s">
        <v>1991</v>
      </c>
      <c r="D1019" s="343" t="s">
        <v>1992</v>
      </c>
      <c r="E1019" s="343" t="s">
        <v>414</v>
      </c>
      <c r="F1019" s="343" t="s">
        <v>416</v>
      </c>
      <c r="G1019" s="343" t="s">
        <v>408</v>
      </c>
      <c r="H1019" s="343" t="s">
        <v>409</v>
      </c>
      <c r="I1019" s="343" t="s">
        <v>864</v>
      </c>
      <c r="J1019" s="343" t="s">
        <v>11</v>
      </c>
      <c r="K1019" s="343" t="s">
        <v>411</v>
      </c>
      <c r="L1019" s="343" t="s">
        <v>1986</v>
      </c>
      <c r="M1019" s="343" t="s">
        <v>1987</v>
      </c>
      <c r="N1019" s="343" t="s">
        <v>1988</v>
      </c>
      <c r="O1019" s="343" t="s">
        <v>1988</v>
      </c>
      <c r="P1019" s="343" t="s">
        <v>414</v>
      </c>
      <c r="Q1019" s="343" t="s">
        <v>414</v>
      </c>
      <c r="R1019" s="343" t="s">
        <v>409</v>
      </c>
      <c r="S1019" s="343" t="s">
        <v>409</v>
      </c>
      <c r="T1019" s="343" t="s">
        <v>3889</v>
      </c>
      <c r="U1019" s="343" t="s">
        <v>864</v>
      </c>
      <c r="V1019" s="343" t="s">
        <v>2530</v>
      </c>
      <c r="W1019" s="343" t="s">
        <v>416</v>
      </c>
      <c r="X1019" s="343" t="s">
        <v>414</v>
      </c>
      <c r="Y1019" s="343" t="s">
        <v>409</v>
      </c>
      <c r="Z1019" s="343" t="s">
        <v>409</v>
      </c>
      <c r="AA1019" s="343" t="s">
        <v>417</v>
      </c>
      <c r="AB1019" s="343" t="s">
        <v>417</v>
      </c>
      <c r="AC1019" s="343" t="s">
        <v>417</v>
      </c>
      <c r="AD1019" s="343" t="s">
        <v>11</v>
      </c>
      <c r="AE1019" s="343" t="s">
        <v>418</v>
      </c>
      <c r="AF1019" s="343" t="s">
        <v>418</v>
      </c>
      <c r="AG1019" s="343" t="s">
        <v>418</v>
      </c>
    </row>
    <row r="1020" spans="1:33">
      <c r="A1020" s="343" t="s">
        <v>1997</v>
      </c>
      <c r="B1020" s="343" t="s">
        <v>1998</v>
      </c>
      <c r="C1020" s="343" t="s">
        <v>1999</v>
      </c>
      <c r="D1020" s="343" t="s">
        <v>2000</v>
      </c>
      <c r="E1020" s="343" t="s">
        <v>414</v>
      </c>
      <c r="F1020" s="343" t="s">
        <v>416</v>
      </c>
      <c r="G1020" s="343" t="s">
        <v>408</v>
      </c>
      <c r="H1020" s="343" t="s">
        <v>409</v>
      </c>
      <c r="I1020" s="343" t="s">
        <v>864</v>
      </c>
      <c r="J1020" s="343" t="s">
        <v>11</v>
      </c>
      <c r="K1020" s="343" t="s">
        <v>411</v>
      </c>
      <c r="L1020" s="343" t="s">
        <v>1993</v>
      </c>
      <c r="M1020" s="343" t="s">
        <v>1994</v>
      </c>
      <c r="N1020" s="343" t="s">
        <v>1995</v>
      </c>
      <c r="O1020" s="343" t="s">
        <v>1996</v>
      </c>
      <c r="P1020" s="343" t="s">
        <v>414</v>
      </c>
      <c r="Q1020" s="343" t="s">
        <v>414</v>
      </c>
      <c r="R1020" s="343" t="s">
        <v>409</v>
      </c>
      <c r="S1020" s="343" t="s">
        <v>409</v>
      </c>
      <c r="T1020" s="343" t="s">
        <v>3888</v>
      </c>
      <c r="U1020" s="343" t="s">
        <v>864</v>
      </c>
      <c r="V1020" s="343" t="s">
        <v>4504</v>
      </c>
      <c r="W1020" s="343" t="s">
        <v>416</v>
      </c>
      <c r="X1020" s="343" t="s">
        <v>414</v>
      </c>
      <c r="Y1020" s="343" t="s">
        <v>409</v>
      </c>
      <c r="Z1020" s="343" t="s">
        <v>409</v>
      </c>
      <c r="AA1020" s="343" t="s">
        <v>417</v>
      </c>
      <c r="AB1020" s="343" t="s">
        <v>417</v>
      </c>
      <c r="AC1020" s="343" t="s">
        <v>417</v>
      </c>
      <c r="AD1020" s="343" t="s">
        <v>11</v>
      </c>
      <c r="AE1020" s="343" t="s">
        <v>418</v>
      </c>
      <c r="AF1020" s="343" t="s">
        <v>418</v>
      </c>
      <c r="AG1020" s="343" t="s">
        <v>418</v>
      </c>
    </row>
    <row r="1021" spans="1:33">
      <c r="A1021" s="343" t="s">
        <v>2013</v>
      </c>
      <c r="B1021" s="343" t="s">
        <v>2014</v>
      </c>
      <c r="C1021" s="343" t="s">
        <v>2015</v>
      </c>
      <c r="D1021" s="343" t="s">
        <v>2016</v>
      </c>
      <c r="E1021" s="343" t="s">
        <v>414</v>
      </c>
      <c r="F1021" s="343" t="s">
        <v>416</v>
      </c>
      <c r="G1021" s="343" t="s">
        <v>408</v>
      </c>
      <c r="H1021" s="343" t="s">
        <v>409</v>
      </c>
      <c r="I1021" s="343" t="s">
        <v>864</v>
      </c>
      <c r="J1021" s="343" t="s">
        <v>11</v>
      </c>
      <c r="K1021" s="343" t="s">
        <v>411</v>
      </c>
      <c r="L1021" s="343" t="s">
        <v>2009</v>
      </c>
      <c r="M1021" s="343" t="s">
        <v>2010</v>
      </c>
      <c r="N1021" s="343" t="s">
        <v>2011</v>
      </c>
      <c r="O1021" s="343" t="s">
        <v>2012</v>
      </c>
      <c r="P1021" s="343" t="s">
        <v>414</v>
      </c>
      <c r="Q1021" s="343" t="s">
        <v>414</v>
      </c>
      <c r="R1021" s="343" t="s">
        <v>409</v>
      </c>
      <c r="S1021" s="343" t="s">
        <v>409</v>
      </c>
      <c r="T1021" s="343" t="s">
        <v>3887</v>
      </c>
      <c r="U1021" s="343" t="s">
        <v>864</v>
      </c>
      <c r="V1021" s="343" t="s">
        <v>4504</v>
      </c>
      <c r="W1021" s="343" t="s">
        <v>416</v>
      </c>
      <c r="X1021" s="343" t="s">
        <v>414</v>
      </c>
      <c r="Y1021" s="343" t="s">
        <v>409</v>
      </c>
      <c r="Z1021" s="343" t="s">
        <v>409</v>
      </c>
      <c r="AA1021" s="343" t="s">
        <v>417</v>
      </c>
      <c r="AB1021" s="343" t="s">
        <v>417</v>
      </c>
      <c r="AC1021" s="343" t="s">
        <v>417</v>
      </c>
      <c r="AD1021" s="343" t="s">
        <v>11</v>
      </c>
      <c r="AE1021" s="343" t="s">
        <v>418</v>
      </c>
      <c r="AF1021" s="343" t="s">
        <v>418</v>
      </c>
      <c r="AG1021" s="343" t="s">
        <v>418</v>
      </c>
    </row>
    <row r="1022" spans="1:33">
      <c r="A1022" s="343" t="s">
        <v>2043</v>
      </c>
      <c r="B1022" s="343" t="s">
        <v>2044</v>
      </c>
      <c r="C1022" s="343" t="s">
        <v>2045</v>
      </c>
      <c r="D1022" s="343" t="s">
        <v>2046</v>
      </c>
      <c r="E1022" s="343" t="s">
        <v>414</v>
      </c>
      <c r="F1022" s="343" t="s">
        <v>416</v>
      </c>
      <c r="G1022" s="343" t="s">
        <v>408</v>
      </c>
      <c r="H1022" s="343" t="s">
        <v>409</v>
      </c>
      <c r="I1022" s="343" t="s">
        <v>864</v>
      </c>
      <c r="J1022" s="343" t="s">
        <v>11</v>
      </c>
      <c r="K1022" s="343" t="s">
        <v>411</v>
      </c>
      <c r="L1022" s="343" t="s">
        <v>2039</v>
      </c>
      <c r="M1022" s="343" t="s">
        <v>2040</v>
      </c>
      <c r="N1022" s="343" t="s">
        <v>2041</v>
      </c>
      <c r="O1022" s="343" t="s">
        <v>2042</v>
      </c>
      <c r="P1022" s="343" t="s">
        <v>414</v>
      </c>
      <c r="Q1022" s="343" t="s">
        <v>414</v>
      </c>
      <c r="R1022" s="343" t="s">
        <v>409</v>
      </c>
      <c r="S1022" s="343" t="s">
        <v>409</v>
      </c>
      <c r="T1022" s="343" t="s">
        <v>3888</v>
      </c>
      <c r="U1022" s="343" t="s">
        <v>864</v>
      </c>
      <c r="V1022" s="343" t="s">
        <v>4555</v>
      </c>
      <c r="W1022" s="343" t="s">
        <v>416</v>
      </c>
      <c r="X1022" s="343" t="s">
        <v>414</v>
      </c>
      <c r="Y1022" s="343" t="s">
        <v>409</v>
      </c>
      <c r="Z1022" s="343" t="s">
        <v>409</v>
      </c>
      <c r="AA1022" s="343" t="s">
        <v>417</v>
      </c>
      <c r="AB1022" s="343" t="s">
        <v>417</v>
      </c>
      <c r="AC1022" s="343" t="s">
        <v>417</v>
      </c>
      <c r="AD1022" s="343" t="s">
        <v>11</v>
      </c>
      <c r="AE1022" s="343" t="s">
        <v>418</v>
      </c>
      <c r="AF1022" s="343" t="s">
        <v>418</v>
      </c>
      <c r="AG1022" s="343" t="s">
        <v>418</v>
      </c>
    </row>
    <row r="1023" spans="1:33">
      <c r="A1023" s="343" t="s">
        <v>2021</v>
      </c>
      <c r="B1023" s="343" t="s">
        <v>2022</v>
      </c>
      <c r="C1023" s="343" t="s">
        <v>1220</v>
      </c>
      <c r="D1023" s="343" t="s">
        <v>2023</v>
      </c>
      <c r="E1023" s="343" t="s">
        <v>414</v>
      </c>
      <c r="F1023" s="343" t="s">
        <v>416</v>
      </c>
      <c r="G1023" s="343" t="s">
        <v>408</v>
      </c>
      <c r="H1023" s="343" t="s">
        <v>409</v>
      </c>
      <c r="I1023" s="343" t="s">
        <v>864</v>
      </c>
      <c r="J1023" s="343" t="s">
        <v>11</v>
      </c>
      <c r="K1023" s="343" t="s">
        <v>411</v>
      </c>
      <c r="L1023" s="343" t="s">
        <v>2017</v>
      </c>
      <c r="M1023" s="343" t="s">
        <v>2018</v>
      </c>
      <c r="N1023" s="343" t="s">
        <v>2019</v>
      </c>
      <c r="O1023" s="343" t="s">
        <v>2020</v>
      </c>
      <c r="P1023" s="343" t="s">
        <v>414</v>
      </c>
      <c r="Q1023" s="343" t="s">
        <v>414</v>
      </c>
      <c r="R1023" s="343" t="s">
        <v>409</v>
      </c>
      <c r="S1023" s="343" t="s">
        <v>409</v>
      </c>
      <c r="T1023" s="343" t="s">
        <v>3889</v>
      </c>
      <c r="U1023" s="343" t="s">
        <v>864</v>
      </c>
      <c r="V1023" s="343" t="s">
        <v>4551</v>
      </c>
      <c r="W1023" s="343" t="s">
        <v>416</v>
      </c>
      <c r="X1023" s="343" t="s">
        <v>414</v>
      </c>
      <c r="Y1023" s="343" t="s">
        <v>409</v>
      </c>
      <c r="Z1023" s="343" t="s">
        <v>409</v>
      </c>
      <c r="AA1023" s="343" t="s">
        <v>417</v>
      </c>
      <c r="AB1023" s="343" t="s">
        <v>417</v>
      </c>
      <c r="AC1023" s="343" t="s">
        <v>417</v>
      </c>
      <c r="AD1023" s="343" t="s">
        <v>11</v>
      </c>
      <c r="AE1023" s="343" t="s">
        <v>418</v>
      </c>
      <c r="AF1023" s="343" t="s">
        <v>418</v>
      </c>
      <c r="AG1023" s="343" t="s">
        <v>418</v>
      </c>
    </row>
    <row r="1024" spans="1:33">
      <c r="A1024" s="343" t="s">
        <v>2059</v>
      </c>
      <c r="B1024" s="343" t="s">
        <v>2060</v>
      </c>
      <c r="C1024" s="343" t="s">
        <v>2061</v>
      </c>
      <c r="D1024" s="343" t="s">
        <v>2062</v>
      </c>
      <c r="E1024" s="343" t="s">
        <v>414</v>
      </c>
      <c r="F1024" s="343" t="s">
        <v>416</v>
      </c>
      <c r="G1024" s="343" t="s">
        <v>408</v>
      </c>
      <c r="H1024" s="343" t="s">
        <v>409</v>
      </c>
      <c r="I1024" s="343" t="s">
        <v>864</v>
      </c>
      <c r="J1024" s="343" t="s">
        <v>11</v>
      </c>
      <c r="K1024" s="343" t="s">
        <v>411</v>
      </c>
      <c r="L1024" s="343" t="s">
        <v>2047</v>
      </c>
      <c r="M1024" s="343" t="s">
        <v>2048</v>
      </c>
      <c r="N1024" s="343" t="s">
        <v>2049</v>
      </c>
      <c r="O1024" s="343" t="s">
        <v>2049</v>
      </c>
      <c r="P1024" s="343" t="s">
        <v>414</v>
      </c>
      <c r="Q1024" s="343" t="s">
        <v>414</v>
      </c>
      <c r="R1024" s="343" t="s">
        <v>409</v>
      </c>
      <c r="S1024" s="343" t="s">
        <v>409</v>
      </c>
      <c r="T1024" s="343" t="s">
        <v>3888</v>
      </c>
      <c r="U1024" s="343" t="s">
        <v>864</v>
      </c>
      <c r="V1024" s="343" t="s">
        <v>4557</v>
      </c>
      <c r="W1024" s="343" t="s">
        <v>416</v>
      </c>
      <c r="X1024" s="343" t="s">
        <v>414</v>
      </c>
      <c r="Y1024" s="343" t="s">
        <v>409</v>
      </c>
      <c r="Z1024" s="343" t="s">
        <v>409</v>
      </c>
      <c r="AA1024" s="343" t="s">
        <v>417</v>
      </c>
      <c r="AB1024" s="343" t="s">
        <v>417</v>
      </c>
      <c r="AC1024" s="343" t="s">
        <v>417</v>
      </c>
      <c r="AD1024" s="343" t="s">
        <v>11</v>
      </c>
      <c r="AE1024" s="343" t="s">
        <v>418</v>
      </c>
      <c r="AF1024" s="343" t="s">
        <v>418</v>
      </c>
      <c r="AG1024" s="343" t="s">
        <v>418</v>
      </c>
    </row>
    <row r="1025" spans="1:33">
      <c r="A1025" s="343" t="s">
        <v>4571</v>
      </c>
      <c r="B1025" s="343" t="s">
        <v>4572</v>
      </c>
      <c r="C1025" s="343" t="s">
        <v>2084</v>
      </c>
      <c r="D1025" s="343" t="s">
        <v>4573</v>
      </c>
      <c r="E1025" s="343" t="s">
        <v>414</v>
      </c>
      <c r="F1025" s="343" t="s">
        <v>416</v>
      </c>
      <c r="G1025" s="343" t="s">
        <v>408</v>
      </c>
      <c r="H1025" s="343" t="s">
        <v>409</v>
      </c>
      <c r="I1025" s="343" t="s">
        <v>864</v>
      </c>
      <c r="J1025" s="343" t="s">
        <v>11</v>
      </c>
      <c r="K1025" s="343" t="s">
        <v>411</v>
      </c>
      <c r="L1025" s="343" t="s">
        <v>1795</v>
      </c>
      <c r="M1025" s="343" t="s">
        <v>4560</v>
      </c>
      <c r="N1025" s="343" t="s">
        <v>4561</v>
      </c>
      <c r="O1025" s="343" t="s">
        <v>4561</v>
      </c>
      <c r="P1025" s="343" t="s">
        <v>414</v>
      </c>
      <c r="Q1025" s="343" t="s">
        <v>414</v>
      </c>
      <c r="R1025" s="343" t="s">
        <v>409</v>
      </c>
      <c r="S1025" s="343" t="s">
        <v>409</v>
      </c>
      <c r="T1025" s="343" t="s">
        <v>3887</v>
      </c>
      <c r="U1025" s="343" t="s">
        <v>864</v>
      </c>
      <c r="V1025" s="343" t="s">
        <v>4562</v>
      </c>
      <c r="W1025" s="343" t="s">
        <v>416</v>
      </c>
      <c r="X1025" s="343" t="s">
        <v>414</v>
      </c>
      <c r="Y1025" s="343" t="s">
        <v>409</v>
      </c>
      <c r="Z1025" s="343" t="s">
        <v>409</v>
      </c>
      <c r="AA1025" s="343" t="s">
        <v>417</v>
      </c>
      <c r="AB1025" s="343" t="s">
        <v>417</v>
      </c>
      <c r="AC1025" s="343" t="s">
        <v>417</v>
      </c>
      <c r="AD1025" s="343" t="s">
        <v>11</v>
      </c>
      <c r="AE1025" s="343" t="s">
        <v>418</v>
      </c>
      <c r="AF1025" s="343" t="s">
        <v>418</v>
      </c>
      <c r="AG1025" s="343" t="s">
        <v>418</v>
      </c>
    </row>
    <row r="1026" spans="1:33">
      <c r="A1026" s="343" t="s">
        <v>4580</v>
      </c>
      <c r="B1026" s="343" t="s">
        <v>4581</v>
      </c>
      <c r="C1026" s="343" t="s">
        <v>4582</v>
      </c>
      <c r="D1026" s="343" t="s">
        <v>4583</v>
      </c>
      <c r="E1026" s="343" t="s">
        <v>414</v>
      </c>
      <c r="F1026" s="343" t="s">
        <v>416</v>
      </c>
      <c r="G1026" s="343" t="s">
        <v>408</v>
      </c>
      <c r="H1026" s="343" t="s">
        <v>409</v>
      </c>
      <c r="I1026" s="343" t="s">
        <v>864</v>
      </c>
      <c r="J1026" s="343" t="s">
        <v>11</v>
      </c>
      <c r="K1026" s="343" t="s">
        <v>411</v>
      </c>
      <c r="L1026" s="343" t="s">
        <v>4575</v>
      </c>
      <c r="M1026" s="343" t="s">
        <v>4576</v>
      </c>
      <c r="N1026" s="343" t="s">
        <v>4577</v>
      </c>
      <c r="O1026" s="343" t="s">
        <v>4578</v>
      </c>
      <c r="P1026" s="343" t="s">
        <v>414</v>
      </c>
      <c r="Q1026" s="343" t="s">
        <v>414</v>
      </c>
      <c r="R1026" s="343" t="s">
        <v>409</v>
      </c>
      <c r="S1026" s="343" t="s">
        <v>409</v>
      </c>
      <c r="T1026" s="343" t="s">
        <v>3889</v>
      </c>
      <c r="U1026" s="343" t="s">
        <v>864</v>
      </c>
      <c r="V1026" s="343" t="s">
        <v>4579</v>
      </c>
      <c r="W1026" s="343" t="s">
        <v>416</v>
      </c>
      <c r="X1026" s="343" t="s">
        <v>414</v>
      </c>
      <c r="Y1026" s="343" t="s">
        <v>409</v>
      </c>
      <c r="Z1026" s="343" t="s">
        <v>409</v>
      </c>
      <c r="AA1026" s="343" t="s">
        <v>417</v>
      </c>
      <c r="AB1026" s="343" t="s">
        <v>417</v>
      </c>
      <c r="AC1026" s="343" t="s">
        <v>417</v>
      </c>
      <c r="AD1026" s="343" t="s">
        <v>11</v>
      </c>
      <c r="AE1026" s="343" t="s">
        <v>418</v>
      </c>
      <c r="AF1026" s="343" t="s">
        <v>418</v>
      </c>
      <c r="AG1026" s="343" t="s">
        <v>418</v>
      </c>
    </row>
    <row r="1027" spans="1:33">
      <c r="A1027" s="343" t="s">
        <v>4601</v>
      </c>
      <c r="B1027" s="343" t="s">
        <v>4602</v>
      </c>
      <c r="C1027" s="343" t="s">
        <v>4603</v>
      </c>
      <c r="D1027" s="343" t="s">
        <v>4604</v>
      </c>
      <c r="E1027" s="343" t="s">
        <v>1274</v>
      </c>
      <c r="F1027" s="343" t="s">
        <v>416</v>
      </c>
      <c r="G1027" s="343" t="s">
        <v>408</v>
      </c>
      <c r="H1027" s="343" t="s">
        <v>409</v>
      </c>
      <c r="I1027" s="343" t="s">
        <v>864</v>
      </c>
      <c r="J1027" s="343" t="s">
        <v>11</v>
      </c>
      <c r="K1027" s="343" t="s">
        <v>411</v>
      </c>
      <c r="L1027" s="343" t="s">
        <v>4585</v>
      </c>
      <c r="M1027" s="343" t="s">
        <v>4586</v>
      </c>
      <c r="N1027" s="343" t="s">
        <v>4587</v>
      </c>
      <c r="O1027" s="343" t="s">
        <v>4587</v>
      </c>
      <c r="P1027" s="343" t="s">
        <v>1274</v>
      </c>
      <c r="Q1027" s="343" t="s">
        <v>414</v>
      </c>
      <c r="R1027" s="343" t="s">
        <v>409</v>
      </c>
      <c r="S1027" s="343" t="s">
        <v>409</v>
      </c>
      <c r="T1027" s="343" t="s">
        <v>4633</v>
      </c>
      <c r="U1027" s="343" t="s">
        <v>864</v>
      </c>
      <c r="V1027" s="343" t="s">
        <v>4588</v>
      </c>
      <c r="W1027" s="343" t="s">
        <v>416</v>
      </c>
      <c r="X1027" s="343" t="s">
        <v>414</v>
      </c>
      <c r="Y1027" s="343" t="s">
        <v>409</v>
      </c>
      <c r="Z1027" s="343" t="s">
        <v>409</v>
      </c>
      <c r="AA1027" s="343" t="s">
        <v>417</v>
      </c>
      <c r="AB1027" s="343" t="s">
        <v>417</v>
      </c>
      <c r="AC1027" s="343" t="s">
        <v>417</v>
      </c>
      <c r="AD1027" s="343" t="s">
        <v>11</v>
      </c>
      <c r="AE1027" s="343" t="s">
        <v>418</v>
      </c>
      <c r="AF1027" s="343" t="s">
        <v>418</v>
      </c>
      <c r="AG1027" s="343" t="s">
        <v>418</v>
      </c>
    </row>
    <row r="1028" spans="1:33">
      <c r="A1028" s="343" t="s">
        <v>2082</v>
      </c>
      <c r="B1028" s="343" t="s">
        <v>2083</v>
      </c>
      <c r="C1028" s="343" t="s">
        <v>2084</v>
      </c>
      <c r="D1028" s="343" t="s">
        <v>2085</v>
      </c>
      <c r="E1028" s="343" t="s">
        <v>1274</v>
      </c>
      <c r="F1028" s="343" t="s">
        <v>416</v>
      </c>
      <c r="G1028" s="343" t="s">
        <v>408</v>
      </c>
      <c r="H1028" s="343" t="s">
        <v>409</v>
      </c>
      <c r="I1028" s="343" t="s">
        <v>864</v>
      </c>
      <c r="J1028" s="343" t="s">
        <v>11</v>
      </c>
      <c r="K1028" s="343" t="s">
        <v>411</v>
      </c>
      <c r="L1028" s="343" t="s">
        <v>2063</v>
      </c>
      <c r="M1028" s="343" t="s">
        <v>2064</v>
      </c>
      <c r="N1028" s="343" t="s">
        <v>2065</v>
      </c>
      <c r="O1028" s="343" t="s">
        <v>2065</v>
      </c>
      <c r="P1028" s="343" t="s">
        <v>1274</v>
      </c>
      <c r="Q1028" s="343" t="s">
        <v>414</v>
      </c>
      <c r="R1028" s="343" t="s">
        <v>409</v>
      </c>
      <c r="S1028" s="343" t="s">
        <v>409</v>
      </c>
      <c r="T1028" s="343" t="s">
        <v>4634</v>
      </c>
      <c r="U1028" s="343" t="s">
        <v>864</v>
      </c>
      <c r="V1028" s="343" t="s">
        <v>4607</v>
      </c>
      <c r="W1028" s="343" t="s">
        <v>416</v>
      </c>
      <c r="X1028" s="343" t="s">
        <v>414</v>
      </c>
      <c r="Y1028" s="343" t="s">
        <v>409</v>
      </c>
      <c r="Z1028" s="343" t="s">
        <v>409</v>
      </c>
      <c r="AA1028" s="343" t="s">
        <v>417</v>
      </c>
      <c r="AB1028" s="343" t="s">
        <v>417</v>
      </c>
      <c r="AC1028" s="343" t="s">
        <v>417</v>
      </c>
      <c r="AD1028" s="343" t="s">
        <v>11</v>
      </c>
      <c r="AE1028" s="343" t="s">
        <v>418</v>
      </c>
      <c r="AF1028" s="343" t="s">
        <v>418</v>
      </c>
      <c r="AG1028" s="343" t="s">
        <v>418</v>
      </c>
    </row>
    <row r="1029" spans="1:33">
      <c r="A1029" s="343" t="s">
        <v>4613</v>
      </c>
      <c r="B1029" s="343" t="s">
        <v>4614</v>
      </c>
      <c r="C1029" s="343" t="s">
        <v>4615</v>
      </c>
      <c r="D1029" s="343" t="s">
        <v>4616</v>
      </c>
      <c r="E1029" s="343" t="s">
        <v>1274</v>
      </c>
      <c r="F1029" s="343" t="s">
        <v>416</v>
      </c>
      <c r="G1029" s="343" t="s">
        <v>408</v>
      </c>
      <c r="H1029" s="343" t="s">
        <v>409</v>
      </c>
      <c r="I1029" s="343" t="s">
        <v>864</v>
      </c>
      <c r="J1029" s="343" t="s">
        <v>11</v>
      </c>
      <c r="K1029" s="343" t="s">
        <v>411</v>
      </c>
      <c r="L1029" s="343" t="s">
        <v>4609</v>
      </c>
      <c r="M1029" s="343" t="s">
        <v>4610</v>
      </c>
      <c r="N1029" s="343" t="s">
        <v>4611</v>
      </c>
      <c r="O1029" s="343" t="s">
        <v>4611</v>
      </c>
      <c r="P1029" s="343" t="s">
        <v>1274</v>
      </c>
      <c r="Q1029" s="343" t="s">
        <v>414</v>
      </c>
      <c r="R1029" s="343" t="s">
        <v>409</v>
      </c>
      <c r="S1029" s="343" t="s">
        <v>409</v>
      </c>
      <c r="T1029" s="343" t="s">
        <v>4634</v>
      </c>
      <c r="U1029" s="343" t="s">
        <v>864</v>
      </c>
      <c r="V1029" s="343" t="s">
        <v>4612</v>
      </c>
      <c r="W1029" s="343" t="s">
        <v>416</v>
      </c>
      <c r="X1029" s="343" t="s">
        <v>414</v>
      </c>
      <c r="Y1029" s="343" t="s">
        <v>409</v>
      </c>
      <c r="Z1029" s="343" t="s">
        <v>409</v>
      </c>
      <c r="AA1029" s="343" t="s">
        <v>417</v>
      </c>
      <c r="AB1029" s="343" t="s">
        <v>417</v>
      </c>
      <c r="AC1029" s="343" t="s">
        <v>417</v>
      </c>
      <c r="AD1029" s="343" t="s">
        <v>11</v>
      </c>
      <c r="AE1029" s="343" t="s">
        <v>418</v>
      </c>
      <c r="AF1029" s="343" t="s">
        <v>418</v>
      </c>
      <c r="AG1029" s="343" t="s">
        <v>418</v>
      </c>
    </row>
    <row r="1030" spans="1:33">
      <c r="A1030" s="343" t="s">
        <v>2097</v>
      </c>
      <c r="B1030" s="343" t="s">
        <v>2098</v>
      </c>
      <c r="C1030" s="343" t="s">
        <v>2099</v>
      </c>
      <c r="D1030" s="343" t="s">
        <v>2100</v>
      </c>
      <c r="E1030" s="343" t="s">
        <v>1274</v>
      </c>
      <c r="F1030" s="343" t="s">
        <v>416</v>
      </c>
      <c r="G1030" s="343" t="s">
        <v>408</v>
      </c>
      <c r="H1030" s="343" t="s">
        <v>409</v>
      </c>
      <c r="I1030" s="343" t="s">
        <v>864</v>
      </c>
      <c r="J1030" s="343" t="s">
        <v>11</v>
      </c>
      <c r="K1030" s="343" t="s">
        <v>411</v>
      </c>
      <c r="L1030" s="343" t="s">
        <v>2086</v>
      </c>
      <c r="M1030" s="343" t="s">
        <v>2087</v>
      </c>
      <c r="N1030" s="343" t="s">
        <v>2088</v>
      </c>
      <c r="O1030" s="343" t="s">
        <v>2088</v>
      </c>
      <c r="P1030" s="343" t="s">
        <v>1274</v>
      </c>
      <c r="Q1030" s="343" t="s">
        <v>414</v>
      </c>
      <c r="R1030" s="343" t="s">
        <v>409</v>
      </c>
      <c r="S1030" s="343" t="s">
        <v>409</v>
      </c>
      <c r="T1030" s="343" t="s">
        <v>4635</v>
      </c>
      <c r="U1030" s="343" t="s">
        <v>864</v>
      </c>
      <c r="V1030" s="343" t="s">
        <v>4619</v>
      </c>
      <c r="W1030" s="343" t="s">
        <v>416</v>
      </c>
      <c r="X1030" s="343" t="s">
        <v>414</v>
      </c>
      <c r="Y1030" s="343" t="s">
        <v>409</v>
      </c>
      <c r="Z1030" s="343" t="s">
        <v>409</v>
      </c>
      <c r="AA1030" s="343" t="s">
        <v>417</v>
      </c>
      <c r="AB1030" s="343" t="s">
        <v>417</v>
      </c>
      <c r="AC1030" s="343" t="s">
        <v>417</v>
      </c>
      <c r="AD1030" s="343" t="s">
        <v>11</v>
      </c>
      <c r="AE1030" s="343" t="s">
        <v>418</v>
      </c>
      <c r="AF1030" s="343" t="s">
        <v>418</v>
      </c>
      <c r="AG1030" s="343" t="s">
        <v>418</v>
      </c>
    </row>
    <row r="1031" spans="1:33">
      <c r="A1031" s="343" t="s">
        <v>4626</v>
      </c>
      <c r="B1031" s="343" t="s">
        <v>4627</v>
      </c>
      <c r="C1031" s="343" t="s">
        <v>4582</v>
      </c>
      <c r="D1031" s="343" t="s">
        <v>4628</v>
      </c>
      <c r="E1031" s="343" t="s">
        <v>1274</v>
      </c>
      <c r="F1031" s="343" t="s">
        <v>416</v>
      </c>
      <c r="G1031" s="343" t="s">
        <v>408</v>
      </c>
      <c r="H1031" s="343" t="s">
        <v>409</v>
      </c>
      <c r="I1031" s="343" t="s">
        <v>864</v>
      </c>
      <c r="J1031" s="343" t="s">
        <v>11</v>
      </c>
      <c r="K1031" s="343" t="s">
        <v>411</v>
      </c>
      <c r="L1031" s="343" t="s">
        <v>4621</v>
      </c>
      <c r="M1031" s="343" t="s">
        <v>4622</v>
      </c>
      <c r="N1031" s="343" t="s">
        <v>4623</v>
      </c>
      <c r="O1031" s="343" t="s">
        <v>4624</v>
      </c>
      <c r="P1031" s="343" t="s">
        <v>1274</v>
      </c>
      <c r="Q1031" s="343" t="s">
        <v>414</v>
      </c>
      <c r="R1031" s="343" t="s">
        <v>409</v>
      </c>
      <c r="S1031" s="343" t="s">
        <v>409</v>
      </c>
      <c r="T1031" s="343" t="s">
        <v>4636</v>
      </c>
      <c r="U1031" s="343" t="s">
        <v>864</v>
      </c>
      <c r="V1031" s="343" t="s">
        <v>4625</v>
      </c>
      <c r="W1031" s="343" t="s">
        <v>416</v>
      </c>
      <c r="X1031" s="343" t="s">
        <v>414</v>
      </c>
      <c r="Y1031" s="343" t="s">
        <v>409</v>
      </c>
      <c r="Z1031" s="343" t="s">
        <v>409</v>
      </c>
      <c r="AA1031" s="343" t="s">
        <v>417</v>
      </c>
      <c r="AB1031" s="343" t="s">
        <v>417</v>
      </c>
      <c r="AC1031" s="343" t="s">
        <v>417</v>
      </c>
      <c r="AD1031" s="343" t="s">
        <v>11</v>
      </c>
      <c r="AE1031" s="343" t="s">
        <v>418</v>
      </c>
      <c r="AF1031" s="343" t="s">
        <v>418</v>
      </c>
      <c r="AG1031" s="343" t="s">
        <v>418</v>
      </c>
    </row>
    <row r="1032" spans="1:33">
      <c r="A1032" s="343" t="s">
        <v>4637</v>
      </c>
      <c r="B1032" s="343" t="s">
        <v>3039</v>
      </c>
      <c r="C1032" s="343" t="s">
        <v>3040</v>
      </c>
      <c r="D1032" s="343" t="s">
        <v>3040</v>
      </c>
      <c r="E1032" s="343" t="s">
        <v>23</v>
      </c>
      <c r="F1032" s="343" t="s">
        <v>416</v>
      </c>
      <c r="G1032" s="343" t="s">
        <v>408</v>
      </c>
      <c r="H1032" s="343" t="s">
        <v>409</v>
      </c>
      <c r="I1032" s="343" t="s">
        <v>864</v>
      </c>
      <c r="J1032" s="343" t="s">
        <v>11</v>
      </c>
      <c r="K1032" s="343" t="s">
        <v>602</v>
      </c>
      <c r="L1032" s="343" t="s">
        <v>865</v>
      </c>
      <c r="M1032" s="343" t="s">
        <v>866</v>
      </c>
      <c r="N1032" s="343" t="s">
        <v>867</v>
      </c>
      <c r="O1032" s="343" t="s">
        <v>867</v>
      </c>
      <c r="P1032" s="343" t="s">
        <v>414</v>
      </c>
      <c r="Q1032" s="343" t="s">
        <v>34</v>
      </c>
      <c r="R1032" s="343" t="s">
        <v>409</v>
      </c>
      <c r="S1032" s="343" t="s">
        <v>409</v>
      </c>
      <c r="T1032" s="343" t="s">
        <v>1000</v>
      </c>
      <c r="U1032" s="343" t="s">
        <v>864</v>
      </c>
      <c r="V1032" s="343" t="s">
        <v>4638</v>
      </c>
      <c r="W1032" s="343" t="s">
        <v>418</v>
      </c>
      <c r="X1032" s="343" t="s">
        <v>11</v>
      </c>
      <c r="Y1032" s="343" t="s">
        <v>418</v>
      </c>
      <c r="Z1032" s="343" t="s">
        <v>418</v>
      </c>
      <c r="AA1032" s="343" t="s">
        <v>417</v>
      </c>
      <c r="AB1032" s="343" t="s">
        <v>417</v>
      </c>
      <c r="AC1032" s="343" t="s">
        <v>417</v>
      </c>
      <c r="AD1032" s="343" t="s">
        <v>11</v>
      </c>
      <c r="AE1032" s="343" t="s">
        <v>418</v>
      </c>
      <c r="AF1032" s="343" t="s">
        <v>418</v>
      </c>
      <c r="AG1032" s="343" t="s">
        <v>418</v>
      </c>
    </row>
    <row r="1033" spans="1:33">
      <c r="A1033" s="343" t="s">
        <v>11</v>
      </c>
      <c r="B1033" s="343" t="s">
        <v>11</v>
      </c>
      <c r="C1033" s="343" t="s">
        <v>11</v>
      </c>
      <c r="D1033" s="343" t="s">
        <v>11</v>
      </c>
      <c r="E1033" s="343" t="s">
        <v>11</v>
      </c>
      <c r="F1033" s="343" t="s">
        <v>418</v>
      </c>
      <c r="G1033" s="343" t="s">
        <v>418</v>
      </c>
      <c r="H1033" s="343" t="s">
        <v>418</v>
      </c>
      <c r="I1033" s="343" t="s">
        <v>11</v>
      </c>
      <c r="J1033" s="343" t="s">
        <v>11</v>
      </c>
      <c r="K1033" s="343" t="s">
        <v>602</v>
      </c>
      <c r="L1033" s="343" t="s">
        <v>4639</v>
      </c>
      <c r="M1033" s="343" t="s">
        <v>4640</v>
      </c>
      <c r="N1033" s="343" t="s">
        <v>4641</v>
      </c>
      <c r="O1033" s="343" t="s">
        <v>4642</v>
      </c>
      <c r="P1033" s="343" t="s">
        <v>991</v>
      </c>
      <c r="Q1033" s="343" t="s">
        <v>34</v>
      </c>
      <c r="R1033" s="343" t="s">
        <v>409</v>
      </c>
      <c r="S1033" s="343" t="s">
        <v>409</v>
      </c>
      <c r="T1033" s="343" t="s">
        <v>4643</v>
      </c>
      <c r="U1033" s="343" t="s">
        <v>864</v>
      </c>
      <c r="V1033" s="343" t="s">
        <v>4644</v>
      </c>
      <c r="W1033" s="343" t="s">
        <v>418</v>
      </c>
      <c r="X1033" s="343" t="s">
        <v>11</v>
      </c>
      <c r="Y1033" s="343" t="s">
        <v>418</v>
      </c>
      <c r="Z1033" s="343" t="s">
        <v>418</v>
      </c>
      <c r="AA1033" s="343" t="s">
        <v>417</v>
      </c>
      <c r="AB1033" s="343" t="s">
        <v>417</v>
      </c>
      <c r="AC1033" s="343" t="s">
        <v>417</v>
      </c>
      <c r="AD1033" s="343" t="s">
        <v>11</v>
      </c>
      <c r="AE1033" s="343" t="s">
        <v>418</v>
      </c>
      <c r="AF1033" s="343" t="s">
        <v>418</v>
      </c>
      <c r="AG1033" s="343" t="s">
        <v>418</v>
      </c>
    </row>
    <row r="1034" spans="1:33">
      <c r="A1034" s="343" t="s">
        <v>2565</v>
      </c>
      <c r="B1034" s="343" t="s">
        <v>2566</v>
      </c>
      <c r="C1034" s="343" t="s">
        <v>2567</v>
      </c>
      <c r="D1034" s="343" t="s">
        <v>2568</v>
      </c>
      <c r="E1034" s="343" t="s">
        <v>414</v>
      </c>
      <c r="F1034" s="343" t="s">
        <v>416</v>
      </c>
      <c r="G1034" s="343" t="s">
        <v>408</v>
      </c>
      <c r="H1034" s="343" t="s">
        <v>409</v>
      </c>
      <c r="I1034" s="343" t="s">
        <v>864</v>
      </c>
      <c r="J1034" s="343" t="s">
        <v>11</v>
      </c>
      <c r="K1034" s="343" t="s">
        <v>411</v>
      </c>
      <c r="L1034" s="343" t="s">
        <v>2569</v>
      </c>
      <c r="M1034" s="343" t="s">
        <v>2570</v>
      </c>
      <c r="N1034" s="343" t="s">
        <v>2571</v>
      </c>
      <c r="O1034" s="343" t="s">
        <v>2572</v>
      </c>
      <c r="P1034" s="343" t="s">
        <v>414</v>
      </c>
      <c r="Q1034" s="343" t="s">
        <v>414</v>
      </c>
      <c r="R1034" s="343" t="s">
        <v>409</v>
      </c>
      <c r="S1034" s="343" t="s">
        <v>409</v>
      </c>
      <c r="T1034" s="343" t="s">
        <v>4631</v>
      </c>
      <c r="U1034" s="343" t="s">
        <v>864</v>
      </c>
      <c r="V1034" s="343" t="s">
        <v>4645</v>
      </c>
      <c r="W1034" s="343" t="s">
        <v>416</v>
      </c>
      <c r="X1034" s="343" t="s">
        <v>414</v>
      </c>
      <c r="Y1034" s="343" t="s">
        <v>409</v>
      </c>
      <c r="Z1034" s="343" t="s">
        <v>409</v>
      </c>
      <c r="AA1034" s="343" t="s">
        <v>417</v>
      </c>
      <c r="AB1034" s="343" t="s">
        <v>417</v>
      </c>
      <c r="AC1034" s="343" t="s">
        <v>417</v>
      </c>
      <c r="AD1034" s="343" t="s">
        <v>11</v>
      </c>
      <c r="AE1034" s="343" t="s">
        <v>418</v>
      </c>
      <c r="AF1034" s="343" t="s">
        <v>418</v>
      </c>
      <c r="AG1034" s="343" t="s">
        <v>418</v>
      </c>
    </row>
    <row r="1035" spans="1:33">
      <c r="A1035" s="343" t="s">
        <v>2573</v>
      </c>
      <c r="B1035" s="343" t="s">
        <v>2574</v>
      </c>
      <c r="C1035" s="343" t="s">
        <v>2520</v>
      </c>
      <c r="D1035" s="343" t="s">
        <v>2520</v>
      </c>
      <c r="E1035" s="343" t="s">
        <v>414</v>
      </c>
      <c r="F1035" s="343" t="s">
        <v>416</v>
      </c>
      <c r="G1035" s="343" t="s">
        <v>408</v>
      </c>
      <c r="H1035" s="343" t="s">
        <v>409</v>
      </c>
      <c r="I1035" s="343" t="s">
        <v>864</v>
      </c>
      <c r="J1035" s="343" t="s">
        <v>11</v>
      </c>
      <c r="K1035" s="343" t="s">
        <v>411</v>
      </c>
      <c r="L1035" s="343" t="s">
        <v>1856</v>
      </c>
      <c r="M1035" s="343" t="s">
        <v>1857</v>
      </c>
      <c r="N1035" s="343" t="s">
        <v>1858</v>
      </c>
      <c r="O1035" s="343" t="s">
        <v>1859</v>
      </c>
      <c r="P1035" s="343" t="s">
        <v>414</v>
      </c>
      <c r="Q1035" s="343" t="s">
        <v>34</v>
      </c>
      <c r="R1035" s="343" t="s">
        <v>409</v>
      </c>
      <c r="S1035" s="343" t="s">
        <v>409</v>
      </c>
      <c r="T1035" s="343" t="s">
        <v>416</v>
      </c>
      <c r="U1035" s="343" t="s">
        <v>864</v>
      </c>
      <c r="V1035" s="343" t="s">
        <v>3860</v>
      </c>
      <c r="W1035" s="343" t="s">
        <v>416</v>
      </c>
      <c r="X1035" s="343" t="s">
        <v>34</v>
      </c>
      <c r="Y1035" s="343" t="s">
        <v>409</v>
      </c>
      <c r="Z1035" s="343" t="s">
        <v>409</v>
      </c>
      <c r="AA1035" s="343" t="s">
        <v>417</v>
      </c>
      <c r="AB1035" s="343" t="s">
        <v>417</v>
      </c>
      <c r="AC1035" s="343" t="s">
        <v>417</v>
      </c>
      <c r="AD1035" s="343" t="s">
        <v>11</v>
      </c>
      <c r="AE1035" s="343" t="s">
        <v>418</v>
      </c>
      <c r="AF1035" s="343" t="s">
        <v>418</v>
      </c>
      <c r="AG1035" s="343" t="s">
        <v>418</v>
      </c>
    </row>
    <row r="1036" spans="1:33">
      <c r="A1036" s="343" t="s">
        <v>11</v>
      </c>
      <c r="B1036" s="343" t="s">
        <v>11</v>
      </c>
      <c r="C1036" s="343" t="s">
        <v>11</v>
      </c>
      <c r="D1036" s="343" t="s">
        <v>11</v>
      </c>
      <c r="E1036" s="343" t="s">
        <v>11</v>
      </c>
      <c r="F1036" s="343" t="s">
        <v>418</v>
      </c>
      <c r="G1036" s="343" t="s">
        <v>418</v>
      </c>
      <c r="H1036" s="343" t="s">
        <v>418</v>
      </c>
      <c r="I1036" s="343" t="s">
        <v>11</v>
      </c>
      <c r="J1036" s="343" t="s">
        <v>11</v>
      </c>
      <c r="K1036" s="343" t="s">
        <v>411</v>
      </c>
      <c r="L1036" s="343" t="s">
        <v>1860</v>
      </c>
      <c r="M1036" s="343" t="s">
        <v>1861</v>
      </c>
      <c r="N1036" s="343" t="s">
        <v>1862</v>
      </c>
      <c r="O1036" s="343" t="s">
        <v>1863</v>
      </c>
      <c r="P1036" s="343" t="s">
        <v>414</v>
      </c>
      <c r="Q1036" s="343" t="s">
        <v>34</v>
      </c>
      <c r="R1036" s="343" t="s">
        <v>409</v>
      </c>
      <c r="S1036" s="343" t="s">
        <v>409</v>
      </c>
      <c r="T1036" s="343" t="s">
        <v>416</v>
      </c>
      <c r="U1036" s="343" t="s">
        <v>864</v>
      </c>
      <c r="V1036" s="343" t="s">
        <v>783</v>
      </c>
      <c r="W1036" s="343" t="s">
        <v>416</v>
      </c>
      <c r="X1036" s="343" t="s">
        <v>34</v>
      </c>
      <c r="Y1036" s="343" t="s">
        <v>409</v>
      </c>
      <c r="Z1036" s="343" t="s">
        <v>409</v>
      </c>
      <c r="AA1036" s="343" t="s">
        <v>417</v>
      </c>
      <c r="AB1036" s="343" t="s">
        <v>417</v>
      </c>
      <c r="AC1036" s="343" t="s">
        <v>417</v>
      </c>
      <c r="AD1036" s="343" t="s">
        <v>11</v>
      </c>
      <c r="AE1036" s="343" t="s">
        <v>418</v>
      </c>
      <c r="AF1036" s="343" t="s">
        <v>418</v>
      </c>
      <c r="AG1036" s="343" t="s">
        <v>418</v>
      </c>
    </row>
    <row r="1037" spans="1:33">
      <c r="A1037" s="343" t="s">
        <v>11</v>
      </c>
      <c r="B1037" s="343" t="s">
        <v>11</v>
      </c>
      <c r="C1037" s="343" t="s">
        <v>11</v>
      </c>
      <c r="D1037" s="343" t="s">
        <v>11</v>
      </c>
      <c r="E1037" s="343" t="s">
        <v>11</v>
      </c>
      <c r="F1037" s="343" t="s">
        <v>418</v>
      </c>
      <c r="G1037" s="343" t="s">
        <v>418</v>
      </c>
      <c r="H1037" s="343" t="s">
        <v>418</v>
      </c>
      <c r="I1037" s="343" t="s">
        <v>11</v>
      </c>
      <c r="J1037" s="343" t="s">
        <v>11</v>
      </c>
      <c r="K1037" s="343" t="s">
        <v>411</v>
      </c>
      <c r="L1037" s="343" t="s">
        <v>1868</v>
      </c>
      <c r="M1037" s="343" t="s">
        <v>1869</v>
      </c>
      <c r="N1037" s="343" t="s">
        <v>1870</v>
      </c>
      <c r="O1037" s="343" t="s">
        <v>1871</v>
      </c>
      <c r="P1037" s="343" t="s">
        <v>414</v>
      </c>
      <c r="Q1037" s="343" t="s">
        <v>34</v>
      </c>
      <c r="R1037" s="343" t="s">
        <v>409</v>
      </c>
      <c r="S1037" s="343" t="s">
        <v>409</v>
      </c>
      <c r="T1037" s="343" t="s">
        <v>416</v>
      </c>
      <c r="U1037" s="343" t="s">
        <v>864</v>
      </c>
      <c r="V1037" s="343" t="s">
        <v>968</v>
      </c>
      <c r="W1037" s="343" t="s">
        <v>416</v>
      </c>
      <c r="X1037" s="343" t="s">
        <v>34</v>
      </c>
      <c r="Y1037" s="343" t="s">
        <v>409</v>
      </c>
      <c r="Z1037" s="343" t="s">
        <v>409</v>
      </c>
      <c r="AA1037" s="343" t="s">
        <v>417</v>
      </c>
      <c r="AB1037" s="343" t="s">
        <v>417</v>
      </c>
      <c r="AC1037" s="343" t="s">
        <v>417</v>
      </c>
      <c r="AD1037" s="343" t="s">
        <v>11</v>
      </c>
      <c r="AE1037" s="343" t="s">
        <v>418</v>
      </c>
      <c r="AF1037" s="343" t="s">
        <v>418</v>
      </c>
      <c r="AG1037" s="343" t="s">
        <v>418</v>
      </c>
    </row>
    <row r="1038" spans="1:33">
      <c r="A1038" s="343" t="s">
        <v>11</v>
      </c>
      <c r="B1038" s="343" t="s">
        <v>11</v>
      </c>
      <c r="C1038" s="343" t="s">
        <v>11</v>
      </c>
      <c r="D1038" s="343" t="s">
        <v>11</v>
      </c>
      <c r="E1038" s="343" t="s">
        <v>11</v>
      </c>
      <c r="F1038" s="343" t="s">
        <v>418</v>
      </c>
      <c r="G1038" s="343" t="s">
        <v>418</v>
      </c>
      <c r="H1038" s="343" t="s">
        <v>418</v>
      </c>
      <c r="I1038" s="343" t="s">
        <v>11</v>
      </c>
      <c r="J1038" s="343" t="s">
        <v>11</v>
      </c>
      <c r="K1038" s="343" t="s">
        <v>411</v>
      </c>
      <c r="L1038" s="343" t="s">
        <v>1864</v>
      </c>
      <c r="M1038" s="343" t="s">
        <v>1865</v>
      </c>
      <c r="N1038" s="343" t="s">
        <v>1866</v>
      </c>
      <c r="O1038" s="343" t="s">
        <v>1867</v>
      </c>
      <c r="P1038" s="343" t="s">
        <v>414</v>
      </c>
      <c r="Q1038" s="343" t="s">
        <v>34</v>
      </c>
      <c r="R1038" s="343" t="s">
        <v>409</v>
      </c>
      <c r="S1038" s="343" t="s">
        <v>409</v>
      </c>
      <c r="T1038" s="343" t="s">
        <v>416</v>
      </c>
      <c r="U1038" s="343" t="s">
        <v>864</v>
      </c>
      <c r="V1038" s="343" t="s">
        <v>600</v>
      </c>
      <c r="W1038" s="343" t="s">
        <v>416</v>
      </c>
      <c r="X1038" s="343" t="s">
        <v>34</v>
      </c>
      <c r="Y1038" s="343" t="s">
        <v>409</v>
      </c>
      <c r="Z1038" s="343" t="s">
        <v>409</v>
      </c>
      <c r="AA1038" s="343" t="s">
        <v>417</v>
      </c>
      <c r="AB1038" s="343" t="s">
        <v>417</v>
      </c>
      <c r="AC1038" s="343" t="s">
        <v>417</v>
      </c>
      <c r="AD1038" s="343" t="s">
        <v>11</v>
      </c>
      <c r="AE1038" s="343" t="s">
        <v>418</v>
      </c>
      <c r="AF1038" s="343" t="s">
        <v>418</v>
      </c>
      <c r="AG1038" s="343" t="s">
        <v>418</v>
      </c>
    </row>
    <row r="1039" spans="1:33">
      <c r="A1039" s="343" t="s">
        <v>11</v>
      </c>
      <c r="B1039" s="343" t="s">
        <v>11</v>
      </c>
      <c r="C1039" s="343" t="s">
        <v>11</v>
      </c>
      <c r="D1039" s="343" t="s">
        <v>11</v>
      </c>
      <c r="E1039" s="343" t="s">
        <v>11</v>
      </c>
      <c r="F1039" s="343" t="s">
        <v>418</v>
      </c>
      <c r="G1039" s="343" t="s">
        <v>418</v>
      </c>
      <c r="H1039" s="343" t="s">
        <v>418</v>
      </c>
      <c r="I1039" s="343" t="s">
        <v>11</v>
      </c>
      <c r="J1039" s="343" t="s">
        <v>11</v>
      </c>
      <c r="K1039" s="343" t="s">
        <v>411</v>
      </c>
      <c r="L1039" s="343" t="s">
        <v>2569</v>
      </c>
      <c r="M1039" s="343" t="s">
        <v>2570</v>
      </c>
      <c r="N1039" s="343" t="s">
        <v>2571</v>
      </c>
      <c r="O1039" s="343" t="s">
        <v>2572</v>
      </c>
      <c r="P1039" s="343" t="s">
        <v>414</v>
      </c>
      <c r="Q1039" s="343" t="s">
        <v>414</v>
      </c>
      <c r="R1039" s="343" t="s">
        <v>409</v>
      </c>
      <c r="S1039" s="343" t="s">
        <v>409</v>
      </c>
      <c r="T1039" s="343" t="s">
        <v>416</v>
      </c>
      <c r="U1039" s="343" t="s">
        <v>864</v>
      </c>
      <c r="V1039" s="343" t="s">
        <v>4645</v>
      </c>
      <c r="W1039" s="343" t="s">
        <v>416</v>
      </c>
      <c r="X1039" s="343" t="s">
        <v>414</v>
      </c>
      <c r="Y1039" s="343" t="s">
        <v>409</v>
      </c>
      <c r="Z1039" s="343" t="s">
        <v>409</v>
      </c>
      <c r="AA1039" s="343" t="s">
        <v>417</v>
      </c>
      <c r="AB1039" s="343" t="s">
        <v>417</v>
      </c>
      <c r="AC1039" s="343" t="s">
        <v>417</v>
      </c>
      <c r="AD1039" s="343" t="s">
        <v>11</v>
      </c>
      <c r="AE1039" s="343" t="s">
        <v>418</v>
      </c>
      <c r="AF1039" s="343" t="s">
        <v>418</v>
      </c>
      <c r="AG1039" s="343" t="s">
        <v>418</v>
      </c>
    </row>
    <row r="1040" spans="1:33">
      <c r="A1040" s="343" t="s">
        <v>11</v>
      </c>
      <c r="B1040" s="343" t="s">
        <v>11</v>
      </c>
      <c r="C1040" s="343" t="s">
        <v>11</v>
      </c>
      <c r="D1040" s="343" t="s">
        <v>11</v>
      </c>
      <c r="E1040" s="343" t="s">
        <v>11</v>
      </c>
      <c r="F1040" s="343" t="s">
        <v>418</v>
      </c>
      <c r="G1040" s="343" t="s">
        <v>418</v>
      </c>
      <c r="H1040" s="343" t="s">
        <v>418</v>
      </c>
      <c r="I1040" s="343" t="s">
        <v>11</v>
      </c>
      <c r="J1040" s="343" t="s">
        <v>11</v>
      </c>
      <c r="K1040" s="343" t="s">
        <v>411</v>
      </c>
      <c r="L1040" s="343" t="s">
        <v>2031</v>
      </c>
      <c r="M1040" s="343" t="s">
        <v>2032</v>
      </c>
      <c r="N1040" s="343" t="s">
        <v>2033</v>
      </c>
      <c r="O1040" s="343" t="s">
        <v>2034</v>
      </c>
      <c r="P1040" s="343" t="s">
        <v>414</v>
      </c>
      <c r="Q1040" s="343" t="s">
        <v>34</v>
      </c>
      <c r="R1040" s="343" t="s">
        <v>409</v>
      </c>
      <c r="S1040" s="343" t="s">
        <v>409</v>
      </c>
      <c r="T1040" s="343" t="s">
        <v>416</v>
      </c>
      <c r="U1040" s="343" t="s">
        <v>864</v>
      </c>
      <c r="V1040" s="343" t="s">
        <v>3550</v>
      </c>
      <c r="W1040" s="343" t="s">
        <v>416</v>
      </c>
      <c r="X1040" s="343" t="s">
        <v>34</v>
      </c>
      <c r="Y1040" s="343" t="s">
        <v>409</v>
      </c>
      <c r="Z1040" s="343" t="s">
        <v>409</v>
      </c>
      <c r="AA1040" s="343" t="s">
        <v>417</v>
      </c>
      <c r="AB1040" s="343" t="s">
        <v>417</v>
      </c>
      <c r="AC1040" s="343" t="s">
        <v>417</v>
      </c>
      <c r="AD1040" s="343" t="s">
        <v>11</v>
      </c>
      <c r="AE1040" s="343" t="s">
        <v>418</v>
      </c>
      <c r="AF1040" s="343" t="s">
        <v>418</v>
      </c>
      <c r="AG1040" s="343" t="s">
        <v>418</v>
      </c>
    </row>
    <row r="1041" spans="1:33">
      <c r="A1041" s="343" t="s">
        <v>11</v>
      </c>
      <c r="B1041" s="343" t="s">
        <v>11</v>
      </c>
      <c r="C1041" s="343" t="s">
        <v>11</v>
      </c>
      <c r="D1041" s="343" t="s">
        <v>11</v>
      </c>
      <c r="E1041" s="343" t="s">
        <v>11</v>
      </c>
      <c r="F1041" s="343" t="s">
        <v>418</v>
      </c>
      <c r="G1041" s="343" t="s">
        <v>418</v>
      </c>
      <c r="H1041" s="343" t="s">
        <v>418</v>
      </c>
      <c r="I1041" s="343" t="s">
        <v>11</v>
      </c>
      <c r="J1041" s="343" t="s">
        <v>11</v>
      </c>
      <c r="K1041" s="343" t="s">
        <v>411</v>
      </c>
      <c r="L1041" s="343" t="s">
        <v>2035</v>
      </c>
      <c r="M1041" s="343" t="s">
        <v>2036</v>
      </c>
      <c r="N1041" s="343" t="s">
        <v>2037</v>
      </c>
      <c r="O1041" s="343" t="s">
        <v>2038</v>
      </c>
      <c r="P1041" s="343" t="s">
        <v>414</v>
      </c>
      <c r="Q1041" s="343" t="s">
        <v>34</v>
      </c>
      <c r="R1041" s="343" t="s">
        <v>409</v>
      </c>
      <c r="S1041" s="343" t="s">
        <v>409</v>
      </c>
      <c r="T1041" s="343" t="s">
        <v>416</v>
      </c>
      <c r="U1041" s="343" t="s">
        <v>864</v>
      </c>
      <c r="V1041" s="343" t="s">
        <v>850</v>
      </c>
      <c r="W1041" s="343" t="s">
        <v>416</v>
      </c>
      <c r="X1041" s="343" t="s">
        <v>34</v>
      </c>
      <c r="Y1041" s="343" t="s">
        <v>409</v>
      </c>
      <c r="Z1041" s="343" t="s">
        <v>409</v>
      </c>
      <c r="AA1041" s="343" t="s">
        <v>417</v>
      </c>
      <c r="AB1041" s="343" t="s">
        <v>417</v>
      </c>
      <c r="AC1041" s="343" t="s">
        <v>417</v>
      </c>
      <c r="AD1041" s="343" t="s">
        <v>11</v>
      </c>
      <c r="AE1041" s="343" t="s">
        <v>418</v>
      </c>
      <c r="AF1041" s="343" t="s">
        <v>418</v>
      </c>
      <c r="AG1041" s="343" t="s">
        <v>418</v>
      </c>
    </row>
    <row r="1042" spans="1:33">
      <c r="A1042" s="343" t="s">
        <v>11</v>
      </c>
      <c r="B1042" s="343" t="s">
        <v>11</v>
      </c>
      <c r="C1042" s="343" t="s">
        <v>11</v>
      </c>
      <c r="D1042" s="343" t="s">
        <v>11</v>
      </c>
      <c r="E1042" s="343" t="s">
        <v>11</v>
      </c>
      <c r="F1042" s="343" t="s">
        <v>418</v>
      </c>
      <c r="G1042" s="343" t="s">
        <v>418</v>
      </c>
      <c r="H1042" s="343" t="s">
        <v>418</v>
      </c>
      <c r="I1042" s="343" t="s">
        <v>11</v>
      </c>
      <c r="J1042" s="343" t="s">
        <v>11</v>
      </c>
      <c r="K1042" s="343" t="s">
        <v>602</v>
      </c>
      <c r="L1042" s="343" t="s">
        <v>2565</v>
      </c>
      <c r="M1042" s="343" t="s">
        <v>2566</v>
      </c>
      <c r="N1042" s="343" t="s">
        <v>2567</v>
      </c>
      <c r="O1042" s="343" t="s">
        <v>2568</v>
      </c>
      <c r="P1042" s="343" t="s">
        <v>414</v>
      </c>
      <c r="Q1042" s="343" t="s">
        <v>34</v>
      </c>
      <c r="R1042" s="343" t="s">
        <v>409</v>
      </c>
      <c r="S1042" s="343" t="s">
        <v>409</v>
      </c>
      <c r="T1042" s="343" t="s">
        <v>416</v>
      </c>
      <c r="U1042" s="343" t="s">
        <v>864</v>
      </c>
      <c r="V1042" s="343" t="s">
        <v>4646</v>
      </c>
      <c r="W1042" s="343" t="s">
        <v>418</v>
      </c>
      <c r="X1042" s="343" t="s">
        <v>11</v>
      </c>
      <c r="Y1042" s="343" t="s">
        <v>418</v>
      </c>
      <c r="Z1042" s="343" t="s">
        <v>418</v>
      </c>
      <c r="AA1042" s="343" t="s">
        <v>417</v>
      </c>
      <c r="AB1042" s="343" t="s">
        <v>417</v>
      </c>
      <c r="AC1042" s="343" t="s">
        <v>417</v>
      </c>
      <c r="AD1042" s="343" t="s">
        <v>11</v>
      </c>
      <c r="AE1042" s="343" t="s">
        <v>418</v>
      </c>
      <c r="AF1042" s="343" t="s">
        <v>418</v>
      </c>
      <c r="AG1042" s="343" t="s">
        <v>418</v>
      </c>
    </row>
    <row r="1043" spans="1:33">
      <c r="A1043" s="343" t="s">
        <v>2102</v>
      </c>
      <c r="B1043" s="343" t="s">
        <v>2103</v>
      </c>
      <c r="C1043" s="343" t="s">
        <v>2104</v>
      </c>
      <c r="D1043" s="343" t="s">
        <v>2105</v>
      </c>
      <c r="E1043" s="343" t="s">
        <v>1274</v>
      </c>
      <c r="F1043" s="343" t="s">
        <v>416</v>
      </c>
      <c r="G1043" s="343" t="s">
        <v>408</v>
      </c>
      <c r="H1043" s="343" t="s">
        <v>409</v>
      </c>
      <c r="I1043" s="343" t="s">
        <v>864</v>
      </c>
      <c r="J1043" s="343" t="s">
        <v>11</v>
      </c>
      <c r="K1043" s="343" t="s">
        <v>411</v>
      </c>
      <c r="L1043" s="343" t="s">
        <v>2106</v>
      </c>
      <c r="M1043" s="343" t="s">
        <v>2107</v>
      </c>
      <c r="N1043" s="343" t="s">
        <v>2108</v>
      </c>
      <c r="O1043" s="343" t="s">
        <v>2108</v>
      </c>
      <c r="P1043" s="343" t="s">
        <v>1274</v>
      </c>
      <c r="Q1043" s="343" t="s">
        <v>414</v>
      </c>
      <c r="R1043" s="343" t="s">
        <v>409</v>
      </c>
      <c r="S1043" s="343" t="s">
        <v>409</v>
      </c>
      <c r="T1043" s="343" t="s">
        <v>4647</v>
      </c>
      <c r="U1043" s="343" t="s">
        <v>864</v>
      </c>
      <c r="V1043" s="343" t="s">
        <v>4648</v>
      </c>
      <c r="W1043" s="343" t="s">
        <v>416</v>
      </c>
      <c r="X1043" s="343" t="s">
        <v>414</v>
      </c>
      <c r="Y1043" s="343" t="s">
        <v>409</v>
      </c>
      <c r="Z1043" s="343" t="s">
        <v>409</v>
      </c>
      <c r="AA1043" s="343" t="s">
        <v>417</v>
      </c>
      <c r="AB1043" s="343" t="s">
        <v>417</v>
      </c>
      <c r="AC1043" s="343" t="s">
        <v>417</v>
      </c>
      <c r="AD1043" s="343" t="s">
        <v>11</v>
      </c>
      <c r="AE1043" s="343" t="s">
        <v>418</v>
      </c>
      <c r="AF1043" s="343" t="s">
        <v>418</v>
      </c>
      <c r="AG1043" s="343" t="s">
        <v>418</v>
      </c>
    </row>
    <row r="1044" spans="1:33">
      <c r="A1044" s="343" t="s">
        <v>1278</v>
      </c>
      <c r="B1044" s="343" t="s">
        <v>1279</v>
      </c>
      <c r="C1044" s="343" t="s">
        <v>296</v>
      </c>
      <c r="D1044" s="343" t="s">
        <v>1280</v>
      </c>
      <c r="E1044" s="343" t="s">
        <v>1274</v>
      </c>
      <c r="F1044" s="343" t="s">
        <v>416</v>
      </c>
      <c r="G1044" s="343" t="s">
        <v>408</v>
      </c>
      <c r="H1044" s="343" t="s">
        <v>409</v>
      </c>
      <c r="I1044" s="343" t="s">
        <v>864</v>
      </c>
      <c r="J1044" s="343" t="s">
        <v>11</v>
      </c>
      <c r="K1044" s="343" t="s">
        <v>411</v>
      </c>
      <c r="L1044" s="343" t="s">
        <v>2106</v>
      </c>
      <c r="M1044" s="343" t="s">
        <v>2107</v>
      </c>
      <c r="N1044" s="343" t="s">
        <v>2108</v>
      </c>
      <c r="O1044" s="343" t="s">
        <v>2108</v>
      </c>
      <c r="P1044" s="343" t="s">
        <v>1274</v>
      </c>
      <c r="Q1044" s="343" t="s">
        <v>414</v>
      </c>
      <c r="R1044" s="343" t="s">
        <v>409</v>
      </c>
      <c r="S1044" s="343" t="s">
        <v>409</v>
      </c>
      <c r="T1044" s="343" t="s">
        <v>416</v>
      </c>
      <c r="U1044" s="343" t="s">
        <v>864</v>
      </c>
      <c r="V1044" s="343" t="s">
        <v>4648</v>
      </c>
      <c r="W1044" s="343" t="s">
        <v>416</v>
      </c>
      <c r="X1044" s="343" t="s">
        <v>414</v>
      </c>
      <c r="Y1044" s="343" t="s">
        <v>409</v>
      </c>
      <c r="Z1044" s="343" t="s">
        <v>409</v>
      </c>
      <c r="AA1044" s="343" t="s">
        <v>417</v>
      </c>
      <c r="AB1044" s="343" t="s">
        <v>417</v>
      </c>
      <c r="AC1044" s="343" t="s">
        <v>417</v>
      </c>
      <c r="AD1044" s="343" t="s">
        <v>11</v>
      </c>
      <c r="AE1044" s="343" t="s">
        <v>418</v>
      </c>
      <c r="AF1044" s="343" t="s">
        <v>418</v>
      </c>
      <c r="AG1044" s="343" t="s">
        <v>418</v>
      </c>
    </row>
    <row r="1045" spans="1:33">
      <c r="A1045" s="343" t="s">
        <v>11</v>
      </c>
      <c r="B1045" s="343" t="s">
        <v>11</v>
      </c>
      <c r="C1045" s="343" t="s">
        <v>11</v>
      </c>
      <c r="D1045" s="343" t="s">
        <v>11</v>
      </c>
      <c r="E1045" s="343" t="s">
        <v>11</v>
      </c>
      <c r="F1045" s="343" t="s">
        <v>418</v>
      </c>
      <c r="G1045" s="343" t="s">
        <v>418</v>
      </c>
      <c r="H1045" s="343" t="s">
        <v>418</v>
      </c>
      <c r="I1045" s="343" t="s">
        <v>11</v>
      </c>
      <c r="J1045" s="343" t="s">
        <v>11</v>
      </c>
      <c r="K1045" s="343" t="s">
        <v>411</v>
      </c>
      <c r="L1045" s="343" t="s">
        <v>2066</v>
      </c>
      <c r="M1045" s="343" t="s">
        <v>2067</v>
      </c>
      <c r="N1045" s="343" t="s">
        <v>2068</v>
      </c>
      <c r="O1045" s="343" t="s">
        <v>2069</v>
      </c>
      <c r="P1045" s="343" t="s">
        <v>1274</v>
      </c>
      <c r="Q1045" s="343" t="s">
        <v>34</v>
      </c>
      <c r="R1045" s="343" t="s">
        <v>409</v>
      </c>
      <c r="S1045" s="343" t="s">
        <v>409</v>
      </c>
      <c r="T1045" s="343" t="s">
        <v>416</v>
      </c>
      <c r="U1045" s="343" t="s">
        <v>864</v>
      </c>
      <c r="V1045" s="343" t="s">
        <v>4589</v>
      </c>
      <c r="W1045" s="343" t="s">
        <v>416</v>
      </c>
      <c r="X1045" s="343" t="s">
        <v>34</v>
      </c>
      <c r="Y1045" s="343" t="s">
        <v>409</v>
      </c>
      <c r="Z1045" s="343" t="s">
        <v>409</v>
      </c>
      <c r="AA1045" s="343" t="s">
        <v>417</v>
      </c>
      <c r="AB1045" s="343" t="s">
        <v>417</v>
      </c>
      <c r="AC1045" s="343" t="s">
        <v>417</v>
      </c>
      <c r="AD1045" s="343" t="s">
        <v>11</v>
      </c>
      <c r="AE1045" s="343" t="s">
        <v>418</v>
      </c>
      <c r="AF1045" s="343" t="s">
        <v>418</v>
      </c>
      <c r="AG1045" s="343" t="s">
        <v>418</v>
      </c>
    </row>
    <row r="1046" spans="1:33">
      <c r="A1046" s="343" t="s">
        <v>11</v>
      </c>
      <c r="B1046" s="343" t="s">
        <v>11</v>
      </c>
      <c r="C1046" s="343" t="s">
        <v>11</v>
      </c>
      <c r="D1046" s="343" t="s">
        <v>11</v>
      </c>
      <c r="E1046" s="343" t="s">
        <v>11</v>
      </c>
      <c r="F1046" s="343" t="s">
        <v>418</v>
      </c>
      <c r="G1046" s="343" t="s">
        <v>418</v>
      </c>
      <c r="H1046" s="343" t="s">
        <v>418</v>
      </c>
      <c r="I1046" s="343" t="s">
        <v>11</v>
      </c>
      <c r="J1046" s="343" t="s">
        <v>11</v>
      </c>
      <c r="K1046" s="343" t="s">
        <v>411</v>
      </c>
      <c r="L1046" s="343" t="s">
        <v>2070</v>
      </c>
      <c r="M1046" s="343" t="s">
        <v>2071</v>
      </c>
      <c r="N1046" s="343" t="s">
        <v>2072</v>
      </c>
      <c r="O1046" s="343" t="s">
        <v>2073</v>
      </c>
      <c r="P1046" s="343" t="s">
        <v>1274</v>
      </c>
      <c r="Q1046" s="343" t="s">
        <v>34</v>
      </c>
      <c r="R1046" s="343" t="s">
        <v>409</v>
      </c>
      <c r="S1046" s="343" t="s">
        <v>409</v>
      </c>
      <c r="T1046" s="343" t="s">
        <v>416</v>
      </c>
      <c r="U1046" s="343" t="s">
        <v>864</v>
      </c>
      <c r="V1046" s="343" t="s">
        <v>4590</v>
      </c>
      <c r="W1046" s="343" t="s">
        <v>416</v>
      </c>
      <c r="X1046" s="343" t="s">
        <v>34</v>
      </c>
      <c r="Y1046" s="343" t="s">
        <v>409</v>
      </c>
      <c r="Z1046" s="343" t="s">
        <v>409</v>
      </c>
      <c r="AA1046" s="343" t="s">
        <v>417</v>
      </c>
      <c r="AB1046" s="343" t="s">
        <v>417</v>
      </c>
      <c r="AC1046" s="343" t="s">
        <v>417</v>
      </c>
      <c r="AD1046" s="343" t="s">
        <v>11</v>
      </c>
      <c r="AE1046" s="343" t="s">
        <v>418</v>
      </c>
      <c r="AF1046" s="343" t="s">
        <v>418</v>
      </c>
      <c r="AG1046" s="343" t="s">
        <v>418</v>
      </c>
    </row>
    <row r="1047" spans="1:33">
      <c r="A1047" s="343" t="s">
        <v>11</v>
      </c>
      <c r="B1047" s="343" t="s">
        <v>11</v>
      </c>
      <c r="C1047" s="343" t="s">
        <v>11</v>
      </c>
      <c r="D1047" s="343" t="s">
        <v>11</v>
      </c>
      <c r="E1047" s="343" t="s">
        <v>11</v>
      </c>
      <c r="F1047" s="343" t="s">
        <v>418</v>
      </c>
      <c r="G1047" s="343" t="s">
        <v>418</v>
      </c>
      <c r="H1047" s="343" t="s">
        <v>418</v>
      </c>
      <c r="I1047" s="343" t="s">
        <v>11</v>
      </c>
      <c r="J1047" s="343" t="s">
        <v>11</v>
      </c>
      <c r="K1047" s="343" t="s">
        <v>411</v>
      </c>
      <c r="L1047" s="343" t="s">
        <v>2113</v>
      </c>
      <c r="M1047" s="343" t="s">
        <v>2114</v>
      </c>
      <c r="N1047" s="343" t="s">
        <v>2115</v>
      </c>
      <c r="O1047" s="343" t="s">
        <v>2116</v>
      </c>
      <c r="P1047" s="343" t="s">
        <v>1274</v>
      </c>
      <c r="Q1047" s="343" t="s">
        <v>34</v>
      </c>
      <c r="R1047" s="343" t="s">
        <v>409</v>
      </c>
      <c r="S1047" s="343" t="s">
        <v>409</v>
      </c>
      <c r="T1047" s="343" t="s">
        <v>416</v>
      </c>
      <c r="U1047" s="343" t="s">
        <v>864</v>
      </c>
      <c r="V1047" s="343" t="s">
        <v>4649</v>
      </c>
      <c r="W1047" s="343" t="s">
        <v>416</v>
      </c>
      <c r="X1047" s="343" t="s">
        <v>34</v>
      </c>
      <c r="Y1047" s="343" t="s">
        <v>409</v>
      </c>
      <c r="Z1047" s="343" t="s">
        <v>409</v>
      </c>
      <c r="AA1047" s="343" t="s">
        <v>417</v>
      </c>
      <c r="AB1047" s="343" t="s">
        <v>417</v>
      </c>
      <c r="AC1047" s="343" t="s">
        <v>417</v>
      </c>
      <c r="AD1047" s="343" t="s">
        <v>11</v>
      </c>
      <c r="AE1047" s="343" t="s">
        <v>418</v>
      </c>
      <c r="AF1047" s="343" t="s">
        <v>418</v>
      </c>
      <c r="AG1047" s="343" t="s">
        <v>418</v>
      </c>
    </row>
    <row r="1048" spans="1:33">
      <c r="A1048" s="343" t="s">
        <v>11</v>
      </c>
      <c r="B1048" s="343" t="s">
        <v>11</v>
      </c>
      <c r="C1048" s="343" t="s">
        <v>11</v>
      </c>
      <c r="D1048" s="343" t="s">
        <v>11</v>
      </c>
      <c r="E1048" s="343" t="s">
        <v>11</v>
      </c>
      <c r="F1048" s="343" t="s">
        <v>418</v>
      </c>
      <c r="G1048" s="343" t="s">
        <v>418</v>
      </c>
      <c r="H1048" s="343" t="s">
        <v>418</v>
      </c>
      <c r="I1048" s="343" t="s">
        <v>11</v>
      </c>
      <c r="J1048" s="343" t="s">
        <v>11</v>
      </c>
      <c r="K1048" s="343" t="s">
        <v>411</v>
      </c>
      <c r="L1048" s="343" t="s">
        <v>2109</v>
      </c>
      <c r="M1048" s="343" t="s">
        <v>2110</v>
      </c>
      <c r="N1048" s="343" t="s">
        <v>2111</v>
      </c>
      <c r="O1048" s="343" t="s">
        <v>2112</v>
      </c>
      <c r="P1048" s="343" t="s">
        <v>1274</v>
      </c>
      <c r="Q1048" s="343" t="s">
        <v>34</v>
      </c>
      <c r="R1048" s="343" t="s">
        <v>409</v>
      </c>
      <c r="S1048" s="343" t="s">
        <v>409</v>
      </c>
      <c r="T1048" s="343" t="s">
        <v>416</v>
      </c>
      <c r="U1048" s="343" t="s">
        <v>864</v>
      </c>
      <c r="V1048" s="343" t="s">
        <v>4650</v>
      </c>
      <c r="W1048" s="343" t="s">
        <v>416</v>
      </c>
      <c r="X1048" s="343" t="s">
        <v>34</v>
      </c>
      <c r="Y1048" s="343" t="s">
        <v>409</v>
      </c>
      <c r="Z1048" s="343" t="s">
        <v>409</v>
      </c>
      <c r="AA1048" s="343" t="s">
        <v>417</v>
      </c>
      <c r="AB1048" s="343" t="s">
        <v>417</v>
      </c>
      <c r="AC1048" s="343" t="s">
        <v>417</v>
      </c>
      <c r="AD1048" s="343" t="s">
        <v>11</v>
      </c>
      <c r="AE1048" s="343" t="s">
        <v>418</v>
      </c>
      <c r="AF1048" s="343" t="s">
        <v>418</v>
      </c>
      <c r="AG1048" s="343" t="s">
        <v>418</v>
      </c>
    </row>
    <row r="1049" spans="1:33">
      <c r="A1049" s="343" t="s">
        <v>11</v>
      </c>
      <c r="B1049" s="343" t="s">
        <v>11</v>
      </c>
      <c r="C1049" s="343" t="s">
        <v>11</v>
      </c>
      <c r="D1049" s="343" t="s">
        <v>11</v>
      </c>
      <c r="E1049" s="343" t="s">
        <v>11</v>
      </c>
      <c r="F1049" s="343" t="s">
        <v>418</v>
      </c>
      <c r="G1049" s="343" t="s">
        <v>418</v>
      </c>
      <c r="H1049" s="343" t="s">
        <v>418</v>
      </c>
      <c r="I1049" s="343" t="s">
        <v>11</v>
      </c>
      <c r="J1049" s="343" t="s">
        <v>11</v>
      </c>
      <c r="K1049" s="343" t="s">
        <v>602</v>
      </c>
      <c r="L1049" s="343" t="s">
        <v>2102</v>
      </c>
      <c r="M1049" s="343" t="s">
        <v>2103</v>
      </c>
      <c r="N1049" s="343" t="s">
        <v>2104</v>
      </c>
      <c r="O1049" s="343" t="s">
        <v>2105</v>
      </c>
      <c r="P1049" s="343" t="s">
        <v>1274</v>
      </c>
      <c r="Q1049" s="343" t="s">
        <v>34</v>
      </c>
      <c r="R1049" s="343" t="s">
        <v>409</v>
      </c>
      <c r="S1049" s="343" t="s">
        <v>409</v>
      </c>
      <c r="T1049" s="343" t="s">
        <v>416</v>
      </c>
      <c r="U1049" s="343" t="s">
        <v>864</v>
      </c>
      <c r="V1049" s="343" t="s">
        <v>4651</v>
      </c>
      <c r="W1049" s="343" t="s">
        <v>418</v>
      </c>
      <c r="X1049" s="343" t="s">
        <v>11</v>
      </c>
      <c r="Y1049" s="343" t="s">
        <v>418</v>
      </c>
      <c r="Z1049" s="343" t="s">
        <v>418</v>
      </c>
      <c r="AA1049" s="343" t="s">
        <v>417</v>
      </c>
      <c r="AB1049" s="343" t="s">
        <v>417</v>
      </c>
      <c r="AC1049" s="343" t="s">
        <v>417</v>
      </c>
      <c r="AD1049" s="343" t="s">
        <v>11</v>
      </c>
      <c r="AE1049" s="343" t="s">
        <v>418</v>
      </c>
      <c r="AF1049" s="343" t="s">
        <v>418</v>
      </c>
      <c r="AG1049" s="343" t="s">
        <v>418</v>
      </c>
    </row>
    <row r="1050" spans="1:33">
      <c r="A1050" s="343" t="s">
        <v>4652</v>
      </c>
      <c r="B1050" s="343" t="s">
        <v>4653</v>
      </c>
      <c r="C1050" s="343" t="s">
        <v>4521</v>
      </c>
      <c r="D1050" s="343" t="s">
        <v>4654</v>
      </c>
      <c r="E1050" s="343" t="s">
        <v>1274</v>
      </c>
      <c r="F1050" s="343" t="s">
        <v>416</v>
      </c>
      <c r="G1050" s="343" t="s">
        <v>408</v>
      </c>
      <c r="H1050" s="343" t="s">
        <v>409</v>
      </c>
      <c r="I1050" s="343" t="s">
        <v>864</v>
      </c>
      <c r="J1050" s="343" t="s">
        <v>11</v>
      </c>
      <c r="K1050" s="343" t="s">
        <v>411</v>
      </c>
      <c r="L1050" s="343" t="s">
        <v>4655</v>
      </c>
      <c r="M1050" s="343" t="s">
        <v>4656</v>
      </c>
      <c r="N1050" s="343" t="s">
        <v>4657</v>
      </c>
      <c r="O1050" s="343" t="s">
        <v>4657</v>
      </c>
      <c r="P1050" s="343" t="s">
        <v>1274</v>
      </c>
      <c r="Q1050" s="343" t="s">
        <v>414</v>
      </c>
      <c r="R1050" s="343" t="s">
        <v>409</v>
      </c>
      <c r="S1050" s="343" t="s">
        <v>409</v>
      </c>
      <c r="T1050" s="343" t="s">
        <v>4636</v>
      </c>
      <c r="U1050" s="343" t="s">
        <v>864</v>
      </c>
      <c r="V1050" s="343" t="s">
        <v>4658</v>
      </c>
      <c r="W1050" s="343" t="s">
        <v>416</v>
      </c>
      <c r="X1050" s="343" t="s">
        <v>414</v>
      </c>
      <c r="Y1050" s="343" t="s">
        <v>409</v>
      </c>
      <c r="Z1050" s="343" t="s">
        <v>409</v>
      </c>
      <c r="AA1050" s="343" t="s">
        <v>417</v>
      </c>
      <c r="AB1050" s="343" t="s">
        <v>417</v>
      </c>
      <c r="AC1050" s="343" t="s">
        <v>417</v>
      </c>
      <c r="AD1050" s="343" t="s">
        <v>11</v>
      </c>
      <c r="AE1050" s="343" t="s">
        <v>418</v>
      </c>
      <c r="AF1050" s="343" t="s">
        <v>418</v>
      </c>
      <c r="AG1050" s="343" t="s">
        <v>418</v>
      </c>
    </row>
    <row r="1051" spans="1:33">
      <c r="A1051" s="343" t="s">
        <v>4333</v>
      </c>
      <c r="B1051" s="343" t="s">
        <v>4334</v>
      </c>
      <c r="C1051" s="343" t="s">
        <v>3922</v>
      </c>
      <c r="D1051" s="343" t="s">
        <v>3922</v>
      </c>
      <c r="E1051" s="343" t="s">
        <v>1274</v>
      </c>
      <c r="F1051" s="343" t="s">
        <v>416</v>
      </c>
      <c r="G1051" s="343" t="s">
        <v>408</v>
      </c>
      <c r="H1051" s="343" t="s">
        <v>409</v>
      </c>
      <c r="I1051" s="343" t="s">
        <v>864</v>
      </c>
      <c r="J1051" s="343" t="s">
        <v>11</v>
      </c>
      <c r="K1051" s="343" t="s">
        <v>411</v>
      </c>
      <c r="L1051" s="343" t="s">
        <v>4655</v>
      </c>
      <c r="M1051" s="343" t="s">
        <v>4656</v>
      </c>
      <c r="N1051" s="343" t="s">
        <v>4657</v>
      </c>
      <c r="O1051" s="343" t="s">
        <v>4657</v>
      </c>
      <c r="P1051" s="343" t="s">
        <v>1274</v>
      </c>
      <c r="Q1051" s="343" t="s">
        <v>414</v>
      </c>
      <c r="R1051" s="343" t="s">
        <v>409</v>
      </c>
      <c r="S1051" s="343" t="s">
        <v>409</v>
      </c>
      <c r="T1051" s="343" t="s">
        <v>416</v>
      </c>
      <c r="U1051" s="343" t="s">
        <v>864</v>
      </c>
      <c r="V1051" s="343" t="s">
        <v>4658</v>
      </c>
      <c r="W1051" s="343" t="s">
        <v>416</v>
      </c>
      <c r="X1051" s="343" t="s">
        <v>414</v>
      </c>
      <c r="Y1051" s="343" t="s">
        <v>409</v>
      </c>
      <c r="Z1051" s="343" t="s">
        <v>409</v>
      </c>
      <c r="AA1051" s="343" t="s">
        <v>417</v>
      </c>
      <c r="AB1051" s="343" t="s">
        <v>417</v>
      </c>
      <c r="AC1051" s="343" t="s">
        <v>417</v>
      </c>
      <c r="AD1051" s="343" t="s">
        <v>11</v>
      </c>
      <c r="AE1051" s="343" t="s">
        <v>418</v>
      </c>
      <c r="AF1051" s="343" t="s">
        <v>418</v>
      </c>
      <c r="AG1051" s="343" t="s">
        <v>418</v>
      </c>
    </row>
    <row r="1052" spans="1:33">
      <c r="A1052" s="343" t="s">
        <v>11</v>
      </c>
      <c r="B1052" s="343" t="s">
        <v>11</v>
      </c>
      <c r="C1052" s="343" t="s">
        <v>11</v>
      </c>
      <c r="D1052" s="343" t="s">
        <v>11</v>
      </c>
      <c r="E1052" s="343" t="s">
        <v>11</v>
      </c>
      <c r="F1052" s="343" t="s">
        <v>418</v>
      </c>
      <c r="G1052" s="343" t="s">
        <v>418</v>
      </c>
      <c r="H1052" s="343" t="s">
        <v>418</v>
      </c>
      <c r="I1052" s="343" t="s">
        <v>11</v>
      </c>
      <c r="J1052" s="343" t="s">
        <v>11</v>
      </c>
      <c r="K1052" s="343" t="s">
        <v>411</v>
      </c>
      <c r="L1052" s="343" t="s">
        <v>2066</v>
      </c>
      <c r="M1052" s="343" t="s">
        <v>2067</v>
      </c>
      <c r="N1052" s="343" t="s">
        <v>2068</v>
      </c>
      <c r="O1052" s="343" t="s">
        <v>2069</v>
      </c>
      <c r="P1052" s="343" t="s">
        <v>1274</v>
      </c>
      <c r="Q1052" s="343" t="s">
        <v>34</v>
      </c>
      <c r="R1052" s="343" t="s">
        <v>409</v>
      </c>
      <c r="S1052" s="343" t="s">
        <v>409</v>
      </c>
      <c r="T1052" s="343" t="s">
        <v>416</v>
      </c>
      <c r="U1052" s="343" t="s">
        <v>864</v>
      </c>
      <c r="V1052" s="343" t="s">
        <v>4589</v>
      </c>
      <c r="W1052" s="343" t="s">
        <v>416</v>
      </c>
      <c r="X1052" s="343" t="s">
        <v>34</v>
      </c>
      <c r="Y1052" s="343" t="s">
        <v>409</v>
      </c>
      <c r="Z1052" s="343" t="s">
        <v>409</v>
      </c>
      <c r="AA1052" s="343" t="s">
        <v>417</v>
      </c>
      <c r="AB1052" s="343" t="s">
        <v>417</v>
      </c>
      <c r="AC1052" s="343" t="s">
        <v>417</v>
      </c>
      <c r="AD1052" s="343" t="s">
        <v>11</v>
      </c>
      <c r="AE1052" s="343" t="s">
        <v>418</v>
      </c>
      <c r="AF1052" s="343" t="s">
        <v>418</v>
      </c>
      <c r="AG1052" s="343" t="s">
        <v>418</v>
      </c>
    </row>
    <row r="1053" spans="1:33">
      <c r="A1053" s="343" t="s">
        <v>11</v>
      </c>
      <c r="B1053" s="343" t="s">
        <v>11</v>
      </c>
      <c r="C1053" s="343" t="s">
        <v>11</v>
      </c>
      <c r="D1053" s="343" t="s">
        <v>11</v>
      </c>
      <c r="E1053" s="343" t="s">
        <v>11</v>
      </c>
      <c r="F1053" s="343" t="s">
        <v>418</v>
      </c>
      <c r="G1053" s="343" t="s">
        <v>418</v>
      </c>
      <c r="H1053" s="343" t="s">
        <v>418</v>
      </c>
      <c r="I1053" s="343" t="s">
        <v>11</v>
      </c>
      <c r="J1053" s="343" t="s">
        <v>11</v>
      </c>
      <c r="K1053" s="343" t="s">
        <v>411</v>
      </c>
      <c r="L1053" s="343" t="s">
        <v>2070</v>
      </c>
      <c r="M1053" s="343" t="s">
        <v>2071</v>
      </c>
      <c r="N1053" s="343" t="s">
        <v>2072</v>
      </c>
      <c r="O1053" s="343" t="s">
        <v>2073</v>
      </c>
      <c r="P1053" s="343" t="s">
        <v>1274</v>
      </c>
      <c r="Q1053" s="343" t="s">
        <v>34</v>
      </c>
      <c r="R1053" s="343" t="s">
        <v>409</v>
      </c>
      <c r="S1053" s="343" t="s">
        <v>409</v>
      </c>
      <c r="T1053" s="343" t="s">
        <v>416</v>
      </c>
      <c r="U1053" s="343" t="s">
        <v>864</v>
      </c>
      <c r="V1053" s="343" t="s">
        <v>4590</v>
      </c>
      <c r="W1053" s="343" t="s">
        <v>416</v>
      </c>
      <c r="X1053" s="343" t="s">
        <v>34</v>
      </c>
      <c r="Y1053" s="343" t="s">
        <v>409</v>
      </c>
      <c r="Z1053" s="343" t="s">
        <v>409</v>
      </c>
      <c r="AA1053" s="343" t="s">
        <v>417</v>
      </c>
      <c r="AB1053" s="343" t="s">
        <v>417</v>
      </c>
      <c r="AC1053" s="343" t="s">
        <v>417</v>
      </c>
      <c r="AD1053" s="343" t="s">
        <v>11</v>
      </c>
      <c r="AE1053" s="343" t="s">
        <v>418</v>
      </c>
      <c r="AF1053" s="343" t="s">
        <v>418</v>
      </c>
      <c r="AG1053" s="343" t="s">
        <v>418</v>
      </c>
    </row>
    <row r="1054" spans="1:33">
      <c r="A1054" s="343" t="s">
        <v>11</v>
      </c>
      <c r="B1054" s="343" t="s">
        <v>11</v>
      </c>
      <c r="C1054" s="343" t="s">
        <v>11</v>
      </c>
      <c r="D1054" s="343" t="s">
        <v>11</v>
      </c>
      <c r="E1054" s="343" t="s">
        <v>11</v>
      </c>
      <c r="F1054" s="343" t="s">
        <v>418</v>
      </c>
      <c r="G1054" s="343" t="s">
        <v>418</v>
      </c>
      <c r="H1054" s="343" t="s">
        <v>418</v>
      </c>
      <c r="I1054" s="343" t="s">
        <v>11</v>
      </c>
      <c r="J1054" s="343" t="s">
        <v>11</v>
      </c>
      <c r="K1054" s="343" t="s">
        <v>411</v>
      </c>
      <c r="L1054" s="343" t="s">
        <v>4591</v>
      </c>
      <c r="M1054" s="343" t="s">
        <v>4592</v>
      </c>
      <c r="N1054" s="343" t="s">
        <v>4593</v>
      </c>
      <c r="O1054" s="343" t="s">
        <v>4594</v>
      </c>
      <c r="P1054" s="343" t="s">
        <v>1274</v>
      </c>
      <c r="Q1054" s="343" t="s">
        <v>34</v>
      </c>
      <c r="R1054" s="343" t="s">
        <v>409</v>
      </c>
      <c r="S1054" s="343" t="s">
        <v>409</v>
      </c>
      <c r="T1054" s="343" t="s">
        <v>416</v>
      </c>
      <c r="U1054" s="343" t="s">
        <v>864</v>
      </c>
      <c r="V1054" s="343" t="s">
        <v>4595</v>
      </c>
      <c r="W1054" s="343" t="s">
        <v>416</v>
      </c>
      <c r="X1054" s="343" t="s">
        <v>34</v>
      </c>
      <c r="Y1054" s="343" t="s">
        <v>409</v>
      </c>
      <c r="Z1054" s="343" t="s">
        <v>409</v>
      </c>
      <c r="AA1054" s="343" t="s">
        <v>417</v>
      </c>
      <c r="AB1054" s="343" t="s">
        <v>417</v>
      </c>
      <c r="AC1054" s="343" t="s">
        <v>417</v>
      </c>
      <c r="AD1054" s="343" t="s">
        <v>11</v>
      </c>
      <c r="AE1054" s="343" t="s">
        <v>418</v>
      </c>
      <c r="AF1054" s="343" t="s">
        <v>418</v>
      </c>
      <c r="AG1054" s="343" t="s">
        <v>418</v>
      </c>
    </row>
    <row r="1055" spans="1:33">
      <c r="A1055" s="343" t="s">
        <v>11</v>
      </c>
      <c r="B1055" s="343" t="s">
        <v>11</v>
      </c>
      <c r="C1055" s="343" t="s">
        <v>11</v>
      </c>
      <c r="D1055" s="343" t="s">
        <v>11</v>
      </c>
      <c r="E1055" s="343" t="s">
        <v>11</v>
      </c>
      <c r="F1055" s="343" t="s">
        <v>418</v>
      </c>
      <c r="G1055" s="343" t="s">
        <v>418</v>
      </c>
      <c r="H1055" s="343" t="s">
        <v>418</v>
      </c>
      <c r="I1055" s="343" t="s">
        <v>11</v>
      </c>
      <c r="J1055" s="343" t="s">
        <v>11</v>
      </c>
      <c r="K1055" s="343" t="s">
        <v>411</v>
      </c>
      <c r="L1055" s="343" t="s">
        <v>4596</v>
      </c>
      <c r="M1055" s="343" t="s">
        <v>4597</v>
      </c>
      <c r="N1055" s="343" t="s">
        <v>4598</v>
      </c>
      <c r="O1055" s="343" t="s">
        <v>4599</v>
      </c>
      <c r="P1055" s="343" t="s">
        <v>1274</v>
      </c>
      <c r="Q1055" s="343" t="s">
        <v>34</v>
      </c>
      <c r="R1055" s="343" t="s">
        <v>409</v>
      </c>
      <c r="S1055" s="343" t="s">
        <v>409</v>
      </c>
      <c r="T1055" s="343" t="s">
        <v>416</v>
      </c>
      <c r="U1055" s="343" t="s">
        <v>864</v>
      </c>
      <c r="V1055" s="343" t="s">
        <v>4600</v>
      </c>
      <c r="W1055" s="343" t="s">
        <v>416</v>
      </c>
      <c r="X1055" s="343" t="s">
        <v>34</v>
      </c>
      <c r="Y1055" s="343" t="s">
        <v>409</v>
      </c>
      <c r="Z1055" s="343" t="s">
        <v>409</v>
      </c>
      <c r="AA1055" s="343" t="s">
        <v>417</v>
      </c>
      <c r="AB1055" s="343" t="s">
        <v>417</v>
      </c>
      <c r="AC1055" s="343" t="s">
        <v>417</v>
      </c>
      <c r="AD1055" s="343" t="s">
        <v>11</v>
      </c>
      <c r="AE1055" s="343" t="s">
        <v>418</v>
      </c>
      <c r="AF1055" s="343" t="s">
        <v>418</v>
      </c>
      <c r="AG1055" s="343" t="s">
        <v>418</v>
      </c>
    </row>
    <row r="1056" spans="1:33">
      <c r="A1056" s="343" t="s">
        <v>11</v>
      </c>
      <c r="B1056" s="343" t="s">
        <v>11</v>
      </c>
      <c r="C1056" s="343" t="s">
        <v>11</v>
      </c>
      <c r="D1056" s="343" t="s">
        <v>11</v>
      </c>
      <c r="E1056" s="343" t="s">
        <v>11</v>
      </c>
      <c r="F1056" s="343" t="s">
        <v>418</v>
      </c>
      <c r="G1056" s="343" t="s">
        <v>418</v>
      </c>
      <c r="H1056" s="343" t="s">
        <v>418</v>
      </c>
      <c r="I1056" s="343" t="s">
        <v>11</v>
      </c>
      <c r="J1056" s="343" t="s">
        <v>11</v>
      </c>
      <c r="K1056" s="343" t="s">
        <v>602</v>
      </c>
      <c r="L1056" s="343" t="s">
        <v>4652</v>
      </c>
      <c r="M1056" s="343" t="s">
        <v>4653</v>
      </c>
      <c r="N1056" s="343" t="s">
        <v>4521</v>
      </c>
      <c r="O1056" s="343" t="s">
        <v>4654</v>
      </c>
      <c r="P1056" s="343" t="s">
        <v>1274</v>
      </c>
      <c r="Q1056" s="343" t="s">
        <v>34</v>
      </c>
      <c r="R1056" s="343" t="s">
        <v>409</v>
      </c>
      <c r="S1056" s="343" t="s">
        <v>409</v>
      </c>
      <c r="T1056" s="343" t="s">
        <v>416</v>
      </c>
      <c r="U1056" s="343" t="s">
        <v>864</v>
      </c>
      <c r="V1056" s="343" t="s">
        <v>4659</v>
      </c>
      <c r="W1056" s="343" t="s">
        <v>418</v>
      </c>
      <c r="X1056" s="343" t="s">
        <v>11</v>
      </c>
      <c r="Y1056" s="343" t="s">
        <v>418</v>
      </c>
      <c r="Z1056" s="343" t="s">
        <v>418</v>
      </c>
      <c r="AA1056" s="343" t="s">
        <v>417</v>
      </c>
      <c r="AB1056" s="343" t="s">
        <v>417</v>
      </c>
      <c r="AC1056" s="343" t="s">
        <v>417</v>
      </c>
      <c r="AD1056" s="343" t="s">
        <v>11</v>
      </c>
      <c r="AE1056" s="343" t="s">
        <v>418</v>
      </c>
      <c r="AF1056" s="343" t="s">
        <v>418</v>
      </c>
      <c r="AG1056" s="343" t="s">
        <v>418</v>
      </c>
    </row>
    <row r="1057" spans="1:33">
      <c r="A1057" s="343" t="s">
        <v>1700</v>
      </c>
      <c r="B1057" s="343" t="s">
        <v>1701</v>
      </c>
      <c r="C1057" s="343" t="s">
        <v>1702</v>
      </c>
      <c r="D1057" s="343" t="s">
        <v>1703</v>
      </c>
      <c r="E1057" s="343" t="s">
        <v>23</v>
      </c>
      <c r="F1057" s="343" t="s">
        <v>416</v>
      </c>
      <c r="G1057" s="343" t="s">
        <v>408</v>
      </c>
      <c r="H1057" s="343" t="s">
        <v>409</v>
      </c>
      <c r="I1057" s="343" t="s">
        <v>864</v>
      </c>
      <c r="J1057" s="343" t="s">
        <v>11</v>
      </c>
      <c r="K1057" s="343" t="s">
        <v>602</v>
      </c>
      <c r="L1057" s="343" t="s">
        <v>2125</v>
      </c>
      <c r="M1057" s="343" t="s">
        <v>2126</v>
      </c>
      <c r="N1057" s="343" t="s">
        <v>2127</v>
      </c>
      <c r="O1057" s="343" t="s">
        <v>2128</v>
      </c>
      <c r="P1057" s="343" t="s">
        <v>991</v>
      </c>
      <c r="Q1057" s="343" t="s">
        <v>34</v>
      </c>
      <c r="R1057" s="343" t="s">
        <v>409</v>
      </c>
      <c r="S1057" s="343" t="s">
        <v>409</v>
      </c>
      <c r="T1057" s="343" t="s">
        <v>2129</v>
      </c>
      <c r="U1057" s="343" t="s">
        <v>864</v>
      </c>
      <c r="V1057" s="343" t="s">
        <v>4660</v>
      </c>
      <c r="W1057" s="343" t="s">
        <v>418</v>
      </c>
      <c r="X1057" s="343" t="s">
        <v>11</v>
      </c>
      <c r="Y1057" s="343" t="s">
        <v>418</v>
      </c>
      <c r="Z1057" s="343" t="s">
        <v>418</v>
      </c>
      <c r="AA1057" s="343" t="s">
        <v>417</v>
      </c>
      <c r="AB1057" s="343" t="s">
        <v>417</v>
      </c>
      <c r="AC1057" s="343" t="s">
        <v>417</v>
      </c>
      <c r="AD1057" s="343" t="s">
        <v>11</v>
      </c>
      <c r="AE1057" s="343" t="s">
        <v>418</v>
      </c>
      <c r="AF1057" s="343" t="s">
        <v>418</v>
      </c>
      <c r="AG1057" s="343" t="s">
        <v>418</v>
      </c>
    </row>
    <row r="1058" spans="1:33">
      <c r="A1058" s="343" t="s">
        <v>11</v>
      </c>
      <c r="B1058" s="343" t="s">
        <v>11</v>
      </c>
      <c r="C1058" s="343" t="s">
        <v>11</v>
      </c>
      <c r="D1058" s="343" t="s">
        <v>11</v>
      </c>
      <c r="E1058" s="343" t="s">
        <v>11</v>
      </c>
      <c r="F1058" s="343" t="s">
        <v>418</v>
      </c>
      <c r="G1058" s="343" t="s">
        <v>418</v>
      </c>
      <c r="H1058" s="343" t="s">
        <v>418</v>
      </c>
      <c r="I1058" s="343" t="s">
        <v>11</v>
      </c>
      <c r="J1058" s="343" t="s">
        <v>11</v>
      </c>
      <c r="K1058" s="343" t="s">
        <v>602</v>
      </c>
      <c r="L1058" s="343" t="s">
        <v>2130</v>
      </c>
      <c r="M1058" s="343" t="s">
        <v>2131</v>
      </c>
      <c r="N1058" s="343" t="s">
        <v>2127</v>
      </c>
      <c r="O1058" s="343" t="s">
        <v>2132</v>
      </c>
      <c r="P1058" s="343" t="s">
        <v>995</v>
      </c>
      <c r="Q1058" s="343" t="s">
        <v>34</v>
      </c>
      <c r="R1058" s="343" t="s">
        <v>409</v>
      </c>
      <c r="S1058" s="343" t="s">
        <v>409</v>
      </c>
      <c r="T1058" s="343" t="s">
        <v>1394</v>
      </c>
      <c r="U1058" s="343" t="s">
        <v>864</v>
      </c>
      <c r="V1058" s="343" t="s">
        <v>4661</v>
      </c>
      <c r="W1058" s="343" t="s">
        <v>418</v>
      </c>
      <c r="X1058" s="343" t="s">
        <v>11</v>
      </c>
      <c r="Y1058" s="343" t="s">
        <v>418</v>
      </c>
      <c r="Z1058" s="343" t="s">
        <v>418</v>
      </c>
      <c r="AA1058" s="343" t="s">
        <v>417</v>
      </c>
      <c r="AB1058" s="343" t="s">
        <v>417</v>
      </c>
      <c r="AC1058" s="343" t="s">
        <v>417</v>
      </c>
      <c r="AD1058" s="343" t="s">
        <v>11</v>
      </c>
      <c r="AE1058" s="343" t="s">
        <v>418</v>
      </c>
      <c r="AF1058" s="343" t="s">
        <v>418</v>
      </c>
      <c r="AG1058" s="343" t="s">
        <v>418</v>
      </c>
    </row>
    <row r="1059" spans="1:33">
      <c r="A1059" s="343" t="s">
        <v>11</v>
      </c>
      <c r="B1059" s="343" t="s">
        <v>11</v>
      </c>
      <c r="C1059" s="343" t="s">
        <v>11</v>
      </c>
      <c r="D1059" s="343" t="s">
        <v>11</v>
      </c>
      <c r="E1059" s="343" t="s">
        <v>11</v>
      </c>
      <c r="F1059" s="343" t="s">
        <v>418</v>
      </c>
      <c r="G1059" s="343" t="s">
        <v>418</v>
      </c>
      <c r="H1059" s="343" t="s">
        <v>418</v>
      </c>
      <c r="I1059" s="343" t="s">
        <v>11</v>
      </c>
      <c r="J1059" s="343" t="s">
        <v>11</v>
      </c>
      <c r="K1059" s="343" t="s">
        <v>602</v>
      </c>
      <c r="L1059" s="343" t="s">
        <v>2117</v>
      </c>
      <c r="M1059" s="343" t="s">
        <v>2118</v>
      </c>
      <c r="N1059" s="343" t="s">
        <v>2119</v>
      </c>
      <c r="O1059" s="343" t="s">
        <v>2120</v>
      </c>
      <c r="P1059" s="343" t="s">
        <v>991</v>
      </c>
      <c r="Q1059" s="343" t="s">
        <v>34</v>
      </c>
      <c r="R1059" s="343" t="s">
        <v>409</v>
      </c>
      <c r="S1059" s="343" t="s">
        <v>409</v>
      </c>
      <c r="T1059" s="343" t="s">
        <v>1001</v>
      </c>
      <c r="U1059" s="343" t="s">
        <v>864</v>
      </c>
      <c r="V1059" s="343" t="s">
        <v>4662</v>
      </c>
      <c r="W1059" s="343" t="s">
        <v>418</v>
      </c>
      <c r="X1059" s="343" t="s">
        <v>11</v>
      </c>
      <c r="Y1059" s="343" t="s">
        <v>418</v>
      </c>
      <c r="Z1059" s="343" t="s">
        <v>418</v>
      </c>
      <c r="AA1059" s="343" t="s">
        <v>417</v>
      </c>
      <c r="AB1059" s="343" t="s">
        <v>417</v>
      </c>
      <c r="AC1059" s="343" t="s">
        <v>417</v>
      </c>
      <c r="AD1059" s="343" t="s">
        <v>11</v>
      </c>
      <c r="AE1059" s="343" t="s">
        <v>418</v>
      </c>
      <c r="AF1059" s="343" t="s">
        <v>418</v>
      </c>
      <c r="AG1059" s="343" t="s">
        <v>418</v>
      </c>
    </row>
    <row r="1060" spans="1:33">
      <c r="A1060" s="343" t="s">
        <v>11</v>
      </c>
      <c r="B1060" s="343" t="s">
        <v>11</v>
      </c>
      <c r="C1060" s="343" t="s">
        <v>11</v>
      </c>
      <c r="D1060" s="343" t="s">
        <v>11</v>
      </c>
      <c r="E1060" s="343" t="s">
        <v>11</v>
      </c>
      <c r="F1060" s="343" t="s">
        <v>418</v>
      </c>
      <c r="G1060" s="343" t="s">
        <v>418</v>
      </c>
      <c r="H1060" s="343" t="s">
        <v>418</v>
      </c>
      <c r="I1060" s="343" t="s">
        <v>11</v>
      </c>
      <c r="J1060" s="343" t="s">
        <v>11</v>
      </c>
      <c r="K1060" s="343" t="s">
        <v>602</v>
      </c>
      <c r="L1060" s="343" t="s">
        <v>2121</v>
      </c>
      <c r="M1060" s="343" t="s">
        <v>2122</v>
      </c>
      <c r="N1060" s="343" t="s">
        <v>2119</v>
      </c>
      <c r="O1060" s="343" t="s">
        <v>2123</v>
      </c>
      <c r="P1060" s="343" t="s">
        <v>995</v>
      </c>
      <c r="Q1060" s="343" t="s">
        <v>34</v>
      </c>
      <c r="R1060" s="343" t="s">
        <v>409</v>
      </c>
      <c r="S1060" s="343" t="s">
        <v>409</v>
      </c>
      <c r="T1060" s="343" t="s">
        <v>2124</v>
      </c>
      <c r="U1060" s="343" t="s">
        <v>864</v>
      </c>
      <c r="V1060" s="343" t="s">
        <v>4663</v>
      </c>
      <c r="W1060" s="343" t="s">
        <v>418</v>
      </c>
      <c r="X1060" s="343" t="s">
        <v>11</v>
      </c>
      <c r="Y1060" s="343" t="s">
        <v>418</v>
      </c>
      <c r="Z1060" s="343" t="s">
        <v>418</v>
      </c>
      <c r="AA1060" s="343" t="s">
        <v>417</v>
      </c>
      <c r="AB1060" s="343" t="s">
        <v>417</v>
      </c>
      <c r="AC1060" s="343" t="s">
        <v>417</v>
      </c>
      <c r="AD1060" s="343" t="s">
        <v>11</v>
      </c>
      <c r="AE1060" s="343" t="s">
        <v>418</v>
      </c>
      <c r="AF1060" s="343" t="s">
        <v>418</v>
      </c>
      <c r="AG1060" s="343" t="s">
        <v>418</v>
      </c>
    </row>
    <row r="1061" spans="1:33">
      <c r="A1061" s="343" t="s">
        <v>11</v>
      </c>
      <c r="B1061" s="343" t="s">
        <v>11</v>
      </c>
      <c r="C1061" s="343" t="s">
        <v>11</v>
      </c>
      <c r="D1061" s="343" t="s">
        <v>11</v>
      </c>
      <c r="E1061" s="343" t="s">
        <v>11</v>
      </c>
      <c r="F1061" s="343" t="s">
        <v>418</v>
      </c>
      <c r="G1061" s="343" t="s">
        <v>418</v>
      </c>
      <c r="H1061" s="343" t="s">
        <v>418</v>
      </c>
      <c r="I1061" s="343" t="s">
        <v>11</v>
      </c>
      <c r="J1061" s="343" t="s">
        <v>11</v>
      </c>
      <c r="K1061" s="343" t="s">
        <v>602</v>
      </c>
      <c r="L1061" s="343" t="s">
        <v>1285</v>
      </c>
      <c r="M1061" s="343" t="s">
        <v>1286</v>
      </c>
      <c r="N1061" s="343" t="s">
        <v>1030</v>
      </c>
      <c r="O1061" s="343" t="s">
        <v>1030</v>
      </c>
      <c r="P1061" s="343" t="s">
        <v>414</v>
      </c>
      <c r="Q1061" s="343" t="s">
        <v>34</v>
      </c>
      <c r="R1061" s="343" t="s">
        <v>409</v>
      </c>
      <c r="S1061" s="343" t="s">
        <v>409</v>
      </c>
      <c r="T1061" s="343" t="s">
        <v>2133</v>
      </c>
      <c r="U1061" s="343" t="s">
        <v>864</v>
      </c>
      <c r="V1061" s="343" t="s">
        <v>4664</v>
      </c>
      <c r="W1061" s="343" t="s">
        <v>418</v>
      </c>
      <c r="X1061" s="343" t="s">
        <v>11</v>
      </c>
      <c r="Y1061" s="343" t="s">
        <v>418</v>
      </c>
      <c r="Z1061" s="343" t="s">
        <v>418</v>
      </c>
      <c r="AA1061" s="343" t="s">
        <v>417</v>
      </c>
      <c r="AB1061" s="343" t="s">
        <v>417</v>
      </c>
      <c r="AC1061" s="343" t="s">
        <v>417</v>
      </c>
      <c r="AD1061" s="343" t="s">
        <v>11</v>
      </c>
      <c r="AE1061" s="343" t="s">
        <v>418</v>
      </c>
      <c r="AF1061" s="343" t="s">
        <v>418</v>
      </c>
      <c r="AG1061" s="343" t="s">
        <v>418</v>
      </c>
    </row>
    <row r="1062" spans="1:33">
      <c r="A1062" s="343" t="s">
        <v>2134</v>
      </c>
      <c r="B1062" s="343" t="s">
        <v>287</v>
      </c>
      <c r="C1062" s="343" t="s">
        <v>167</v>
      </c>
      <c r="D1062" s="343" t="s">
        <v>167</v>
      </c>
      <c r="E1062" s="343" t="s">
        <v>34</v>
      </c>
      <c r="F1062" s="343" t="s">
        <v>416</v>
      </c>
      <c r="G1062" s="343" t="s">
        <v>408</v>
      </c>
      <c r="H1062" s="343" t="s">
        <v>409</v>
      </c>
      <c r="I1062" s="343" t="s">
        <v>864</v>
      </c>
      <c r="J1062" s="343" t="s">
        <v>11</v>
      </c>
      <c r="K1062" s="343" t="s">
        <v>411</v>
      </c>
      <c r="L1062" s="343" t="s">
        <v>2141</v>
      </c>
      <c r="M1062" s="343" t="s">
        <v>2142</v>
      </c>
      <c r="N1062" s="343" t="s">
        <v>2143</v>
      </c>
      <c r="O1062" s="343" t="s">
        <v>2144</v>
      </c>
      <c r="P1062" s="343" t="s">
        <v>34</v>
      </c>
      <c r="Q1062" s="343" t="s">
        <v>34</v>
      </c>
      <c r="R1062" s="343" t="s">
        <v>409</v>
      </c>
      <c r="S1062" s="343" t="s">
        <v>409</v>
      </c>
      <c r="T1062" s="343" t="s">
        <v>2139</v>
      </c>
      <c r="U1062" s="343" t="s">
        <v>864</v>
      </c>
      <c r="V1062" s="343" t="s">
        <v>2145</v>
      </c>
      <c r="W1062" s="343" t="s">
        <v>416</v>
      </c>
      <c r="X1062" s="343" t="s">
        <v>34</v>
      </c>
      <c r="Y1062" s="343" t="s">
        <v>409</v>
      </c>
      <c r="Z1062" s="343" t="s">
        <v>409</v>
      </c>
      <c r="AA1062" s="343" t="s">
        <v>417</v>
      </c>
      <c r="AB1062" s="343" t="s">
        <v>417</v>
      </c>
      <c r="AC1062" s="343" t="s">
        <v>417</v>
      </c>
      <c r="AD1062" s="343" t="s">
        <v>11</v>
      </c>
      <c r="AE1062" s="343" t="s">
        <v>418</v>
      </c>
      <c r="AF1062" s="343" t="s">
        <v>418</v>
      </c>
      <c r="AG1062" s="343" t="s">
        <v>418</v>
      </c>
    </row>
    <row r="1063" spans="1:33">
      <c r="A1063" s="343" t="s">
        <v>11</v>
      </c>
      <c r="B1063" s="343" t="s">
        <v>11</v>
      </c>
      <c r="C1063" s="343" t="s">
        <v>11</v>
      </c>
      <c r="D1063" s="343" t="s">
        <v>11</v>
      </c>
      <c r="E1063" s="343" t="s">
        <v>11</v>
      </c>
      <c r="F1063" s="343" t="s">
        <v>418</v>
      </c>
      <c r="G1063" s="343" t="s">
        <v>418</v>
      </c>
      <c r="H1063" s="343" t="s">
        <v>418</v>
      </c>
      <c r="I1063" s="343" t="s">
        <v>11</v>
      </c>
      <c r="J1063" s="343" t="s">
        <v>11</v>
      </c>
      <c r="K1063" s="343" t="s">
        <v>411</v>
      </c>
      <c r="L1063" s="343" t="s">
        <v>2135</v>
      </c>
      <c r="M1063" s="343" t="s">
        <v>2136</v>
      </c>
      <c r="N1063" s="343" t="s">
        <v>2137</v>
      </c>
      <c r="O1063" s="343" t="s">
        <v>2138</v>
      </c>
      <c r="P1063" s="343" t="s">
        <v>34</v>
      </c>
      <c r="Q1063" s="343" t="s">
        <v>34</v>
      </c>
      <c r="R1063" s="343" t="s">
        <v>409</v>
      </c>
      <c r="S1063" s="343" t="s">
        <v>409</v>
      </c>
      <c r="T1063" s="343" t="s">
        <v>2139</v>
      </c>
      <c r="U1063" s="343" t="s">
        <v>864</v>
      </c>
      <c r="V1063" s="343" t="s">
        <v>2140</v>
      </c>
      <c r="W1063" s="343" t="s">
        <v>416</v>
      </c>
      <c r="X1063" s="343" t="s">
        <v>34</v>
      </c>
      <c r="Y1063" s="343" t="s">
        <v>409</v>
      </c>
      <c r="Z1063" s="343" t="s">
        <v>409</v>
      </c>
      <c r="AA1063" s="343" t="s">
        <v>417</v>
      </c>
      <c r="AB1063" s="343" t="s">
        <v>417</v>
      </c>
      <c r="AC1063" s="343" t="s">
        <v>417</v>
      </c>
      <c r="AD1063" s="343" t="s">
        <v>11</v>
      </c>
      <c r="AE1063" s="343" t="s">
        <v>418</v>
      </c>
      <c r="AF1063" s="343" t="s">
        <v>418</v>
      </c>
      <c r="AG1063" s="343" t="s">
        <v>418</v>
      </c>
    </row>
    <row r="1064" spans="1:33">
      <c r="A1064" s="343" t="s">
        <v>11</v>
      </c>
      <c r="B1064" s="343" t="s">
        <v>11</v>
      </c>
      <c r="C1064" s="343" t="s">
        <v>11</v>
      </c>
      <c r="D1064" s="343" t="s">
        <v>11</v>
      </c>
      <c r="E1064" s="343" t="s">
        <v>11</v>
      </c>
      <c r="F1064" s="343" t="s">
        <v>418</v>
      </c>
      <c r="G1064" s="343" t="s">
        <v>418</v>
      </c>
      <c r="H1064" s="343" t="s">
        <v>418</v>
      </c>
      <c r="I1064" s="343" t="s">
        <v>11</v>
      </c>
      <c r="J1064" s="343" t="s">
        <v>11</v>
      </c>
      <c r="K1064" s="343" t="s">
        <v>411</v>
      </c>
      <c r="L1064" s="343" t="s">
        <v>1537</v>
      </c>
      <c r="M1064" s="343" t="s">
        <v>1538</v>
      </c>
      <c r="N1064" s="343" t="s">
        <v>1539</v>
      </c>
      <c r="O1064" s="343" t="s">
        <v>1539</v>
      </c>
      <c r="P1064" s="343" t="s">
        <v>292</v>
      </c>
      <c r="Q1064" s="343" t="s">
        <v>34</v>
      </c>
      <c r="R1064" s="343" t="s">
        <v>409</v>
      </c>
      <c r="S1064" s="343" t="s">
        <v>409</v>
      </c>
      <c r="T1064" s="343" t="s">
        <v>697</v>
      </c>
      <c r="U1064" s="343" t="s">
        <v>864</v>
      </c>
      <c r="V1064" s="343" t="s">
        <v>4167</v>
      </c>
      <c r="W1064" s="343" t="s">
        <v>416</v>
      </c>
      <c r="X1064" s="343" t="s">
        <v>34</v>
      </c>
      <c r="Y1064" s="343" t="s">
        <v>409</v>
      </c>
      <c r="Z1064" s="343" t="s">
        <v>409</v>
      </c>
      <c r="AA1064" s="343" t="s">
        <v>417</v>
      </c>
      <c r="AB1064" s="343" t="s">
        <v>417</v>
      </c>
      <c r="AC1064" s="343" t="s">
        <v>417</v>
      </c>
      <c r="AD1064" s="343" t="s">
        <v>11</v>
      </c>
      <c r="AE1064" s="343" t="s">
        <v>418</v>
      </c>
      <c r="AF1064" s="343" t="s">
        <v>418</v>
      </c>
      <c r="AG1064" s="343" t="s">
        <v>418</v>
      </c>
    </row>
    <row r="1065" spans="1:33">
      <c r="A1065" s="343" t="s">
        <v>11</v>
      </c>
      <c r="B1065" s="343" t="s">
        <v>11</v>
      </c>
      <c r="C1065" s="343" t="s">
        <v>11</v>
      </c>
      <c r="D1065" s="343" t="s">
        <v>11</v>
      </c>
      <c r="E1065" s="343" t="s">
        <v>11</v>
      </c>
      <c r="F1065" s="343" t="s">
        <v>418</v>
      </c>
      <c r="G1065" s="343" t="s">
        <v>418</v>
      </c>
      <c r="H1065" s="343" t="s">
        <v>418</v>
      </c>
      <c r="I1065" s="343" t="s">
        <v>11</v>
      </c>
      <c r="J1065" s="343" t="s">
        <v>11</v>
      </c>
      <c r="K1065" s="343" t="s">
        <v>411</v>
      </c>
      <c r="L1065" s="343" t="s">
        <v>2146</v>
      </c>
      <c r="M1065" s="343" t="s">
        <v>2147</v>
      </c>
      <c r="N1065" s="343" t="s">
        <v>2148</v>
      </c>
      <c r="O1065" s="343" t="s">
        <v>2148</v>
      </c>
      <c r="P1065" s="343" t="s">
        <v>593</v>
      </c>
      <c r="Q1065" s="343" t="s">
        <v>34</v>
      </c>
      <c r="R1065" s="343" t="s">
        <v>409</v>
      </c>
      <c r="S1065" s="343" t="s">
        <v>409</v>
      </c>
      <c r="T1065" s="343" t="s">
        <v>2149</v>
      </c>
      <c r="U1065" s="343" t="s">
        <v>864</v>
      </c>
      <c r="V1065" s="343" t="s">
        <v>4665</v>
      </c>
      <c r="W1065" s="343" t="s">
        <v>416</v>
      </c>
      <c r="X1065" s="343" t="s">
        <v>34</v>
      </c>
      <c r="Y1065" s="343" t="s">
        <v>409</v>
      </c>
      <c r="Z1065" s="343" t="s">
        <v>409</v>
      </c>
      <c r="AA1065" s="343" t="s">
        <v>417</v>
      </c>
      <c r="AB1065" s="343" t="s">
        <v>417</v>
      </c>
      <c r="AC1065" s="343" t="s">
        <v>417</v>
      </c>
      <c r="AD1065" s="343" t="s">
        <v>11</v>
      </c>
      <c r="AE1065" s="343" t="s">
        <v>418</v>
      </c>
      <c r="AF1065" s="343" t="s">
        <v>418</v>
      </c>
      <c r="AG1065" s="343" t="s">
        <v>418</v>
      </c>
    </row>
    <row r="1066" spans="1:33">
      <c r="A1066" s="343" t="s">
        <v>11</v>
      </c>
      <c r="B1066" s="343" t="s">
        <v>11</v>
      </c>
      <c r="C1066" s="343" t="s">
        <v>11</v>
      </c>
      <c r="D1066" s="343" t="s">
        <v>11</v>
      </c>
      <c r="E1066" s="343" t="s">
        <v>11</v>
      </c>
      <c r="F1066" s="343" t="s">
        <v>418</v>
      </c>
      <c r="G1066" s="343" t="s">
        <v>418</v>
      </c>
      <c r="H1066" s="343" t="s">
        <v>418</v>
      </c>
      <c r="I1066" s="343" t="s">
        <v>11</v>
      </c>
      <c r="J1066" s="343" t="s">
        <v>11</v>
      </c>
      <c r="K1066" s="343" t="s">
        <v>602</v>
      </c>
      <c r="L1066" s="343" t="s">
        <v>1307</v>
      </c>
      <c r="M1066" s="343" t="s">
        <v>1308</v>
      </c>
      <c r="N1066" s="343" t="s">
        <v>1309</v>
      </c>
      <c r="O1066" s="343" t="s">
        <v>1309</v>
      </c>
      <c r="P1066" s="343" t="s">
        <v>414</v>
      </c>
      <c r="Q1066" s="343" t="s">
        <v>34</v>
      </c>
      <c r="R1066" s="343" t="s">
        <v>409</v>
      </c>
      <c r="S1066" s="343" t="s">
        <v>409</v>
      </c>
      <c r="T1066" s="343" t="s">
        <v>2150</v>
      </c>
      <c r="U1066" s="343" t="s">
        <v>864</v>
      </c>
      <c r="V1066" s="343" t="s">
        <v>4666</v>
      </c>
      <c r="W1066" s="343" t="s">
        <v>418</v>
      </c>
      <c r="X1066" s="343" t="s">
        <v>11</v>
      </c>
      <c r="Y1066" s="343" t="s">
        <v>418</v>
      </c>
      <c r="Z1066" s="343" t="s">
        <v>418</v>
      </c>
      <c r="AA1066" s="343" t="s">
        <v>417</v>
      </c>
      <c r="AB1066" s="343" t="s">
        <v>417</v>
      </c>
      <c r="AC1066" s="343" t="s">
        <v>417</v>
      </c>
      <c r="AD1066" s="343" t="s">
        <v>11</v>
      </c>
      <c r="AE1066" s="343" t="s">
        <v>418</v>
      </c>
      <c r="AF1066" s="343" t="s">
        <v>418</v>
      </c>
      <c r="AG1066" s="343" t="s">
        <v>418</v>
      </c>
    </row>
    <row r="1067" spans="1:33">
      <c r="A1067" s="343" t="s">
        <v>11</v>
      </c>
      <c r="B1067" s="343" t="s">
        <v>11</v>
      </c>
      <c r="C1067" s="343" t="s">
        <v>11</v>
      </c>
      <c r="D1067" s="343" t="s">
        <v>11</v>
      </c>
      <c r="E1067" s="343" t="s">
        <v>11</v>
      </c>
      <c r="F1067" s="343" t="s">
        <v>418</v>
      </c>
      <c r="G1067" s="343" t="s">
        <v>418</v>
      </c>
      <c r="H1067" s="343" t="s">
        <v>418</v>
      </c>
      <c r="I1067" s="343" t="s">
        <v>11</v>
      </c>
      <c r="J1067" s="343" t="s">
        <v>11</v>
      </c>
      <c r="K1067" s="343" t="s">
        <v>602</v>
      </c>
      <c r="L1067" s="343" t="s">
        <v>1340</v>
      </c>
      <c r="M1067" s="343" t="s">
        <v>1341</v>
      </c>
      <c r="N1067" s="343" t="s">
        <v>982</v>
      </c>
      <c r="O1067" s="343" t="s">
        <v>982</v>
      </c>
      <c r="P1067" s="343" t="s">
        <v>414</v>
      </c>
      <c r="Q1067" s="343" t="s">
        <v>34</v>
      </c>
      <c r="R1067" s="343" t="s">
        <v>409</v>
      </c>
      <c r="S1067" s="343" t="s">
        <v>409</v>
      </c>
      <c r="T1067" s="343" t="s">
        <v>2150</v>
      </c>
      <c r="U1067" s="343" t="s">
        <v>864</v>
      </c>
      <c r="V1067" s="343" t="s">
        <v>4667</v>
      </c>
      <c r="W1067" s="343" t="s">
        <v>418</v>
      </c>
      <c r="X1067" s="343" t="s">
        <v>11</v>
      </c>
      <c r="Y1067" s="343" t="s">
        <v>418</v>
      </c>
      <c r="Z1067" s="343" t="s">
        <v>418</v>
      </c>
      <c r="AA1067" s="343" t="s">
        <v>417</v>
      </c>
      <c r="AB1067" s="343" t="s">
        <v>417</v>
      </c>
      <c r="AC1067" s="343" t="s">
        <v>417</v>
      </c>
      <c r="AD1067" s="343" t="s">
        <v>11</v>
      </c>
      <c r="AE1067" s="343" t="s">
        <v>418</v>
      </c>
      <c r="AF1067" s="343" t="s">
        <v>418</v>
      </c>
      <c r="AG1067" s="343" t="s">
        <v>418</v>
      </c>
    </row>
    <row r="1068" spans="1:33">
      <c r="A1068" s="343" t="s">
        <v>11</v>
      </c>
      <c r="B1068" s="343" t="s">
        <v>11</v>
      </c>
      <c r="C1068" s="343" t="s">
        <v>11</v>
      </c>
      <c r="D1068" s="343" t="s">
        <v>11</v>
      </c>
      <c r="E1068" s="343" t="s">
        <v>11</v>
      </c>
      <c r="F1068" s="343" t="s">
        <v>418</v>
      </c>
      <c r="G1068" s="343" t="s">
        <v>418</v>
      </c>
      <c r="H1068" s="343" t="s">
        <v>418</v>
      </c>
      <c r="I1068" s="343" t="s">
        <v>11</v>
      </c>
      <c r="J1068" s="343" t="s">
        <v>11</v>
      </c>
      <c r="K1068" s="343" t="s">
        <v>602</v>
      </c>
      <c r="L1068" s="343" t="s">
        <v>1342</v>
      </c>
      <c r="M1068" s="343" t="s">
        <v>1343</v>
      </c>
      <c r="N1068" s="343" t="s">
        <v>1344</v>
      </c>
      <c r="O1068" s="343" t="s">
        <v>1345</v>
      </c>
      <c r="P1068" s="343" t="s">
        <v>991</v>
      </c>
      <c r="Q1068" s="343" t="s">
        <v>34</v>
      </c>
      <c r="R1068" s="343" t="s">
        <v>409</v>
      </c>
      <c r="S1068" s="343" t="s">
        <v>409</v>
      </c>
      <c r="T1068" s="343" t="s">
        <v>1794</v>
      </c>
      <c r="U1068" s="343" t="s">
        <v>864</v>
      </c>
      <c r="V1068" s="343" t="s">
        <v>4668</v>
      </c>
      <c r="W1068" s="343" t="s">
        <v>418</v>
      </c>
      <c r="X1068" s="343" t="s">
        <v>11</v>
      </c>
      <c r="Y1068" s="343" t="s">
        <v>418</v>
      </c>
      <c r="Z1068" s="343" t="s">
        <v>418</v>
      </c>
      <c r="AA1068" s="343" t="s">
        <v>417</v>
      </c>
      <c r="AB1068" s="343" t="s">
        <v>417</v>
      </c>
      <c r="AC1068" s="343" t="s">
        <v>417</v>
      </c>
      <c r="AD1068" s="343" t="s">
        <v>11</v>
      </c>
      <c r="AE1068" s="343" t="s">
        <v>418</v>
      </c>
      <c r="AF1068" s="343" t="s">
        <v>418</v>
      </c>
      <c r="AG1068" s="343" t="s">
        <v>418</v>
      </c>
    </row>
    <row r="1069" spans="1:33">
      <c r="A1069" s="343" t="s">
        <v>11</v>
      </c>
      <c r="B1069" s="343" t="s">
        <v>11</v>
      </c>
      <c r="C1069" s="343" t="s">
        <v>11</v>
      </c>
      <c r="D1069" s="343" t="s">
        <v>11</v>
      </c>
      <c r="E1069" s="343" t="s">
        <v>11</v>
      </c>
      <c r="F1069" s="343" t="s">
        <v>418</v>
      </c>
      <c r="G1069" s="343" t="s">
        <v>418</v>
      </c>
      <c r="H1069" s="343" t="s">
        <v>418</v>
      </c>
      <c r="I1069" s="343" t="s">
        <v>11</v>
      </c>
      <c r="J1069" s="343" t="s">
        <v>11</v>
      </c>
      <c r="K1069" s="343" t="s">
        <v>602</v>
      </c>
      <c r="L1069" s="343" t="s">
        <v>1346</v>
      </c>
      <c r="M1069" s="343" t="s">
        <v>1347</v>
      </c>
      <c r="N1069" s="343" t="s">
        <v>1344</v>
      </c>
      <c r="O1069" s="343" t="s">
        <v>1348</v>
      </c>
      <c r="P1069" s="343" t="s">
        <v>995</v>
      </c>
      <c r="Q1069" s="343" t="s">
        <v>34</v>
      </c>
      <c r="R1069" s="343" t="s">
        <v>409</v>
      </c>
      <c r="S1069" s="343" t="s">
        <v>409</v>
      </c>
      <c r="T1069" s="343" t="s">
        <v>2151</v>
      </c>
      <c r="U1069" s="343" t="s">
        <v>864</v>
      </c>
      <c r="V1069" s="343" t="s">
        <v>4669</v>
      </c>
      <c r="W1069" s="343" t="s">
        <v>418</v>
      </c>
      <c r="X1069" s="343" t="s">
        <v>11</v>
      </c>
      <c r="Y1069" s="343" t="s">
        <v>418</v>
      </c>
      <c r="Z1069" s="343" t="s">
        <v>418</v>
      </c>
      <c r="AA1069" s="343" t="s">
        <v>417</v>
      </c>
      <c r="AB1069" s="343" t="s">
        <v>417</v>
      </c>
      <c r="AC1069" s="343" t="s">
        <v>417</v>
      </c>
      <c r="AD1069" s="343" t="s">
        <v>11</v>
      </c>
      <c r="AE1069" s="343" t="s">
        <v>418</v>
      </c>
      <c r="AF1069" s="343" t="s">
        <v>418</v>
      </c>
      <c r="AG1069" s="343" t="s">
        <v>418</v>
      </c>
    </row>
    <row r="1070" spans="1:33">
      <c r="A1070" s="343" t="s">
        <v>11</v>
      </c>
      <c r="B1070" s="343" t="s">
        <v>11</v>
      </c>
      <c r="C1070" s="343" t="s">
        <v>11</v>
      </c>
      <c r="D1070" s="343" t="s">
        <v>11</v>
      </c>
      <c r="E1070" s="343" t="s">
        <v>11</v>
      </c>
      <c r="F1070" s="343" t="s">
        <v>418</v>
      </c>
      <c r="G1070" s="343" t="s">
        <v>418</v>
      </c>
      <c r="H1070" s="343" t="s">
        <v>418</v>
      </c>
      <c r="I1070" s="343" t="s">
        <v>11</v>
      </c>
      <c r="J1070" s="343" t="s">
        <v>11</v>
      </c>
      <c r="K1070" s="343" t="s">
        <v>602</v>
      </c>
      <c r="L1070" s="343" t="s">
        <v>1560</v>
      </c>
      <c r="M1070" s="343" t="s">
        <v>1561</v>
      </c>
      <c r="N1070" s="343" t="s">
        <v>1562</v>
      </c>
      <c r="O1070" s="343" t="s">
        <v>1563</v>
      </c>
      <c r="P1070" s="343" t="s">
        <v>19</v>
      </c>
      <c r="Q1070" s="343" t="s">
        <v>34</v>
      </c>
      <c r="R1070" s="343" t="s">
        <v>409</v>
      </c>
      <c r="S1070" s="343" t="s">
        <v>409</v>
      </c>
      <c r="T1070" s="343" t="s">
        <v>1794</v>
      </c>
      <c r="U1070" s="343" t="s">
        <v>864</v>
      </c>
      <c r="V1070" s="343" t="s">
        <v>4670</v>
      </c>
      <c r="W1070" s="343" t="s">
        <v>418</v>
      </c>
      <c r="X1070" s="343" t="s">
        <v>11</v>
      </c>
      <c r="Y1070" s="343" t="s">
        <v>418</v>
      </c>
      <c r="Z1070" s="343" t="s">
        <v>418</v>
      </c>
      <c r="AA1070" s="343" t="s">
        <v>417</v>
      </c>
      <c r="AB1070" s="343" t="s">
        <v>417</v>
      </c>
      <c r="AC1070" s="343" t="s">
        <v>417</v>
      </c>
      <c r="AD1070" s="343" t="s">
        <v>11</v>
      </c>
      <c r="AE1070" s="343" t="s">
        <v>418</v>
      </c>
      <c r="AF1070" s="343" t="s">
        <v>418</v>
      </c>
      <c r="AG1070" s="343" t="s">
        <v>418</v>
      </c>
    </row>
    <row r="1071" spans="1:33">
      <c r="A1071" s="343" t="s">
        <v>2152</v>
      </c>
      <c r="B1071" s="343" t="s">
        <v>285</v>
      </c>
      <c r="C1071" s="343" t="s">
        <v>2153</v>
      </c>
      <c r="D1071" s="343" t="s">
        <v>286</v>
      </c>
      <c r="E1071" s="343" t="s">
        <v>19</v>
      </c>
      <c r="F1071" s="343" t="s">
        <v>416</v>
      </c>
      <c r="G1071" s="343" t="s">
        <v>408</v>
      </c>
      <c r="H1071" s="343" t="s">
        <v>409</v>
      </c>
      <c r="I1071" s="343" t="s">
        <v>864</v>
      </c>
      <c r="J1071" s="343" t="s">
        <v>11</v>
      </c>
      <c r="K1071" s="343" t="s">
        <v>602</v>
      </c>
      <c r="L1071" s="343" t="s">
        <v>1659</v>
      </c>
      <c r="M1071" s="343" t="s">
        <v>1660</v>
      </c>
      <c r="N1071" s="343" t="s">
        <v>1661</v>
      </c>
      <c r="O1071" s="343" t="s">
        <v>1662</v>
      </c>
      <c r="P1071" s="343" t="s">
        <v>991</v>
      </c>
      <c r="Q1071" s="343" t="s">
        <v>34</v>
      </c>
      <c r="R1071" s="343" t="s">
        <v>409</v>
      </c>
      <c r="S1071" s="343" t="s">
        <v>409</v>
      </c>
      <c r="T1071" s="343" t="s">
        <v>2154</v>
      </c>
      <c r="U1071" s="343" t="s">
        <v>864</v>
      </c>
      <c r="V1071" s="343" t="s">
        <v>4671</v>
      </c>
      <c r="W1071" s="343" t="s">
        <v>418</v>
      </c>
      <c r="X1071" s="343" t="s">
        <v>11</v>
      </c>
      <c r="Y1071" s="343" t="s">
        <v>418</v>
      </c>
      <c r="Z1071" s="343" t="s">
        <v>418</v>
      </c>
      <c r="AA1071" s="343" t="s">
        <v>417</v>
      </c>
      <c r="AB1071" s="343" t="s">
        <v>417</v>
      </c>
      <c r="AC1071" s="343" t="s">
        <v>417</v>
      </c>
      <c r="AD1071" s="343" t="s">
        <v>11</v>
      </c>
      <c r="AE1071" s="343" t="s">
        <v>418</v>
      </c>
      <c r="AF1071" s="343" t="s">
        <v>418</v>
      </c>
      <c r="AG1071" s="343" t="s">
        <v>418</v>
      </c>
    </row>
    <row r="1072" spans="1:33">
      <c r="A1072" s="343" t="s">
        <v>11</v>
      </c>
      <c r="B1072" s="343" t="s">
        <v>11</v>
      </c>
      <c r="C1072" s="343" t="s">
        <v>11</v>
      </c>
      <c r="D1072" s="343" t="s">
        <v>11</v>
      </c>
      <c r="E1072" s="343" t="s">
        <v>11</v>
      </c>
      <c r="F1072" s="343" t="s">
        <v>418</v>
      </c>
      <c r="G1072" s="343" t="s">
        <v>418</v>
      </c>
      <c r="H1072" s="343" t="s">
        <v>418</v>
      </c>
      <c r="I1072" s="343" t="s">
        <v>11</v>
      </c>
      <c r="J1072" s="343" t="s">
        <v>11</v>
      </c>
      <c r="K1072" s="343" t="s">
        <v>602</v>
      </c>
      <c r="L1072" s="343" t="s">
        <v>1664</v>
      </c>
      <c r="M1072" s="343" t="s">
        <v>1665</v>
      </c>
      <c r="N1072" s="343" t="s">
        <v>1661</v>
      </c>
      <c r="O1072" s="343" t="s">
        <v>1666</v>
      </c>
      <c r="P1072" s="343" t="s">
        <v>995</v>
      </c>
      <c r="Q1072" s="343" t="s">
        <v>34</v>
      </c>
      <c r="R1072" s="343" t="s">
        <v>409</v>
      </c>
      <c r="S1072" s="343" t="s">
        <v>409</v>
      </c>
      <c r="T1072" s="343" t="s">
        <v>2155</v>
      </c>
      <c r="U1072" s="343" t="s">
        <v>864</v>
      </c>
      <c r="V1072" s="343" t="s">
        <v>4672</v>
      </c>
      <c r="W1072" s="343" t="s">
        <v>418</v>
      </c>
      <c r="X1072" s="343" t="s">
        <v>11</v>
      </c>
      <c r="Y1072" s="343" t="s">
        <v>418</v>
      </c>
      <c r="Z1072" s="343" t="s">
        <v>418</v>
      </c>
      <c r="AA1072" s="343" t="s">
        <v>417</v>
      </c>
      <c r="AB1072" s="343" t="s">
        <v>417</v>
      </c>
      <c r="AC1072" s="343" t="s">
        <v>417</v>
      </c>
      <c r="AD1072" s="343" t="s">
        <v>11</v>
      </c>
      <c r="AE1072" s="343" t="s">
        <v>418</v>
      </c>
      <c r="AF1072" s="343" t="s">
        <v>418</v>
      </c>
      <c r="AG1072" s="343" t="s">
        <v>418</v>
      </c>
    </row>
    <row r="1073" spans="1:33">
      <c r="A1073" s="343" t="s">
        <v>11</v>
      </c>
      <c r="B1073" s="343" t="s">
        <v>11</v>
      </c>
      <c r="C1073" s="343" t="s">
        <v>11</v>
      </c>
      <c r="D1073" s="343" t="s">
        <v>11</v>
      </c>
      <c r="E1073" s="343" t="s">
        <v>11</v>
      </c>
      <c r="F1073" s="343" t="s">
        <v>418</v>
      </c>
      <c r="G1073" s="343" t="s">
        <v>418</v>
      </c>
      <c r="H1073" s="343" t="s">
        <v>418</v>
      </c>
      <c r="I1073" s="343" t="s">
        <v>11</v>
      </c>
      <c r="J1073" s="343" t="s">
        <v>11</v>
      </c>
      <c r="K1073" s="343" t="s">
        <v>602</v>
      </c>
      <c r="L1073" s="343" t="s">
        <v>2156</v>
      </c>
      <c r="M1073" s="343" t="s">
        <v>2157</v>
      </c>
      <c r="N1073" s="343" t="s">
        <v>2158</v>
      </c>
      <c r="O1073" s="343" t="s">
        <v>2159</v>
      </c>
      <c r="P1073" s="343" t="s">
        <v>995</v>
      </c>
      <c r="Q1073" s="343" t="s">
        <v>34</v>
      </c>
      <c r="R1073" s="343" t="s">
        <v>409</v>
      </c>
      <c r="S1073" s="343" t="s">
        <v>409</v>
      </c>
      <c r="T1073" s="343" t="s">
        <v>2160</v>
      </c>
      <c r="U1073" s="343" t="s">
        <v>864</v>
      </c>
      <c r="V1073" s="343" t="s">
        <v>4673</v>
      </c>
      <c r="W1073" s="343" t="s">
        <v>418</v>
      </c>
      <c r="X1073" s="343" t="s">
        <v>11</v>
      </c>
      <c r="Y1073" s="343" t="s">
        <v>418</v>
      </c>
      <c r="Z1073" s="343" t="s">
        <v>418</v>
      </c>
      <c r="AA1073" s="343" t="s">
        <v>417</v>
      </c>
      <c r="AB1073" s="343" t="s">
        <v>417</v>
      </c>
      <c r="AC1073" s="343" t="s">
        <v>417</v>
      </c>
      <c r="AD1073" s="343" t="s">
        <v>11</v>
      </c>
      <c r="AE1073" s="343" t="s">
        <v>418</v>
      </c>
      <c r="AF1073" s="343" t="s">
        <v>418</v>
      </c>
      <c r="AG1073" s="343" t="s">
        <v>418</v>
      </c>
    </row>
    <row r="1074" spans="1:33">
      <c r="A1074" s="343" t="s">
        <v>11</v>
      </c>
      <c r="B1074" s="343" t="s">
        <v>11</v>
      </c>
      <c r="C1074" s="343" t="s">
        <v>11</v>
      </c>
      <c r="D1074" s="343" t="s">
        <v>11</v>
      </c>
      <c r="E1074" s="343" t="s">
        <v>11</v>
      </c>
      <c r="F1074" s="343" t="s">
        <v>418</v>
      </c>
      <c r="G1074" s="343" t="s">
        <v>418</v>
      </c>
      <c r="H1074" s="343" t="s">
        <v>418</v>
      </c>
      <c r="I1074" s="343" t="s">
        <v>11</v>
      </c>
      <c r="J1074" s="343" t="s">
        <v>11</v>
      </c>
      <c r="K1074" s="343" t="s">
        <v>602</v>
      </c>
      <c r="L1074" s="343" t="s">
        <v>2161</v>
      </c>
      <c r="M1074" s="343" t="s">
        <v>2162</v>
      </c>
      <c r="N1074" s="343" t="s">
        <v>2158</v>
      </c>
      <c r="O1074" s="343" t="s">
        <v>2163</v>
      </c>
      <c r="P1074" s="343" t="s">
        <v>991</v>
      </c>
      <c r="Q1074" s="343" t="s">
        <v>34</v>
      </c>
      <c r="R1074" s="343" t="s">
        <v>409</v>
      </c>
      <c r="S1074" s="343" t="s">
        <v>409</v>
      </c>
      <c r="T1074" s="343" t="s">
        <v>997</v>
      </c>
      <c r="U1074" s="343" t="s">
        <v>864</v>
      </c>
      <c r="V1074" s="343" t="s">
        <v>4674</v>
      </c>
      <c r="W1074" s="343" t="s">
        <v>418</v>
      </c>
      <c r="X1074" s="343" t="s">
        <v>11</v>
      </c>
      <c r="Y1074" s="343" t="s">
        <v>418</v>
      </c>
      <c r="Z1074" s="343" t="s">
        <v>418</v>
      </c>
      <c r="AA1074" s="343" t="s">
        <v>417</v>
      </c>
      <c r="AB1074" s="343" t="s">
        <v>417</v>
      </c>
      <c r="AC1074" s="343" t="s">
        <v>417</v>
      </c>
      <c r="AD1074" s="343" t="s">
        <v>11</v>
      </c>
      <c r="AE1074" s="343" t="s">
        <v>418</v>
      </c>
      <c r="AF1074" s="343" t="s">
        <v>418</v>
      </c>
      <c r="AG1074" s="343" t="s">
        <v>418</v>
      </c>
    </row>
    <row r="1075" spans="1:33">
      <c r="A1075" s="343" t="s">
        <v>2164</v>
      </c>
      <c r="B1075" s="343" t="s">
        <v>74</v>
      </c>
      <c r="C1075" s="343" t="s">
        <v>2165</v>
      </c>
      <c r="D1075" s="343" t="s">
        <v>75</v>
      </c>
      <c r="E1075" s="343" t="s">
        <v>19</v>
      </c>
      <c r="F1075" s="343" t="s">
        <v>416</v>
      </c>
      <c r="G1075" s="343" t="s">
        <v>408</v>
      </c>
      <c r="H1075" s="343" t="s">
        <v>409</v>
      </c>
      <c r="I1075" s="343" t="s">
        <v>864</v>
      </c>
      <c r="J1075" s="343" t="s">
        <v>11</v>
      </c>
      <c r="K1075" s="343" t="s">
        <v>602</v>
      </c>
      <c r="L1075" s="343" t="s">
        <v>2117</v>
      </c>
      <c r="M1075" s="343" t="s">
        <v>2118</v>
      </c>
      <c r="N1075" s="343" t="s">
        <v>2119</v>
      </c>
      <c r="O1075" s="343" t="s">
        <v>2120</v>
      </c>
      <c r="P1075" s="343" t="s">
        <v>991</v>
      </c>
      <c r="Q1075" s="343" t="s">
        <v>34</v>
      </c>
      <c r="R1075" s="343" t="s">
        <v>409</v>
      </c>
      <c r="S1075" s="343" t="s">
        <v>409</v>
      </c>
      <c r="T1075" s="343" t="s">
        <v>2166</v>
      </c>
      <c r="U1075" s="343" t="s">
        <v>864</v>
      </c>
      <c r="V1075" s="343" t="s">
        <v>4675</v>
      </c>
      <c r="W1075" s="343" t="s">
        <v>418</v>
      </c>
      <c r="X1075" s="343" t="s">
        <v>11</v>
      </c>
      <c r="Y1075" s="343" t="s">
        <v>418</v>
      </c>
      <c r="Z1075" s="343" t="s">
        <v>418</v>
      </c>
      <c r="AA1075" s="343" t="s">
        <v>417</v>
      </c>
      <c r="AB1075" s="343" t="s">
        <v>417</v>
      </c>
      <c r="AC1075" s="343" t="s">
        <v>417</v>
      </c>
      <c r="AD1075" s="343" t="s">
        <v>11</v>
      </c>
      <c r="AE1075" s="343" t="s">
        <v>418</v>
      </c>
      <c r="AF1075" s="343" t="s">
        <v>418</v>
      </c>
      <c r="AG1075" s="343" t="s">
        <v>418</v>
      </c>
    </row>
    <row r="1076" spans="1:33">
      <c r="A1076" s="343" t="s">
        <v>11</v>
      </c>
      <c r="B1076" s="343" t="s">
        <v>11</v>
      </c>
      <c r="C1076" s="343" t="s">
        <v>11</v>
      </c>
      <c r="D1076" s="343" t="s">
        <v>11</v>
      </c>
      <c r="E1076" s="343" t="s">
        <v>11</v>
      </c>
      <c r="F1076" s="343" t="s">
        <v>418</v>
      </c>
      <c r="G1076" s="343" t="s">
        <v>418</v>
      </c>
      <c r="H1076" s="343" t="s">
        <v>418</v>
      </c>
      <c r="I1076" s="343" t="s">
        <v>11</v>
      </c>
      <c r="J1076" s="343" t="s">
        <v>11</v>
      </c>
      <c r="K1076" s="343" t="s">
        <v>602</v>
      </c>
      <c r="L1076" s="343" t="s">
        <v>2121</v>
      </c>
      <c r="M1076" s="343" t="s">
        <v>2122</v>
      </c>
      <c r="N1076" s="343" t="s">
        <v>2119</v>
      </c>
      <c r="O1076" s="343" t="s">
        <v>2123</v>
      </c>
      <c r="P1076" s="343" t="s">
        <v>995</v>
      </c>
      <c r="Q1076" s="343" t="s">
        <v>34</v>
      </c>
      <c r="R1076" s="343" t="s">
        <v>409</v>
      </c>
      <c r="S1076" s="343" t="s">
        <v>409</v>
      </c>
      <c r="T1076" s="343" t="s">
        <v>2167</v>
      </c>
      <c r="U1076" s="343" t="s">
        <v>864</v>
      </c>
      <c r="V1076" s="343" t="s">
        <v>4676</v>
      </c>
      <c r="W1076" s="343" t="s">
        <v>418</v>
      </c>
      <c r="X1076" s="343" t="s">
        <v>11</v>
      </c>
      <c r="Y1076" s="343" t="s">
        <v>418</v>
      </c>
      <c r="Z1076" s="343" t="s">
        <v>418</v>
      </c>
      <c r="AA1076" s="343" t="s">
        <v>417</v>
      </c>
      <c r="AB1076" s="343" t="s">
        <v>417</v>
      </c>
      <c r="AC1076" s="343" t="s">
        <v>417</v>
      </c>
      <c r="AD1076" s="343" t="s">
        <v>11</v>
      </c>
      <c r="AE1076" s="343" t="s">
        <v>418</v>
      </c>
      <c r="AF1076" s="343" t="s">
        <v>418</v>
      </c>
      <c r="AG1076" s="343" t="s">
        <v>418</v>
      </c>
    </row>
    <row r="1077" spans="1:33">
      <c r="A1077" s="343" t="s">
        <v>11</v>
      </c>
      <c r="B1077" s="343" t="s">
        <v>11</v>
      </c>
      <c r="C1077" s="343" t="s">
        <v>11</v>
      </c>
      <c r="D1077" s="343" t="s">
        <v>11</v>
      </c>
      <c r="E1077" s="343" t="s">
        <v>11</v>
      </c>
      <c r="F1077" s="343" t="s">
        <v>418</v>
      </c>
      <c r="G1077" s="343" t="s">
        <v>418</v>
      </c>
      <c r="H1077" s="343" t="s">
        <v>418</v>
      </c>
      <c r="I1077" s="343" t="s">
        <v>11</v>
      </c>
      <c r="J1077" s="343" t="s">
        <v>11</v>
      </c>
      <c r="K1077" s="343" t="s">
        <v>602</v>
      </c>
      <c r="L1077" s="343" t="s">
        <v>1659</v>
      </c>
      <c r="M1077" s="343" t="s">
        <v>1660</v>
      </c>
      <c r="N1077" s="343" t="s">
        <v>1661</v>
      </c>
      <c r="O1077" s="343" t="s">
        <v>1662</v>
      </c>
      <c r="P1077" s="343" t="s">
        <v>991</v>
      </c>
      <c r="Q1077" s="343" t="s">
        <v>34</v>
      </c>
      <c r="R1077" s="343" t="s">
        <v>409</v>
      </c>
      <c r="S1077" s="343" t="s">
        <v>409</v>
      </c>
      <c r="T1077" s="343" t="s">
        <v>2168</v>
      </c>
      <c r="U1077" s="343" t="s">
        <v>864</v>
      </c>
      <c r="V1077" s="343" t="s">
        <v>4677</v>
      </c>
      <c r="W1077" s="343" t="s">
        <v>418</v>
      </c>
      <c r="X1077" s="343" t="s">
        <v>11</v>
      </c>
      <c r="Y1077" s="343" t="s">
        <v>418</v>
      </c>
      <c r="Z1077" s="343" t="s">
        <v>418</v>
      </c>
      <c r="AA1077" s="343" t="s">
        <v>417</v>
      </c>
      <c r="AB1077" s="343" t="s">
        <v>417</v>
      </c>
      <c r="AC1077" s="343" t="s">
        <v>417</v>
      </c>
      <c r="AD1077" s="343" t="s">
        <v>11</v>
      </c>
      <c r="AE1077" s="343" t="s">
        <v>418</v>
      </c>
      <c r="AF1077" s="343" t="s">
        <v>418</v>
      </c>
      <c r="AG1077" s="343" t="s">
        <v>418</v>
      </c>
    </row>
    <row r="1078" spans="1:33">
      <c r="A1078" s="343" t="s">
        <v>11</v>
      </c>
      <c r="B1078" s="343" t="s">
        <v>11</v>
      </c>
      <c r="C1078" s="343" t="s">
        <v>11</v>
      </c>
      <c r="D1078" s="343" t="s">
        <v>11</v>
      </c>
      <c r="E1078" s="343" t="s">
        <v>11</v>
      </c>
      <c r="F1078" s="343" t="s">
        <v>418</v>
      </c>
      <c r="G1078" s="343" t="s">
        <v>418</v>
      </c>
      <c r="H1078" s="343" t="s">
        <v>418</v>
      </c>
      <c r="I1078" s="343" t="s">
        <v>11</v>
      </c>
      <c r="J1078" s="343" t="s">
        <v>11</v>
      </c>
      <c r="K1078" s="343" t="s">
        <v>602</v>
      </c>
      <c r="L1078" s="343" t="s">
        <v>1664</v>
      </c>
      <c r="M1078" s="343" t="s">
        <v>1665</v>
      </c>
      <c r="N1078" s="343" t="s">
        <v>1661</v>
      </c>
      <c r="O1078" s="343" t="s">
        <v>1666</v>
      </c>
      <c r="P1078" s="343" t="s">
        <v>995</v>
      </c>
      <c r="Q1078" s="343" t="s">
        <v>34</v>
      </c>
      <c r="R1078" s="343" t="s">
        <v>409</v>
      </c>
      <c r="S1078" s="343" t="s">
        <v>409</v>
      </c>
      <c r="T1078" s="343" t="s">
        <v>2169</v>
      </c>
      <c r="U1078" s="343" t="s">
        <v>864</v>
      </c>
      <c r="V1078" s="343" t="s">
        <v>4678</v>
      </c>
      <c r="W1078" s="343" t="s">
        <v>418</v>
      </c>
      <c r="X1078" s="343" t="s">
        <v>11</v>
      </c>
      <c r="Y1078" s="343" t="s">
        <v>418</v>
      </c>
      <c r="Z1078" s="343" t="s">
        <v>418</v>
      </c>
      <c r="AA1078" s="343" t="s">
        <v>417</v>
      </c>
      <c r="AB1078" s="343" t="s">
        <v>417</v>
      </c>
      <c r="AC1078" s="343" t="s">
        <v>417</v>
      </c>
      <c r="AD1078" s="343" t="s">
        <v>11</v>
      </c>
      <c r="AE1078" s="343" t="s">
        <v>418</v>
      </c>
      <c r="AF1078" s="343" t="s">
        <v>418</v>
      </c>
      <c r="AG1078" s="343" t="s">
        <v>418</v>
      </c>
    </row>
    <row r="1079" spans="1:33">
      <c r="A1079" s="343" t="s">
        <v>1798</v>
      </c>
      <c r="B1079" s="343" t="s">
        <v>1799</v>
      </c>
      <c r="C1079" s="343" t="s">
        <v>1800</v>
      </c>
      <c r="D1079" s="343" t="s">
        <v>1801</v>
      </c>
      <c r="E1079" s="343" t="s">
        <v>414</v>
      </c>
      <c r="F1079" s="343" t="s">
        <v>416</v>
      </c>
      <c r="G1079" s="343" t="s">
        <v>408</v>
      </c>
      <c r="H1079" s="343" t="s">
        <v>409</v>
      </c>
      <c r="I1079" s="343" t="s">
        <v>1284</v>
      </c>
      <c r="J1079" s="343" t="s">
        <v>11</v>
      </c>
      <c r="K1079" s="343" t="s">
        <v>411</v>
      </c>
      <c r="L1079" s="343" t="s">
        <v>2170</v>
      </c>
      <c r="M1079" s="343" t="s">
        <v>2171</v>
      </c>
      <c r="N1079" s="343" t="s">
        <v>2172</v>
      </c>
      <c r="O1079" s="343" t="s">
        <v>2173</v>
      </c>
      <c r="P1079" s="343" t="s">
        <v>33</v>
      </c>
      <c r="Q1079" s="343" t="s">
        <v>415</v>
      </c>
      <c r="R1079" s="343" t="s">
        <v>409</v>
      </c>
      <c r="S1079" s="343" t="s">
        <v>409</v>
      </c>
      <c r="T1079" s="343" t="s">
        <v>4679</v>
      </c>
      <c r="U1079" s="343" t="s">
        <v>1284</v>
      </c>
      <c r="V1079" s="343" t="s">
        <v>4680</v>
      </c>
      <c r="W1079" s="343" t="s">
        <v>416</v>
      </c>
      <c r="X1079" s="343" t="s">
        <v>415</v>
      </c>
      <c r="Y1079" s="343" t="s">
        <v>409</v>
      </c>
      <c r="Z1079" s="343" t="s">
        <v>409</v>
      </c>
      <c r="AA1079" s="343" t="s">
        <v>417</v>
      </c>
      <c r="AB1079" s="343" t="s">
        <v>417</v>
      </c>
      <c r="AC1079" s="343" t="s">
        <v>417</v>
      </c>
      <c r="AD1079" s="343" t="s">
        <v>11</v>
      </c>
      <c r="AE1079" s="343" t="s">
        <v>418</v>
      </c>
      <c r="AF1079" s="343" t="s">
        <v>418</v>
      </c>
      <c r="AG1079" s="343" t="s">
        <v>418</v>
      </c>
    </row>
    <row r="1080" spans="1:33">
      <c r="A1080" s="343" t="s">
        <v>1803</v>
      </c>
      <c r="B1080" s="343" t="s">
        <v>1804</v>
      </c>
      <c r="C1080" s="343" t="s">
        <v>1805</v>
      </c>
      <c r="D1080" s="343" t="s">
        <v>1806</v>
      </c>
      <c r="E1080" s="343" t="s">
        <v>414</v>
      </c>
      <c r="F1080" s="343" t="s">
        <v>416</v>
      </c>
      <c r="G1080" s="343" t="s">
        <v>408</v>
      </c>
      <c r="H1080" s="343" t="s">
        <v>409</v>
      </c>
      <c r="I1080" s="343" t="s">
        <v>1284</v>
      </c>
      <c r="J1080" s="343" t="s">
        <v>11</v>
      </c>
      <c r="K1080" s="343" t="s">
        <v>411</v>
      </c>
      <c r="L1080" s="343" t="s">
        <v>2170</v>
      </c>
      <c r="M1080" s="343" t="s">
        <v>2171</v>
      </c>
      <c r="N1080" s="343" t="s">
        <v>2172</v>
      </c>
      <c r="O1080" s="343" t="s">
        <v>2173</v>
      </c>
      <c r="P1080" s="343" t="s">
        <v>33</v>
      </c>
      <c r="Q1080" s="343" t="s">
        <v>415</v>
      </c>
      <c r="R1080" s="343" t="s">
        <v>409</v>
      </c>
      <c r="S1080" s="343" t="s">
        <v>409</v>
      </c>
      <c r="T1080" s="343" t="s">
        <v>4681</v>
      </c>
      <c r="U1080" s="343" t="s">
        <v>1284</v>
      </c>
      <c r="V1080" s="343" t="s">
        <v>4680</v>
      </c>
      <c r="W1080" s="343" t="s">
        <v>416</v>
      </c>
      <c r="X1080" s="343" t="s">
        <v>415</v>
      </c>
      <c r="Y1080" s="343" t="s">
        <v>409</v>
      </c>
      <c r="Z1080" s="343" t="s">
        <v>409</v>
      </c>
      <c r="AA1080" s="343" t="s">
        <v>417</v>
      </c>
      <c r="AB1080" s="343" t="s">
        <v>417</v>
      </c>
      <c r="AC1080" s="343" t="s">
        <v>417</v>
      </c>
      <c r="AD1080" s="343" t="s">
        <v>11</v>
      </c>
      <c r="AE1080" s="343" t="s">
        <v>418</v>
      </c>
      <c r="AF1080" s="343" t="s">
        <v>418</v>
      </c>
      <c r="AG1080" s="343" t="s">
        <v>418</v>
      </c>
    </row>
    <row r="1081" spans="1:33">
      <c r="A1081" s="343" t="s">
        <v>4682</v>
      </c>
      <c r="B1081" s="343" t="s">
        <v>4683</v>
      </c>
      <c r="C1081" s="343" t="s">
        <v>4684</v>
      </c>
      <c r="D1081" s="343" t="s">
        <v>4685</v>
      </c>
      <c r="E1081" s="343" t="s">
        <v>414</v>
      </c>
      <c r="F1081" s="343" t="s">
        <v>416</v>
      </c>
      <c r="G1081" s="343" t="s">
        <v>408</v>
      </c>
      <c r="H1081" s="343" t="s">
        <v>409</v>
      </c>
      <c r="I1081" s="343" t="s">
        <v>1284</v>
      </c>
      <c r="J1081" s="343" t="s">
        <v>11</v>
      </c>
      <c r="K1081" s="343" t="s">
        <v>411</v>
      </c>
      <c r="L1081" s="343" t="s">
        <v>4686</v>
      </c>
      <c r="M1081" s="343" t="s">
        <v>4687</v>
      </c>
      <c r="N1081" s="343" t="s">
        <v>2204</v>
      </c>
      <c r="O1081" s="343" t="s">
        <v>2205</v>
      </c>
      <c r="P1081" s="343" t="s">
        <v>33</v>
      </c>
      <c r="Q1081" s="343" t="s">
        <v>415</v>
      </c>
      <c r="R1081" s="343" t="s">
        <v>409</v>
      </c>
      <c r="S1081" s="343" t="s">
        <v>409</v>
      </c>
      <c r="T1081" s="343" t="s">
        <v>4688</v>
      </c>
      <c r="U1081" s="343" t="s">
        <v>1284</v>
      </c>
      <c r="V1081" s="343" t="s">
        <v>4689</v>
      </c>
      <c r="W1081" s="343" t="s">
        <v>416</v>
      </c>
      <c r="X1081" s="343" t="s">
        <v>415</v>
      </c>
      <c r="Y1081" s="343" t="s">
        <v>409</v>
      </c>
      <c r="Z1081" s="343" t="s">
        <v>409</v>
      </c>
      <c r="AA1081" s="343" t="s">
        <v>417</v>
      </c>
      <c r="AB1081" s="343" t="s">
        <v>417</v>
      </c>
      <c r="AC1081" s="343" t="s">
        <v>417</v>
      </c>
      <c r="AD1081" s="343" t="s">
        <v>11</v>
      </c>
      <c r="AE1081" s="343" t="s">
        <v>418</v>
      </c>
      <c r="AF1081" s="343" t="s">
        <v>418</v>
      </c>
      <c r="AG1081" s="343" t="s">
        <v>418</v>
      </c>
    </row>
    <row r="1082" spans="1:33">
      <c r="A1082" s="343" t="s">
        <v>11</v>
      </c>
      <c r="B1082" s="343" t="s">
        <v>11</v>
      </c>
      <c r="C1082" s="343" t="s">
        <v>11</v>
      </c>
      <c r="D1082" s="343" t="s">
        <v>11</v>
      </c>
      <c r="E1082" s="343" t="s">
        <v>11</v>
      </c>
      <c r="F1082" s="343" t="s">
        <v>418</v>
      </c>
      <c r="G1082" s="343" t="s">
        <v>418</v>
      </c>
      <c r="H1082" s="343" t="s">
        <v>418</v>
      </c>
      <c r="I1082" s="343" t="s">
        <v>11</v>
      </c>
      <c r="J1082" s="343" t="s">
        <v>11</v>
      </c>
      <c r="K1082" s="343" t="s">
        <v>411</v>
      </c>
      <c r="L1082" s="343" t="s">
        <v>4690</v>
      </c>
      <c r="M1082" s="343" t="s">
        <v>4691</v>
      </c>
      <c r="N1082" s="343" t="s">
        <v>4692</v>
      </c>
      <c r="O1082" s="343" t="s">
        <v>4692</v>
      </c>
      <c r="P1082" s="343" t="s">
        <v>4693</v>
      </c>
      <c r="Q1082" s="343" t="s">
        <v>34</v>
      </c>
      <c r="R1082" s="343" t="s">
        <v>409</v>
      </c>
      <c r="S1082" s="343" t="s">
        <v>409</v>
      </c>
      <c r="T1082" s="343" t="s">
        <v>2054</v>
      </c>
      <c r="U1082" s="343" t="s">
        <v>1284</v>
      </c>
      <c r="V1082" s="343" t="s">
        <v>1846</v>
      </c>
      <c r="W1082" s="343" t="s">
        <v>409</v>
      </c>
      <c r="X1082" s="343" t="s">
        <v>34</v>
      </c>
      <c r="Y1082" s="343" t="s">
        <v>409</v>
      </c>
      <c r="Z1082" s="343" t="s">
        <v>409</v>
      </c>
      <c r="AA1082" s="343" t="s">
        <v>417</v>
      </c>
      <c r="AB1082" s="343" t="s">
        <v>417</v>
      </c>
      <c r="AC1082" s="343" t="s">
        <v>417</v>
      </c>
      <c r="AD1082" s="343" t="s">
        <v>11</v>
      </c>
      <c r="AE1082" s="343" t="s">
        <v>418</v>
      </c>
      <c r="AF1082" s="343" t="s">
        <v>418</v>
      </c>
      <c r="AG1082" s="343" t="s">
        <v>418</v>
      </c>
    </row>
    <row r="1083" spans="1:33">
      <c r="A1083" s="343" t="s">
        <v>4694</v>
      </c>
      <c r="B1083" s="343" t="s">
        <v>4695</v>
      </c>
      <c r="C1083" s="343" t="s">
        <v>4696</v>
      </c>
      <c r="D1083" s="343" t="s">
        <v>4697</v>
      </c>
      <c r="E1083" s="343" t="s">
        <v>414</v>
      </c>
      <c r="F1083" s="343" t="s">
        <v>416</v>
      </c>
      <c r="G1083" s="343" t="s">
        <v>408</v>
      </c>
      <c r="H1083" s="343" t="s">
        <v>409</v>
      </c>
      <c r="I1083" s="343" t="s">
        <v>1284</v>
      </c>
      <c r="J1083" s="343" t="s">
        <v>11</v>
      </c>
      <c r="K1083" s="343" t="s">
        <v>411</v>
      </c>
      <c r="L1083" s="343" t="s">
        <v>4686</v>
      </c>
      <c r="M1083" s="343" t="s">
        <v>4687</v>
      </c>
      <c r="N1083" s="343" t="s">
        <v>2204</v>
      </c>
      <c r="O1083" s="343" t="s">
        <v>2205</v>
      </c>
      <c r="P1083" s="343" t="s">
        <v>33</v>
      </c>
      <c r="Q1083" s="343" t="s">
        <v>415</v>
      </c>
      <c r="R1083" s="343" t="s">
        <v>409</v>
      </c>
      <c r="S1083" s="343" t="s">
        <v>409</v>
      </c>
      <c r="T1083" s="343" t="s">
        <v>4698</v>
      </c>
      <c r="U1083" s="343" t="s">
        <v>1284</v>
      </c>
      <c r="V1083" s="343" t="s">
        <v>4689</v>
      </c>
      <c r="W1083" s="343" t="s">
        <v>416</v>
      </c>
      <c r="X1083" s="343" t="s">
        <v>415</v>
      </c>
      <c r="Y1083" s="343" t="s">
        <v>409</v>
      </c>
      <c r="Z1083" s="343" t="s">
        <v>409</v>
      </c>
      <c r="AA1083" s="343" t="s">
        <v>417</v>
      </c>
      <c r="AB1083" s="343" t="s">
        <v>417</v>
      </c>
      <c r="AC1083" s="343" t="s">
        <v>417</v>
      </c>
      <c r="AD1083" s="343" t="s">
        <v>11</v>
      </c>
      <c r="AE1083" s="343" t="s">
        <v>418</v>
      </c>
      <c r="AF1083" s="343" t="s">
        <v>418</v>
      </c>
      <c r="AG1083" s="343" t="s">
        <v>418</v>
      </c>
    </row>
    <row r="1084" spans="1:33">
      <c r="A1084" s="343" t="s">
        <v>1808</v>
      </c>
      <c r="B1084" s="343" t="s">
        <v>1809</v>
      </c>
      <c r="C1084" s="343" t="s">
        <v>1810</v>
      </c>
      <c r="D1084" s="343" t="s">
        <v>1811</v>
      </c>
      <c r="E1084" s="343" t="s">
        <v>414</v>
      </c>
      <c r="F1084" s="343" t="s">
        <v>416</v>
      </c>
      <c r="G1084" s="343" t="s">
        <v>408</v>
      </c>
      <c r="H1084" s="343" t="s">
        <v>409</v>
      </c>
      <c r="I1084" s="343" t="s">
        <v>1284</v>
      </c>
      <c r="J1084" s="343" t="s">
        <v>11</v>
      </c>
      <c r="K1084" s="343" t="s">
        <v>411</v>
      </c>
      <c r="L1084" s="343" t="s">
        <v>2178</v>
      </c>
      <c r="M1084" s="343" t="s">
        <v>2179</v>
      </c>
      <c r="N1084" s="343" t="s">
        <v>2180</v>
      </c>
      <c r="O1084" s="343" t="s">
        <v>2181</v>
      </c>
      <c r="P1084" s="343" t="s">
        <v>33</v>
      </c>
      <c r="Q1084" s="343" t="s">
        <v>415</v>
      </c>
      <c r="R1084" s="343" t="s">
        <v>409</v>
      </c>
      <c r="S1084" s="343" t="s">
        <v>409</v>
      </c>
      <c r="T1084" s="343" t="s">
        <v>4699</v>
      </c>
      <c r="U1084" s="343" t="s">
        <v>1284</v>
      </c>
      <c r="V1084" s="343" t="s">
        <v>4700</v>
      </c>
      <c r="W1084" s="343" t="s">
        <v>416</v>
      </c>
      <c r="X1084" s="343" t="s">
        <v>415</v>
      </c>
      <c r="Y1084" s="343" t="s">
        <v>409</v>
      </c>
      <c r="Z1084" s="343" t="s">
        <v>409</v>
      </c>
      <c r="AA1084" s="343" t="s">
        <v>417</v>
      </c>
      <c r="AB1084" s="343" t="s">
        <v>417</v>
      </c>
      <c r="AC1084" s="343" t="s">
        <v>417</v>
      </c>
      <c r="AD1084" s="343" t="s">
        <v>11</v>
      </c>
      <c r="AE1084" s="343" t="s">
        <v>418</v>
      </c>
      <c r="AF1084" s="343" t="s">
        <v>418</v>
      </c>
      <c r="AG1084" s="343" t="s">
        <v>418</v>
      </c>
    </row>
    <row r="1085" spans="1:33">
      <c r="A1085" s="343" t="s">
        <v>11</v>
      </c>
      <c r="B1085" s="343" t="s">
        <v>11</v>
      </c>
      <c r="C1085" s="343" t="s">
        <v>11</v>
      </c>
      <c r="D1085" s="343" t="s">
        <v>11</v>
      </c>
      <c r="E1085" s="343" t="s">
        <v>11</v>
      </c>
      <c r="F1085" s="343" t="s">
        <v>418</v>
      </c>
      <c r="G1085" s="343" t="s">
        <v>418</v>
      </c>
      <c r="H1085" s="343" t="s">
        <v>418</v>
      </c>
      <c r="I1085" s="343" t="s">
        <v>11</v>
      </c>
      <c r="J1085" s="343" t="s">
        <v>11</v>
      </c>
      <c r="K1085" s="343" t="s">
        <v>411</v>
      </c>
      <c r="L1085" s="343" t="s">
        <v>2185</v>
      </c>
      <c r="M1085" s="343" t="s">
        <v>2186</v>
      </c>
      <c r="N1085" s="343" t="s">
        <v>2187</v>
      </c>
      <c r="O1085" s="343" t="s">
        <v>2188</v>
      </c>
      <c r="P1085" s="343" t="s">
        <v>593</v>
      </c>
      <c r="Q1085" s="343" t="s">
        <v>34</v>
      </c>
      <c r="R1085" s="343" t="s">
        <v>409</v>
      </c>
      <c r="S1085" s="343" t="s">
        <v>409</v>
      </c>
      <c r="T1085" s="343" t="s">
        <v>4701</v>
      </c>
      <c r="U1085" s="343" t="s">
        <v>1284</v>
      </c>
      <c r="V1085" s="343" t="s">
        <v>4702</v>
      </c>
      <c r="W1085" s="343" t="s">
        <v>409</v>
      </c>
      <c r="X1085" s="343" t="s">
        <v>34</v>
      </c>
      <c r="Y1085" s="343" t="s">
        <v>409</v>
      </c>
      <c r="Z1085" s="343" t="s">
        <v>409</v>
      </c>
      <c r="AA1085" s="343" t="s">
        <v>417</v>
      </c>
      <c r="AB1085" s="343" t="s">
        <v>417</v>
      </c>
      <c r="AC1085" s="343" t="s">
        <v>417</v>
      </c>
      <c r="AD1085" s="343" t="s">
        <v>11</v>
      </c>
      <c r="AE1085" s="343" t="s">
        <v>418</v>
      </c>
      <c r="AF1085" s="343" t="s">
        <v>418</v>
      </c>
      <c r="AG1085" s="343" t="s">
        <v>418</v>
      </c>
    </row>
    <row r="1086" spans="1:33">
      <c r="A1086" s="343" t="s">
        <v>11</v>
      </c>
      <c r="B1086" s="343" t="s">
        <v>11</v>
      </c>
      <c r="C1086" s="343" t="s">
        <v>11</v>
      </c>
      <c r="D1086" s="343" t="s">
        <v>11</v>
      </c>
      <c r="E1086" s="343" t="s">
        <v>11</v>
      </c>
      <c r="F1086" s="343" t="s">
        <v>418</v>
      </c>
      <c r="G1086" s="343" t="s">
        <v>418</v>
      </c>
      <c r="H1086" s="343" t="s">
        <v>418</v>
      </c>
      <c r="I1086" s="343" t="s">
        <v>11</v>
      </c>
      <c r="J1086" s="343" t="s">
        <v>11</v>
      </c>
      <c r="K1086" s="343" t="s">
        <v>411</v>
      </c>
      <c r="L1086" s="343" t="s">
        <v>4703</v>
      </c>
      <c r="M1086" s="343" t="s">
        <v>4704</v>
      </c>
      <c r="N1086" s="343" t="s">
        <v>4705</v>
      </c>
      <c r="O1086" s="343" t="s">
        <v>4706</v>
      </c>
      <c r="P1086" s="343" t="s">
        <v>414</v>
      </c>
      <c r="Q1086" s="343" t="s">
        <v>414</v>
      </c>
      <c r="R1086" s="343" t="s">
        <v>409</v>
      </c>
      <c r="S1086" s="343" t="s">
        <v>409</v>
      </c>
      <c r="T1086" s="343" t="s">
        <v>416</v>
      </c>
      <c r="U1086" s="343" t="s">
        <v>1284</v>
      </c>
      <c r="V1086" s="343" t="s">
        <v>4707</v>
      </c>
      <c r="W1086" s="343" t="s">
        <v>409</v>
      </c>
      <c r="X1086" s="343" t="s">
        <v>414</v>
      </c>
      <c r="Y1086" s="343" t="s">
        <v>409</v>
      </c>
      <c r="Z1086" s="343" t="s">
        <v>409</v>
      </c>
      <c r="AA1086" s="343" t="s">
        <v>417</v>
      </c>
      <c r="AB1086" s="343" t="s">
        <v>417</v>
      </c>
      <c r="AC1086" s="343" t="s">
        <v>417</v>
      </c>
      <c r="AD1086" s="343" t="s">
        <v>11</v>
      </c>
      <c r="AE1086" s="343" t="s">
        <v>418</v>
      </c>
      <c r="AF1086" s="343" t="s">
        <v>418</v>
      </c>
      <c r="AG1086" s="343" t="s">
        <v>418</v>
      </c>
    </row>
    <row r="1087" spans="1:33">
      <c r="A1087" s="343" t="s">
        <v>11</v>
      </c>
      <c r="B1087" s="343" t="s">
        <v>11</v>
      </c>
      <c r="C1087" s="343" t="s">
        <v>11</v>
      </c>
      <c r="D1087" s="343" t="s">
        <v>11</v>
      </c>
      <c r="E1087" s="343" t="s">
        <v>11</v>
      </c>
      <c r="F1087" s="343" t="s">
        <v>418</v>
      </c>
      <c r="G1087" s="343" t="s">
        <v>418</v>
      </c>
      <c r="H1087" s="343" t="s">
        <v>418</v>
      </c>
      <c r="I1087" s="343" t="s">
        <v>11</v>
      </c>
      <c r="J1087" s="343" t="s">
        <v>11</v>
      </c>
      <c r="K1087" s="343" t="s">
        <v>411</v>
      </c>
      <c r="L1087" s="343" t="s">
        <v>2174</v>
      </c>
      <c r="M1087" s="343" t="s">
        <v>2175</v>
      </c>
      <c r="N1087" s="343" t="s">
        <v>2176</v>
      </c>
      <c r="O1087" s="343" t="s">
        <v>2177</v>
      </c>
      <c r="P1087" s="343" t="s">
        <v>33</v>
      </c>
      <c r="Q1087" s="343" t="s">
        <v>415</v>
      </c>
      <c r="R1087" s="343" t="s">
        <v>409</v>
      </c>
      <c r="S1087" s="343" t="s">
        <v>409</v>
      </c>
      <c r="T1087" s="343" t="s">
        <v>4708</v>
      </c>
      <c r="U1087" s="343" t="s">
        <v>1284</v>
      </c>
      <c r="V1087" s="343" t="s">
        <v>4709</v>
      </c>
      <c r="W1087" s="343" t="s">
        <v>416</v>
      </c>
      <c r="X1087" s="343" t="s">
        <v>415</v>
      </c>
      <c r="Y1087" s="343" t="s">
        <v>409</v>
      </c>
      <c r="Z1087" s="343" t="s">
        <v>409</v>
      </c>
      <c r="AA1087" s="343" t="s">
        <v>417</v>
      </c>
      <c r="AB1087" s="343" t="s">
        <v>417</v>
      </c>
      <c r="AC1087" s="343" t="s">
        <v>417</v>
      </c>
      <c r="AD1087" s="343" t="s">
        <v>11</v>
      </c>
      <c r="AE1087" s="343" t="s">
        <v>418</v>
      </c>
      <c r="AF1087" s="343" t="s">
        <v>418</v>
      </c>
      <c r="AG1087" s="343" t="s">
        <v>418</v>
      </c>
    </row>
    <row r="1088" spans="1:33">
      <c r="A1088" s="343" t="s">
        <v>4038</v>
      </c>
      <c r="B1088" s="343" t="s">
        <v>4039</v>
      </c>
      <c r="C1088" s="343" t="s">
        <v>4040</v>
      </c>
      <c r="D1088" s="343" t="s">
        <v>4041</v>
      </c>
      <c r="E1088" s="343" t="s">
        <v>414</v>
      </c>
      <c r="F1088" s="343" t="s">
        <v>416</v>
      </c>
      <c r="G1088" s="343" t="s">
        <v>408</v>
      </c>
      <c r="H1088" s="343" t="s">
        <v>409</v>
      </c>
      <c r="I1088" s="343" t="s">
        <v>1284</v>
      </c>
      <c r="J1088" s="343" t="s">
        <v>11</v>
      </c>
      <c r="K1088" s="343" t="s">
        <v>411</v>
      </c>
      <c r="L1088" s="343" t="s">
        <v>4710</v>
      </c>
      <c r="M1088" s="343" t="s">
        <v>4711</v>
      </c>
      <c r="N1088" s="343" t="s">
        <v>2495</v>
      </c>
      <c r="O1088" s="343" t="s">
        <v>2496</v>
      </c>
      <c r="P1088" s="343" t="s">
        <v>33</v>
      </c>
      <c r="Q1088" s="343" t="s">
        <v>415</v>
      </c>
      <c r="R1088" s="343" t="s">
        <v>409</v>
      </c>
      <c r="S1088" s="343" t="s">
        <v>409</v>
      </c>
      <c r="T1088" s="343" t="s">
        <v>4712</v>
      </c>
      <c r="U1088" s="343" t="s">
        <v>1284</v>
      </c>
      <c r="V1088" s="343" t="s">
        <v>4713</v>
      </c>
      <c r="W1088" s="343" t="s">
        <v>416</v>
      </c>
      <c r="X1088" s="343" t="s">
        <v>415</v>
      </c>
      <c r="Y1088" s="343" t="s">
        <v>409</v>
      </c>
      <c r="Z1088" s="343" t="s">
        <v>409</v>
      </c>
      <c r="AA1088" s="343" t="s">
        <v>417</v>
      </c>
      <c r="AB1088" s="343" t="s">
        <v>417</v>
      </c>
      <c r="AC1088" s="343" t="s">
        <v>417</v>
      </c>
      <c r="AD1088" s="343" t="s">
        <v>11</v>
      </c>
      <c r="AE1088" s="343" t="s">
        <v>418</v>
      </c>
      <c r="AF1088" s="343" t="s">
        <v>418</v>
      </c>
      <c r="AG1088" s="343" t="s">
        <v>418</v>
      </c>
    </row>
    <row r="1089" spans="1:33">
      <c r="A1089" s="343" t="s">
        <v>11</v>
      </c>
      <c r="B1089" s="343" t="s">
        <v>11</v>
      </c>
      <c r="C1089" s="343" t="s">
        <v>11</v>
      </c>
      <c r="D1089" s="343" t="s">
        <v>11</v>
      </c>
      <c r="E1089" s="343" t="s">
        <v>11</v>
      </c>
      <c r="F1089" s="343" t="s">
        <v>418</v>
      </c>
      <c r="G1089" s="343" t="s">
        <v>418</v>
      </c>
      <c r="H1089" s="343" t="s">
        <v>418</v>
      </c>
      <c r="I1089" s="343" t="s">
        <v>11</v>
      </c>
      <c r="J1089" s="343" t="s">
        <v>11</v>
      </c>
      <c r="K1089" s="343" t="s">
        <v>411</v>
      </c>
      <c r="L1089" s="343" t="s">
        <v>1196</v>
      </c>
      <c r="M1089" s="343" t="s">
        <v>4714</v>
      </c>
      <c r="N1089" s="343" t="s">
        <v>4715</v>
      </c>
      <c r="O1089" s="343" t="s">
        <v>4715</v>
      </c>
      <c r="P1089" s="343" t="s">
        <v>414</v>
      </c>
      <c r="Q1089" s="343" t="s">
        <v>414</v>
      </c>
      <c r="R1089" s="343" t="s">
        <v>409</v>
      </c>
      <c r="S1089" s="343" t="s">
        <v>409</v>
      </c>
      <c r="T1089" s="343" t="s">
        <v>416</v>
      </c>
      <c r="U1089" s="343" t="s">
        <v>1284</v>
      </c>
      <c r="V1089" s="343" t="s">
        <v>4716</v>
      </c>
      <c r="W1089" s="343" t="s">
        <v>409</v>
      </c>
      <c r="X1089" s="343" t="s">
        <v>414</v>
      </c>
      <c r="Y1089" s="343" t="s">
        <v>409</v>
      </c>
      <c r="Z1089" s="343" t="s">
        <v>409</v>
      </c>
      <c r="AA1089" s="343" t="s">
        <v>417</v>
      </c>
      <c r="AB1089" s="343" t="s">
        <v>417</v>
      </c>
      <c r="AC1089" s="343" t="s">
        <v>417</v>
      </c>
      <c r="AD1089" s="343" t="s">
        <v>11</v>
      </c>
      <c r="AE1089" s="343" t="s">
        <v>418</v>
      </c>
      <c r="AF1089" s="343" t="s">
        <v>418</v>
      </c>
      <c r="AG1089" s="343" t="s">
        <v>418</v>
      </c>
    </row>
    <row r="1090" spans="1:33">
      <c r="A1090" s="343" t="s">
        <v>11</v>
      </c>
      <c r="B1090" s="343" t="s">
        <v>11</v>
      </c>
      <c r="C1090" s="343" t="s">
        <v>11</v>
      </c>
      <c r="D1090" s="343" t="s">
        <v>11</v>
      </c>
      <c r="E1090" s="343" t="s">
        <v>11</v>
      </c>
      <c r="F1090" s="343" t="s">
        <v>418</v>
      </c>
      <c r="G1090" s="343" t="s">
        <v>418</v>
      </c>
      <c r="H1090" s="343" t="s">
        <v>418</v>
      </c>
      <c r="I1090" s="343" t="s">
        <v>11</v>
      </c>
      <c r="J1090" s="343" t="s">
        <v>11</v>
      </c>
      <c r="K1090" s="343" t="s">
        <v>411</v>
      </c>
      <c r="L1090" s="343" t="s">
        <v>2185</v>
      </c>
      <c r="M1090" s="343" t="s">
        <v>2186</v>
      </c>
      <c r="N1090" s="343" t="s">
        <v>2187</v>
      </c>
      <c r="O1090" s="343" t="s">
        <v>2188</v>
      </c>
      <c r="P1090" s="343" t="s">
        <v>593</v>
      </c>
      <c r="Q1090" s="343" t="s">
        <v>34</v>
      </c>
      <c r="R1090" s="343" t="s">
        <v>409</v>
      </c>
      <c r="S1090" s="343" t="s">
        <v>409</v>
      </c>
      <c r="T1090" s="343" t="s">
        <v>4717</v>
      </c>
      <c r="U1090" s="343" t="s">
        <v>1284</v>
      </c>
      <c r="V1090" s="343" t="s">
        <v>4702</v>
      </c>
      <c r="W1090" s="343" t="s">
        <v>409</v>
      </c>
      <c r="X1090" s="343" t="s">
        <v>34</v>
      </c>
      <c r="Y1090" s="343" t="s">
        <v>409</v>
      </c>
      <c r="Z1090" s="343" t="s">
        <v>409</v>
      </c>
      <c r="AA1090" s="343" t="s">
        <v>417</v>
      </c>
      <c r="AB1090" s="343" t="s">
        <v>417</v>
      </c>
      <c r="AC1090" s="343" t="s">
        <v>417</v>
      </c>
      <c r="AD1090" s="343" t="s">
        <v>11</v>
      </c>
      <c r="AE1090" s="343" t="s">
        <v>418</v>
      </c>
      <c r="AF1090" s="343" t="s">
        <v>418</v>
      </c>
      <c r="AG1090" s="343" t="s">
        <v>418</v>
      </c>
    </row>
    <row r="1091" spans="1:33">
      <c r="A1091" s="343" t="s">
        <v>4044</v>
      </c>
      <c r="B1091" s="343" t="s">
        <v>4045</v>
      </c>
      <c r="C1091" s="343" t="s">
        <v>4046</v>
      </c>
      <c r="D1091" s="343" t="s">
        <v>4047</v>
      </c>
      <c r="E1091" s="343" t="s">
        <v>414</v>
      </c>
      <c r="F1091" s="343" t="s">
        <v>416</v>
      </c>
      <c r="G1091" s="343" t="s">
        <v>408</v>
      </c>
      <c r="H1091" s="343" t="s">
        <v>409</v>
      </c>
      <c r="I1091" s="343" t="s">
        <v>1284</v>
      </c>
      <c r="J1091" s="343" t="s">
        <v>11</v>
      </c>
      <c r="K1091" s="343" t="s">
        <v>411</v>
      </c>
      <c r="L1091" s="343" t="s">
        <v>4710</v>
      </c>
      <c r="M1091" s="343" t="s">
        <v>4711</v>
      </c>
      <c r="N1091" s="343" t="s">
        <v>2495</v>
      </c>
      <c r="O1091" s="343" t="s">
        <v>2496</v>
      </c>
      <c r="P1091" s="343" t="s">
        <v>33</v>
      </c>
      <c r="Q1091" s="343" t="s">
        <v>415</v>
      </c>
      <c r="R1091" s="343" t="s">
        <v>409</v>
      </c>
      <c r="S1091" s="343" t="s">
        <v>409</v>
      </c>
      <c r="T1091" s="343" t="s">
        <v>4718</v>
      </c>
      <c r="U1091" s="343" t="s">
        <v>1284</v>
      </c>
      <c r="V1091" s="343" t="s">
        <v>4713</v>
      </c>
      <c r="W1091" s="343" t="s">
        <v>416</v>
      </c>
      <c r="X1091" s="343" t="s">
        <v>415</v>
      </c>
      <c r="Y1091" s="343" t="s">
        <v>409</v>
      </c>
      <c r="Z1091" s="343" t="s">
        <v>409</v>
      </c>
      <c r="AA1091" s="343" t="s">
        <v>417</v>
      </c>
      <c r="AB1091" s="343" t="s">
        <v>417</v>
      </c>
      <c r="AC1091" s="343" t="s">
        <v>417</v>
      </c>
      <c r="AD1091" s="343" t="s">
        <v>11</v>
      </c>
      <c r="AE1091" s="343" t="s">
        <v>418</v>
      </c>
      <c r="AF1091" s="343" t="s">
        <v>418</v>
      </c>
      <c r="AG1091" s="343" t="s">
        <v>418</v>
      </c>
    </row>
    <row r="1092" spans="1:33">
      <c r="A1092" s="343" t="s">
        <v>11</v>
      </c>
      <c r="B1092" s="343" t="s">
        <v>11</v>
      </c>
      <c r="C1092" s="343" t="s">
        <v>11</v>
      </c>
      <c r="D1092" s="343" t="s">
        <v>11</v>
      </c>
      <c r="E1092" s="343" t="s">
        <v>11</v>
      </c>
      <c r="F1092" s="343" t="s">
        <v>418</v>
      </c>
      <c r="G1092" s="343" t="s">
        <v>418</v>
      </c>
      <c r="H1092" s="343" t="s">
        <v>418</v>
      </c>
      <c r="I1092" s="343" t="s">
        <v>11</v>
      </c>
      <c r="J1092" s="343" t="s">
        <v>11</v>
      </c>
      <c r="K1092" s="343" t="s">
        <v>411</v>
      </c>
      <c r="L1092" s="343" t="s">
        <v>1196</v>
      </c>
      <c r="M1092" s="343" t="s">
        <v>4714</v>
      </c>
      <c r="N1092" s="343" t="s">
        <v>4715</v>
      </c>
      <c r="O1092" s="343" t="s">
        <v>4715</v>
      </c>
      <c r="P1092" s="343" t="s">
        <v>414</v>
      </c>
      <c r="Q1092" s="343" t="s">
        <v>414</v>
      </c>
      <c r="R1092" s="343" t="s">
        <v>409</v>
      </c>
      <c r="S1092" s="343" t="s">
        <v>409</v>
      </c>
      <c r="T1092" s="343" t="s">
        <v>416</v>
      </c>
      <c r="U1092" s="343" t="s">
        <v>1284</v>
      </c>
      <c r="V1092" s="343" t="s">
        <v>4716</v>
      </c>
      <c r="W1092" s="343" t="s">
        <v>409</v>
      </c>
      <c r="X1092" s="343" t="s">
        <v>414</v>
      </c>
      <c r="Y1092" s="343" t="s">
        <v>409</v>
      </c>
      <c r="Z1092" s="343" t="s">
        <v>409</v>
      </c>
      <c r="AA1092" s="343" t="s">
        <v>417</v>
      </c>
      <c r="AB1092" s="343" t="s">
        <v>417</v>
      </c>
      <c r="AC1092" s="343" t="s">
        <v>417</v>
      </c>
      <c r="AD1092" s="343" t="s">
        <v>11</v>
      </c>
      <c r="AE1092" s="343" t="s">
        <v>418</v>
      </c>
      <c r="AF1092" s="343" t="s">
        <v>418</v>
      </c>
      <c r="AG1092" s="343" t="s">
        <v>418</v>
      </c>
    </row>
    <row r="1093" spans="1:33">
      <c r="A1093" s="343" t="s">
        <v>1813</v>
      </c>
      <c r="B1093" s="343" t="s">
        <v>1814</v>
      </c>
      <c r="C1093" s="343" t="s">
        <v>1815</v>
      </c>
      <c r="D1093" s="343" t="s">
        <v>1816</v>
      </c>
      <c r="E1093" s="343" t="s">
        <v>414</v>
      </c>
      <c r="F1093" s="343" t="s">
        <v>416</v>
      </c>
      <c r="G1093" s="343" t="s">
        <v>408</v>
      </c>
      <c r="H1093" s="343" t="s">
        <v>409</v>
      </c>
      <c r="I1093" s="343" t="s">
        <v>1284</v>
      </c>
      <c r="J1093" s="343" t="s">
        <v>11</v>
      </c>
      <c r="K1093" s="343" t="s">
        <v>411</v>
      </c>
      <c r="L1093" s="343" t="s">
        <v>2194</v>
      </c>
      <c r="M1093" s="343" t="s">
        <v>2195</v>
      </c>
      <c r="N1093" s="343" t="s">
        <v>2196</v>
      </c>
      <c r="O1093" s="343" t="s">
        <v>2197</v>
      </c>
      <c r="P1093" s="343" t="s">
        <v>33</v>
      </c>
      <c r="Q1093" s="343" t="s">
        <v>415</v>
      </c>
      <c r="R1093" s="343" t="s">
        <v>409</v>
      </c>
      <c r="S1093" s="343" t="s">
        <v>409</v>
      </c>
      <c r="T1093" s="343" t="s">
        <v>4719</v>
      </c>
      <c r="U1093" s="343" t="s">
        <v>1284</v>
      </c>
      <c r="V1093" s="343" t="s">
        <v>4720</v>
      </c>
      <c r="W1093" s="343" t="s">
        <v>416</v>
      </c>
      <c r="X1093" s="343" t="s">
        <v>415</v>
      </c>
      <c r="Y1093" s="343" t="s">
        <v>409</v>
      </c>
      <c r="Z1093" s="343" t="s">
        <v>409</v>
      </c>
      <c r="AA1093" s="343" t="s">
        <v>417</v>
      </c>
      <c r="AB1093" s="343" t="s">
        <v>417</v>
      </c>
      <c r="AC1093" s="343" t="s">
        <v>417</v>
      </c>
      <c r="AD1093" s="343" t="s">
        <v>11</v>
      </c>
      <c r="AE1093" s="343" t="s">
        <v>418</v>
      </c>
      <c r="AF1093" s="343" t="s">
        <v>418</v>
      </c>
      <c r="AG1093" s="343" t="s">
        <v>418</v>
      </c>
    </row>
    <row r="1094" spans="1:33">
      <c r="A1094" s="343" t="s">
        <v>11</v>
      </c>
      <c r="B1094" s="343" t="s">
        <v>11</v>
      </c>
      <c r="C1094" s="343" t="s">
        <v>11</v>
      </c>
      <c r="D1094" s="343" t="s">
        <v>11</v>
      </c>
      <c r="E1094" s="343" t="s">
        <v>11</v>
      </c>
      <c r="F1094" s="343" t="s">
        <v>418</v>
      </c>
      <c r="G1094" s="343" t="s">
        <v>418</v>
      </c>
      <c r="H1094" s="343" t="s">
        <v>418</v>
      </c>
      <c r="I1094" s="343" t="s">
        <v>11</v>
      </c>
      <c r="J1094" s="343" t="s">
        <v>11</v>
      </c>
      <c r="K1094" s="343" t="s">
        <v>411</v>
      </c>
      <c r="L1094" s="343" t="s">
        <v>2185</v>
      </c>
      <c r="M1094" s="343" t="s">
        <v>2186</v>
      </c>
      <c r="N1094" s="343" t="s">
        <v>2187</v>
      </c>
      <c r="O1094" s="343" t="s">
        <v>2188</v>
      </c>
      <c r="P1094" s="343" t="s">
        <v>593</v>
      </c>
      <c r="Q1094" s="343" t="s">
        <v>34</v>
      </c>
      <c r="R1094" s="343" t="s">
        <v>409</v>
      </c>
      <c r="S1094" s="343" t="s">
        <v>409</v>
      </c>
      <c r="T1094" s="343" t="s">
        <v>4721</v>
      </c>
      <c r="U1094" s="343" t="s">
        <v>1284</v>
      </c>
      <c r="V1094" s="343" t="s">
        <v>4702</v>
      </c>
      <c r="W1094" s="343" t="s">
        <v>409</v>
      </c>
      <c r="X1094" s="343" t="s">
        <v>34</v>
      </c>
      <c r="Y1094" s="343" t="s">
        <v>409</v>
      </c>
      <c r="Z1094" s="343" t="s">
        <v>409</v>
      </c>
      <c r="AA1094" s="343" t="s">
        <v>417</v>
      </c>
      <c r="AB1094" s="343" t="s">
        <v>417</v>
      </c>
      <c r="AC1094" s="343" t="s">
        <v>417</v>
      </c>
      <c r="AD1094" s="343" t="s">
        <v>11</v>
      </c>
      <c r="AE1094" s="343" t="s">
        <v>418</v>
      </c>
      <c r="AF1094" s="343" t="s">
        <v>418</v>
      </c>
      <c r="AG1094" s="343" t="s">
        <v>418</v>
      </c>
    </row>
    <row r="1095" spans="1:33">
      <c r="A1095" s="343" t="s">
        <v>11</v>
      </c>
      <c r="B1095" s="343" t="s">
        <v>11</v>
      </c>
      <c r="C1095" s="343" t="s">
        <v>11</v>
      </c>
      <c r="D1095" s="343" t="s">
        <v>11</v>
      </c>
      <c r="E1095" s="343" t="s">
        <v>11</v>
      </c>
      <c r="F1095" s="343" t="s">
        <v>418</v>
      </c>
      <c r="G1095" s="343" t="s">
        <v>418</v>
      </c>
      <c r="H1095" s="343" t="s">
        <v>418</v>
      </c>
      <c r="I1095" s="343" t="s">
        <v>11</v>
      </c>
      <c r="J1095" s="343" t="s">
        <v>11</v>
      </c>
      <c r="K1095" s="343" t="s">
        <v>411</v>
      </c>
      <c r="L1095" s="343" t="s">
        <v>2190</v>
      </c>
      <c r="M1095" s="343" t="s">
        <v>2191</v>
      </c>
      <c r="N1095" s="343" t="s">
        <v>2192</v>
      </c>
      <c r="O1095" s="343" t="s">
        <v>2193</v>
      </c>
      <c r="P1095" s="343" t="s">
        <v>414</v>
      </c>
      <c r="Q1095" s="343" t="s">
        <v>414</v>
      </c>
      <c r="R1095" s="343" t="s">
        <v>409</v>
      </c>
      <c r="S1095" s="343" t="s">
        <v>409</v>
      </c>
      <c r="T1095" s="343" t="s">
        <v>416</v>
      </c>
      <c r="U1095" s="343" t="s">
        <v>1284</v>
      </c>
      <c r="V1095" s="343" t="s">
        <v>4722</v>
      </c>
      <c r="W1095" s="343" t="s">
        <v>409</v>
      </c>
      <c r="X1095" s="343" t="s">
        <v>414</v>
      </c>
      <c r="Y1095" s="343" t="s">
        <v>409</v>
      </c>
      <c r="Z1095" s="343" t="s">
        <v>409</v>
      </c>
      <c r="AA1095" s="343" t="s">
        <v>417</v>
      </c>
      <c r="AB1095" s="343" t="s">
        <v>417</v>
      </c>
      <c r="AC1095" s="343" t="s">
        <v>417</v>
      </c>
      <c r="AD1095" s="343" t="s">
        <v>11</v>
      </c>
      <c r="AE1095" s="343" t="s">
        <v>418</v>
      </c>
      <c r="AF1095" s="343" t="s">
        <v>418</v>
      </c>
      <c r="AG1095" s="343" t="s">
        <v>418</v>
      </c>
    </row>
    <row r="1096" spans="1:33">
      <c r="A1096" s="343" t="s">
        <v>1817</v>
      </c>
      <c r="B1096" s="343" t="s">
        <v>1818</v>
      </c>
      <c r="C1096" s="343" t="s">
        <v>1819</v>
      </c>
      <c r="D1096" s="343" t="s">
        <v>1820</v>
      </c>
      <c r="E1096" s="343" t="s">
        <v>414</v>
      </c>
      <c r="F1096" s="343" t="s">
        <v>416</v>
      </c>
      <c r="G1096" s="343" t="s">
        <v>408</v>
      </c>
      <c r="H1096" s="343" t="s">
        <v>409</v>
      </c>
      <c r="I1096" s="343" t="s">
        <v>1284</v>
      </c>
      <c r="J1096" s="343" t="s">
        <v>11</v>
      </c>
      <c r="K1096" s="343" t="s">
        <v>411</v>
      </c>
      <c r="L1096" s="343" t="s">
        <v>2194</v>
      </c>
      <c r="M1096" s="343" t="s">
        <v>2195</v>
      </c>
      <c r="N1096" s="343" t="s">
        <v>2196</v>
      </c>
      <c r="O1096" s="343" t="s">
        <v>2197</v>
      </c>
      <c r="P1096" s="343" t="s">
        <v>33</v>
      </c>
      <c r="Q1096" s="343" t="s">
        <v>415</v>
      </c>
      <c r="R1096" s="343" t="s">
        <v>409</v>
      </c>
      <c r="S1096" s="343" t="s">
        <v>409</v>
      </c>
      <c r="T1096" s="343" t="s">
        <v>2327</v>
      </c>
      <c r="U1096" s="343" t="s">
        <v>1284</v>
      </c>
      <c r="V1096" s="343" t="s">
        <v>4720</v>
      </c>
      <c r="W1096" s="343" t="s">
        <v>416</v>
      </c>
      <c r="X1096" s="343" t="s">
        <v>415</v>
      </c>
      <c r="Y1096" s="343" t="s">
        <v>409</v>
      </c>
      <c r="Z1096" s="343" t="s">
        <v>409</v>
      </c>
      <c r="AA1096" s="343" t="s">
        <v>417</v>
      </c>
      <c r="AB1096" s="343" t="s">
        <v>417</v>
      </c>
      <c r="AC1096" s="343" t="s">
        <v>417</v>
      </c>
      <c r="AD1096" s="343" t="s">
        <v>11</v>
      </c>
      <c r="AE1096" s="343" t="s">
        <v>418</v>
      </c>
      <c r="AF1096" s="343" t="s">
        <v>418</v>
      </c>
      <c r="AG1096" s="343" t="s">
        <v>418</v>
      </c>
    </row>
    <row r="1097" spans="1:33">
      <c r="A1097" s="343" t="s">
        <v>11</v>
      </c>
      <c r="B1097" s="343" t="s">
        <v>11</v>
      </c>
      <c r="C1097" s="343" t="s">
        <v>11</v>
      </c>
      <c r="D1097" s="343" t="s">
        <v>11</v>
      </c>
      <c r="E1097" s="343" t="s">
        <v>11</v>
      </c>
      <c r="F1097" s="343" t="s">
        <v>418</v>
      </c>
      <c r="G1097" s="343" t="s">
        <v>418</v>
      </c>
      <c r="H1097" s="343" t="s">
        <v>418</v>
      </c>
      <c r="I1097" s="343" t="s">
        <v>11</v>
      </c>
      <c r="J1097" s="343" t="s">
        <v>11</v>
      </c>
      <c r="K1097" s="343" t="s">
        <v>411</v>
      </c>
      <c r="L1097" s="343" t="s">
        <v>2190</v>
      </c>
      <c r="M1097" s="343" t="s">
        <v>2191</v>
      </c>
      <c r="N1097" s="343" t="s">
        <v>2192</v>
      </c>
      <c r="O1097" s="343" t="s">
        <v>2193</v>
      </c>
      <c r="P1097" s="343" t="s">
        <v>414</v>
      </c>
      <c r="Q1097" s="343" t="s">
        <v>414</v>
      </c>
      <c r="R1097" s="343" t="s">
        <v>409</v>
      </c>
      <c r="S1097" s="343" t="s">
        <v>409</v>
      </c>
      <c r="T1097" s="343" t="s">
        <v>416</v>
      </c>
      <c r="U1097" s="343" t="s">
        <v>1284</v>
      </c>
      <c r="V1097" s="343" t="s">
        <v>4722</v>
      </c>
      <c r="W1097" s="343" t="s">
        <v>409</v>
      </c>
      <c r="X1097" s="343" t="s">
        <v>414</v>
      </c>
      <c r="Y1097" s="343" t="s">
        <v>409</v>
      </c>
      <c r="Z1097" s="343" t="s">
        <v>409</v>
      </c>
      <c r="AA1097" s="343" t="s">
        <v>417</v>
      </c>
      <c r="AB1097" s="343" t="s">
        <v>417</v>
      </c>
      <c r="AC1097" s="343" t="s">
        <v>417</v>
      </c>
      <c r="AD1097" s="343" t="s">
        <v>11</v>
      </c>
      <c r="AE1097" s="343" t="s">
        <v>418</v>
      </c>
      <c r="AF1097" s="343" t="s">
        <v>418</v>
      </c>
      <c r="AG1097" s="343" t="s">
        <v>418</v>
      </c>
    </row>
    <row r="1098" spans="1:33">
      <c r="A1098" s="343" t="s">
        <v>2199</v>
      </c>
      <c r="B1098" s="343" t="s">
        <v>2200</v>
      </c>
      <c r="C1098" s="343" t="s">
        <v>1827</v>
      </c>
      <c r="D1098" s="343" t="s">
        <v>2201</v>
      </c>
      <c r="E1098" s="343" t="s">
        <v>414</v>
      </c>
      <c r="F1098" s="343" t="s">
        <v>416</v>
      </c>
      <c r="G1098" s="343" t="s">
        <v>408</v>
      </c>
      <c r="H1098" s="343" t="s">
        <v>409</v>
      </c>
      <c r="I1098" s="343" t="s">
        <v>864</v>
      </c>
      <c r="J1098" s="343" t="s">
        <v>11</v>
      </c>
      <c r="K1098" s="343" t="s">
        <v>411</v>
      </c>
      <c r="L1098" s="343" t="s">
        <v>2202</v>
      </c>
      <c r="M1098" s="343" t="s">
        <v>2203</v>
      </c>
      <c r="N1098" s="343" t="s">
        <v>2204</v>
      </c>
      <c r="O1098" s="343" t="s">
        <v>2205</v>
      </c>
      <c r="P1098" s="343" t="s">
        <v>33</v>
      </c>
      <c r="Q1098" s="343" t="s">
        <v>415</v>
      </c>
      <c r="R1098" s="343" t="s">
        <v>409</v>
      </c>
      <c r="S1098" s="343" t="s">
        <v>409</v>
      </c>
      <c r="T1098" s="343" t="s">
        <v>2206</v>
      </c>
      <c r="U1098" s="343" t="s">
        <v>864</v>
      </c>
      <c r="V1098" s="343" t="s">
        <v>4723</v>
      </c>
      <c r="W1098" s="343" t="s">
        <v>416</v>
      </c>
      <c r="X1098" s="343" t="s">
        <v>415</v>
      </c>
      <c r="Y1098" s="343" t="s">
        <v>409</v>
      </c>
      <c r="Z1098" s="343" t="s">
        <v>409</v>
      </c>
      <c r="AA1098" s="343" t="s">
        <v>417</v>
      </c>
      <c r="AB1098" s="343" t="s">
        <v>417</v>
      </c>
      <c r="AC1098" s="343" t="s">
        <v>417</v>
      </c>
      <c r="AD1098" s="343" t="s">
        <v>11</v>
      </c>
      <c r="AE1098" s="343" t="s">
        <v>418</v>
      </c>
      <c r="AF1098" s="343" t="s">
        <v>418</v>
      </c>
      <c r="AG1098" s="343" t="s">
        <v>418</v>
      </c>
    </row>
    <row r="1099" spans="1:33">
      <c r="A1099" s="343" t="s">
        <v>2207</v>
      </c>
      <c r="B1099" s="343" t="s">
        <v>2208</v>
      </c>
      <c r="C1099" s="343" t="s">
        <v>1827</v>
      </c>
      <c r="D1099" s="343" t="s">
        <v>2209</v>
      </c>
      <c r="E1099" s="343" t="s">
        <v>414</v>
      </c>
      <c r="F1099" s="343" t="s">
        <v>416</v>
      </c>
      <c r="G1099" s="343" t="s">
        <v>408</v>
      </c>
      <c r="H1099" s="343" t="s">
        <v>409</v>
      </c>
      <c r="I1099" s="343" t="s">
        <v>864</v>
      </c>
      <c r="J1099" s="343" t="s">
        <v>11</v>
      </c>
      <c r="K1099" s="343" t="s">
        <v>411</v>
      </c>
      <c r="L1099" s="343" t="s">
        <v>2202</v>
      </c>
      <c r="M1099" s="343" t="s">
        <v>2203</v>
      </c>
      <c r="N1099" s="343" t="s">
        <v>2204</v>
      </c>
      <c r="O1099" s="343" t="s">
        <v>2205</v>
      </c>
      <c r="P1099" s="343" t="s">
        <v>33</v>
      </c>
      <c r="Q1099" s="343" t="s">
        <v>415</v>
      </c>
      <c r="R1099" s="343" t="s">
        <v>409</v>
      </c>
      <c r="S1099" s="343" t="s">
        <v>409</v>
      </c>
      <c r="T1099" s="343" t="s">
        <v>2210</v>
      </c>
      <c r="U1099" s="343" t="s">
        <v>864</v>
      </c>
      <c r="V1099" s="343" t="s">
        <v>4723</v>
      </c>
      <c r="W1099" s="343" t="s">
        <v>416</v>
      </c>
      <c r="X1099" s="343" t="s">
        <v>415</v>
      </c>
      <c r="Y1099" s="343" t="s">
        <v>409</v>
      </c>
      <c r="Z1099" s="343" t="s">
        <v>409</v>
      </c>
      <c r="AA1099" s="343" t="s">
        <v>417</v>
      </c>
      <c r="AB1099" s="343" t="s">
        <v>417</v>
      </c>
      <c r="AC1099" s="343" t="s">
        <v>417</v>
      </c>
      <c r="AD1099" s="343" t="s">
        <v>11</v>
      </c>
      <c r="AE1099" s="343" t="s">
        <v>418</v>
      </c>
      <c r="AF1099" s="343" t="s">
        <v>418</v>
      </c>
      <c r="AG1099" s="343" t="s">
        <v>418</v>
      </c>
    </row>
    <row r="1100" spans="1:33">
      <c r="A1100" s="343" t="s">
        <v>2211</v>
      </c>
      <c r="B1100" s="343" t="s">
        <v>2212</v>
      </c>
      <c r="C1100" s="343" t="s">
        <v>1827</v>
      </c>
      <c r="D1100" s="343" t="s">
        <v>2213</v>
      </c>
      <c r="E1100" s="343" t="s">
        <v>414</v>
      </c>
      <c r="F1100" s="343" t="s">
        <v>416</v>
      </c>
      <c r="G1100" s="343" t="s">
        <v>408</v>
      </c>
      <c r="H1100" s="343" t="s">
        <v>409</v>
      </c>
      <c r="I1100" s="343" t="s">
        <v>864</v>
      </c>
      <c r="J1100" s="343" t="s">
        <v>11</v>
      </c>
      <c r="K1100" s="343" t="s">
        <v>411</v>
      </c>
      <c r="L1100" s="343" t="s">
        <v>2202</v>
      </c>
      <c r="M1100" s="343" t="s">
        <v>2203</v>
      </c>
      <c r="N1100" s="343" t="s">
        <v>2204</v>
      </c>
      <c r="O1100" s="343" t="s">
        <v>2205</v>
      </c>
      <c r="P1100" s="343" t="s">
        <v>33</v>
      </c>
      <c r="Q1100" s="343" t="s">
        <v>415</v>
      </c>
      <c r="R1100" s="343" t="s">
        <v>409</v>
      </c>
      <c r="S1100" s="343" t="s">
        <v>409</v>
      </c>
      <c r="T1100" s="343" t="s">
        <v>2214</v>
      </c>
      <c r="U1100" s="343" t="s">
        <v>864</v>
      </c>
      <c r="V1100" s="343" t="s">
        <v>4723</v>
      </c>
      <c r="W1100" s="343" t="s">
        <v>416</v>
      </c>
      <c r="X1100" s="343" t="s">
        <v>415</v>
      </c>
      <c r="Y1100" s="343" t="s">
        <v>409</v>
      </c>
      <c r="Z1100" s="343" t="s">
        <v>409</v>
      </c>
      <c r="AA1100" s="343" t="s">
        <v>417</v>
      </c>
      <c r="AB1100" s="343" t="s">
        <v>417</v>
      </c>
      <c r="AC1100" s="343" t="s">
        <v>417</v>
      </c>
      <c r="AD1100" s="343" t="s">
        <v>11</v>
      </c>
      <c r="AE1100" s="343" t="s">
        <v>418</v>
      </c>
      <c r="AF1100" s="343" t="s">
        <v>418</v>
      </c>
      <c r="AG1100" s="343" t="s">
        <v>418</v>
      </c>
    </row>
    <row r="1101" spans="1:33">
      <c r="A1101" s="343" t="s">
        <v>2215</v>
      </c>
      <c r="B1101" s="343" t="s">
        <v>2216</v>
      </c>
      <c r="C1101" s="343" t="s">
        <v>1827</v>
      </c>
      <c r="D1101" s="343" t="s">
        <v>2217</v>
      </c>
      <c r="E1101" s="343" t="s">
        <v>414</v>
      </c>
      <c r="F1101" s="343" t="s">
        <v>416</v>
      </c>
      <c r="G1101" s="343" t="s">
        <v>408</v>
      </c>
      <c r="H1101" s="343" t="s">
        <v>409</v>
      </c>
      <c r="I1101" s="343" t="s">
        <v>864</v>
      </c>
      <c r="J1101" s="343" t="s">
        <v>11</v>
      </c>
      <c r="K1101" s="343" t="s">
        <v>411</v>
      </c>
      <c r="L1101" s="343" t="s">
        <v>2218</v>
      </c>
      <c r="M1101" s="343" t="s">
        <v>2219</v>
      </c>
      <c r="N1101" s="343" t="s">
        <v>2220</v>
      </c>
      <c r="O1101" s="343" t="s">
        <v>2220</v>
      </c>
      <c r="P1101" s="343" t="s">
        <v>2221</v>
      </c>
      <c r="Q1101" s="343" t="s">
        <v>34</v>
      </c>
      <c r="R1101" s="343" t="s">
        <v>409</v>
      </c>
      <c r="S1101" s="343" t="s">
        <v>409</v>
      </c>
      <c r="T1101" s="343" t="s">
        <v>2054</v>
      </c>
      <c r="U1101" s="343" t="s">
        <v>864</v>
      </c>
      <c r="V1101" s="343" t="s">
        <v>1110</v>
      </c>
      <c r="W1101" s="343" t="s">
        <v>416</v>
      </c>
      <c r="X1101" s="343" t="s">
        <v>2222</v>
      </c>
      <c r="Y1101" s="343" t="s">
        <v>409</v>
      </c>
      <c r="Z1101" s="343" t="s">
        <v>409</v>
      </c>
      <c r="AA1101" s="343" t="s">
        <v>417</v>
      </c>
      <c r="AB1101" s="343" t="s">
        <v>417</v>
      </c>
      <c r="AC1101" s="343" t="s">
        <v>417</v>
      </c>
      <c r="AD1101" s="343" t="s">
        <v>11</v>
      </c>
      <c r="AE1101" s="343" t="s">
        <v>418</v>
      </c>
      <c r="AF1101" s="343" t="s">
        <v>418</v>
      </c>
      <c r="AG1101" s="343" t="s">
        <v>418</v>
      </c>
    </row>
    <row r="1102" spans="1:33">
      <c r="A1102" s="343" t="s">
        <v>1825</v>
      </c>
      <c r="B1102" s="343" t="s">
        <v>1826</v>
      </c>
      <c r="C1102" s="343" t="s">
        <v>1827</v>
      </c>
      <c r="D1102" s="343" t="s">
        <v>1828</v>
      </c>
      <c r="E1102" s="343" t="s">
        <v>991</v>
      </c>
      <c r="F1102" s="343" t="s">
        <v>416</v>
      </c>
      <c r="G1102" s="343" t="s">
        <v>408</v>
      </c>
      <c r="H1102" s="343" t="s">
        <v>409</v>
      </c>
      <c r="I1102" s="343" t="s">
        <v>864</v>
      </c>
      <c r="J1102" s="343" t="s">
        <v>11</v>
      </c>
      <c r="K1102" s="343" t="s">
        <v>602</v>
      </c>
      <c r="L1102" s="343" t="s">
        <v>2199</v>
      </c>
      <c r="M1102" s="343" t="s">
        <v>2200</v>
      </c>
      <c r="N1102" s="343" t="s">
        <v>1827</v>
      </c>
      <c r="O1102" s="343" t="s">
        <v>2201</v>
      </c>
      <c r="P1102" s="343" t="s">
        <v>414</v>
      </c>
      <c r="Q1102" s="343" t="s">
        <v>34</v>
      </c>
      <c r="R1102" s="343" t="s">
        <v>409</v>
      </c>
      <c r="S1102" s="343" t="s">
        <v>409</v>
      </c>
      <c r="T1102" s="343" t="s">
        <v>416</v>
      </c>
      <c r="U1102" s="343" t="s">
        <v>864</v>
      </c>
      <c r="V1102" s="343" t="s">
        <v>4724</v>
      </c>
      <c r="W1102" s="343" t="s">
        <v>418</v>
      </c>
      <c r="X1102" s="343" t="s">
        <v>11</v>
      </c>
      <c r="Y1102" s="343" t="s">
        <v>418</v>
      </c>
      <c r="Z1102" s="343" t="s">
        <v>418</v>
      </c>
      <c r="AA1102" s="343" t="s">
        <v>417</v>
      </c>
      <c r="AB1102" s="343" t="s">
        <v>417</v>
      </c>
      <c r="AC1102" s="343" t="s">
        <v>417</v>
      </c>
      <c r="AD1102" s="343" t="s">
        <v>11</v>
      </c>
      <c r="AE1102" s="343" t="s">
        <v>418</v>
      </c>
      <c r="AF1102" s="343" t="s">
        <v>418</v>
      </c>
      <c r="AG1102" s="343" t="s">
        <v>418</v>
      </c>
    </row>
    <row r="1103" spans="1:33">
      <c r="A1103" s="343" t="s">
        <v>11</v>
      </c>
      <c r="B1103" s="343" t="s">
        <v>11</v>
      </c>
      <c r="C1103" s="343" t="s">
        <v>11</v>
      </c>
      <c r="D1103" s="343" t="s">
        <v>11</v>
      </c>
      <c r="E1103" s="343" t="s">
        <v>11</v>
      </c>
      <c r="F1103" s="343" t="s">
        <v>418</v>
      </c>
      <c r="G1103" s="343" t="s">
        <v>418</v>
      </c>
      <c r="H1103" s="343" t="s">
        <v>418</v>
      </c>
      <c r="I1103" s="343" t="s">
        <v>11</v>
      </c>
      <c r="J1103" s="343" t="s">
        <v>11</v>
      </c>
      <c r="K1103" s="343" t="s">
        <v>602</v>
      </c>
      <c r="L1103" s="343" t="s">
        <v>2207</v>
      </c>
      <c r="M1103" s="343" t="s">
        <v>2208</v>
      </c>
      <c r="N1103" s="343" t="s">
        <v>1827</v>
      </c>
      <c r="O1103" s="343" t="s">
        <v>2209</v>
      </c>
      <c r="P1103" s="343" t="s">
        <v>414</v>
      </c>
      <c r="Q1103" s="343" t="s">
        <v>34</v>
      </c>
      <c r="R1103" s="343" t="s">
        <v>409</v>
      </c>
      <c r="S1103" s="343" t="s">
        <v>409</v>
      </c>
      <c r="T1103" s="343" t="s">
        <v>416</v>
      </c>
      <c r="U1103" s="343" t="s">
        <v>864</v>
      </c>
      <c r="V1103" s="343" t="s">
        <v>4725</v>
      </c>
      <c r="W1103" s="343" t="s">
        <v>418</v>
      </c>
      <c r="X1103" s="343" t="s">
        <v>11</v>
      </c>
      <c r="Y1103" s="343" t="s">
        <v>418</v>
      </c>
      <c r="Z1103" s="343" t="s">
        <v>418</v>
      </c>
      <c r="AA1103" s="343" t="s">
        <v>417</v>
      </c>
      <c r="AB1103" s="343" t="s">
        <v>417</v>
      </c>
      <c r="AC1103" s="343" t="s">
        <v>417</v>
      </c>
      <c r="AD1103" s="343" t="s">
        <v>11</v>
      </c>
      <c r="AE1103" s="343" t="s">
        <v>418</v>
      </c>
      <c r="AF1103" s="343" t="s">
        <v>418</v>
      </c>
      <c r="AG1103" s="343" t="s">
        <v>418</v>
      </c>
    </row>
    <row r="1104" spans="1:33">
      <c r="A1104" s="343" t="s">
        <v>11</v>
      </c>
      <c r="B1104" s="343" t="s">
        <v>11</v>
      </c>
      <c r="C1104" s="343" t="s">
        <v>11</v>
      </c>
      <c r="D1104" s="343" t="s">
        <v>11</v>
      </c>
      <c r="E1104" s="343" t="s">
        <v>11</v>
      </c>
      <c r="F1104" s="343" t="s">
        <v>418</v>
      </c>
      <c r="G1104" s="343" t="s">
        <v>418</v>
      </c>
      <c r="H1104" s="343" t="s">
        <v>418</v>
      </c>
      <c r="I1104" s="343" t="s">
        <v>11</v>
      </c>
      <c r="J1104" s="343" t="s">
        <v>11</v>
      </c>
      <c r="K1104" s="343" t="s">
        <v>602</v>
      </c>
      <c r="L1104" s="343" t="s">
        <v>2211</v>
      </c>
      <c r="M1104" s="343" t="s">
        <v>2212</v>
      </c>
      <c r="N1104" s="343" t="s">
        <v>1827</v>
      </c>
      <c r="O1104" s="343" t="s">
        <v>2213</v>
      </c>
      <c r="P1104" s="343" t="s">
        <v>414</v>
      </c>
      <c r="Q1104" s="343" t="s">
        <v>34</v>
      </c>
      <c r="R1104" s="343" t="s">
        <v>409</v>
      </c>
      <c r="S1104" s="343" t="s">
        <v>409</v>
      </c>
      <c r="T1104" s="343" t="s">
        <v>416</v>
      </c>
      <c r="U1104" s="343" t="s">
        <v>864</v>
      </c>
      <c r="V1104" s="343" t="s">
        <v>4726</v>
      </c>
      <c r="W1104" s="343" t="s">
        <v>418</v>
      </c>
      <c r="X1104" s="343" t="s">
        <v>11</v>
      </c>
      <c r="Y1104" s="343" t="s">
        <v>418</v>
      </c>
      <c r="Z1104" s="343" t="s">
        <v>418</v>
      </c>
      <c r="AA1104" s="343" t="s">
        <v>417</v>
      </c>
      <c r="AB1104" s="343" t="s">
        <v>417</v>
      </c>
      <c r="AC1104" s="343" t="s">
        <v>417</v>
      </c>
      <c r="AD1104" s="343" t="s">
        <v>11</v>
      </c>
      <c r="AE1104" s="343" t="s">
        <v>418</v>
      </c>
      <c r="AF1104" s="343" t="s">
        <v>418</v>
      </c>
      <c r="AG1104" s="343" t="s">
        <v>418</v>
      </c>
    </row>
    <row r="1105" spans="1:33">
      <c r="A1105" s="343" t="s">
        <v>11</v>
      </c>
      <c r="B1105" s="343" t="s">
        <v>11</v>
      </c>
      <c r="C1105" s="343" t="s">
        <v>11</v>
      </c>
      <c r="D1105" s="343" t="s">
        <v>11</v>
      </c>
      <c r="E1105" s="343" t="s">
        <v>11</v>
      </c>
      <c r="F1105" s="343" t="s">
        <v>418</v>
      </c>
      <c r="G1105" s="343" t="s">
        <v>418</v>
      </c>
      <c r="H1105" s="343" t="s">
        <v>418</v>
      </c>
      <c r="I1105" s="343" t="s">
        <v>11</v>
      </c>
      <c r="J1105" s="343" t="s">
        <v>11</v>
      </c>
      <c r="K1105" s="343" t="s">
        <v>602</v>
      </c>
      <c r="L1105" s="343" t="s">
        <v>2215</v>
      </c>
      <c r="M1105" s="343" t="s">
        <v>2216</v>
      </c>
      <c r="N1105" s="343" t="s">
        <v>1827</v>
      </c>
      <c r="O1105" s="343" t="s">
        <v>2217</v>
      </c>
      <c r="P1105" s="343" t="s">
        <v>414</v>
      </c>
      <c r="Q1105" s="343" t="s">
        <v>34</v>
      </c>
      <c r="R1105" s="343" t="s">
        <v>409</v>
      </c>
      <c r="S1105" s="343" t="s">
        <v>409</v>
      </c>
      <c r="T1105" s="343" t="s">
        <v>416</v>
      </c>
      <c r="U1105" s="343" t="s">
        <v>864</v>
      </c>
      <c r="V1105" s="343" t="s">
        <v>4727</v>
      </c>
      <c r="W1105" s="343" t="s">
        <v>418</v>
      </c>
      <c r="X1105" s="343" t="s">
        <v>11</v>
      </c>
      <c r="Y1105" s="343" t="s">
        <v>418</v>
      </c>
      <c r="Z1105" s="343" t="s">
        <v>418</v>
      </c>
      <c r="AA1105" s="343" t="s">
        <v>417</v>
      </c>
      <c r="AB1105" s="343" t="s">
        <v>417</v>
      </c>
      <c r="AC1105" s="343" t="s">
        <v>417</v>
      </c>
      <c r="AD1105" s="343" t="s">
        <v>11</v>
      </c>
      <c r="AE1105" s="343" t="s">
        <v>418</v>
      </c>
      <c r="AF1105" s="343" t="s">
        <v>418</v>
      </c>
      <c r="AG1105" s="343" t="s">
        <v>418</v>
      </c>
    </row>
    <row r="1106" spans="1:33">
      <c r="A1106" s="343" t="s">
        <v>1829</v>
      </c>
      <c r="B1106" s="343" t="s">
        <v>1830</v>
      </c>
      <c r="C1106" s="343" t="s">
        <v>1827</v>
      </c>
      <c r="D1106" s="343" t="s">
        <v>1831</v>
      </c>
      <c r="E1106" s="343" t="s">
        <v>995</v>
      </c>
      <c r="F1106" s="343" t="s">
        <v>416</v>
      </c>
      <c r="G1106" s="343" t="s">
        <v>408</v>
      </c>
      <c r="H1106" s="343" t="s">
        <v>409</v>
      </c>
      <c r="I1106" s="343" t="s">
        <v>864</v>
      </c>
      <c r="J1106" s="343" t="s">
        <v>11</v>
      </c>
      <c r="K1106" s="343" t="s">
        <v>602</v>
      </c>
      <c r="L1106" s="343" t="s">
        <v>2199</v>
      </c>
      <c r="M1106" s="343" t="s">
        <v>2200</v>
      </c>
      <c r="N1106" s="343" t="s">
        <v>1827</v>
      </c>
      <c r="O1106" s="343" t="s">
        <v>2201</v>
      </c>
      <c r="P1106" s="343" t="s">
        <v>414</v>
      </c>
      <c r="Q1106" s="343" t="s">
        <v>34</v>
      </c>
      <c r="R1106" s="343" t="s">
        <v>409</v>
      </c>
      <c r="S1106" s="343" t="s">
        <v>409</v>
      </c>
      <c r="T1106" s="343" t="s">
        <v>416</v>
      </c>
      <c r="U1106" s="343" t="s">
        <v>864</v>
      </c>
      <c r="V1106" s="343" t="s">
        <v>4724</v>
      </c>
      <c r="W1106" s="343" t="s">
        <v>418</v>
      </c>
      <c r="X1106" s="343" t="s">
        <v>11</v>
      </c>
      <c r="Y1106" s="343" t="s">
        <v>418</v>
      </c>
      <c r="Z1106" s="343" t="s">
        <v>418</v>
      </c>
      <c r="AA1106" s="343" t="s">
        <v>417</v>
      </c>
      <c r="AB1106" s="343" t="s">
        <v>417</v>
      </c>
      <c r="AC1106" s="343" t="s">
        <v>417</v>
      </c>
      <c r="AD1106" s="343" t="s">
        <v>11</v>
      </c>
      <c r="AE1106" s="343" t="s">
        <v>418</v>
      </c>
      <c r="AF1106" s="343" t="s">
        <v>418</v>
      </c>
      <c r="AG1106" s="343" t="s">
        <v>418</v>
      </c>
    </row>
    <row r="1107" spans="1:33">
      <c r="A1107" s="343" t="s">
        <v>11</v>
      </c>
      <c r="B1107" s="343" t="s">
        <v>11</v>
      </c>
      <c r="C1107" s="343" t="s">
        <v>11</v>
      </c>
      <c r="D1107" s="343" t="s">
        <v>11</v>
      </c>
      <c r="E1107" s="343" t="s">
        <v>11</v>
      </c>
      <c r="F1107" s="343" t="s">
        <v>418</v>
      </c>
      <c r="G1107" s="343" t="s">
        <v>418</v>
      </c>
      <c r="H1107" s="343" t="s">
        <v>418</v>
      </c>
      <c r="I1107" s="343" t="s">
        <v>11</v>
      </c>
      <c r="J1107" s="343" t="s">
        <v>11</v>
      </c>
      <c r="K1107" s="343" t="s">
        <v>602</v>
      </c>
      <c r="L1107" s="343" t="s">
        <v>2207</v>
      </c>
      <c r="M1107" s="343" t="s">
        <v>2208</v>
      </c>
      <c r="N1107" s="343" t="s">
        <v>1827</v>
      </c>
      <c r="O1107" s="343" t="s">
        <v>2209</v>
      </c>
      <c r="P1107" s="343" t="s">
        <v>414</v>
      </c>
      <c r="Q1107" s="343" t="s">
        <v>34</v>
      </c>
      <c r="R1107" s="343" t="s">
        <v>409</v>
      </c>
      <c r="S1107" s="343" t="s">
        <v>409</v>
      </c>
      <c r="T1107" s="343" t="s">
        <v>416</v>
      </c>
      <c r="U1107" s="343" t="s">
        <v>864</v>
      </c>
      <c r="V1107" s="343" t="s">
        <v>4725</v>
      </c>
      <c r="W1107" s="343" t="s">
        <v>418</v>
      </c>
      <c r="X1107" s="343" t="s">
        <v>11</v>
      </c>
      <c r="Y1107" s="343" t="s">
        <v>418</v>
      </c>
      <c r="Z1107" s="343" t="s">
        <v>418</v>
      </c>
      <c r="AA1107" s="343" t="s">
        <v>417</v>
      </c>
      <c r="AB1107" s="343" t="s">
        <v>417</v>
      </c>
      <c r="AC1107" s="343" t="s">
        <v>417</v>
      </c>
      <c r="AD1107" s="343" t="s">
        <v>11</v>
      </c>
      <c r="AE1107" s="343" t="s">
        <v>418</v>
      </c>
      <c r="AF1107" s="343" t="s">
        <v>418</v>
      </c>
      <c r="AG1107" s="343" t="s">
        <v>418</v>
      </c>
    </row>
    <row r="1108" spans="1:33">
      <c r="A1108" s="343" t="s">
        <v>4454</v>
      </c>
      <c r="B1108" s="343" t="s">
        <v>4455</v>
      </c>
      <c r="C1108" s="343" t="s">
        <v>4456</v>
      </c>
      <c r="D1108" s="343" t="s">
        <v>4457</v>
      </c>
      <c r="E1108" s="343" t="s">
        <v>414</v>
      </c>
      <c r="F1108" s="343" t="s">
        <v>416</v>
      </c>
      <c r="G1108" s="343" t="s">
        <v>408</v>
      </c>
      <c r="H1108" s="343" t="s">
        <v>409</v>
      </c>
      <c r="I1108" s="343" t="s">
        <v>1284</v>
      </c>
      <c r="J1108" s="343" t="s">
        <v>11</v>
      </c>
      <c r="K1108" s="343" t="s">
        <v>411</v>
      </c>
      <c r="L1108" s="343" t="s">
        <v>4728</v>
      </c>
      <c r="M1108" s="343" t="s">
        <v>4729</v>
      </c>
      <c r="N1108" s="343" t="s">
        <v>4730</v>
      </c>
      <c r="O1108" s="343" t="s">
        <v>4731</v>
      </c>
      <c r="P1108" s="343" t="s">
        <v>33</v>
      </c>
      <c r="Q1108" s="343" t="s">
        <v>415</v>
      </c>
      <c r="R1108" s="343" t="s">
        <v>409</v>
      </c>
      <c r="S1108" s="343" t="s">
        <v>409</v>
      </c>
      <c r="T1108" s="343" t="s">
        <v>4732</v>
      </c>
      <c r="U1108" s="343" t="s">
        <v>1284</v>
      </c>
      <c r="V1108" s="343" t="s">
        <v>4733</v>
      </c>
      <c r="W1108" s="343" t="s">
        <v>416</v>
      </c>
      <c r="X1108" s="343" t="s">
        <v>415</v>
      </c>
      <c r="Y1108" s="343" t="s">
        <v>409</v>
      </c>
      <c r="Z1108" s="343" t="s">
        <v>409</v>
      </c>
      <c r="AA1108" s="343" t="s">
        <v>417</v>
      </c>
      <c r="AB1108" s="343" t="s">
        <v>417</v>
      </c>
      <c r="AC1108" s="343" t="s">
        <v>417</v>
      </c>
      <c r="AD1108" s="343" t="s">
        <v>11</v>
      </c>
      <c r="AE1108" s="343" t="s">
        <v>418</v>
      </c>
      <c r="AF1108" s="343" t="s">
        <v>418</v>
      </c>
      <c r="AG1108" s="343" t="s">
        <v>418</v>
      </c>
    </row>
    <row r="1109" spans="1:33">
      <c r="A1109" s="343" t="s">
        <v>11</v>
      </c>
      <c r="B1109" s="343" t="s">
        <v>11</v>
      </c>
      <c r="C1109" s="343" t="s">
        <v>11</v>
      </c>
      <c r="D1109" s="343" t="s">
        <v>11</v>
      </c>
      <c r="E1109" s="343" t="s">
        <v>11</v>
      </c>
      <c r="F1109" s="343" t="s">
        <v>418</v>
      </c>
      <c r="G1109" s="343" t="s">
        <v>418</v>
      </c>
      <c r="H1109" s="343" t="s">
        <v>418</v>
      </c>
      <c r="I1109" s="343" t="s">
        <v>11</v>
      </c>
      <c r="J1109" s="343" t="s">
        <v>11</v>
      </c>
      <c r="K1109" s="343" t="s">
        <v>411</v>
      </c>
      <c r="L1109" s="343" t="s">
        <v>1171</v>
      </c>
      <c r="M1109" s="343" t="s">
        <v>2182</v>
      </c>
      <c r="N1109" s="343" t="s">
        <v>2183</v>
      </c>
      <c r="O1109" s="343" t="s">
        <v>2184</v>
      </c>
      <c r="P1109" s="343" t="s">
        <v>414</v>
      </c>
      <c r="Q1109" s="343" t="s">
        <v>414</v>
      </c>
      <c r="R1109" s="343" t="s">
        <v>409</v>
      </c>
      <c r="S1109" s="343" t="s">
        <v>409</v>
      </c>
      <c r="T1109" s="343" t="s">
        <v>416</v>
      </c>
      <c r="U1109" s="343" t="s">
        <v>1284</v>
      </c>
      <c r="V1109" s="343" t="s">
        <v>4722</v>
      </c>
      <c r="W1109" s="343" t="s">
        <v>409</v>
      </c>
      <c r="X1109" s="343" t="s">
        <v>414</v>
      </c>
      <c r="Y1109" s="343" t="s">
        <v>409</v>
      </c>
      <c r="Z1109" s="343" t="s">
        <v>409</v>
      </c>
      <c r="AA1109" s="343" t="s">
        <v>417</v>
      </c>
      <c r="AB1109" s="343" t="s">
        <v>417</v>
      </c>
      <c r="AC1109" s="343" t="s">
        <v>417</v>
      </c>
      <c r="AD1109" s="343" t="s">
        <v>11</v>
      </c>
      <c r="AE1109" s="343" t="s">
        <v>418</v>
      </c>
      <c r="AF1109" s="343" t="s">
        <v>418</v>
      </c>
      <c r="AG1109" s="343" t="s">
        <v>418</v>
      </c>
    </row>
    <row r="1110" spans="1:33">
      <c r="A1110" s="343" t="s">
        <v>11</v>
      </c>
      <c r="B1110" s="343" t="s">
        <v>11</v>
      </c>
      <c r="C1110" s="343" t="s">
        <v>11</v>
      </c>
      <c r="D1110" s="343" t="s">
        <v>11</v>
      </c>
      <c r="E1110" s="343" t="s">
        <v>11</v>
      </c>
      <c r="F1110" s="343" t="s">
        <v>418</v>
      </c>
      <c r="G1110" s="343" t="s">
        <v>418</v>
      </c>
      <c r="H1110" s="343" t="s">
        <v>418</v>
      </c>
      <c r="I1110" s="343" t="s">
        <v>11</v>
      </c>
      <c r="J1110" s="343" t="s">
        <v>11</v>
      </c>
      <c r="K1110" s="343" t="s">
        <v>411</v>
      </c>
      <c r="L1110" s="343" t="s">
        <v>4690</v>
      </c>
      <c r="M1110" s="343" t="s">
        <v>4691</v>
      </c>
      <c r="N1110" s="343" t="s">
        <v>4692</v>
      </c>
      <c r="O1110" s="343" t="s">
        <v>4692</v>
      </c>
      <c r="P1110" s="343" t="s">
        <v>4693</v>
      </c>
      <c r="Q1110" s="343" t="s">
        <v>34</v>
      </c>
      <c r="R1110" s="343" t="s">
        <v>409</v>
      </c>
      <c r="S1110" s="343" t="s">
        <v>409</v>
      </c>
      <c r="T1110" s="343" t="s">
        <v>4734</v>
      </c>
      <c r="U1110" s="343" t="s">
        <v>1284</v>
      </c>
      <c r="V1110" s="343" t="s">
        <v>1846</v>
      </c>
      <c r="W1110" s="343" t="s">
        <v>409</v>
      </c>
      <c r="X1110" s="343" t="s">
        <v>34</v>
      </c>
      <c r="Y1110" s="343" t="s">
        <v>409</v>
      </c>
      <c r="Z1110" s="343" t="s">
        <v>409</v>
      </c>
      <c r="AA1110" s="343" t="s">
        <v>417</v>
      </c>
      <c r="AB1110" s="343" t="s">
        <v>417</v>
      </c>
      <c r="AC1110" s="343" t="s">
        <v>417</v>
      </c>
      <c r="AD1110" s="343" t="s">
        <v>11</v>
      </c>
      <c r="AE1110" s="343" t="s">
        <v>418</v>
      </c>
      <c r="AF1110" s="343" t="s">
        <v>418</v>
      </c>
      <c r="AG1110" s="343" t="s">
        <v>418</v>
      </c>
    </row>
    <row r="1111" spans="1:33">
      <c r="A1111" s="343" t="s">
        <v>4460</v>
      </c>
      <c r="B1111" s="343" t="s">
        <v>4461</v>
      </c>
      <c r="C1111" s="343" t="s">
        <v>4462</v>
      </c>
      <c r="D1111" s="343" t="s">
        <v>4463</v>
      </c>
      <c r="E1111" s="343" t="s">
        <v>414</v>
      </c>
      <c r="F1111" s="343" t="s">
        <v>416</v>
      </c>
      <c r="G1111" s="343" t="s">
        <v>408</v>
      </c>
      <c r="H1111" s="343" t="s">
        <v>409</v>
      </c>
      <c r="I1111" s="343" t="s">
        <v>1284</v>
      </c>
      <c r="J1111" s="343" t="s">
        <v>11</v>
      </c>
      <c r="K1111" s="343" t="s">
        <v>411</v>
      </c>
      <c r="L1111" s="343" t="s">
        <v>4728</v>
      </c>
      <c r="M1111" s="343" t="s">
        <v>4729</v>
      </c>
      <c r="N1111" s="343" t="s">
        <v>4730</v>
      </c>
      <c r="O1111" s="343" t="s">
        <v>4731</v>
      </c>
      <c r="P1111" s="343" t="s">
        <v>33</v>
      </c>
      <c r="Q1111" s="343" t="s">
        <v>415</v>
      </c>
      <c r="R1111" s="343" t="s">
        <v>409</v>
      </c>
      <c r="S1111" s="343" t="s">
        <v>409</v>
      </c>
      <c r="T1111" s="343" t="s">
        <v>4681</v>
      </c>
      <c r="U1111" s="343" t="s">
        <v>1284</v>
      </c>
      <c r="V1111" s="343" t="s">
        <v>4733</v>
      </c>
      <c r="W1111" s="343" t="s">
        <v>416</v>
      </c>
      <c r="X1111" s="343" t="s">
        <v>415</v>
      </c>
      <c r="Y1111" s="343" t="s">
        <v>409</v>
      </c>
      <c r="Z1111" s="343" t="s">
        <v>409</v>
      </c>
      <c r="AA1111" s="343" t="s">
        <v>417</v>
      </c>
      <c r="AB1111" s="343" t="s">
        <v>417</v>
      </c>
      <c r="AC1111" s="343" t="s">
        <v>417</v>
      </c>
      <c r="AD1111" s="343" t="s">
        <v>11</v>
      </c>
      <c r="AE1111" s="343" t="s">
        <v>418</v>
      </c>
      <c r="AF1111" s="343" t="s">
        <v>418</v>
      </c>
      <c r="AG1111" s="343" t="s">
        <v>418</v>
      </c>
    </row>
    <row r="1112" spans="1:33">
      <c r="A1112" s="343" t="s">
        <v>11</v>
      </c>
      <c r="B1112" s="343" t="s">
        <v>11</v>
      </c>
      <c r="C1112" s="343" t="s">
        <v>11</v>
      </c>
      <c r="D1112" s="343" t="s">
        <v>11</v>
      </c>
      <c r="E1112" s="343" t="s">
        <v>11</v>
      </c>
      <c r="F1112" s="343" t="s">
        <v>418</v>
      </c>
      <c r="G1112" s="343" t="s">
        <v>418</v>
      </c>
      <c r="H1112" s="343" t="s">
        <v>418</v>
      </c>
      <c r="I1112" s="343" t="s">
        <v>11</v>
      </c>
      <c r="J1112" s="343" t="s">
        <v>11</v>
      </c>
      <c r="K1112" s="343" t="s">
        <v>411</v>
      </c>
      <c r="L1112" s="343" t="s">
        <v>1171</v>
      </c>
      <c r="M1112" s="343" t="s">
        <v>2182</v>
      </c>
      <c r="N1112" s="343" t="s">
        <v>2183</v>
      </c>
      <c r="O1112" s="343" t="s">
        <v>2184</v>
      </c>
      <c r="P1112" s="343" t="s">
        <v>414</v>
      </c>
      <c r="Q1112" s="343" t="s">
        <v>414</v>
      </c>
      <c r="R1112" s="343" t="s">
        <v>409</v>
      </c>
      <c r="S1112" s="343" t="s">
        <v>409</v>
      </c>
      <c r="T1112" s="343" t="s">
        <v>416</v>
      </c>
      <c r="U1112" s="343" t="s">
        <v>1284</v>
      </c>
      <c r="V1112" s="343" t="s">
        <v>4722</v>
      </c>
      <c r="W1112" s="343" t="s">
        <v>409</v>
      </c>
      <c r="X1112" s="343" t="s">
        <v>414</v>
      </c>
      <c r="Y1112" s="343" t="s">
        <v>409</v>
      </c>
      <c r="Z1112" s="343" t="s">
        <v>409</v>
      </c>
      <c r="AA1112" s="343" t="s">
        <v>417</v>
      </c>
      <c r="AB1112" s="343" t="s">
        <v>417</v>
      </c>
      <c r="AC1112" s="343" t="s">
        <v>417</v>
      </c>
      <c r="AD1112" s="343" t="s">
        <v>11</v>
      </c>
      <c r="AE1112" s="343" t="s">
        <v>418</v>
      </c>
      <c r="AF1112" s="343" t="s">
        <v>418</v>
      </c>
      <c r="AG1112" s="343" t="s">
        <v>418</v>
      </c>
    </row>
    <row r="1113" spans="1:33">
      <c r="A1113" s="343" t="s">
        <v>2223</v>
      </c>
      <c r="B1113" s="343" t="s">
        <v>2224</v>
      </c>
      <c r="C1113" s="343" t="s">
        <v>989</v>
      </c>
      <c r="D1113" s="343" t="s">
        <v>2225</v>
      </c>
      <c r="E1113" s="343" t="s">
        <v>414</v>
      </c>
      <c r="F1113" s="343" t="s">
        <v>416</v>
      </c>
      <c r="G1113" s="343" t="s">
        <v>408</v>
      </c>
      <c r="H1113" s="343" t="s">
        <v>409</v>
      </c>
      <c r="I1113" s="343" t="s">
        <v>864</v>
      </c>
      <c r="J1113" s="343" t="s">
        <v>11</v>
      </c>
      <c r="K1113" s="343" t="s">
        <v>411</v>
      </c>
      <c r="L1113" s="343" t="s">
        <v>2226</v>
      </c>
      <c r="M1113" s="343" t="s">
        <v>2227</v>
      </c>
      <c r="N1113" s="343" t="s">
        <v>2228</v>
      </c>
      <c r="O1113" s="343" t="s">
        <v>2229</v>
      </c>
      <c r="P1113" s="343" t="s">
        <v>33</v>
      </c>
      <c r="Q1113" s="343" t="s">
        <v>415</v>
      </c>
      <c r="R1113" s="343" t="s">
        <v>409</v>
      </c>
      <c r="S1113" s="343" t="s">
        <v>409</v>
      </c>
      <c r="T1113" s="343" t="s">
        <v>2230</v>
      </c>
      <c r="U1113" s="343" t="s">
        <v>864</v>
      </c>
      <c r="V1113" s="343" t="s">
        <v>4735</v>
      </c>
      <c r="W1113" s="343" t="s">
        <v>416</v>
      </c>
      <c r="X1113" s="343" t="s">
        <v>415</v>
      </c>
      <c r="Y1113" s="343" t="s">
        <v>409</v>
      </c>
      <c r="Z1113" s="343" t="s">
        <v>409</v>
      </c>
      <c r="AA1113" s="343" t="s">
        <v>417</v>
      </c>
      <c r="AB1113" s="343" t="s">
        <v>417</v>
      </c>
      <c r="AC1113" s="343" t="s">
        <v>417</v>
      </c>
      <c r="AD1113" s="343" t="s">
        <v>11</v>
      </c>
      <c r="AE1113" s="343" t="s">
        <v>418</v>
      </c>
      <c r="AF1113" s="343" t="s">
        <v>418</v>
      </c>
      <c r="AG1113" s="343" t="s">
        <v>418</v>
      </c>
    </row>
    <row r="1114" spans="1:33">
      <c r="A1114" s="343" t="s">
        <v>2231</v>
      </c>
      <c r="B1114" s="343" t="s">
        <v>2232</v>
      </c>
      <c r="C1114" s="343" t="s">
        <v>989</v>
      </c>
      <c r="D1114" s="343" t="s">
        <v>2233</v>
      </c>
      <c r="E1114" s="343" t="s">
        <v>414</v>
      </c>
      <c r="F1114" s="343" t="s">
        <v>416</v>
      </c>
      <c r="G1114" s="343" t="s">
        <v>408</v>
      </c>
      <c r="H1114" s="343" t="s">
        <v>409</v>
      </c>
      <c r="I1114" s="343" t="s">
        <v>864</v>
      </c>
      <c r="J1114" s="343" t="s">
        <v>11</v>
      </c>
      <c r="K1114" s="343" t="s">
        <v>411</v>
      </c>
      <c r="L1114" s="343" t="s">
        <v>2226</v>
      </c>
      <c r="M1114" s="343" t="s">
        <v>2227</v>
      </c>
      <c r="N1114" s="343" t="s">
        <v>2228</v>
      </c>
      <c r="O1114" s="343" t="s">
        <v>2229</v>
      </c>
      <c r="P1114" s="343" t="s">
        <v>33</v>
      </c>
      <c r="Q1114" s="343" t="s">
        <v>415</v>
      </c>
      <c r="R1114" s="343" t="s">
        <v>409</v>
      </c>
      <c r="S1114" s="343" t="s">
        <v>409</v>
      </c>
      <c r="T1114" s="343" t="s">
        <v>2210</v>
      </c>
      <c r="U1114" s="343" t="s">
        <v>864</v>
      </c>
      <c r="V1114" s="343" t="s">
        <v>4735</v>
      </c>
      <c r="W1114" s="343" t="s">
        <v>416</v>
      </c>
      <c r="X1114" s="343" t="s">
        <v>415</v>
      </c>
      <c r="Y1114" s="343" t="s">
        <v>409</v>
      </c>
      <c r="Z1114" s="343" t="s">
        <v>409</v>
      </c>
      <c r="AA1114" s="343" t="s">
        <v>417</v>
      </c>
      <c r="AB1114" s="343" t="s">
        <v>417</v>
      </c>
      <c r="AC1114" s="343" t="s">
        <v>417</v>
      </c>
      <c r="AD1114" s="343" t="s">
        <v>11</v>
      </c>
      <c r="AE1114" s="343" t="s">
        <v>418</v>
      </c>
      <c r="AF1114" s="343" t="s">
        <v>418</v>
      </c>
      <c r="AG1114" s="343" t="s">
        <v>418</v>
      </c>
    </row>
    <row r="1115" spans="1:33">
      <c r="A1115" s="343" t="s">
        <v>2234</v>
      </c>
      <c r="B1115" s="343" t="s">
        <v>2235</v>
      </c>
      <c r="C1115" s="343" t="s">
        <v>2158</v>
      </c>
      <c r="D1115" s="343" t="s">
        <v>2236</v>
      </c>
      <c r="E1115" s="343" t="s">
        <v>414</v>
      </c>
      <c r="F1115" s="343" t="s">
        <v>416</v>
      </c>
      <c r="G1115" s="343" t="s">
        <v>408</v>
      </c>
      <c r="H1115" s="343" t="s">
        <v>409</v>
      </c>
      <c r="I1115" s="343" t="s">
        <v>864</v>
      </c>
      <c r="J1115" s="343" t="s">
        <v>11</v>
      </c>
      <c r="K1115" s="343" t="s">
        <v>411</v>
      </c>
      <c r="L1115" s="343" t="s">
        <v>2237</v>
      </c>
      <c r="M1115" s="343" t="s">
        <v>2238</v>
      </c>
      <c r="N1115" s="343" t="s">
        <v>2239</v>
      </c>
      <c r="O1115" s="343" t="s">
        <v>2240</v>
      </c>
      <c r="P1115" s="343" t="s">
        <v>33</v>
      </c>
      <c r="Q1115" s="343" t="s">
        <v>415</v>
      </c>
      <c r="R1115" s="343" t="s">
        <v>409</v>
      </c>
      <c r="S1115" s="343" t="s">
        <v>409</v>
      </c>
      <c r="T1115" s="343" t="s">
        <v>2230</v>
      </c>
      <c r="U1115" s="343" t="s">
        <v>864</v>
      </c>
      <c r="V1115" s="343" t="s">
        <v>4736</v>
      </c>
      <c r="W1115" s="343" t="s">
        <v>416</v>
      </c>
      <c r="X1115" s="343" t="s">
        <v>415</v>
      </c>
      <c r="Y1115" s="343" t="s">
        <v>409</v>
      </c>
      <c r="Z1115" s="343" t="s">
        <v>409</v>
      </c>
      <c r="AA1115" s="343" t="s">
        <v>417</v>
      </c>
      <c r="AB1115" s="343" t="s">
        <v>417</v>
      </c>
      <c r="AC1115" s="343" t="s">
        <v>417</v>
      </c>
      <c r="AD1115" s="343" t="s">
        <v>11</v>
      </c>
      <c r="AE1115" s="343" t="s">
        <v>418</v>
      </c>
      <c r="AF1115" s="343" t="s">
        <v>418</v>
      </c>
      <c r="AG1115" s="343" t="s">
        <v>418</v>
      </c>
    </row>
    <row r="1116" spans="1:33">
      <c r="A1116" s="343" t="s">
        <v>2241</v>
      </c>
      <c r="B1116" s="343" t="s">
        <v>2242</v>
      </c>
      <c r="C1116" s="343" t="s">
        <v>2158</v>
      </c>
      <c r="D1116" s="343" t="s">
        <v>2243</v>
      </c>
      <c r="E1116" s="343" t="s">
        <v>414</v>
      </c>
      <c r="F1116" s="343" t="s">
        <v>416</v>
      </c>
      <c r="G1116" s="343" t="s">
        <v>408</v>
      </c>
      <c r="H1116" s="343" t="s">
        <v>409</v>
      </c>
      <c r="I1116" s="343" t="s">
        <v>864</v>
      </c>
      <c r="J1116" s="343" t="s">
        <v>11</v>
      </c>
      <c r="K1116" s="343" t="s">
        <v>411</v>
      </c>
      <c r="L1116" s="343" t="s">
        <v>2237</v>
      </c>
      <c r="M1116" s="343" t="s">
        <v>2238</v>
      </c>
      <c r="N1116" s="343" t="s">
        <v>2239</v>
      </c>
      <c r="O1116" s="343" t="s">
        <v>2240</v>
      </c>
      <c r="P1116" s="343" t="s">
        <v>33</v>
      </c>
      <c r="Q1116" s="343" t="s">
        <v>415</v>
      </c>
      <c r="R1116" s="343" t="s">
        <v>409</v>
      </c>
      <c r="S1116" s="343" t="s">
        <v>409</v>
      </c>
      <c r="T1116" s="343" t="s">
        <v>2210</v>
      </c>
      <c r="U1116" s="343" t="s">
        <v>864</v>
      </c>
      <c r="V1116" s="343" t="s">
        <v>4736</v>
      </c>
      <c r="W1116" s="343" t="s">
        <v>416</v>
      </c>
      <c r="X1116" s="343" t="s">
        <v>415</v>
      </c>
      <c r="Y1116" s="343" t="s">
        <v>409</v>
      </c>
      <c r="Z1116" s="343" t="s">
        <v>409</v>
      </c>
      <c r="AA1116" s="343" t="s">
        <v>417</v>
      </c>
      <c r="AB1116" s="343" t="s">
        <v>417</v>
      </c>
      <c r="AC1116" s="343" t="s">
        <v>417</v>
      </c>
      <c r="AD1116" s="343" t="s">
        <v>11</v>
      </c>
      <c r="AE1116" s="343" t="s">
        <v>418</v>
      </c>
      <c r="AF1116" s="343" t="s">
        <v>418</v>
      </c>
      <c r="AG1116" s="343" t="s">
        <v>418</v>
      </c>
    </row>
    <row r="1117" spans="1:33">
      <c r="A1117" s="343" t="s">
        <v>2244</v>
      </c>
      <c r="B1117" s="343" t="s">
        <v>2245</v>
      </c>
      <c r="C1117" s="343" t="s">
        <v>2158</v>
      </c>
      <c r="D1117" s="343" t="s">
        <v>2246</v>
      </c>
      <c r="E1117" s="343" t="s">
        <v>414</v>
      </c>
      <c r="F1117" s="343" t="s">
        <v>416</v>
      </c>
      <c r="G1117" s="343" t="s">
        <v>408</v>
      </c>
      <c r="H1117" s="343" t="s">
        <v>409</v>
      </c>
      <c r="I1117" s="343" t="s">
        <v>864</v>
      </c>
      <c r="J1117" s="343" t="s">
        <v>11</v>
      </c>
      <c r="K1117" s="343" t="s">
        <v>411</v>
      </c>
      <c r="L1117" s="343" t="s">
        <v>2237</v>
      </c>
      <c r="M1117" s="343" t="s">
        <v>2238</v>
      </c>
      <c r="N1117" s="343" t="s">
        <v>2239</v>
      </c>
      <c r="O1117" s="343" t="s">
        <v>2240</v>
      </c>
      <c r="P1117" s="343" t="s">
        <v>33</v>
      </c>
      <c r="Q1117" s="343" t="s">
        <v>415</v>
      </c>
      <c r="R1117" s="343" t="s">
        <v>409</v>
      </c>
      <c r="S1117" s="343" t="s">
        <v>409</v>
      </c>
      <c r="T1117" s="343" t="s">
        <v>2214</v>
      </c>
      <c r="U1117" s="343" t="s">
        <v>864</v>
      </c>
      <c r="V1117" s="343" t="s">
        <v>4736</v>
      </c>
      <c r="W1117" s="343" t="s">
        <v>416</v>
      </c>
      <c r="X1117" s="343" t="s">
        <v>415</v>
      </c>
      <c r="Y1117" s="343" t="s">
        <v>409</v>
      </c>
      <c r="Z1117" s="343" t="s">
        <v>409</v>
      </c>
      <c r="AA1117" s="343" t="s">
        <v>417</v>
      </c>
      <c r="AB1117" s="343" t="s">
        <v>417</v>
      </c>
      <c r="AC1117" s="343" t="s">
        <v>417</v>
      </c>
      <c r="AD1117" s="343" t="s">
        <v>11</v>
      </c>
      <c r="AE1117" s="343" t="s">
        <v>418</v>
      </c>
      <c r="AF1117" s="343" t="s">
        <v>418</v>
      </c>
      <c r="AG1117" s="343" t="s">
        <v>418</v>
      </c>
    </row>
    <row r="1118" spans="1:33">
      <c r="A1118" s="343" t="s">
        <v>2247</v>
      </c>
      <c r="B1118" s="343" t="s">
        <v>2248</v>
      </c>
      <c r="C1118" s="343" t="s">
        <v>2158</v>
      </c>
      <c r="D1118" s="343" t="s">
        <v>2249</v>
      </c>
      <c r="E1118" s="343" t="s">
        <v>414</v>
      </c>
      <c r="F1118" s="343" t="s">
        <v>416</v>
      </c>
      <c r="G1118" s="343" t="s">
        <v>408</v>
      </c>
      <c r="H1118" s="343" t="s">
        <v>409</v>
      </c>
      <c r="I1118" s="343" t="s">
        <v>864</v>
      </c>
      <c r="J1118" s="343" t="s">
        <v>11</v>
      </c>
      <c r="K1118" s="343" t="s">
        <v>411</v>
      </c>
      <c r="L1118" s="343" t="s">
        <v>2250</v>
      </c>
      <c r="M1118" s="343" t="s">
        <v>2251</v>
      </c>
      <c r="N1118" s="343" t="s">
        <v>2252</v>
      </c>
      <c r="O1118" s="343" t="s">
        <v>2252</v>
      </c>
      <c r="P1118" s="343" t="s">
        <v>593</v>
      </c>
      <c r="Q1118" s="343" t="s">
        <v>34</v>
      </c>
      <c r="R1118" s="343" t="s">
        <v>409</v>
      </c>
      <c r="S1118" s="343" t="s">
        <v>409</v>
      </c>
      <c r="T1118" s="343" t="s">
        <v>2253</v>
      </c>
      <c r="U1118" s="343" t="s">
        <v>864</v>
      </c>
      <c r="V1118" s="343" t="s">
        <v>4319</v>
      </c>
      <c r="W1118" s="343" t="s">
        <v>416</v>
      </c>
      <c r="X1118" s="343" t="s">
        <v>34</v>
      </c>
      <c r="Y1118" s="343" t="s">
        <v>409</v>
      </c>
      <c r="Z1118" s="343" t="s">
        <v>409</v>
      </c>
      <c r="AA1118" s="343" t="s">
        <v>417</v>
      </c>
      <c r="AB1118" s="343" t="s">
        <v>417</v>
      </c>
      <c r="AC1118" s="343" t="s">
        <v>417</v>
      </c>
      <c r="AD1118" s="343" t="s">
        <v>11</v>
      </c>
      <c r="AE1118" s="343" t="s">
        <v>418</v>
      </c>
      <c r="AF1118" s="343" t="s">
        <v>418</v>
      </c>
      <c r="AG1118" s="343" t="s">
        <v>418</v>
      </c>
    </row>
    <row r="1119" spans="1:33">
      <c r="A1119" s="343" t="s">
        <v>2161</v>
      </c>
      <c r="B1119" s="343" t="s">
        <v>2162</v>
      </c>
      <c r="C1119" s="343" t="s">
        <v>2158</v>
      </c>
      <c r="D1119" s="343" t="s">
        <v>2163</v>
      </c>
      <c r="E1119" s="343" t="s">
        <v>991</v>
      </c>
      <c r="F1119" s="343" t="s">
        <v>416</v>
      </c>
      <c r="G1119" s="343" t="s">
        <v>408</v>
      </c>
      <c r="H1119" s="343" t="s">
        <v>409</v>
      </c>
      <c r="I1119" s="343" t="s">
        <v>864</v>
      </c>
      <c r="J1119" s="343" t="s">
        <v>11</v>
      </c>
      <c r="K1119" s="343" t="s">
        <v>602</v>
      </c>
      <c r="L1119" s="343" t="s">
        <v>1961</v>
      </c>
      <c r="M1119" s="343" t="s">
        <v>1962</v>
      </c>
      <c r="N1119" s="343" t="s">
        <v>1963</v>
      </c>
      <c r="O1119" s="343" t="s">
        <v>1963</v>
      </c>
      <c r="P1119" s="343" t="s">
        <v>414</v>
      </c>
      <c r="Q1119" s="343" t="s">
        <v>34</v>
      </c>
      <c r="R1119" s="343" t="s">
        <v>409</v>
      </c>
      <c r="S1119" s="343" t="s">
        <v>409</v>
      </c>
      <c r="T1119" s="343" t="s">
        <v>416</v>
      </c>
      <c r="U1119" s="343" t="s">
        <v>864</v>
      </c>
      <c r="V1119" s="343" t="s">
        <v>4737</v>
      </c>
      <c r="W1119" s="343" t="s">
        <v>418</v>
      </c>
      <c r="X1119" s="343" t="s">
        <v>11</v>
      </c>
      <c r="Y1119" s="343" t="s">
        <v>418</v>
      </c>
      <c r="Z1119" s="343" t="s">
        <v>418</v>
      </c>
      <c r="AA1119" s="343" t="s">
        <v>417</v>
      </c>
      <c r="AB1119" s="343" t="s">
        <v>417</v>
      </c>
      <c r="AC1119" s="343" t="s">
        <v>417</v>
      </c>
      <c r="AD1119" s="343" t="s">
        <v>11</v>
      </c>
      <c r="AE1119" s="343" t="s">
        <v>418</v>
      </c>
      <c r="AF1119" s="343" t="s">
        <v>418</v>
      </c>
      <c r="AG1119" s="343" t="s">
        <v>418</v>
      </c>
    </row>
    <row r="1120" spans="1:33">
      <c r="A1120" s="343" t="s">
        <v>11</v>
      </c>
      <c r="B1120" s="343" t="s">
        <v>11</v>
      </c>
      <c r="C1120" s="343" t="s">
        <v>11</v>
      </c>
      <c r="D1120" s="343" t="s">
        <v>11</v>
      </c>
      <c r="E1120" s="343" t="s">
        <v>11</v>
      </c>
      <c r="F1120" s="343" t="s">
        <v>418</v>
      </c>
      <c r="G1120" s="343" t="s">
        <v>418</v>
      </c>
      <c r="H1120" s="343" t="s">
        <v>418</v>
      </c>
      <c r="I1120" s="343" t="s">
        <v>11</v>
      </c>
      <c r="J1120" s="343" t="s">
        <v>11</v>
      </c>
      <c r="K1120" s="343" t="s">
        <v>602</v>
      </c>
      <c r="L1120" s="343" t="s">
        <v>2234</v>
      </c>
      <c r="M1120" s="343" t="s">
        <v>2235</v>
      </c>
      <c r="N1120" s="343" t="s">
        <v>2158</v>
      </c>
      <c r="O1120" s="343" t="s">
        <v>2236</v>
      </c>
      <c r="P1120" s="343" t="s">
        <v>414</v>
      </c>
      <c r="Q1120" s="343" t="s">
        <v>34</v>
      </c>
      <c r="R1120" s="343" t="s">
        <v>409</v>
      </c>
      <c r="S1120" s="343" t="s">
        <v>409</v>
      </c>
      <c r="T1120" s="343" t="s">
        <v>416</v>
      </c>
      <c r="U1120" s="343" t="s">
        <v>864</v>
      </c>
      <c r="V1120" s="343" t="s">
        <v>4738</v>
      </c>
      <c r="W1120" s="343" t="s">
        <v>418</v>
      </c>
      <c r="X1120" s="343" t="s">
        <v>11</v>
      </c>
      <c r="Y1120" s="343" t="s">
        <v>418</v>
      </c>
      <c r="Z1120" s="343" t="s">
        <v>418</v>
      </c>
      <c r="AA1120" s="343" t="s">
        <v>417</v>
      </c>
      <c r="AB1120" s="343" t="s">
        <v>417</v>
      </c>
      <c r="AC1120" s="343" t="s">
        <v>417</v>
      </c>
      <c r="AD1120" s="343" t="s">
        <v>11</v>
      </c>
      <c r="AE1120" s="343" t="s">
        <v>418</v>
      </c>
      <c r="AF1120" s="343" t="s">
        <v>418</v>
      </c>
      <c r="AG1120" s="343" t="s">
        <v>418</v>
      </c>
    </row>
    <row r="1121" spans="1:33">
      <c r="A1121" s="343" t="s">
        <v>11</v>
      </c>
      <c r="B1121" s="343" t="s">
        <v>11</v>
      </c>
      <c r="C1121" s="343" t="s">
        <v>11</v>
      </c>
      <c r="D1121" s="343" t="s">
        <v>11</v>
      </c>
      <c r="E1121" s="343" t="s">
        <v>11</v>
      </c>
      <c r="F1121" s="343" t="s">
        <v>418</v>
      </c>
      <c r="G1121" s="343" t="s">
        <v>418</v>
      </c>
      <c r="H1121" s="343" t="s">
        <v>418</v>
      </c>
      <c r="I1121" s="343" t="s">
        <v>11</v>
      </c>
      <c r="J1121" s="343" t="s">
        <v>11</v>
      </c>
      <c r="K1121" s="343" t="s">
        <v>602</v>
      </c>
      <c r="L1121" s="343" t="s">
        <v>2241</v>
      </c>
      <c r="M1121" s="343" t="s">
        <v>2242</v>
      </c>
      <c r="N1121" s="343" t="s">
        <v>2158</v>
      </c>
      <c r="O1121" s="343" t="s">
        <v>2243</v>
      </c>
      <c r="P1121" s="343" t="s">
        <v>414</v>
      </c>
      <c r="Q1121" s="343" t="s">
        <v>34</v>
      </c>
      <c r="R1121" s="343" t="s">
        <v>409</v>
      </c>
      <c r="S1121" s="343" t="s">
        <v>409</v>
      </c>
      <c r="T1121" s="343" t="s">
        <v>416</v>
      </c>
      <c r="U1121" s="343" t="s">
        <v>864</v>
      </c>
      <c r="V1121" s="343" t="s">
        <v>4739</v>
      </c>
      <c r="W1121" s="343" t="s">
        <v>418</v>
      </c>
      <c r="X1121" s="343" t="s">
        <v>11</v>
      </c>
      <c r="Y1121" s="343" t="s">
        <v>418</v>
      </c>
      <c r="Z1121" s="343" t="s">
        <v>418</v>
      </c>
      <c r="AA1121" s="343" t="s">
        <v>417</v>
      </c>
      <c r="AB1121" s="343" t="s">
        <v>417</v>
      </c>
      <c r="AC1121" s="343" t="s">
        <v>417</v>
      </c>
      <c r="AD1121" s="343" t="s">
        <v>11</v>
      </c>
      <c r="AE1121" s="343" t="s">
        <v>418</v>
      </c>
      <c r="AF1121" s="343" t="s">
        <v>418</v>
      </c>
      <c r="AG1121" s="343" t="s">
        <v>418</v>
      </c>
    </row>
    <row r="1122" spans="1:33">
      <c r="A1122" s="343" t="s">
        <v>11</v>
      </c>
      <c r="B1122" s="343" t="s">
        <v>11</v>
      </c>
      <c r="C1122" s="343" t="s">
        <v>11</v>
      </c>
      <c r="D1122" s="343" t="s">
        <v>11</v>
      </c>
      <c r="E1122" s="343" t="s">
        <v>11</v>
      </c>
      <c r="F1122" s="343" t="s">
        <v>418</v>
      </c>
      <c r="G1122" s="343" t="s">
        <v>418</v>
      </c>
      <c r="H1122" s="343" t="s">
        <v>418</v>
      </c>
      <c r="I1122" s="343" t="s">
        <v>11</v>
      </c>
      <c r="J1122" s="343" t="s">
        <v>11</v>
      </c>
      <c r="K1122" s="343" t="s">
        <v>602</v>
      </c>
      <c r="L1122" s="343" t="s">
        <v>2244</v>
      </c>
      <c r="M1122" s="343" t="s">
        <v>2245</v>
      </c>
      <c r="N1122" s="343" t="s">
        <v>2158</v>
      </c>
      <c r="O1122" s="343" t="s">
        <v>2246</v>
      </c>
      <c r="P1122" s="343" t="s">
        <v>414</v>
      </c>
      <c r="Q1122" s="343" t="s">
        <v>34</v>
      </c>
      <c r="R1122" s="343" t="s">
        <v>409</v>
      </c>
      <c r="S1122" s="343" t="s">
        <v>409</v>
      </c>
      <c r="T1122" s="343" t="s">
        <v>416</v>
      </c>
      <c r="U1122" s="343" t="s">
        <v>864</v>
      </c>
      <c r="V1122" s="343" t="s">
        <v>4740</v>
      </c>
      <c r="W1122" s="343" t="s">
        <v>418</v>
      </c>
      <c r="X1122" s="343" t="s">
        <v>11</v>
      </c>
      <c r="Y1122" s="343" t="s">
        <v>418</v>
      </c>
      <c r="Z1122" s="343" t="s">
        <v>418</v>
      </c>
      <c r="AA1122" s="343" t="s">
        <v>417</v>
      </c>
      <c r="AB1122" s="343" t="s">
        <v>417</v>
      </c>
      <c r="AC1122" s="343" t="s">
        <v>417</v>
      </c>
      <c r="AD1122" s="343" t="s">
        <v>11</v>
      </c>
      <c r="AE1122" s="343" t="s">
        <v>418</v>
      </c>
      <c r="AF1122" s="343" t="s">
        <v>418</v>
      </c>
      <c r="AG1122" s="343" t="s">
        <v>418</v>
      </c>
    </row>
    <row r="1123" spans="1:33">
      <c r="A1123" s="343" t="s">
        <v>11</v>
      </c>
      <c r="B1123" s="343" t="s">
        <v>11</v>
      </c>
      <c r="C1123" s="343" t="s">
        <v>11</v>
      </c>
      <c r="D1123" s="343" t="s">
        <v>11</v>
      </c>
      <c r="E1123" s="343" t="s">
        <v>11</v>
      </c>
      <c r="F1123" s="343" t="s">
        <v>418</v>
      </c>
      <c r="G1123" s="343" t="s">
        <v>418</v>
      </c>
      <c r="H1123" s="343" t="s">
        <v>418</v>
      </c>
      <c r="I1123" s="343" t="s">
        <v>11</v>
      </c>
      <c r="J1123" s="343" t="s">
        <v>11</v>
      </c>
      <c r="K1123" s="343" t="s">
        <v>602</v>
      </c>
      <c r="L1123" s="343" t="s">
        <v>2247</v>
      </c>
      <c r="M1123" s="343" t="s">
        <v>2248</v>
      </c>
      <c r="N1123" s="343" t="s">
        <v>2158</v>
      </c>
      <c r="O1123" s="343" t="s">
        <v>2249</v>
      </c>
      <c r="P1123" s="343" t="s">
        <v>414</v>
      </c>
      <c r="Q1123" s="343" t="s">
        <v>34</v>
      </c>
      <c r="R1123" s="343" t="s">
        <v>409</v>
      </c>
      <c r="S1123" s="343" t="s">
        <v>409</v>
      </c>
      <c r="T1123" s="343" t="s">
        <v>416</v>
      </c>
      <c r="U1123" s="343" t="s">
        <v>864</v>
      </c>
      <c r="V1123" s="343" t="s">
        <v>4741</v>
      </c>
      <c r="W1123" s="343" t="s">
        <v>418</v>
      </c>
      <c r="X1123" s="343" t="s">
        <v>11</v>
      </c>
      <c r="Y1123" s="343" t="s">
        <v>418</v>
      </c>
      <c r="Z1123" s="343" t="s">
        <v>418</v>
      </c>
      <c r="AA1123" s="343" t="s">
        <v>417</v>
      </c>
      <c r="AB1123" s="343" t="s">
        <v>417</v>
      </c>
      <c r="AC1123" s="343" t="s">
        <v>417</v>
      </c>
      <c r="AD1123" s="343" t="s">
        <v>11</v>
      </c>
      <c r="AE1123" s="343" t="s">
        <v>418</v>
      </c>
      <c r="AF1123" s="343" t="s">
        <v>418</v>
      </c>
      <c r="AG1123" s="343" t="s">
        <v>418</v>
      </c>
    </row>
    <row r="1124" spans="1:33">
      <c r="A1124" s="343" t="s">
        <v>1447</v>
      </c>
      <c r="B1124" s="343" t="s">
        <v>1448</v>
      </c>
      <c r="C1124" s="343" t="s">
        <v>1449</v>
      </c>
      <c r="D1124" s="343" t="s">
        <v>1450</v>
      </c>
      <c r="E1124" s="343" t="s">
        <v>991</v>
      </c>
      <c r="F1124" s="343" t="s">
        <v>416</v>
      </c>
      <c r="G1124" s="343" t="s">
        <v>408</v>
      </c>
      <c r="H1124" s="343" t="s">
        <v>409</v>
      </c>
      <c r="I1124" s="343" t="s">
        <v>864</v>
      </c>
      <c r="J1124" s="343" t="s">
        <v>11</v>
      </c>
      <c r="K1124" s="343" t="s">
        <v>602</v>
      </c>
      <c r="L1124" s="343" t="s">
        <v>2254</v>
      </c>
      <c r="M1124" s="343" t="s">
        <v>2255</v>
      </c>
      <c r="N1124" s="343" t="s">
        <v>1449</v>
      </c>
      <c r="O1124" s="343" t="s">
        <v>2256</v>
      </c>
      <c r="P1124" s="343" t="s">
        <v>414</v>
      </c>
      <c r="Q1124" s="343" t="s">
        <v>34</v>
      </c>
      <c r="R1124" s="343" t="s">
        <v>409</v>
      </c>
      <c r="S1124" s="343" t="s">
        <v>409</v>
      </c>
      <c r="T1124" s="343" t="s">
        <v>416</v>
      </c>
      <c r="U1124" s="343" t="s">
        <v>864</v>
      </c>
      <c r="V1124" s="343" t="s">
        <v>4742</v>
      </c>
      <c r="W1124" s="343" t="s">
        <v>418</v>
      </c>
      <c r="X1124" s="343" t="s">
        <v>11</v>
      </c>
      <c r="Y1124" s="343" t="s">
        <v>418</v>
      </c>
      <c r="Z1124" s="343" t="s">
        <v>418</v>
      </c>
      <c r="AA1124" s="343" t="s">
        <v>417</v>
      </c>
      <c r="AB1124" s="343" t="s">
        <v>417</v>
      </c>
      <c r="AC1124" s="343" t="s">
        <v>417</v>
      </c>
      <c r="AD1124" s="343" t="s">
        <v>11</v>
      </c>
      <c r="AE1124" s="343" t="s">
        <v>418</v>
      </c>
      <c r="AF1124" s="343" t="s">
        <v>418</v>
      </c>
      <c r="AG1124" s="343" t="s">
        <v>418</v>
      </c>
    </row>
    <row r="1125" spans="1:33">
      <c r="A1125" s="343" t="s">
        <v>11</v>
      </c>
      <c r="B1125" s="343" t="s">
        <v>11</v>
      </c>
      <c r="C1125" s="343" t="s">
        <v>11</v>
      </c>
      <c r="D1125" s="343" t="s">
        <v>11</v>
      </c>
      <c r="E1125" s="343" t="s">
        <v>11</v>
      </c>
      <c r="F1125" s="343" t="s">
        <v>418</v>
      </c>
      <c r="G1125" s="343" t="s">
        <v>418</v>
      </c>
      <c r="H1125" s="343" t="s">
        <v>418</v>
      </c>
      <c r="I1125" s="343" t="s">
        <v>11</v>
      </c>
      <c r="J1125" s="343" t="s">
        <v>11</v>
      </c>
      <c r="K1125" s="343" t="s">
        <v>602</v>
      </c>
      <c r="L1125" s="343" t="s">
        <v>2257</v>
      </c>
      <c r="M1125" s="343" t="s">
        <v>2258</v>
      </c>
      <c r="N1125" s="343" t="s">
        <v>1449</v>
      </c>
      <c r="O1125" s="343" t="s">
        <v>2259</v>
      </c>
      <c r="P1125" s="343" t="s">
        <v>414</v>
      </c>
      <c r="Q1125" s="343" t="s">
        <v>34</v>
      </c>
      <c r="R1125" s="343" t="s">
        <v>409</v>
      </c>
      <c r="S1125" s="343" t="s">
        <v>409</v>
      </c>
      <c r="T1125" s="343" t="s">
        <v>416</v>
      </c>
      <c r="U1125" s="343" t="s">
        <v>864</v>
      </c>
      <c r="V1125" s="343" t="s">
        <v>4743</v>
      </c>
      <c r="W1125" s="343" t="s">
        <v>418</v>
      </c>
      <c r="X1125" s="343" t="s">
        <v>11</v>
      </c>
      <c r="Y1125" s="343" t="s">
        <v>418</v>
      </c>
      <c r="Z1125" s="343" t="s">
        <v>418</v>
      </c>
      <c r="AA1125" s="343" t="s">
        <v>417</v>
      </c>
      <c r="AB1125" s="343" t="s">
        <v>417</v>
      </c>
      <c r="AC1125" s="343" t="s">
        <v>417</v>
      </c>
      <c r="AD1125" s="343" t="s">
        <v>11</v>
      </c>
      <c r="AE1125" s="343" t="s">
        <v>418</v>
      </c>
      <c r="AF1125" s="343" t="s">
        <v>418</v>
      </c>
      <c r="AG1125" s="343" t="s">
        <v>418</v>
      </c>
    </row>
    <row r="1126" spans="1:33">
      <c r="A1126" s="343" t="s">
        <v>11</v>
      </c>
      <c r="B1126" s="343" t="s">
        <v>11</v>
      </c>
      <c r="C1126" s="343" t="s">
        <v>11</v>
      </c>
      <c r="D1126" s="343" t="s">
        <v>11</v>
      </c>
      <c r="E1126" s="343" t="s">
        <v>11</v>
      </c>
      <c r="F1126" s="343" t="s">
        <v>418</v>
      </c>
      <c r="G1126" s="343" t="s">
        <v>418</v>
      </c>
      <c r="H1126" s="343" t="s">
        <v>418</v>
      </c>
      <c r="I1126" s="343" t="s">
        <v>11</v>
      </c>
      <c r="J1126" s="343" t="s">
        <v>11</v>
      </c>
      <c r="K1126" s="343" t="s">
        <v>602</v>
      </c>
      <c r="L1126" s="343" t="s">
        <v>2260</v>
      </c>
      <c r="M1126" s="343" t="s">
        <v>2261</v>
      </c>
      <c r="N1126" s="343" t="s">
        <v>1449</v>
      </c>
      <c r="O1126" s="343" t="s">
        <v>2262</v>
      </c>
      <c r="P1126" s="343" t="s">
        <v>414</v>
      </c>
      <c r="Q1126" s="343" t="s">
        <v>34</v>
      </c>
      <c r="R1126" s="343" t="s">
        <v>409</v>
      </c>
      <c r="S1126" s="343" t="s">
        <v>409</v>
      </c>
      <c r="T1126" s="343" t="s">
        <v>416</v>
      </c>
      <c r="U1126" s="343" t="s">
        <v>864</v>
      </c>
      <c r="V1126" s="343" t="s">
        <v>4744</v>
      </c>
      <c r="W1126" s="343" t="s">
        <v>418</v>
      </c>
      <c r="X1126" s="343" t="s">
        <v>11</v>
      </c>
      <c r="Y1126" s="343" t="s">
        <v>418</v>
      </c>
      <c r="Z1126" s="343" t="s">
        <v>418</v>
      </c>
      <c r="AA1126" s="343" t="s">
        <v>417</v>
      </c>
      <c r="AB1126" s="343" t="s">
        <v>417</v>
      </c>
      <c r="AC1126" s="343" t="s">
        <v>417</v>
      </c>
      <c r="AD1126" s="343" t="s">
        <v>11</v>
      </c>
      <c r="AE1126" s="343" t="s">
        <v>418</v>
      </c>
      <c r="AF1126" s="343" t="s">
        <v>418</v>
      </c>
      <c r="AG1126" s="343" t="s">
        <v>418</v>
      </c>
    </row>
    <row r="1127" spans="1:33">
      <c r="A1127" s="343" t="s">
        <v>11</v>
      </c>
      <c r="B1127" s="343" t="s">
        <v>11</v>
      </c>
      <c r="C1127" s="343" t="s">
        <v>11</v>
      </c>
      <c r="D1127" s="343" t="s">
        <v>11</v>
      </c>
      <c r="E1127" s="343" t="s">
        <v>11</v>
      </c>
      <c r="F1127" s="343" t="s">
        <v>418</v>
      </c>
      <c r="G1127" s="343" t="s">
        <v>418</v>
      </c>
      <c r="H1127" s="343" t="s">
        <v>418</v>
      </c>
      <c r="I1127" s="343" t="s">
        <v>11</v>
      </c>
      <c r="J1127" s="343" t="s">
        <v>11</v>
      </c>
      <c r="K1127" s="343" t="s">
        <v>602</v>
      </c>
      <c r="L1127" s="343" t="s">
        <v>2263</v>
      </c>
      <c r="M1127" s="343" t="s">
        <v>2264</v>
      </c>
      <c r="N1127" s="343" t="s">
        <v>1449</v>
      </c>
      <c r="O1127" s="343" t="s">
        <v>2265</v>
      </c>
      <c r="P1127" s="343" t="s">
        <v>414</v>
      </c>
      <c r="Q1127" s="343" t="s">
        <v>34</v>
      </c>
      <c r="R1127" s="343" t="s">
        <v>409</v>
      </c>
      <c r="S1127" s="343" t="s">
        <v>409</v>
      </c>
      <c r="T1127" s="343" t="s">
        <v>416</v>
      </c>
      <c r="U1127" s="343" t="s">
        <v>864</v>
      </c>
      <c r="V1127" s="343" t="s">
        <v>4745</v>
      </c>
      <c r="W1127" s="343" t="s">
        <v>418</v>
      </c>
      <c r="X1127" s="343" t="s">
        <v>11</v>
      </c>
      <c r="Y1127" s="343" t="s">
        <v>418</v>
      </c>
      <c r="Z1127" s="343" t="s">
        <v>418</v>
      </c>
      <c r="AA1127" s="343" t="s">
        <v>417</v>
      </c>
      <c r="AB1127" s="343" t="s">
        <v>417</v>
      </c>
      <c r="AC1127" s="343" t="s">
        <v>417</v>
      </c>
      <c r="AD1127" s="343" t="s">
        <v>11</v>
      </c>
      <c r="AE1127" s="343" t="s">
        <v>418</v>
      </c>
      <c r="AF1127" s="343" t="s">
        <v>418</v>
      </c>
      <c r="AG1127" s="343" t="s">
        <v>418</v>
      </c>
    </row>
    <row r="1128" spans="1:33">
      <c r="A1128" s="343" t="s">
        <v>2156</v>
      </c>
      <c r="B1128" s="343" t="s">
        <v>2157</v>
      </c>
      <c r="C1128" s="343" t="s">
        <v>2158</v>
      </c>
      <c r="D1128" s="343" t="s">
        <v>2159</v>
      </c>
      <c r="E1128" s="343" t="s">
        <v>995</v>
      </c>
      <c r="F1128" s="343" t="s">
        <v>416</v>
      </c>
      <c r="G1128" s="343" t="s">
        <v>408</v>
      </c>
      <c r="H1128" s="343" t="s">
        <v>409</v>
      </c>
      <c r="I1128" s="343" t="s">
        <v>864</v>
      </c>
      <c r="J1128" s="343" t="s">
        <v>11</v>
      </c>
      <c r="K1128" s="343" t="s">
        <v>602</v>
      </c>
      <c r="L1128" s="343" t="s">
        <v>1961</v>
      </c>
      <c r="M1128" s="343" t="s">
        <v>1962</v>
      </c>
      <c r="N1128" s="343" t="s">
        <v>1963</v>
      </c>
      <c r="O1128" s="343" t="s">
        <v>1963</v>
      </c>
      <c r="P1128" s="343" t="s">
        <v>414</v>
      </c>
      <c r="Q1128" s="343" t="s">
        <v>34</v>
      </c>
      <c r="R1128" s="343" t="s">
        <v>409</v>
      </c>
      <c r="S1128" s="343" t="s">
        <v>409</v>
      </c>
      <c r="T1128" s="343" t="s">
        <v>416</v>
      </c>
      <c r="U1128" s="343" t="s">
        <v>864</v>
      </c>
      <c r="V1128" s="343" t="s">
        <v>4737</v>
      </c>
      <c r="W1128" s="343" t="s">
        <v>418</v>
      </c>
      <c r="X1128" s="343" t="s">
        <v>11</v>
      </c>
      <c r="Y1128" s="343" t="s">
        <v>418</v>
      </c>
      <c r="Z1128" s="343" t="s">
        <v>418</v>
      </c>
      <c r="AA1128" s="343" t="s">
        <v>417</v>
      </c>
      <c r="AB1128" s="343" t="s">
        <v>417</v>
      </c>
      <c r="AC1128" s="343" t="s">
        <v>417</v>
      </c>
      <c r="AD1128" s="343" t="s">
        <v>11</v>
      </c>
      <c r="AE1128" s="343" t="s">
        <v>418</v>
      </c>
      <c r="AF1128" s="343" t="s">
        <v>418</v>
      </c>
      <c r="AG1128" s="343" t="s">
        <v>418</v>
      </c>
    </row>
    <row r="1129" spans="1:33">
      <c r="A1129" s="343" t="s">
        <v>11</v>
      </c>
      <c r="B1129" s="343" t="s">
        <v>11</v>
      </c>
      <c r="C1129" s="343" t="s">
        <v>11</v>
      </c>
      <c r="D1129" s="343" t="s">
        <v>11</v>
      </c>
      <c r="E1129" s="343" t="s">
        <v>11</v>
      </c>
      <c r="F1129" s="343" t="s">
        <v>418</v>
      </c>
      <c r="G1129" s="343" t="s">
        <v>418</v>
      </c>
      <c r="H1129" s="343" t="s">
        <v>418</v>
      </c>
      <c r="I1129" s="343" t="s">
        <v>11</v>
      </c>
      <c r="J1129" s="343" t="s">
        <v>11</v>
      </c>
      <c r="K1129" s="343" t="s">
        <v>602</v>
      </c>
      <c r="L1129" s="343" t="s">
        <v>2234</v>
      </c>
      <c r="M1129" s="343" t="s">
        <v>2235</v>
      </c>
      <c r="N1129" s="343" t="s">
        <v>2158</v>
      </c>
      <c r="O1129" s="343" t="s">
        <v>2236</v>
      </c>
      <c r="P1129" s="343" t="s">
        <v>414</v>
      </c>
      <c r="Q1129" s="343" t="s">
        <v>34</v>
      </c>
      <c r="R1129" s="343" t="s">
        <v>409</v>
      </c>
      <c r="S1129" s="343" t="s">
        <v>409</v>
      </c>
      <c r="T1129" s="343" t="s">
        <v>416</v>
      </c>
      <c r="U1129" s="343" t="s">
        <v>864</v>
      </c>
      <c r="V1129" s="343" t="s">
        <v>4738</v>
      </c>
      <c r="W1129" s="343" t="s">
        <v>418</v>
      </c>
      <c r="X1129" s="343" t="s">
        <v>11</v>
      </c>
      <c r="Y1129" s="343" t="s">
        <v>418</v>
      </c>
      <c r="Z1129" s="343" t="s">
        <v>418</v>
      </c>
      <c r="AA1129" s="343" t="s">
        <v>417</v>
      </c>
      <c r="AB1129" s="343" t="s">
        <v>417</v>
      </c>
      <c r="AC1129" s="343" t="s">
        <v>417</v>
      </c>
      <c r="AD1129" s="343" t="s">
        <v>11</v>
      </c>
      <c r="AE1129" s="343" t="s">
        <v>418</v>
      </c>
      <c r="AF1129" s="343" t="s">
        <v>418</v>
      </c>
      <c r="AG1129" s="343" t="s">
        <v>418</v>
      </c>
    </row>
    <row r="1130" spans="1:33">
      <c r="A1130" s="343" t="s">
        <v>11</v>
      </c>
      <c r="B1130" s="343" t="s">
        <v>11</v>
      </c>
      <c r="C1130" s="343" t="s">
        <v>11</v>
      </c>
      <c r="D1130" s="343" t="s">
        <v>11</v>
      </c>
      <c r="E1130" s="343" t="s">
        <v>11</v>
      </c>
      <c r="F1130" s="343" t="s">
        <v>418</v>
      </c>
      <c r="G1130" s="343" t="s">
        <v>418</v>
      </c>
      <c r="H1130" s="343" t="s">
        <v>418</v>
      </c>
      <c r="I1130" s="343" t="s">
        <v>11</v>
      </c>
      <c r="J1130" s="343" t="s">
        <v>11</v>
      </c>
      <c r="K1130" s="343" t="s">
        <v>602</v>
      </c>
      <c r="L1130" s="343" t="s">
        <v>2241</v>
      </c>
      <c r="M1130" s="343" t="s">
        <v>2242</v>
      </c>
      <c r="N1130" s="343" t="s">
        <v>2158</v>
      </c>
      <c r="O1130" s="343" t="s">
        <v>2243</v>
      </c>
      <c r="P1130" s="343" t="s">
        <v>414</v>
      </c>
      <c r="Q1130" s="343" t="s">
        <v>34</v>
      </c>
      <c r="R1130" s="343" t="s">
        <v>409</v>
      </c>
      <c r="S1130" s="343" t="s">
        <v>409</v>
      </c>
      <c r="T1130" s="343" t="s">
        <v>416</v>
      </c>
      <c r="U1130" s="343" t="s">
        <v>864</v>
      </c>
      <c r="V1130" s="343" t="s">
        <v>4739</v>
      </c>
      <c r="W1130" s="343" t="s">
        <v>418</v>
      </c>
      <c r="X1130" s="343" t="s">
        <v>11</v>
      </c>
      <c r="Y1130" s="343" t="s">
        <v>418</v>
      </c>
      <c r="Z1130" s="343" t="s">
        <v>418</v>
      </c>
      <c r="AA1130" s="343" t="s">
        <v>417</v>
      </c>
      <c r="AB1130" s="343" t="s">
        <v>417</v>
      </c>
      <c r="AC1130" s="343" t="s">
        <v>417</v>
      </c>
      <c r="AD1130" s="343" t="s">
        <v>11</v>
      </c>
      <c r="AE1130" s="343" t="s">
        <v>418</v>
      </c>
      <c r="AF1130" s="343" t="s">
        <v>418</v>
      </c>
      <c r="AG1130" s="343" t="s">
        <v>418</v>
      </c>
    </row>
    <row r="1131" spans="1:33">
      <c r="A1131" s="343" t="s">
        <v>1452</v>
      </c>
      <c r="B1131" s="343" t="s">
        <v>1453</v>
      </c>
      <c r="C1131" s="343" t="s">
        <v>1449</v>
      </c>
      <c r="D1131" s="343" t="s">
        <v>1454</v>
      </c>
      <c r="E1131" s="343" t="s">
        <v>995</v>
      </c>
      <c r="F1131" s="343" t="s">
        <v>416</v>
      </c>
      <c r="G1131" s="343" t="s">
        <v>408</v>
      </c>
      <c r="H1131" s="343" t="s">
        <v>409</v>
      </c>
      <c r="I1131" s="343" t="s">
        <v>864</v>
      </c>
      <c r="J1131" s="343" t="s">
        <v>11</v>
      </c>
      <c r="K1131" s="343" t="s">
        <v>602</v>
      </c>
      <c r="L1131" s="343" t="s">
        <v>2254</v>
      </c>
      <c r="M1131" s="343" t="s">
        <v>2255</v>
      </c>
      <c r="N1131" s="343" t="s">
        <v>1449</v>
      </c>
      <c r="O1131" s="343" t="s">
        <v>2256</v>
      </c>
      <c r="P1131" s="343" t="s">
        <v>414</v>
      </c>
      <c r="Q1131" s="343" t="s">
        <v>34</v>
      </c>
      <c r="R1131" s="343" t="s">
        <v>409</v>
      </c>
      <c r="S1131" s="343" t="s">
        <v>409</v>
      </c>
      <c r="T1131" s="343" t="s">
        <v>416</v>
      </c>
      <c r="U1131" s="343" t="s">
        <v>864</v>
      </c>
      <c r="V1131" s="343" t="s">
        <v>4742</v>
      </c>
      <c r="W1131" s="343" t="s">
        <v>418</v>
      </c>
      <c r="X1131" s="343" t="s">
        <v>11</v>
      </c>
      <c r="Y1131" s="343" t="s">
        <v>418</v>
      </c>
      <c r="Z1131" s="343" t="s">
        <v>418</v>
      </c>
      <c r="AA1131" s="343" t="s">
        <v>417</v>
      </c>
      <c r="AB1131" s="343" t="s">
        <v>417</v>
      </c>
      <c r="AC1131" s="343" t="s">
        <v>417</v>
      </c>
      <c r="AD1131" s="343" t="s">
        <v>11</v>
      </c>
      <c r="AE1131" s="343" t="s">
        <v>418</v>
      </c>
      <c r="AF1131" s="343" t="s">
        <v>418</v>
      </c>
      <c r="AG1131" s="343" t="s">
        <v>418</v>
      </c>
    </row>
    <row r="1132" spans="1:33">
      <c r="A1132" s="343" t="s">
        <v>11</v>
      </c>
      <c r="B1132" s="343" t="s">
        <v>11</v>
      </c>
      <c r="C1132" s="343" t="s">
        <v>11</v>
      </c>
      <c r="D1132" s="343" t="s">
        <v>11</v>
      </c>
      <c r="E1132" s="343" t="s">
        <v>11</v>
      </c>
      <c r="F1132" s="343" t="s">
        <v>418</v>
      </c>
      <c r="G1132" s="343" t="s">
        <v>418</v>
      </c>
      <c r="H1132" s="343" t="s">
        <v>418</v>
      </c>
      <c r="I1132" s="343" t="s">
        <v>11</v>
      </c>
      <c r="J1132" s="343" t="s">
        <v>11</v>
      </c>
      <c r="K1132" s="343" t="s">
        <v>602</v>
      </c>
      <c r="L1132" s="343" t="s">
        <v>2257</v>
      </c>
      <c r="M1132" s="343" t="s">
        <v>2258</v>
      </c>
      <c r="N1132" s="343" t="s">
        <v>1449</v>
      </c>
      <c r="O1132" s="343" t="s">
        <v>2259</v>
      </c>
      <c r="P1132" s="343" t="s">
        <v>414</v>
      </c>
      <c r="Q1132" s="343" t="s">
        <v>34</v>
      </c>
      <c r="R1132" s="343" t="s">
        <v>409</v>
      </c>
      <c r="S1132" s="343" t="s">
        <v>409</v>
      </c>
      <c r="T1132" s="343" t="s">
        <v>416</v>
      </c>
      <c r="U1132" s="343" t="s">
        <v>864</v>
      </c>
      <c r="V1132" s="343" t="s">
        <v>4743</v>
      </c>
      <c r="W1132" s="343" t="s">
        <v>418</v>
      </c>
      <c r="X1132" s="343" t="s">
        <v>11</v>
      </c>
      <c r="Y1132" s="343" t="s">
        <v>418</v>
      </c>
      <c r="Z1132" s="343" t="s">
        <v>418</v>
      </c>
      <c r="AA1132" s="343" t="s">
        <v>417</v>
      </c>
      <c r="AB1132" s="343" t="s">
        <v>417</v>
      </c>
      <c r="AC1132" s="343" t="s">
        <v>417</v>
      </c>
      <c r="AD1132" s="343" t="s">
        <v>11</v>
      </c>
      <c r="AE1132" s="343" t="s">
        <v>418</v>
      </c>
      <c r="AF1132" s="343" t="s">
        <v>418</v>
      </c>
      <c r="AG1132" s="343" t="s">
        <v>418</v>
      </c>
    </row>
    <row r="1133" spans="1:33">
      <c r="A1133" s="343" t="s">
        <v>2254</v>
      </c>
      <c r="B1133" s="343" t="s">
        <v>2255</v>
      </c>
      <c r="C1133" s="343" t="s">
        <v>1449</v>
      </c>
      <c r="D1133" s="343" t="s">
        <v>2256</v>
      </c>
      <c r="E1133" s="343" t="s">
        <v>414</v>
      </c>
      <c r="F1133" s="343" t="s">
        <v>416</v>
      </c>
      <c r="G1133" s="343" t="s">
        <v>408</v>
      </c>
      <c r="H1133" s="343" t="s">
        <v>409</v>
      </c>
      <c r="I1133" s="343" t="s">
        <v>864</v>
      </c>
      <c r="J1133" s="343" t="s">
        <v>11</v>
      </c>
      <c r="K1133" s="343" t="s">
        <v>411</v>
      </c>
      <c r="L1133" s="343" t="s">
        <v>2266</v>
      </c>
      <c r="M1133" s="343" t="s">
        <v>2267</v>
      </c>
      <c r="N1133" s="343" t="s">
        <v>2268</v>
      </c>
      <c r="O1133" s="343" t="s">
        <v>2269</v>
      </c>
      <c r="P1133" s="343" t="s">
        <v>33</v>
      </c>
      <c r="Q1133" s="343" t="s">
        <v>415</v>
      </c>
      <c r="R1133" s="343" t="s">
        <v>409</v>
      </c>
      <c r="S1133" s="343" t="s">
        <v>409</v>
      </c>
      <c r="T1133" s="343" t="s">
        <v>2206</v>
      </c>
      <c r="U1133" s="343" t="s">
        <v>864</v>
      </c>
      <c r="V1133" s="343" t="s">
        <v>4746</v>
      </c>
      <c r="W1133" s="343" t="s">
        <v>416</v>
      </c>
      <c r="X1133" s="343" t="s">
        <v>415</v>
      </c>
      <c r="Y1133" s="343" t="s">
        <v>409</v>
      </c>
      <c r="Z1133" s="343" t="s">
        <v>409</v>
      </c>
      <c r="AA1133" s="343" t="s">
        <v>417</v>
      </c>
      <c r="AB1133" s="343" t="s">
        <v>417</v>
      </c>
      <c r="AC1133" s="343" t="s">
        <v>417</v>
      </c>
      <c r="AD1133" s="343" t="s">
        <v>11</v>
      </c>
      <c r="AE1133" s="343" t="s">
        <v>418</v>
      </c>
      <c r="AF1133" s="343" t="s">
        <v>418</v>
      </c>
      <c r="AG1133" s="343" t="s">
        <v>418</v>
      </c>
    </row>
    <row r="1134" spans="1:33">
      <c r="A1134" s="343" t="s">
        <v>2257</v>
      </c>
      <c r="B1134" s="343" t="s">
        <v>2258</v>
      </c>
      <c r="C1134" s="343" t="s">
        <v>1449</v>
      </c>
      <c r="D1134" s="343" t="s">
        <v>2259</v>
      </c>
      <c r="E1134" s="343" t="s">
        <v>414</v>
      </c>
      <c r="F1134" s="343" t="s">
        <v>416</v>
      </c>
      <c r="G1134" s="343" t="s">
        <v>408</v>
      </c>
      <c r="H1134" s="343" t="s">
        <v>409</v>
      </c>
      <c r="I1134" s="343" t="s">
        <v>864</v>
      </c>
      <c r="J1134" s="343" t="s">
        <v>11</v>
      </c>
      <c r="K1134" s="343" t="s">
        <v>411</v>
      </c>
      <c r="L1134" s="343" t="s">
        <v>2266</v>
      </c>
      <c r="M1134" s="343" t="s">
        <v>2267</v>
      </c>
      <c r="N1134" s="343" t="s">
        <v>2268</v>
      </c>
      <c r="O1134" s="343" t="s">
        <v>2269</v>
      </c>
      <c r="P1134" s="343" t="s">
        <v>33</v>
      </c>
      <c r="Q1134" s="343" t="s">
        <v>415</v>
      </c>
      <c r="R1134" s="343" t="s">
        <v>409</v>
      </c>
      <c r="S1134" s="343" t="s">
        <v>409</v>
      </c>
      <c r="T1134" s="343" t="s">
        <v>2210</v>
      </c>
      <c r="U1134" s="343" t="s">
        <v>864</v>
      </c>
      <c r="V1134" s="343" t="s">
        <v>4746</v>
      </c>
      <c r="W1134" s="343" t="s">
        <v>416</v>
      </c>
      <c r="X1134" s="343" t="s">
        <v>415</v>
      </c>
      <c r="Y1134" s="343" t="s">
        <v>409</v>
      </c>
      <c r="Z1134" s="343" t="s">
        <v>409</v>
      </c>
      <c r="AA1134" s="343" t="s">
        <v>417</v>
      </c>
      <c r="AB1134" s="343" t="s">
        <v>417</v>
      </c>
      <c r="AC1134" s="343" t="s">
        <v>417</v>
      </c>
      <c r="AD1134" s="343" t="s">
        <v>11</v>
      </c>
      <c r="AE1134" s="343" t="s">
        <v>418</v>
      </c>
      <c r="AF1134" s="343" t="s">
        <v>418</v>
      </c>
      <c r="AG1134" s="343" t="s">
        <v>418</v>
      </c>
    </row>
    <row r="1135" spans="1:33">
      <c r="A1135" s="343" t="s">
        <v>2260</v>
      </c>
      <c r="B1135" s="343" t="s">
        <v>2261</v>
      </c>
      <c r="C1135" s="343" t="s">
        <v>1449</v>
      </c>
      <c r="D1135" s="343" t="s">
        <v>2262</v>
      </c>
      <c r="E1135" s="343" t="s">
        <v>414</v>
      </c>
      <c r="F1135" s="343" t="s">
        <v>416</v>
      </c>
      <c r="G1135" s="343" t="s">
        <v>408</v>
      </c>
      <c r="H1135" s="343" t="s">
        <v>409</v>
      </c>
      <c r="I1135" s="343" t="s">
        <v>864</v>
      </c>
      <c r="J1135" s="343" t="s">
        <v>11</v>
      </c>
      <c r="K1135" s="343" t="s">
        <v>411</v>
      </c>
      <c r="L1135" s="343" t="s">
        <v>2266</v>
      </c>
      <c r="M1135" s="343" t="s">
        <v>2267</v>
      </c>
      <c r="N1135" s="343" t="s">
        <v>2268</v>
      </c>
      <c r="O1135" s="343" t="s">
        <v>2269</v>
      </c>
      <c r="P1135" s="343" t="s">
        <v>33</v>
      </c>
      <c r="Q1135" s="343" t="s">
        <v>415</v>
      </c>
      <c r="R1135" s="343" t="s">
        <v>409</v>
      </c>
      <c r="S1135" s="343" t="s">
        <v>409</v>
      </c>
      <c r="T1135" s="343" t="s">
        <v>2214</v>
      </c>
      <c r="U1135" s="343" t="s">
        <v>864</v>
      </c>
      <c r="V1135" s="343" t="s">
        <v>4746</v>
      </c>
      <c r="W1135" s="343" t="s">
        <v>416</v>
      </c>
      <c r="X1135" s="343" t="s">
        <v>415</v>
      </c>
      <c r="Y1135" s="343" t="s">
        <v>409</v>
      </c>
      <c r="Z1135" s="343" t="s">
        <v>409</v>
      </c>
      <c r="AA1135" s="343" t="s">
        <v>417</v>
      </c>
      <c r="AB1135" s="343" t="s">
        <v>417</v>
      </c>
      <c r="AC1135" s="343" t="s">
        <v>417</v>
      </c>
      <c r="AD1135" s="343" t="s">
        <v>11</v>
      </c>
      <c r="AE1135" s="343" t="s">
        <v>418</v>
      </c>
      <c r="AF1135" s="343" t="s">
        <v>418</v>
      </c>
      <c r="AG1135" s="343" t="s">
        <v>418</v>
      </c>
    </row>
    <row r="1136" spans="1:33">
      <c r="A1136" s="343" t="s">
        <v>2263</v>
      </c>
      <c r="B1136" s="343" t="s">
        <v>2264</v>
      </c>
      <c r="C1136" s="343" t="s">
        <v>1449</v>
      </c>
      <c r="D1136" s="343" t="s">
        <v>2265</v>
      </c>
      <c r="E1136" s="343" t="s">
        <v>414</v>
      </c>
      <c r="F1136" s="343" t="s">
        <v>416</v>
      </c>
      <c r="G1136" s="343" t="s">
        <v>408</v>
      </c>
      <c r="H1136" s="343" t="s">
        <v>409</v>
      </c>
      <c r="I1136" s="343" t="s">
        <v>864</v>
      </c>
      <c r="J1136" s="343" t="s">
        <v>11</v>
      </c>
      <c r="K1136" s="343" t="s">
        <v>411</v>
      </c>
      <c r="L1136" s="343" t="s">
        <v>2218</v>
      </c>
      <c r="M1136" s="343" t="s">
        <v>2219</v>
      </c>
      <c r="N1136" s="343" t="s">
        <v>2220</v>
      </c>
      <c r="O1136" s="343" t="s">
        <v>2220</v>
      </c>
      <c r="P1136" s="343" t="s">
        <v>2221</v>
      </c>
      <c r="Q1136" s="343" t="s">
        <v>34</v>
      </c>
      <c r="R1136" s="343" t="s">
        <v>409</v>
      </c>
      <c r="S1136" s="343" t="s">
        <v>409</v>
      </c>
      <c r="T1136" s="343" t="s">
        <v>1275</v>
      </c>
      <c r="U1136" s="343" t="s">
        <v>864</v>
      </c>
      <c r="V1136" s="343" t="s">
        <v>1110</v>
      </c>
      <c r="W1136" s="343" t="s">
        <v>416</v>
      </c>
      <c r="X1136" s="343" t="s">
        <v>2222</v>
      </c>
      <c r="Y1136" s="343" t="s">
        <v>409</v>
      </c>
      <c r="Z1136" s="343" t="s">
        <v>409</v>
      </c>
      <c r="AA1136" s="343" t="s">
        <v>417</v>
      </c>
      <c r="AB1136" s="343" t="s">
        <v>417</v>
      </c>
      <c r="AC1136" s="343" t="s">
        <v>417</v>
      </c>
      <c r="AD1136" s="343" t="s">
        <v>11</v>
      </c>
      <c r="AE1136" s="343" t="s">
        <v>418</v>
      </c>
      <c r="AF1136" s="343" t="s">
        <v>418</v>
      </c>
      <c r="AG1136" s="343" t="s">
        <v>418</v>
      </c>
    </row>
    <row r="1137" spans="1:33">
      <c r="A1137" s="343" t="s">
        <v>4747</v>
      </c>
      <c r="B1137" s="343" t="s">
        <v>4748</v>
      </c>
      <c r="C1137" s="343" t="s">
        <v>3612</v>
      </c>
      <c r="D1137" s="343" t="s">
        <v>4749</v>
      </c>
      <c r="E1137" s="343" t="s">
        <v>414</v>
      </c>
      <c r="F1137" s="343" t="s">
        <v>416</v>
      </c>
      <c r="G1137" s="343" t="s">
        <v>408</v>
      </c>
      <c r="H1137" s="343" t="s">
        <v>409</v>
      </c>
      <c r="I1137" s="343" t="s">
        <v>864</v>
      </c>
      <c r="J1137" s="343" t="s">
        <v>11</v>
      </c>
      <c r="K1137" s="343" t="s">
        <v>411</v>
      </c>
      <c r="L1137" s="343" t="s">
        <v>2403</v>
      </c>
      <c r="M1137" s="343" t="s">
        <v>2404</v>
      </c>
      <c r="N1137" s="343" t="s">
        <v>2405</v>
      </c>
      <c r="O1137" s="343" t="s">
        <v>2406</v>
      </c>
      <c r="P1137" s="343" t="s">
        <v>33</v>
      </c>
      <c r="Q1137" s="343" t="s">
        <v>415</v>
      </c>
      <c r="R1137" s="343" t="s">
        <v>409</v>
      </c>
      <c r="S1137" s="343" t="s">
        <v>409</v>
      </c>
      <c r="T1137" s="343" t="s">
        <v>2372</v>
      </c>
      <c r="U1137" s="343" t="s">
        <v>864</v>
      </c>
      <c r="V1137" s="343" t="s">
        <v>4750</v>
      </c>
      <c r="W1137" s="343" t="s">
        <v>416</v>
      </c>
      <c r="X1137" s="343" t="s">
        <v>415</v>
      </c>
      <c r="Y1137" s="343" t="s">
        <v>409</v>
      </c>
      <c r="Z1137" s="343" t="s">
        <v>409</v>
      </c>
      <c r="AA1137" s="343" t="s">
        <v>417</v>
      </c>
      <c r="AB1137" s="343" t="s">
        <v>417</v>
      </c>
      <c r="AC1137" s="343" t="s">
        <v>417</v>
      </c>
      <c r="AD1137" s="343" t="s">
        <v>11</v>
      </c>
      <c r="AE1137" s="343" t="s">
        <v>418</v>
      </c>
      <c r="AF1137" s="343" t="s">
        <v>418</v>
      </c>
      <c r="AG1137" s="343" t="s">
        <v>418</v>
      </c>
    </row>
    <row r="1138" spans="1:33">
      <c r="A1138" s="343" t="s">
        <v>11</v>
      </c>
      <c r="B1138" s="343" t="s">
        <v>11</v>
      </c>
      <c r="C1138" s="343" t="s">
        <v>11</v>
      </c>
      <c r="D1138" s="343" t="s">
        <v>11</v>
      </c>
      <c r="E1138" s="343" t="s">
        <v>11</v>
      </c>
      <c r="F1138" s="343" t="s">
        <v>418</v>
      </c>
      <c r="G1138" s="343" t="s">
        <v>418</v>
      </c>
      <c r="H1138" s="343" t="s">
        <v>418</v>
      </c>
      <c r="I1138" s="343" t="s">
        <v>11</v>
      </c>
      <c r="J1138" s="343" t="s">
        <v>11</v>
      </c>
      <c r="K1138" s="343" t="s">
        <v>411</v>
      </c>
      <c r="L1138" s="343" t="s">
        <v>4751</v>
      </c>
      <c r="M1138" s="343" t="s">
        <v>4752</v>
      </c>
      <c r="N1138" s="343" t="s">
        <v>4753</v>
      </c>
      <c r="O1138" s="343" t="s">
        <v>4754</v>
      </c>
      <c r="P1138" s="343" t="s">
        <v>33</v>
      </c>
      <c r="Q1138" s="343" t="s">
        <v>415</v>
      </c>
      <c r="R1138" s="343" t="s">
        <v>409</v>
      </c>
      <c r="S1138" s="343" t="s">
        <v>409</v>
      </c>
      <c r="T1138" s="343" t="s">
        <v>2371</v>
      </c>
      <c r="U1138" s="343" t="s">
        <v>864</v>
      </c>
      <c r="V1138" s="343" t="s">
        <v>4755</v>
      </c>
      <c r="W1138" s="343" t="s">
        <v>416</v>
      </c>
      <c r="X1138" s="343" t="s">
        <v>415</v>
      </c>
      <c r="Y1138" s="343" t="s">
        <v>409</v>
      </c>
      <c r="Z1138" s="343" t="s">
        <v>409</v>
      </c>
      <c r="AA1138" s="343" t="s">
        <v>417</v>
      </c>
      <c r="AB1138" s="343" t="s">
        <v>417</v>
      </c>
      <c r="AC1138" s="343" t="s">
        <v>417</v>
      </c>
      <c r="AD1138" s="343" t="s">
        <v>11</v>
      </c>
      <c r="AE1138" s="343" t="s">
        <v>418</v>
      </c>
      <c r="AF1138" s="343" t="s">
        <v>418</v>
      </c>
      <c r="AG1138" s="343" t="s">
        <v>418</v>
      </c>
    </row>
    <row r="1139" spans="1:33">
      <c r="A1139" s="343" t="s">
        <v>4756</v>
      </c>
      <c r="B1139" s="343" t="s">
        <v>4757</v>
      </c>
      <c r="C1139" s="343" t="s">
        <v>3612</v>
      </c>
      <c r="D1139" s="343" t="s">
        <v>4758</v>
      </c>
      <c r="E1139" s="343" t="s">
        <v>414</v>
      </c>
      <c r="F1139" s="343" t="s">
        <v>416</v>
      </c>
      <c r="G1139" s="343" t="s">
        <v>408</v>
      </c>
      <c r="H1139" s="343" t="s">
        <v>409</v>
      </c>
      <c r="I1139" s="343" t="s">
        <v>864</v>
      </c>
      <c r="J1139" s="343" t="s">
        <v>11</v>
      </c>
      <c r="K1139" s="343" t="s">
        <v>411</v>
      </c>
      <c r="L1139" s="343" t="s">
        <v>2403</v>
      </c>
      <c r="M1139" s="343" t="s">
        <v>2404</v>
      </c>
      <c r="N1139" s="343" t="s">
        <v>2405</v>
      </c>
      <c r="O1139" s="343" t="s">
        <v>2406</v>
      </c>
      <c r="P1139" s="343" t="s">
        <v>33</v>
      </c>
      <c r="Q1139" s="343" t="s">
        <v>415</v>
      </c>
      <c r="R1139" s="343" t="s">
        <v>409</v>
      </c>
      <c r="S1139" s="343" t="s">
        <v>409</v>
      </c>
      <c r="T1139" s="343" t="s">
        <v>2374</v>
      </c>
      <c r="U1139" s="343" t="s">
        <v>864</v>
      </c>
      <c r="V1139" s="343" t="s">
        <v>4750</v>
      </c>
      <c r="W1139" s="343" t="s">
        <v>416</v>
      </c>
      <c r="X1139" s="343" t="s">
        <v>415</v>
      </c>
      <c r="Y1139" s="343" t="s">
        <v>409</v>
      </c>
      <c r="Z1139" s="343" t="s">
        <v>409</v>
      </c>
      <c r="AA1139" s="343" t="s">
        <v>417</v>
      </c>
      <c r="AB1139" s="343" t="s">
        <v>417</v>
      </c>
      <c r="AC1139" s="343" t="s">
        <v>417</v>
      </c>
      <c r="AD1139" s="343" t="s">
        <v>11</v>
      </c>
      <c r="AE1139" s="343" t="s">
        <v>418</v>
      </c>
      <c r="AF1139" s="343" t="s">
        <v>418</v>
      </c>
      <c r="AG1139" s="343" t="s">
        <v>418</v>
      </c>
    </row>
    <row r="1140" spans="1:33">
      <c r="A1140" s="343" t="s">
        <v>11</v>
      </c>
      <c r="B1140" s="343" t="s">
        <v>11</v>
      </c>
      <c r="C1140" s="343" t="s">
        <v>11</v>
      </c>
      <c r="D1140" s="343" t="s">
        <v>11</v>
      </c>
      <c r="E1140" s="343" t="s">
        <v>11</v>
      </c>
      <c r="F1140" s="343" t="s">
        <v>418</v>
      </c>
      <c r="G1140" s="343" t="s">
        <v>418</v>
      </c>
      <c r="H1140" s="343" t="s">
        <v>418</v>
      </c>
      <c r="I1140" s="343" t="s">
        <v>11</v>
      </c>
      <c r="J1140" s="343" t="s">
        <v>11</v>
      </c>
      <c r="K1140" s="343" t="s">
        <v>411</v>
      </c>
      <c r="L1140" s="343" t="s">
        <v>4751</v>
      </c>
      <c r="M1140" s="343" t="s">
        <v>4752</v>
      </c>
      <c r="N1140" s="343" t="s">
        <v>4753</v>
      </c>
      <c r="O1140" s="343" t="s">
        <v>4754</v>
      </c>
      <c r="P1140" s="343" t="s">
        <v>33</v>
      </c>
      <c r="Q1140" s="343" t="s">
        <v>415</v>
      </c>
      <c r="R1140" s="343" t="s">
        <v>409</v>
      </c>
      <c r="S1140" s="343" t="s">
        <v>409</v>
      </c>
      <c r="T1140" s="343" t="s">
        <v>2373</v>
      </c>
      <c r="U1140" s="343" t="s">
        <v>864</v>
      </c>
      <c r="V1140" s="343" t="s">
        <v>4755</v>
      </c>
      <c r="W1140" s="343" t="s">
        <v>416</v>
      </c>
      <c r="X1140" s="343" t="s">
        <v>415</v>
      </c>
      <c r="Y1140" s="343" t="s">
        <v>409</v>
      </c>
      <c r="Z1140" s="343" t="s">
        <v>409</v>
      </c>
      <c r="AA1140" s="343" t="s">
        <v>417</v>
      </c>
      <c r="AB1140" s="343" t="s">
        <v>417</v>
      </c>
      <c r="AC1140" s="343" t="s">
        <v>417</v>
      </c>
      <c r="AD1140" s="343" t="s">
        <v>11</v>
      </c>
      <c r="AE1140" s="343" t="s">
        <v>418</v>
      </c>
      <c r="AF1140" s="343" t="s">
        <v>418</v>
      </c>
      <c r="AG1140" s="343" t="s">
        <v>418</v>
      </c>
    </row>
    <row r="1141" spans="1:33">
      <c r="A1141" s="343" t="s">
        <v>4759</v>
      </c>
      <c r="B1141" s="343" t="s">
        <v>4760</v>
      </c>
      <c r="C1141" s="343" t="s">
        <v>3612</v>
      </c>
      <c r="D1141" s="343" t="s">
        <v>4761</v>
      </c>
      <c r="E1141" s="343" t="s">
        <v>414</v>
      </c>
      <c r="F1141" s="343" t="s">
        <v>416</v>
      </c>
      <c r="G1141" s="343" t="s">
        <v>408</v>
      </c>
      <c r="H1141" s="343" t="s">
        <v>409</v>
      </c>
      <c r="I1141" s="343" t="s">
        <v>864</v>
      </c>
      <c r="J1141" s="343" t="s">
        <v>11</v>
      </c>
      <c r="K1141" s="343" t="s">
        <v>411</v>
      </c>
      <c r="L1141" s="343" t="s">
        <v>2403</v>
      </c>
      <c r="M1141" s="343" t="s">
        <v>2404</v>
      </c>
      <c r="N1141" s="343" t="s">
        <v>2405</v>
      </c>
      <c r="O1141" s="343" t="s">
        <v>2406</v>
      </c>
      <c r="P1141" s="343" t="s">
        <v>33</v>
      </c>
      <c r="Q1141" s="343" t="s">
        <v>415</v>
      </c>
      <c r="R1141" s="343" t="s">
        <v>409</v>
      </c>
      <c r="S1141" s="343" t="s">
        <v>409</v>
      </c>
      <c r="T1141" s="343" t="s">
        <v>2447</v>
      </c>
      <c r="U1141" s="343" t="s">
        <v>864</v>
      </c>
      <c r="V1141" s="343" t="s">
        <v>4750</v>
      </c>
      <c r="W1141" s="343" t="s">
        <v>416</v>
      </c>
      <c r="X1141" s="343" t="s">
        <v>415</v>
      </c>
      <c r="Y1141" s="343" t="s">
        <v>409</v>
      </c>
      <c r="Z1141" s="343" t="s">
        <v>409</v>
      </c>
      <c r="AA1141" s="343" t="s">
        <v>417</v>
      </c>
      <c r="AB1141" s="343" t="s">
        <v>417</v>
      </c>
      <c r="AC1141" s="343" t="s">
        <v>417</v>
      </c>
      <c r="AD1141" s="343" t="s">
        <v>11</v>
      </c>
      <c r="AE1141" s="343" t="s">
        <v>418</v>
      </c>
      <c r="AF1141" s="343" t="s">
        <v>418</v>
      </c>
      <c r="AG1141" s="343" t="s">
        <v>418</v>
      </c>
    </row>
    <row r="1142" spans="1:33">
      <c r="A1142" s="343" t="s">
        <v>11</v>
      </c>
      <c r="B1142" s="343" t="s">
        <v>11</v>
      </c>
      <c r="C1142" s="343" t="s">
        <v>11</v>
      </c>
      <c r="D1142" s="343" t="s">
        <v>11</v>
      </c>
      <c r="E1142" s="343" t="s">
        <v>11</v>
      </c>
      <c r="F1142" s="343" t="s">
        <v>418</v>
      </c>
      <c r="G1142" s="343" t="s">
        <v>418</v>
      </c>
      <c r="H1142" s="343" t="s">
        <v>418</v>
      </c>
      <c r="I1142" s="343" t="s">
        <v>11</v>
      </c>
      <c r="J1142" s="343" t="s">
        <v>11</v>
      </c>
      <c r="K1142" s="343" t="s">
        <v>411</v>
      </c>
      <c r="L1142" s="343" t="s">
        <v>4751</v>
      </c>
      <c r="M1142" s="343" t="s">
        <v>4752</v>
      </c>
      <c r="N1142" s="343" t="s">
        <v>4753</v>
      </c>
      <c r="O1142" s="343" t="s">
        <v>4754</v>
      </c>
      <c r="P1142" s="343" t="s">
        <v>33</v>
      </c>
      <c r="Q1142" s="343" t="s">
        <v>415</v>
      </c>
      <c r="R1142" s="343" t="s">
        <v>409</v>
      </c>
      <c r="S1142" s="343" t="s">
        <v>409</v>
      </c>
      <c r="T1142" s="343" t="s">
        <v>2500</v>
      </c>
      <c r="U1142" s="343" t="s">
        <v>864</v>
      </c>
      <c r="V1142" s="343" t="s">
        <v>4755</v>
      </c>
      <c r="W1142" s="343" t="s">
        <v>416</v>
      </c>
      <c r="X1142" s="343" t="s">
        <v>415</v>
      </c>
      <c r="Y1142" s="343" t="s">
        <v>409</v>
      </c>
      <c r="Z1142" s="343" t="s">
        <v>409</v>
      </c>
      <c r="AA1142" s="343" t="s">
        <v>417</v>
      </c>
      <c r="AB1142" s="343" t="s">
        <v>417</v>
      </c>
      <c r="AC1142" s="343" t="s">
        <v>417</v>
      </c>
      <c r="AD1142" s="343" t="s">
        <v>11</v>
      </c>
      <c r="AE1142" s="343" t="s">
        <v>418</v>
      </c>
      <c r="AF1142" s="343" t="s">
        <v>418</v>
      </c>
      <c r="AG1142" s="343" t="s">
        <v>418</v>
      </c>
    </row>
    <row r="1143" spans="1:33">
      <c r="A1143" s="343" t="s">
        <v>2270</v>
      </c>
      <c r="B1143" s="343" t="s">
        <v>2271</v>
      </c>
      <c r="C1143" s="343" t="s">
        <v>1685</v>
      </c>
      <c r="D1143" s="343" t="s">
        <v>2272</v>
      </c>
      <c r="E1143" s="343" t="s">
        <v>414</v>
      </c>
      <c r="F1143" s="343" t="s">
        <v>416</v>
      </c>
      <c r="G1143" s="343" t="s">
        <v>408</v>
      </c>
      <c r="H1143" s="343" t="s">
        <v>409</v>
      </c>
      <c r="I1143" s="343" t="s">
        <v>864</v>
      </c>
      <c r="J1143" s="343" t="s">
        <v>11</v>
      </c>
      <c r="K1143" s="343" t="s">
        <v>411</v>
      </c>
      <c r="L1143" s="343" t="s">
        <v>2273</v>
      </c>
      <c r="M1143" s="343" t="s">
        <v>2274</v>
      </c>
      <c r="N1143" s="343" t="s">
        <v>2275</v>
      </c>
      <c r="O1143" s="343" t="s">
        <v>2276</v>
      </c>
      <c r="P1143" s="343" t="s">
        <v>33</v>
      </c>
      <c r="Q1143" s="343" t="s">
        <v>415</v>
      </c>
      <c r="R1143" s="343" t="s">
        <v>409</v>
      </c>
      <c r="S1143" s="343" t="s">
        <v>409</v>
      </c>
      <c r="T1143" s="343" t="s">
        <v>2277</v>
      </c>
      <c r="U1143" s="343" t="s">
        <v>864</v>
      </c>
      <c r="V1143" s="343" t="s">
        <v>2278</v>
      </c>
      <c r="W1143" s="343" t="s">
        <v>416</v>
      </c>
      <c r="X1143" s="343" t="s">
        <v>415</v>
      </c>
      <c r="Y1143" s="343" t="s">
        <v>409</v>
      </c>
      <c r="Z1143" s="343" t="s">
        <v>409</v>
      </c>
      <c r="AA1143" s="343" t="s">
        <v>417</v>
      </c>
      <c r="AB1143" s="343" t="s">
        <v>417</v>
      </c>
      <c r="AC1143" s="343" t="s">
        <v>417</v>
      </c>
      <c r="AD1143" s="343" t="s">
        <v>11</v>
      </c>
      <c r="AE1143" s="343" t="s">
        <v>418</v>
      </c>
      <c r="AF1143" s="343" t="s">
        <v>418</v>
      </c>
      <c r="AG1143" s="343" t="s">
        <v>418</v>
      </c>
    </row>
    <row r="1144" spans="1:33">
      <c r="A1144" s="343" t="s">
        <v>2279</v>
      </c>
      <c r="B1144" s="343" t="s">
        <v>2280</v>
      </c>
      <c r="C1144" s="343" t="s">
        <v>1685</v>
      </c>
      <c r="D1144" s="343" t="s">
        <v>2281</v>
      </c>
      <c r="E1144" s="343" t="s">
        <v>414</v>
      </c>
      <c r="F1144" s="343" t="s">
        <v>416</v>
      </c>
      <c r="G1144" s="343" t="s">
        <v>408</v>
      </c>
      <c r="H1144" s="343" t="s">
        <v>409</v>
      </c>
      <c r="I1144" s="343" t="s">
        <v>864</v>
      </c>
      <c r="J1144" s="343" t="s">
        <v>11</v>
      </c>
      <c r="K1144" s="343" t="s">
        <v>411</v>
      </c>
      <c r="L1144" s="343" t="s">
        <v>2273</v>
      </c>
      <c r="M1144" s="343" t="s">
        <v>2274</v>
      </c>
      <c r="N1144" s="343" t="s">
        <v>2275</v>
      </c>
      <c r="O1144" s="343" t="s">
        <v>2276</v>
      </c>
      <c r="P1144" s="343" t="s">
        <v>33</v>
      </c>
      <c r="Q1144" s="343" t="s">
        <v>415</v>
      </c>
      <c r="R1144" s="343" t="s">
        <v>409</v>
      </c>
      <c r="S1144" s="343" t="s">
        <v>409</v>
      </c>
      <c r="T1144" s="343" t="s">
        <v>2282</v>
      </c>
      <c r="U1144" s="343" t="s">
        <v>864</v>
      </c>
      <c r="V1144" s="343" t="s">
        <v>2278</v>
      </c>
      <c r="W1144" s="343" t="s">
        <v>416</v>
      </c>
      <c r="X1144" s="343" t="s">
        <v>415</v>
      </c>
      <c r="Y1144" s="343" t="s">
        <v>409</v>
      </c>
      <c r="Z1144" s="343" t="s">
        <v>409</v>
      </c>
      <c r="AA1144" s="343" t="s">
        <v>417</v>
      </c>
      <c r="AB1144" s="343" t="s">
        <v>417</v>
      </c>
      <c r="AC1144" s="343" t="s">
        <v>417</v>
      </c>
      <c r="AD1144" s="343" t="s">
        <v>11</v>
      </c>
      <c r="AE1144" s="343" t="s">
        <v>418</v>
      </c>
      <c r="AF1144" s="343" t="s">
        <v>418</v>
      </c>
      <c r="AG1144" s="343" t="s">
        <v>418</v>
      </c>
    </row>
    <row r="1145" spans="1:33">
      <c r="A1145" s="343" t="s">
        <v>2283</v>
      </c>
      <c r="B1145" s="343" t="s">
        <v>2284</v>
      </c>
      <c r="C1145" s="343" t="s">
        <v>1504</v>
      </c>
      <c r="D1145" s="343" t="s">
        <v>2285</v>
      </c>
      <c r="E1145" s="343" t="s">
        <v>414</v>
      </c>
      <c r="F1145" s="343" t="s">
        <v>416</v>
      </c>
      <c r="G1145" s="343" t="s">
        <v>408</v>
      </c>
      <c r="H1145" s="343" t="s">
        <v>409</v>
      </c>
      <c r="I1145" s="343" t="s">
        <v>864</v>
      </c>
      <c r="J1145" s="343" t="s">
        <v>11</v>
      </c>
      <c r="K1145" s="343" t="s">
        <v>411</v>
      </c>
      <c r="L1145" s="343" t="s">
        <v>2286</v>
      </c>
      <c r="M1145" s="343" t="s">
        <v>2287</v>
      </c>
      <c r="N1145" s="343" t="s">
        <v>2288</v>
      </c>
      <c r="O1145" s="343" t="s">
        <v>2289</v>
      </c>
      <c r="P1145" s="343" t="s">
        <v>33</v>
      </c>
      <c r="Q1145" s="343" t="s">
        <v>415</v>
      </c>
      <c r="R1145" s="343" t="s">
        <v>409</v>
      </c>
      <c r="S1145" s="343" t="s">
        <v>409</v>
      </c>
      <c r="T1145" s="343" t="s">
        <v>2290</v>
      </c>
      <c r="U1145" s="343" t="s">
        <v>864</v>
      </c>
      <c r="V1145" s="343" t="s">
        <v>2291</v>
      </c>
      <c r="W1145" s="343" t="s">
        <v>416</v>
      </c>
      <c r="X1145" s="343" t="s">
        <v>415</v>
      </c>
      <c r="Y1145" s="343" t="s">
        <v>409</v>
      </c>
      <c r="Z1145" s="343" t="s">
        <v>409</v>
      </c>
      <c r="AA1145" s="343" t="s">
        <v>417</v>
      </c>
      <c r="AB1145" s="343" t="s">
        <v>417</v>
      </c>
      <c r="AC1145" s="343" t="s">
        <v>417</v>
      </c>
      <c r="AD1145" s="343" t="s">
        <v>11</v>
      </c>
      <c r="AE1145" s="343" t="s">
        <v>418</v>
      </c>
      <c r="AF1145" s="343" t="s">
        <v>418</v>
      </c>
      <c r="AG1145" s="343" t="s">
        <v>418</v>
      </c>
    </row>
    <row r="1146" spans="1:33">
      <c r="A1146" s="343" t="s">
        <v>2292</v>
      </c>
      <c r="B1146" s="343" t="s">
        <v>2293</v>
      </c>
      <c r="C1146" s="343" t="s">
        <v>1504</v>
      </c>
      <c r="D1146" s="343" t="s">
        <v>2294</v>
      </c>
      <c r="E1146" s="343" t="s">
        <v>414</v>
      </c>
      <c r="F1146" s="343" t="s">
        <v>416</v>
      </c>
      <c r="G1146" s="343" t="s">
        <v>408</v>
      </c>
      <c r="H1146" s="343" t="s">
        <v>409</v>
      </c>
      <c r="I1146" s="343" t="s">
        <v>864</v>
      </c>
      <c r="J1146" s="343" t="s">
        <v>11</v>
      </c>
      <c r="K1146" s="343" t="s">
        <v>411</v>
      </c>
      <c r="L1146" s="343" t="s">
        <v>2286</v>
      </c>
      <c r="M1146" s="343" t="s">
        <v>2287</v>
      </c>
      <c r="N1146" s="343" t="s">
        <v>2288</v>
      </c>
      <c r="O1146" s="343" t="s">
        <v>2289</v>
      </c>
      <c r="P1146" s="343" t="s">
        <v>33</v>
      </c>
      <c r="Q1146" s="343" t="s">
        <v>415</v>
      </c>
      <c r="R1146" s="343" t="s">
        <v>409</v>
      </c>
      <c r="S1146" s="343" t="s">
        <v>409</v>
      </c>
      <c r="T1146" s="343" t="s">
        <v>2295</v>
      </c>
      <c r="U1146" s="343" t="s">
        <v>864</v>
      </c>
      <c r="V1146" s="343" t="s">
        <v>2291</v>
      </c>
      <c r="W1146" s="343" t="s">
        <v>416</v>
      </c>
      <c r="X1146" s="343" t="s">
        <v>415</v>
      </c>
      <c r="Y1146" s="343" t="s">
        <v>409</v>
      </c>
      <c r="Z1146" s="343" t="s">
        <v>409</v>
      </c>
      <c r="AA1146" s="343" t="s">
        <v>417</v>
      </c>
      <c r="AB1146" s="343" t="s">
        <v>417</v>
      </c>
      <c r="AC1146" s="343" t="s">
        <v>417</v>
      </c>
      <c r="AD1146" s="343" t="s">
        <v>11</v>
      </c>
      <c r="AE1146" s="343" t="s">
        <v>418</v>
      </c>
      <c r="AF1146" s="343" t="s">
        <v>418</v>
      </c>
      <c r="AG1146" s="343" t="s">
        <v>418</v>
      </c>
    </row>
    <row r="1147" spans="1:33">
      <c r="A1147" s="343" t="s">
        <v>2296</v>
      </c>
      <c r="B1147" s="343" t="s">
        <v>2297</v>
      </c>
      <c r="C1147" s="343" t="s">
        <v>1504</v>
      </c>
      <c r="D1147" s="343" t="s">
        <v>2298</v>
      </c>
      <c r="E1147" s="343" t="s">
        <v>414</v>
      </c>
      <c r="F1147" s="343" t="s">
        <v>416</v>
      </c>
      <c r="G1147" s="343" t="s">
        <v>408</v>
      </c>
      <c r="H1147" s="343" t="s">
        <v>409</v>
      </c>
      <c r="I1147" s="343" t="s">
        <v>864</v>
      </c>
      <c r="J1147" s="343" t="s">
        <v>11</v>
      </c>
      <c r="K1147" s="343" t="s">
        <v>411</v>
      </c>
      <c r="L1147" s="343" t="s">
        <v>2286</v>
      </c>
      <c r="M1147" s="343" t="s">
        <v>2287</v>
      </c>
      <c r="N1147" s="343" t="s">
        <v>2288</v>
      </c>
      <c r="O1147" s="343" t="s">
        <v>2289</v>
      </c>
      <c r="P1147" s="343" t="s">
        <v>33</v>
      </c>
      <c r="Q1147" s="343" t="s">
        <v>415</v>
      </c>
      <c r="R1147" s="343" t="s">
        <v>409</v>
      </c>
      <c r="S1147" s="343" t="s">
        <v>409</v>
      </c>
      <c r="T1147" s="343" t="s">
        <v>2299</v>
      </c>
      <c r="U1147" s="343" t="s">
        <v>864</v>
      </c>
      <c r="V1147" s="343" t="s">
        <v>2291</v>
      </c>
      <c r="W1147" s="343" t="s">
        <v>416</v>
      </c>
      <c r="X1147" s="343" t="s">
        <v>415</v>
      </c>
      <c r="Y1147" s="343" t="s">
        <v>409</v>
      </c>
      <c r="Z1147" s="343" t="s">
        <v>409</v>
      </c>
      <c r="AA1147" s="343" t="s">
        <v>417</v>
      </c>
      <c r="AB1147" s="343" t="s">
        <v>417</v>
      </c>
      <c r="AC1147" s="343" t="s">
        <v>417</v>
      </c>
      <c r="AD1147" s="343" t="s">
        <v>11</v>
      </c>
      <c r="AE1147" s="343" t="s">
        <v>418</v>
      </c>
      <c r="AF1147" s="343" t="s">
        <v>418</v>
      </c>
      <c r="AG1147" s="343" t="s">
        <v>418</v>
      </c>
    </row>
    <row r="1148" spans="1:33">
      <c r="A1148" s="343" t="s">
        <v>2300</v>
      </c>
      <c r="B1148" s="343" t="s">
        <v>2301</v>
      </c>
      <c r="C1148" s="343" t="s">
        <v>1504</v>
      </c>
      <c r="D1148" s="343" t="s">
        <v>2302</v>
      </c>
      <c r="E1148" s="343" t="s">
        <v>414</v>
      </c>
      <c r="F1148" s="343" t="s">
        <v>416</v>
      </c>
      <c r="G1148" s="343" t="s">
        <v>408</v>
      </c>
      <c r="H1148" s="343" t="s">
        <v>409</v>
      </c>
      <c r="I1148" s="343" t="s">
        <v>864</v>
      </c>
      <c r="J1148" s="343" t="s">
        <v>11</v>
      </c>
      <c r="K1148" s="343" t="s">
        <v>411</v>
      </c>
      <c r="L1148" s="343" t="s">
        <v>2218</v>
      </c>
      <c r="M1148" s="343" t="s">
        <v>2219</v>
      </c>
      <c r="N1148" s="343" t="s">
        <v>2220</v>
      </c>
      <c r="O1148" s="343" t="s">
        <v>2220</v>
      </c>
      <c r="P1148" s="343" t="s">
        <v>2221</v>
      </c>
      <c r="Q1148" s="343" t="s">
        <v>34</v>
      </c>
      <c r="R1148" s="343" t="s">
        <v>409</v>
      </c>
      <c r="S1148" s="343" t="s">
        <v>409</v>
      </c>
      <c r="T1148" s="343" t="s">
        <v>2303</v>
      </c>
      <c r="U1148" s="343" t="s">
        <v>864</v>
      </c>
      <c r="V1148" s="343" t="s">
        <v>1110</v>
      </c>
      <c r="W1148" s="343" t="s">
        <v>416</v>
      </c>
      <c r="X1148" s="343" t="s">
        <v>2222</v>
      </c>
      <c r="Y1148" s="343" t="s">
        <v>409</v>
      </c>
      <c r="Z1148" s="343" t="s">
        <v>409</v>
      </c>
      <c r="AA1148" s="343" t="s">
        <v>417</v>
      </c>
      <c r="AB1148" s="343" t="s">
        <v>417</v>
      </c>
      <c r="AC1148" s="343" t="s">
        <v>417</v>
      </c>
      <c r="AD1148" s="343" t="s">
        <v>11</v>
      </c>
      <c r="AE1148" s="343" t="s">
        <v>418</v>
      </c>
      <c r="AF1148" s="343" t="s">
        <v>418</v>
      </c>
      <c r="AG1148" s="343" t="s">
        <v>418</v>
      </c>
    </row>
    <row r="1149" spans="1:33">
      <c r="A1149" s="343" t="s">
        <v>1502</v>
      </c>
      <c r="B1149" s="343" t="s">
        <v>1503</v>
      </c>
      <c r="C1149" s="343" t="s">
        <v>1504</v>
      </c>
      <c r="D1149" s="343" t="s">
        <v>1505</v>
      </c>
      <c r="E1149" s="343" t="s">
        <v>991</v>
      </c>
      <c r="F1149" s="343" t="s">
        <v>416</v>
      </c>
      <c r="G1149" s="343" t="s">
        <v>408</v>
      </c>
      <c r="H1149" s="343" t="s">
        <v>409</v>
      </c>
      <c r="I1149" s="343" t="s">
        <v>864</v>
      </c>
      <c r="J1149" s="343" t="s">
        <v>11</v>
      </c>
      <c r="K1149" s="343" t="s">
        <v>602</v>
      </c>
      <c r="L1149" s="343" t="s">
        <v>2283</v>
      </c>
      <c r="M1149" s="343" t="s">
        <v>2284</v>
      </c>
      <c r="N1149" s="343" t="s">
        <v>1504</v>
      </c>
      <c r="O1149" s="343" t="s">
        <v>2285</v>
      </c>
      <c r="P1149" s="343" t="s">
        <v>414</v>
      </c>
      <c r="Q1149" s="343" t="s">
        <v>34</v>
      </c>
      <c r="R1149" s="343" t="s">
        <v>409</v>
      </c>
      <c r="S1149" s="343" t="s">
        <v>409</v>
      </c>
      <c r="T1149" s="343" t="s">
        <v>416</v>
      </c>
      <c r="U1149" s="343" t="s">
        <v>864</v>
      </c>
      <c r="V1149" s="343" t="s">
        <v>2304</v>
      </c>
      <c r="W1149" s="343" t="s">
        <v>418</v>
      </c>
      <c r="X1149" s="343" t="s">
        <v>11</v>
      </c>
      <c r="Y1149" s="343" t="s">
        <v>418</v>
      </c>
      <c r="Z1149" s="343" t="s">
        <v>418</v>
      </c>
      <c r="AA1149" s="343" t="s">
        <v>417</v>
      </c>
      <c r="AB1149" s="343" t="s">
        <v>417</v>
      </c>
      <c r="AC1149" s="343" t="s">
        <v>417</v>
      </c>
      <c r="AD1149" s="343" t="s">
        <v>11</v>
      </c>
      <c r="AE1149" s="343" t="s">
        <v>418</v>
      </c>
      <c r="AF1149" s="343" t="s">
        <v>418</v>
      </c>
      <c r="AG1149" s="343" t="s">
        <v>418</v>
      </c>
    </row>
    <row r="1150" spans="1:33">
      <c r="A1150" s="343" t="s">
        <v>11</v>
      </c>
      <c r="B1150" s="343" t="s">
        <v>11</v>
      </c>
      <c r="C1150" s="343" t="s">
        <v>11</v>
      </c>
      <c r="D1150" s="343" t="s">
        <v>11</v>
      </c>
      <c r="E1150" s="343" t="s">
        <v>11</v>
      </c>
      <c r="F1150" s="343" t="s">
        <v>418</v>
      </c>
      <c r="G1150" s="343" t="s">
        <v>418</v>
      </c>
      <c r="H1150" s="343" t="s">
        <v>418</v>
      </c>
      <c r="I1150" s="343" t="s">
        <v>11</v>
      </c>
      <c r="J1150" s="343" t="s">
        <v>11</v>
      </c>
      <c r="K1150" s="343" t="s">
        <v>602</v>
      </c>
      <c r="L1150" s="343" t="s">
        <v>2292</v>
      </c>
      <c r="M1150" s="343" t="s">
        <v>2293</v>
      </c>
      <c r="N1150" s="343" t="s">
        <v>1504</v>
      </c>
      <c r="O1150" s="343" t="s">
        <v>2294</v>
      </c>
      <c r="P1150" s="343" t="s">
        <v>414</v>
      </c>
      <c r="Q1150" s="343" t="s">
        <v>34</v>
      </c>
      <c r="R1150" s="343" t="s">
        <v>409</v>
      </c>
      <c r="S1150" s="343" t="s">
        <v>409</v>
      </c>
      <c r="T1150" s="343" t="s">
        <v>416</v>
      </c>
      <c r="U1150" s="343" t="s">
        <v>864</v>
      </c>
      <c r="V1150" s="343" t="s">
        <v>2305</v>
      </c>
      <c r="W1150" s="343" t="s">
        <v>418</v>
      </c>
      <c r="X1150" s="343" t="s">
        <v>11</v>
      </c>
      <c r="Y1150" s="343" t="s">
        <v>418</v>
      </c>
      <c r="Z1150" s="343" t="s">
        <v>418</v>
      </c>
      <c r="AA1150" s="343" t="s">
        <v>417</v>
      </c>
      <c r="AB1150" s="343" t="s">
        <v>417</v>
      </c>
      <c r="AC1150" s="343" t="s">
        <v>417</v>
      </c>
      <c r="AD1150" s="343" t="s">
        <v>11</v>
      </c>
      <c r="AE1150" s="343" t="s">
        <v>418</v>
      </c>
      <c r="AF1150" s="343" t="s">
        <v>418</v>
      </c>
      <c r="AG1150" s="343" t="s">
        <v>418</v>
      </c>
    </row>
    <row r="1151" spans="1:33">
      <c r="A1151" s="343" t="s">
        <v>11</v>
      </c>
      <c r="B1151" s="343" t="s">
        <v>11</v>
      </c>
      <c r="C1151" s="343" t="s">
        <v>11</v>
      </c>
      <c r="D1151" s="343" t="s">
        <v>11</v>
      </c>
      <c r="E1151" s="343" t="s">
        <v>11</v>
      </c>
      <c r="F1151" s="343" t="s">
        <v>418</v>
      </c>
      <c r="G1151" s="343" t="s">
        <v>418</v>
      </c>
      <c r="H1151" s="343" t="s">
        <v>418</v>
      </c>
      <c r="I1151" s="343" t="s">
        <v>11</v>
      </c>
      <c r="J1151" s="343" t="s">
        <v>11</v>
      </c>
      <c r="K1151" s="343" t="s">
        <v>602</v>
      </c>
      <c r="L1151" s="343" t="s">
        <v>2296</v>
      </c>
      <c r="M1151" s="343" t="s">
        <v>2297</v>
      </c>
      <c r="N1151" s="343" t="s">
        <v>1504</v>
      </c>
      <c r="O1151" s="343" t="s">
        <v>2298</v>
      </c>
      <c r="P1151" s="343" t="s">
        <v>414</v>
      </c>
      <c r="Q1151" s="343" t="s">
        <v>34</v>
      </c>
      <c r="R1151" s="343" t="s">
        <v>409</v>
      </c>
      <c r="S1151" s="343" t="s">
        <v>409</v>
      </c>
      <c r="T1151" s="343" t="s">
        <v>416</v>
      </c>
      <c r="U1151" s="343" t="s">
        <v>864</v>
      </c>
      <c r="V1151" s="343" t="s">
        <v>2306</v>
      </c>
      <c r="W1151" s="343" t="s">
        <v>418</v>
      </c>
      <c r="X1151" s="343" t="s">
        <v>11</v>
      </c>
      <c r="Y1151" s="343" t="s">
        <v>418</v>
      </c>
      <c r="Z1151" s="343" t="s">
        <v>418</v>
      </c>
      <c r="AA1151" s="343" t="s">
        <v>417</v>
      </c>
      <c r="AB1151" s="343" t="s">
        <v>417</v>
      </c>
      <c r="AC1151" s="343" t="s">
        <v>417</v>
      </c>
      <c r="AD1151" s="343" t="s">
        <v>11</v>
      </c>
      <c r="AE1151" s="343" t="s">
        <v>418</v>
      </c>
      <c r="AF1151" s="343" t="s">
        <v>418</v>
      </c>
      <c r="AG1151" s="343" t="s">
        <v>418</v>
      </c>
    </row>
    <row r="1152" spans="1:33">
      <c r="A1152" s="343" t="s">
        <v>11</v>
      </c>
      <c r="B1152" s="343" t="s">
        <v>11</v>
      </c>
      <c r="C1152" s="343" t="s">
        <v>11</v>
      </c>
      <c r="D1152" s="343" t="s">
        <v>11</v>
      </c>
      <c r="E1152" s="343" t="s">
        <v>11</v>
      </c>
      <c r="F1152" s="343" t="s">
        <v>418</v>
      </c>
      <c r="G1152" s="343" t="s">
        <v>418</v>
      </c>
      <c r="H1152" s="343" t="s">
        <v>418</v>
      </c>
      <c r="I1152" s="343" t="s">
        <v>11</v>
      </c>
      <c r="J1152" s="343" t="s">
        <v>11</v>
      </c>
      <c r="K1152" s="343" t="s">
        <v>602</v>
      </c>
      <c r="L1152" s="343" t="s">
        <v>2300</v>
      </c>
      <c r="M1152" s="343" t="s">
        <v>2301</v>
      </c>
      <c r="N1152" s="343" t="s">
        <v>1504</v>
      </c>
      <c r="O1152" s="343" t="s">
        <v>2302</v>
      </c>
      <c r="P1152" s="343" t="s">
        <v>414</v>
      </c>
      <c r="Q1152" s="343" t="s">
        <v>34</v>
      </c>
      <c r="R1152" s="343" t="s">
        <v>409</v>
      </c>
      <c r="S1152" s="343" t="s">
        <v>409</v>
      </c>
      <c r="T1152" s="343" t="s">
        <v>416</v>
      </c>
      <c r="U1152" s="343" t="s">
        <v>864</v>
      </c>
      <c r="V1152" s="343" t="s">
        <v>4762</v>
      </c>
      <c r="W1152" s="343" t="s">
        <v>418</v>
      </c>
      <c r="X1152" s="343" t="s">
        <v>11</v>
      </c>
      <c r="Y1152" s="343" t="s">
        <v>418</v>
      </c>
      <c r="Z1152" s="343" t="s">
        <v>418</v>
      </c>
      <c r="AA1152" s="343" t="s">
        <v>417</v>
      </c>
      <c r="AB1152" s="343" t="s">
        <v>417</v>
      </c>
      <c r="AC1152" s="343" t="s">
        <v>417</v>
      </c>
      <c r="AD1152" s="343" t="s">
        <v>11</v>
      </c>
      <c r="AE1152" s="343" t="s">
        <v>418</v>
      </c>
      <c r="AF1152" s="343" t="s">
        <v>418</v>
      </c>
      <c r="AG1152" s="343" t="s">
        <v>418</v>
      </c>
    </row>
    <row r="1153" spans="1:33">
      <c r="A1153" s="343" t="s">
        <v>1507</v>
      </c>
      <c r="B1153" s="343" t="s">
        <v>1508</v>
      </c>
      <c r="C1153" s="343" t="s">
        <v>1504</v>
      </c>
      <c r="D1153" s="343" t="s">
        <v>1509</v>
      </c>
      <c r="E1153" s="343" t="s">
        <v>995</v>
      </c>
      <c r="F1153" s="343" t="s">
        <v>416</v>
      </c>
      <c r="G1153" s="343" t="s">
        <v>408</v>
      </c>
      <c r="H1153" s="343" t="s">
        <v>409</v>
      </c>
      <c r="I1153" s="343" t="s">
        <v>864</v>
      </c>
      <c r="J1153" s="343" t="s">
        <v>11</v>
      </c>
      <c r="K1153" s="343" t="s">
        <v>602</v>
      </c>
      <c r="L1153" s="343" t="s">
        <v>2283</v>
      </c>
      <c r="M1153" s="343" t="s">
        <v>2284</v>
      </c>
      <c r="N1153" s="343" t="s">
        <v>1504</v>
      </c>
      <c r="O1153" s="343" t="s">
        <v>2285</v>
      </c>
      <c r="P1153" s="343" t="s">
        <v>414</v>
      </c>
      <c r="Q1153" s="343" t="s">
        <v>34</v>
      </c>
      <c r="R1153" s="343" t="s">
        <v>409</v>
      </c>
      <c r="S1153" s="343" t="s">
        <v>409</v>
      </c>
      <c r="T1153" s="343" t="s">
        <v>416</v>
      </c>
      <c r="U1153" s="343" t="s">
        <v>864</v>
      </c>
      <c r="V1153" s="343" t="s">
        <v>2304</v>
      </c>
      <c r="W1153" s="343" t="s">
        <v>418</v>
      </c>
      <c r="X1153" s="343" t="s">
        <v>11</v>
      </c>
      <c r="Y1153" s="343" t="s">
        <v>418</v>
      </c>
      <c r="Z1153" s="343" t="s">
        <v>418</v>
      </c>
      <c r="AA1153" s="343" t="s">
        <v>417</v>
      </c>
      <c r="AB1153" s="343" t="s">
        <v>417</v>
      </c>
      <c r="AC1153" s="343" t="s">
        <v>417</v>
      </c>
      <c r="AD1153" s="343" t="s">
        <v>11</v>
      </c>
      <c r="AE1153" s="343" t="s">
        <v>418</v>
      </c>
      <c r="AF1153" s="343" t="s">
        <v>418</v>
      </c>
      <c r="AG1153" s="343" t="s">
        <v>418</v>
      </c>
    </row>
    <row r="1154" spans="1:33">
      <c r="A1154" s="343" t="s">
        <v>11</v>
      </c>
      <c r="B1154" s="343" t="s">
        <v>11</v>
      </c>
      <c r="C1154" s="343" t="s">
        <v>11</v>
      </c>
      <c r="D1154" s="343" t="s">
        <v>11</v>
      </c>
      <c r="E1154" s="343" t="s">
        <v>11</v>
      </c>
      <c r="F1154" s="343" t="s">
        <v>418</v>
      </c>
      <c r="G1154" s="343" t="s">
        <v>418</v>
      </c>
      <c r="H1154" s="343" t="s">
        <v>418</v>
      </c>
      <c r="I1154" s="343" t="s">
        <v>11</v>
      </c>
      <c r="J1154" s="343" t="s">
        <v>11</v>
      </c>
      <c r="K1154" s="343" t="s">
        <v>602</v>
      </c>
      <c r="L1154" s="343" t="s">
        <v>2292</v>
      </c>
      <c r="M1154" s="343" t="s">
        <v>2293</v>
      </c>
      <c r="N1154" s="343" t="s">
        <v>1504</v>
      </c>
      <c r="O1154" s="343" t="s">
        <v>2294</v>
      </c>
      <c r="P1154" s="343" t="s">
        <v>414</v>
      </c>
      <c r="Q1154" s="343" t="s">
        <v>34</v>
      </c>
      <c r="R1154" s="343" t="s">
        <v>409</v>
      </c>
      <c r="S1154" s="343" t="s">
        <v>409</v>
      </c>
      <c r="T1154" s="343" t="s">
        <v>416</v>
      </c>
      <c r="U1154" s="343" t="s">
        <v>864</v>
      </c>
      <c r="V1154" s="343" t="s">
        <v>2305</v>
      </c>
      <c r="W1154" s="343" t="s">
        <v>418</v>
      </c>
      <c r="X1154" s="343" t="s">
        <v>11</v>
      </c>
      <c r="Y1154" s="343" t="s">
        <v>418</v>
      </c>
      <c r="Z1154" s="343" t="s">
        <v>418</v>
      </c>
      <c r="AA1154" s="343" t="s">
        <v>417</v>
      </c>
      <c r="AB1154" s="343" t="s">
        <v>417</v>
      </c>
      <c r="AC1154" s="343" t="s">
        <v>417</v>
      </c>
      <c r="AD1154" s="343" t="s">
        <v>11</v>
      </c>
      <c r="AE1154" s="343" t="s">
        <v>418</v>
      </c>
      <c r="AF1154" s="343" t="s">
        <v>418</v>
      </c>
      <c r="AG1154" s="343" t="s">
        <v>418</v>
      </c>
    </row>
    <row r="1155" spans="1:33">
      <c r="A1155" s="343" t="s">
        <v>1765</v>
      </c>
      <c r="B1155" s="343" t="s">
        <v>1766</v>
      </c>
      <c r="C1155" s="343" t="s">
        <v>1767</v>
      </c>
      <c r="D1155" s="343" t="s">
        <v>1768</v>
      </c>
      <c r="E1155" s="343" t="s">
        <v>995</v>
      </c>
      <c r="F1155" s="343" t="s">
        <v>416</v>
      </c>
      <c r="G1155" s="343" t="s">
        <v>408</v>
      </c>
      <c r="H1155" s="343" t="s">
        <v>409</v>
      </c>
      <c r="I1155" s="343" t="s">
        <v>864</v>
      </c>
      <c r="J1155" s="343" t="s">
        <v>11</v>
      </c>
      <c r="K1155" s="343" t="s">
        <v>602</v>
      </c>
      <c r="L1155" s="343" t="s">
        <v>2307</v>
      </c>
      <c r="M1155" s="343" t="s">
        <v>2308</v>
      </c>
      <c r="N1155" s="343" t="s">
        <v>1767</v>
      </c>
      <c r="O1155" s="343" t="s">
        <v>2309</v>
      </c>
      <c r="P1155" s="343" t="s">
        <v>414</v>
      </c>
      <c r="Q1155" s="343" t="s">
        <v>34</v>
      </c>
      <c r="R1155" s="343" t="s">
        <v>409</v>
      </c>
      <c r="S1155" s="343" t="s">
        <v>409</v>
      </c>
      <c r="T1155" s="343" t="s">
        <v>416</v>
      </c>
      <c r="U1155" s="343" t="s">
        <v>864</v>
      </c>
      <c r="V1155" s="343" t="s">
        <v>4763</v>
      </c>
      <c r="W1155" s="343" t="s">
        <v>418</v>
      </c>
      <c r="X1155" s="343" t="s">
        <v>11</v>
      </c>
      <c r="Y1155" s="343" t="s">
        <v>418</v>
      </c>
      <c r="Z1155" s="343" t="s">
        <v>418</v>
      </c>
      <c r="AA1155" s="343" t="s">
        <v>417</v>
      </c>
      <c r="AB1155" s="343" t="s">
        <v>417</v>
      </c>
      <c r="AC1155" s="343" t="s">
        <v>417</v>
      </c>
      <c r="AD1155" s="343" t="s">
        <v>11</v>
      </c>
      <c r="AE1155" s="343" t="s">
        <v>418</v>
      </c>
      <c r="AF1155" s="343" t="s">
        <v>418</v>
      </c>
      <c r="AG1155" s="343" t="s">
        <v>418</v>
      </c>
    </row>
    <row r="1156" spans="1:33">
      <c r="A1156" s="343" t="s">
        <v>11</v>
      </c>
      <c r="B1156" s="343" t="s">
        <v>11</v>
      </c>
      <c r="C1156" s="343" t="s">
        <v>11</v>
      </c>
      <c r="D1156" s="343" t="s">
        <v>11</v>
      </c>
      <c r="E1156" s="343" t="s">
        <v>11</v>
      </c>
      <c r="F1156" s="343" t="s">
        <v>418</v>
      </c>
      <c r="G1156" s="343" t="s">
        <v>418</v>
      </c>
      <c r="H1156" s="343" t="s">
        <v>418</v>
      </c>
      <c r="I1156" s="343" t="s">
        <v>11</v>
      </c>
      <c r="J1156" s="343" t="s">
        <v>11</v>
      </c>
      <c r="K1156" s="343" t="s">
        <v>602</v>
      </c>
      <c r="L1156" s="343" t="s">
        <v>2310</v>
      </c>
      <c r="M1156" s="343" t="s">
        <v>2311</v>
      </c>
      <c r="N1156" s="343" t="s">
        <v>1767</v>
      </c>
      <c r="O1156" s="343" t="s">
        <v>2312</v>
      </c>
      <c r="P1156" s="343" t="s">
        <v>414</v>
      </c>
      <c r="Q1156" s="343" t="s">
        <v>34</v>
      </c>
      <c r="R1156" s="343" t="s">
        <v>409</v>
      </c>
      <c r="S1156" s="343" t="s">
        <v>409</v>
      </c>
      <c r="T1156" s="343" t="s">
        <v>416</v>
      </c>
      <c r="U1156" s="343" t="s">
        <v>864</v>
      </c>
      <c r="V1156" s="343" t="s">
        <v>4764</v>
      </c>
      <c r="W1156" s="343" t="s">
        <v>418</v>
      </c>
      <c r="X1156" s="343" t="s">
        <v>11</v>
      </c>
      <c r="Y1156" s="343" t="s">
        <v>418</v>
      </c>
      <c r="Z1156" s="343" t="s">
        <v>418</v>
      </c>
      <c r="AA1156" s="343" t="s">
        <v>417</v>
      </c>
      <c r="AB1156" s="343" t="s">
        <v>417</v>
      </c>
      <c r="AC1156" s="343" t="s">
        <v>417</v>
      </c>
      <c r="AD1156" s="343" t="s">
        <v>11</v>
      </c>
      <c r="AE1156" s="343" t="s">
        <v>418</v>
      </c>
      <c r="AF1156" s="343" t="s">
        <v>418</v>
      </c>
      <c r="AG1156" s="343" t="s">
        <v>418</v>
      </c>
    </row>
    <row r="1157" spans="1:33">
      <c r="A1157" s="343" t="s">
        <v>1770</v>
      </c>
      <c r="B1157" s="343" t="s">
        <v>1771</v>
      </c>
      <c r="C1157" s="343" t="s">
        <v>1767</v>
      </c>
      <c r="D1157" s="343" t="s">
        <v>1772</v>
      </c>
      <c r="E1157" s="343" t="s">
        <v>991</v>
      </c>
      <c r="F1157" s="343" t="s">
        <v>416</v>
      </c>
      <c r="G1157" s="343" t="s">
        <v>408</v>
      </c>
      <c r="H1157" s="343" t="s">
        <v>409</v>
      </c>
      <c r="I1157" s="343" t="s">
        <v>864</v>
      </c>
      <c r="J1157" s="343" t="s">
        <v>11</v>
      </c>
      <c r="K1157" s="343" t="s">
        <v>602</v>
      </c>
      <c r="L1157" s="343" t="s">
        <v>2307</v>
      </c>
      <c r="M1157" s="343" t="s">
        <v>2308</v>
      </c>
      <c r="N1157" s="343" t="s">
        <v>1767</v>
      </c>
      <c r="O1157" s="343" t="s">
        <v>2309</v>
      </c>
      <c r="P1157" s="343" t="s">
        <v>414</v>
      </c>
      <c r="Q1157" s="343" t="s">
        <v>34</v>
      </c>
      <c r="R1157" s="343" t="s">
        <v>409</v>
      </c>
      <c r="S1157" s="343" t="s">
        <v>409</v>
      </c>
      <c r="T1157" s="343" t="s">
        <v>416</v>
      </c>
      <c r="U1157" s="343" t="s">
        <v>864</v>
      </c>
      <c r="V1157" s="343" t="s">
        <v>4763</v>
      </c>
      <c r="W1157" s="343" t="s">
        <v>418</v>
      </c>
      <c r="X1157" s="343" t="s">
        <v>11</v>
      </c>
      <c r="Y1157" s="343" t="s">
        <v>418</v>
      </c>
      <c r="Z1157" s="343" t="s">
        <v>418</v>
      </c>
      <c r="AA1157" s="343" t="s">
        <v>417</v>
      </c>
      <c r="AB1157" s="343" t="s">
        <v>417</v>
      </c>
      <c r="AC1157" s="343" t="s">
        <v>417</v>
      </c>
      <c r="AD1157" s="343" t="s">
        <v>11</v>
      </c>
      <c r="AE1157" s="343" t="s">
        <v>418</v>
      </c>
      <c r="AF1157" s="343" t="s">
        <v>418</v>
      </c>
      <c r="AG1157" s="343" t="s">
        <v>418</v>
      </c>
    </row>
    <row r="1158" spans="1:33">
      <c r="A1158" s="343" t="s">
        <v>11</v>
      </c>
      <c r="B1158" s="343" t="s">
        <v>11</v>
      </c>
      <c r="C1158" s="343" t="s">
        <v>11</v>
      </c>
      <c r="D1158" s="343" t="s">
        <v>11</v>
      </c>
      <c r="E1158" s="343" t="s">
        <v>11</v>
      </c>
      <c r="F1158" s="343" t="s">
        <v>418</v>
      </c>
      <c r="G1158" s="343" t="s">
        <v>418</v>
      </c>
      <c r="H1158" s="343" t="s">
        <v>418</v>
      </c>
      <c r="I1158" s="343" t="s">
        <v>11</v>
      </c>
      <c r="J1158" s="343" t="s">
        <v>11</v>
      </c>
      <c r="K1158" s="343" t="s">
        <v>602</v>
      </c>
      <c r="L1158" s="343" t="s">
        <v>2310</v>
      </c>
      <c r="M1158" s="343" t="s">
        <v>2311</v>
      </c>
      <c r="N1158" s="343" t="s">
        <v>1767</v>
      </c>
      <c r="O1158" s="343" t="s">
        <v>2312</v>
      </c>
      <c r="P1158" s="343" t="s">
        <v>414</v>
      </c>
      <c r="Q1158" s="343" t="s">
        <v>34</v>
      </c>
      <c r="R1158" s="343" t="s">
        <v>409</v>
      </c>
      <c r="S1158" s="343" t="s">
        <v>409</v>
      </c>
      <c r="T1158" s="343" t="s">
        <v>416</v>
      </c>
      <c r="U1158" s="343" t="s">
        <v>864</v>
      </c>
      <c r="V1158" s="343" t="s">
        <v>4764</v>
      </c>
      <c r="W1158" s="343" t="s">
        <v>418</v>
      </c>
      <c r="X1158" s="343" t="s">
        <v>11</v>
      </c>
      <c r="Y1158" s="343" t="s">
        <v>418</v>
      </c>
      <c r="Z1158" s="343" t="s">
        <v>418</v>
      </c>
      <c r="AA1158" s="343" t="s">
        <v>417</v>
      </c>
      <c r="AB1158" s="343" t="s">
        <v>417</v>
      </c>
      <c r="AC1158" s="343" t="s">
        <v>417</v>
      </c>
      <c r="AD1158" s="343" t="s">
        <v>11</v>
      </c>
      <c r="AE1158" s="343" t="s">
        <v>418</v>
      </c>
      <c r="AF1158" s="343" t="s">
        <v>418</v>
      </c>
      <c r="AG1158" s="343" t="s">
        <v>418</v>
      </c>
    </row>
    <row r="1159" spans="1:33">
      <c r="A1159" s="343" t="s">
        <v>11</v>
      </c>
      <c r="B1159" s="343" t="s">
        <v>11</v>
      </c>
      <c r="C1159" s="343" t="s">
        <v>11</v>
      </c>
      <c r="D1159" s="343" t="s">
        <v>11</v>
      </c>
      <c r="E1159" s="343" t="s">
        <v>11</v>
      </c>
      <c r="F1159" s="343" t="s">
        <v>418</v>
      </c>
      <c r="G1159" s="343" t="s">
        <v>418</v>
      </c>
      <c r="H1159" s="343" t="s">
        <v>418</v>
      </c>
      <c r="I1159" s="343" t="s">
        <v>11</v>
      </c>
      <c r="J1159" s="343" t="s">
        <v>11</v>
      </c>
      <c r="K1159" s="343" t="s">
        <v>602</v>
      </c>
      <c r="L1159" s="343" t="s">
        <v>2313</v>
      </c>
      <c r="M1159" s="343" t="s">
        <v>2314</v>
      </c>
      <c r="N1159" s="343" t="s">
        <v>1767</v>
      </c>
      <c r="O1159" s="343" t="s">
        <v>2315</v>
      </c>
      <c r="P1159" s="343" t="s">
        <v>414</v>
      </c>
      <c r="Q1159" s="343" t="s">
        <v>34</v>
      </c>
      <c r="R1159" s="343" t="s">
        <v>409</v>
      </c>
      <c r="S1159" s="343" t="s">
        <v>409</v>
      </c>
      <c r="T1159" s="343" t="s">
        <v>416</v>
      </c>
      <c r="U1159" s="343" t="s">
        <v>864</v>
      </c>
      <c r="V1159" s="343" t="s">
        <v>4765</v>
      </c>
      <c r="W1159" s="343" t="s">
        <v>418</v>
      </c>
      <c r="X1159" s="343" t="s">
        <v>11</v>
      </c>
      <c r="Y1159" s="343" t="s">
        <v>418</v>
      </c>
      <c r="Z1159" s="343" t="s">
        <v>418</v>
      </c>
      <c r="AA1159" s="343" t="s">
        <v>417</v>
      </c>
      <c r="AB1159" s="343" t="s">
        <v>417</v>
      </c>
      <c r="AC1159" s="343" t="s">
        <v>417</v>
      </c>
      <c r="AD1159" s="343" t="s">
        <v>11</v>
      </c>
      <c r="AE1159" s="343" t="s">
        <v>418</v>
      </c>
      <c r="AF1159" s="343" t="s">
        <v>418</v>
      </c>
      <c r="AG1159" s="343" t="s">
        <v>418</v>
      </c>
    </row>
    <row r="1160" spans="1:33">
      <c r="A1160" s="343" t="s">
        <v>11</v>
      </c>
      <c r="B1160" s="343" t="s">
        <v>11</v>
      </c>
      <c r="C1160" s="343" t="s">
        <v>11</v>
      </c>
      <c r="D1160" s="343" t="s">
        <v>11</v>
      </c>
      <c r="E1160" s="343" t="s">
        <v>11</v>
      </c>
      <c r="F1160" s="343" t="s">
        <v>418</v>
      </c>
      <c r="G1160" s="343" t="s">
        <v>418</v>
      </c>
      <c r="H1160" s="343" t="s">
        <v>418</v>
      </c>
      <c r="I1160" s="343" t="s">
        <v>11</v>
      </c>
      <c r="J1160" s="343" t="s">
        <v>11</v>
      </c>
      <c r="K1160" s="343" t="s">
        <v>602</v>
      </c>
      <c r="L1160" s="343" t="s">
        <v>2316</v>
      </c>
      <c r="M1160" s="343" t="s">
        <v>2317</v>
      </c>
      <c r="N1160" s="343" t="s">
        <v>1767</v>
      </c>
      <c r="O1160" s="343" t="s">
        <v>2318</v>
      </c>
      <c r="P1160" s="343" t="s">
        <v>414</v>
      </c>
      <c r="Q1160" s="343" t="s">
        <v>34</v>
      </c>
      <c r="R1160" s="343" t="s">
        <v>409</v>
      </c>
      <c r="S1160" s="343" t="s">
        <v>409</v>
      </c>
      <c r="T1160" s="343" t="s">
        <v>416</v>
      </c>
      <c r="U1160" s="343" t="s">
        <v>864</v>
      </c>
      <c r="V1160" s="343" t="s">
        <v>4766</v>
      </c>
      <c r="W1160" s="343" t="s">
        <v>418</v>
      </c>
      <c r="X1160" s="343" t="s">
        <v>11</v>
      </c>
      <c r="Y1160" s="343" t="s">
        <v>418</v>
      </c>
      <c r="Z1160" s="343" t="s">
        <v>418</v>
      </c>
      <c r="AA1160" s="343" t="s">
        <v>417</v>
      </c>
      <c r="AB1160" s="343" t="s">
        <v>417</v>
      </c>
      <c r="AC1160" s="343" t="s">
        <v>417</v>
      </c>
      <c r="AD1160" s="343" t="s">
        <v>11</v>
      </c>
      <c r="AE1160" s="343" t="s">
        <v>418</v>
      </c>
      <c r="AF1160" s="343" t="s">
        <v>418</v>
      </c>
      <c r="AG1160" s="343" t="s">
        <v>418</v>
      </c>
    </row>
    <row r="1161" spans="1:33">
      <c r="A1161" s="343" t="s">
        <v>2307</v>
      </c>
      <c r="B1161" s="343" t="s">
        <v>2308</v>
      </c>
      <c r="C1161" s="343" t="s">
        <v>1767</v>
      </c>
      <c r="D1161" s="343" t="s">
        <v>2309</v>
      </c>
      <c r="E1161" s="343" t="s">
        <v>414</v>
      </c>
      <c r="F1161" s="343" t="s">
        <v>416</v>
      </c>
      <c r="G1161" s="343" t="s">
        <v>408</v>
      </c>
      <c r="H1161" s="343" t="s">
        <v>409</v>
      </c>
      <c r="I1161" s="343" t="s">
        <v>864</v>
      </c>
      <c r="J1161" s="343" t="s">
        <v>11</v>
      </c>
      <c r="K1161" s="343" t="s">
        <v>411</v>
      </c>
      <c r="L1161" s="343" t="s">
        <v>2319</v>
      </c>
      <c r="M1161" s="343" t="s">
        <v>2320</v>
      </c>
      <c r="N1161" s="343" t="s">
        <v>2321</v>
      </c>
      <c r="O1161" s="343" t="s">
        <v>2322</v>
      </c>
      <c r="P1161" s="343" t="s">
        <v>33</v>
      </c>
      <c r="Q1161" s="343" t="s">
        <v>415</v>
      </c>
      <c r="R1161" s="343" t="s">
        <v>409</v>
      </c>
      <c r="S1161" s="343" t="s">
        <v>409</v>
      </c>
      <c r="T1161" s="343" t="s">
        <v>2277</v>
      </c>
      <c r="U1161" s="343" t="s">
        <v>864</v>
      </c>
      <c r="V1161" s="343" t="s">
        <v>4767</v>
      </c>
      <c r="W1161" s="343" t="s">
        <v>416</v>
      </c>
      <c r="X1161" s="343" t="s">
        <v>415</v>
      </c>
      <c r="Y1161" s="343" t="s">
        <v>409</v>
      </c>
      <c r="Z1161" s="343" t="s">
        <v>409</v>
      </c>
      <c r="AA1161" s="343" t="s">
        <v>417</v>
      </c>
      <c r="AB1161" s="343" t="s">
        <v>417</v>
      </c>
      <c r="AC1161" s="343" t="s">
        <v>417</v>
      </c>
      <c r="AD1161" s="343" t="s">
        <v>11</v>
      </c>
      <c r="AE1161" s="343" t="s">
        <v>418</v>
      </c>
      <c r="AF1161" s="343" t="s">
        <v>418</v>
      </c>
      <c r="AG1161" s="343" t="s">
        <v>418</v>
      </c>
    </row>
    <row r="1162" spans="1:33">
      <c r="A1162" s="343" t="s">
        <v>11</v>
      </c>
      <c r="B1162" s="343" t="s">
        <v>11</v>
      </c>
      <c r="C1162" s="343" t="s">
        <v>11</v>
      </c>
      <c r="D1162" s="343" t="s">
        <v>11</v>
      </c>
      <c r="E1162" s="343" t="s">
        <v>11</v>
      </c>
      <c r="F1162" s="343" t="s">
        <v>418</v>
      </c>
      <c r="G1162" s="343" t="s">
        <v>418</v>
      </c>
      <c r="H1162" s="343" t="s">
        <v>418</v>
      </c>
      <c r="I1162" s="343" t="s">
        <v>11</v>
      </c>
      <c r="J1162" s="343" t="s">
        <v>11</v>
      </c>
      <c r="K1162" s="343" t="s">
        <v>411</v>
      </c>
      <c r="L1162" s="343" t="s">
        <v>2323</v>
      </c>
      <c r="M1162" s="343" t="s">
        <v>2324</v>
      </c>
      <c r="N1162" s="343" t="s">
        <v>2325</v>
      </c>
      <c r="O1162" s="343" t="s">
        <v>2326</v>
      </c>
      <c r="P1162" s="343" t="s">
        <v>33</v>
      </c>
      <c r="Q1162" s="343" t="s">
        <v>415</v>
      </c>
      <c r="R1162" s="343" t="s">
        <v>409</v>
      </c>
      <c r="S1162" s="343" t="s">
        <v>409</v>
      </c>
      <c r="T1162" s="343" t="s">
        <v>2327</v>
      </c>
      <c r="U1162" s="343" t="s">
        <v>864</v>
      </c>
      <c r="V1162" s="343" t="s">
        <v>4768</v>
      </c>
      <c r="W1162" s="343" t="s">
        <v>416</v>
      </c>
      <c r="X1162" s="343" t="s">
        <v>415</v>
      </c>
      <c r="Y1162" s="343" t="s">
        <v>409</v>
      </c>
      <c r="Z1162" s="343" t="s">
        <v>409</v>
      </c>
      <c r="AA1162" s="343" t="s">
        <v>417</v>
      </c>
      <c r="AB1162" s="343" t="s">
        <v>417</v>
      </c>
      <c r="AC1162" s="343" t="s">
        <v>417</v>
      </c>
      <c r="AD1162" s="343" t="s">
        <v>11</v>
      </c>
      <c r="AE1162" s="343" t="s">
        <v>418</v>
      </c>
      <c r="AF1162" s="343" t="s">
        <v>418</v>
      </c>
      <c r="AG1162" s="343" t="s">
        <v>418</v>
      </c>
    </row>
    <row r="1163" spans="1:33">
      <c r="A1163" s="343" t="s">
        <v>2310</v>
      </c>
      <c r="B1163" s="343" t="s">
        <v>2311</v>
      </c>
      <c r="C1163" s="343" t="s">
        <v>1767</v>
      </c>
      <c r="D1163" s="343" t="s">
        <v>2312</v>
      </c>
      <c r="E1163" s="343" t="s">
        <v>414</v>
      </c>
      <c r="F1163" s="343" t="s">
        <v>416</v>
      </c>
      <c r="G1163" s="343" t="s">
        <v>408</v>
      </c>
      <c r="H1163" s="343" t="s">
        <v>409</v>
      </c>
      <c r="I1163" s="343" t="s">
        <v>864</v>
      </c>
      <c r="J1163" s="343" t="s">
        <v>11</v>
      </c>
      <c r="K1163" s="343" t="s">
        <v>411</v>
      </c>
      <c r="L1163" s="343" t="s">
        <v>2319</v>
      </c>
      <c r="M1163" s="343" t="s">
        <v>2320</v>
      </c>
      <c r="N1163" s="343" t="s">
        <v>2321</v>
      </c>
      <c r="O1163" s="343" t="s">
        <v>2322</v>
      </c>
      <c r="P1163" s="343" t="s">
        <v>33</v>
      </c>
      <c r="Q1163" s="343" t="s">
        <v>415</v>
      </c>
      <c r="R1163" s="343" t="s">
        <v>409</v>
      </c>
      <c r="S1163" s="343" t="s">
        <v>409</v>
      </c>
      <c r="T1163" s="343" t="s">
        <v>2282</v>
      </c>
      <c r="U1163" s="343" t="s">
        <v>864</v>
      </c>
      <c r="V1163" s="343" t="s">
        <v>4767</v>
      </c>
      <c r="W1163" s="343" t="s">
        <v>416</v>
      </c>
      <c r="X1163" s="343" t="s">
        <v>415</v>
      </c>
      <c r="Y1163" s="343" t="s">
        <v>409</v>
      </c>
      <c r="Z1163" s="343" t="s">
        <v>409</v>
      </c>
      <c r="AA1163" s="343" t="s">
        <v>417</v>
      </c>
      <c r="AB1163" s="343" t="s">
        <v>417</v>
      </c>
      <c r="AC1163" s="343" t="s">
        <v>417</v>
      </c>
      <c r="AD1163" s="343" t="s">
        <v>11</v>
      </c>
      <c r="AE1163" s="343" t="s">
        <v>418</v>
      </c>
      <c r="AF1163" s="343" t="s">
        <v>418</v>
      </c>
      <c r="AG1163" s="343" t="s">
        <v>418</v>
      </c>
    </row>
    <row r="1164" spans="1:33">
      <c r="A1164" s="343" t="s">
        <v>2313</v>
      </c>
      <c r="B1164" s="343" t="s">
        <v>2314</v>
      </c>
      <c r="C1164" s="343" t="s">
        <v>1767</v>
      </c>
      <c r="D1164" s="343" t="s">
        <v>2315</v>
      </c>
      <c r="E1164" s="343" t="s">
        <v>414</v>
      </c>
      <c r="F1164" s="343" t="s">
        <v>416</v>
      </c>
      <c r="G1164" s="343" t="s">
        <v>408</v>
      </c>
      <c r="H1164" s="343" t="s">
        <v>409</v>
      </c>
      <c r="I1164" s="343" t="s">
        <v>864</v>
      </c>
      <c r="J1164" s="343" t="s">
        <v>11</v>
      </c>
      <c r="K1164" s="343" t="s">
        <v>411</v>
      </c>
      <c r="L1164" s="343" t="s">
        <v>2319</v>
      </c>
      <c r="M1164" s="343" t="s">
        <v>2320</v>
      </c>
      <c r="N1164" s="343" t="s">
        <v>2321</v>
      </c>
      <c r="O1164" s="343" t="s">
        <v>2322</v>
      </c>
      <c r="P1164" s="343" t="s">
        <v>33</v>
      </c>
      <c r="Q1164" s="343" t="s">
        <v>415</v>
      </c>
      <c r="R1164" s="343" t="s">
        <v>409</v>
      </c>
      <c r="S1164" s="343" t="s">
        <v>409</v>
      </c>
      <c r="T1164" s="343" t="s">
        <v>2328</v>
      </c>
      <c r="U1164" s="343" t="s">
        <v>864</v>
      </c>
      <c r="V1164" s="343" t="s">
        <v>4767</v>
      </c>
      <c r="W1164" s="343" t="s">
        <v>416</v>
      </c>
      <c r="X1164" s="343" t="s">
        <v>415</v>
      </c>
      <c r="Y1164" s="343" t="s">
        <v>409</v>
      </c>
      <c r="Z1164" s="343" t="s">
        <v>409</v>
      </c>
      <c r="AA1164" s="343" t="s">
        <v>417</v>
      </c>
      <c r="AB1164" s="343" t="s">
        <v>417</v>
      </c>
      <c r="AC1164" s="343" t="s">
        <v>417</v>
      </c>
      <c r="AD1164" s="343" t="s">
        <v>11</v>
      </c>
      <c r="AE1164" s="343" t="s">
        <v>418</v>
      </c>
      <c r="AF1164" s="343" t="s">
        <v>418</v>
      </c>
      <c r="AG1164" s="343" t="s">
        <v>418</v>
      </c>
    </row>
    <row r="1165" spans="1:33">
      <c r="A1165" s="343" t="s">
        <v>11</v>
      </c>
      <c r="B1165" s="343" t="s">
        <v>11</v>
      </c>
      <c r="C1165" s="343" t="s">
        <v>11</v>
      </c>
      <c r="D1165" s="343" t="s">
        <v>11</v>
      </c>
      <c r="E1165" s="343" t="s">
        <v>11</v>
      </c>
      <c r="F1165" s="343" t="s">
        <v>418</v>
      </c>
      <c r="G1165" s="343" t="s">
        <v>418</v>
      </c>
      <c r="H1165" s="343" t="s">
        <v>418</v>
      </c>
      <c r="I1165" s="343" t="s">
        <v>11</v>
      </c>
      <c r="J1165" s="343" t="s">
        <v>11</v>
      </c>
      <c r="K1165" s="343" t="s">
        <v>411</v>
      </c>
      <c r="L1165" s="343" t="s">
        <v>2323</v>
      </c>
      <c r="M1165" s="343" t="s">
        <v>2324</v>
      </c>
      <c r="N1165" s="343" t="s">
        <v>2325</v>
      </c>
      <c r="O1165" s="343" t="s">
        <v>2326</v>
      </c>
      <c r="P1165" s="343" t="s">
        <v>33</v>
      </c>
      <c r="Q1165" s="343" t="s">
        <v>415</v>
      </c>
      <c r="R1165" s="343" t="s">
        <v>409</v>
      </c>
      <c r="S1165" s="343" t="s">
        <v>409</v>
      </c>
      <c r="T1165" s="343" t="s">
        <v>2198</v>
      </c>
      <c r="U1165" s="343" t="s">
        <v>864</v>
      </c>
      <c r="V1165" s="343" t="s">
        <v>4768</v>
      </c>
      <c r="W1165" s="343" t="s">
        <v>416</v>
      </c>
      <c r="X1165" s="343" t="s">
        <v>415</v>
      </c>
      <c r="Y1165" s="343" t="s">
        <v>409</v>
      </c>
      <c r="Z1165" s="343" t="s">
        <v>409</v>
      </c>
      <c r="AA1165" s="343" t="s">
        <v>417</v>
      </c>
      <c r="AB1165" s="343" t="s">
        <v>417</v>
      </c>
      <c r="AC1165" s="343" t="s">
        <v>417</v>
      </c>
      <c r="AD1165" s="343" t="s">
        <v>11</v>
      </c>
      <c r="AE1165" s="343" t="s">
        <v>418</v>
      </c>
      <c r="AF1165" s="343" t="s">
        <v>418</v>
      </c>
      <c r="AG1165" s="343" t="s">
        <v>418</v>
      </c>
    </row>
    <row r="1166" spans="1:33">
      <c r="A1166" s="343" t="s">
        <v>2316</v>
      </c>
      <c r="B1166" s="343" t="s">
        <v>2317</v>
      </c>
      <c r="C1166" s="343" t="s">
        <v>1767</v>
      </c>
      <c r="D1166" s="343" t="s">
        <v>2318</v>
      </c>
      <c r="E1166" s="343" t="s">
        <v>414</v>
      </c>
      <c r="F1166" s="343" t="s">
        <v>416</v>
      </c>
      <c r="G1166" s="343" t="s">
        <v>408</v>
      </c>
      <c r="H1166" s="343" t="s">
        <v>409</v>
      </c>
      <c r="I1166" s="343" t="s">
        <v>864</v>
      </c>
      <c r="J1166" s="343" t="s">
        <v>11</v>
      </c>
      <c r="K1166" s="343" t="s">
        <v>411</v>
      </c>
      <c r="L1166" s="343" t="s">
        <v>2250</v>
      </c>
      <c r="M1166" s="343" t="s">
        <v>2251</v>
      </c>
      <c r="N1166" s="343" t="s">
        <v>2252</v>
      </c>
      <c r="O1166" s="343" t="s">
        <v>2252</v>
      </c>
      <c r="P1166" s="343" t="s">
        <v>593</v>
      </c>
      <c r="Q1166" s="343" t="s">
        <v>34</v>
      </c>
      <c r="R1166" s="343" t="s">
        <v>409</v>
      </c>
      <c r="S1166" s="343" t="s">
        <v>409</v>
      </c>
      <c r="T1166" s="343" t="s">
        <v>1275</v>
      </c>
      <c r="U1166" s="343" t="s">
        <v>864</v>
      </c>
      <c r="V1166" s="343" t="s">
        <v>4319</v>
      </c>
      <c r="W1166" s="343" t="s">
        <v>416</v>
      </c>
      <c r="X1166" s="343" t="s">
        <v>34</v>
      </c>
      <c r="Y1166" s="343" t="s">
        <v>409</v>
      </c>
      <c r="Z1166" s="343" t="s">
        <v>409</v>
      </c>
      <c r="AA1166" s="343" t="s">
        <v>417</v>
      </c>
      <c r="AB1166" s="343" t="s">
        <v>417</v>
      </c>
      <c r="AC1166" s="343" t="s">
        <v>417</v>
      </c>
      <c r="AD1166" s="343" t="s">
        <v>11</v>
      </c>
      <c r="AE1166" s="343" t="s">
        <v>418</v>
      </c>
      <c r="AF1166" s="343" t="s">
        <v>418</v>
      </c>
      <c r="AG1166" s="343" t="s">
        <v>418</v>
      </c>
    </row>
    <row r="1167" spans="1:33">
      <c r="A1167" s="343" t="s">
        <v>2329</v>
      </c>
      <c r="B1167" s="343" t="s">
        <v>2330</v>
      </c>
      <c r="C1167" s="343" t="s">
        <v>1524</v>
      </c>
      <c r="D1167" s="343" t="s">
        <v>2331</v>
      </c>
      <c r="E1167" s="343" t="s">
        <v>414</v>
      </c>
      <c r="F1167" s="343" t="s">
        <v>416</v>
      </c>
      <c r="G1167" s="343" t="s">
        <v>408</v>
      </c>
      <c r="H1167" s="343" t="s">
        <v>409</v>
      </c>
      <c r="I1167" s="343" t="s">
        <v>864</v>
      </c>
      <c r="J1167" s="343" t="s">
        <v>11</v>
      </c>
      <c r="K1167" s="343" t="s">
        <v>411</v>
      </c>
      <c r="L1167" s="343" t="s">
        <v>2332</v>
      </c>
      <c r="M1167" s="343" t="s">
        <v>2333</v>
      </c>
      <c r="N1167" s="343" t="s">
        <v>2334</v>
      </c>
      <c r="O1167" s="343" t="s">
        <v>2335</v>
      </c>
      <c r="P1167" s="343" t="s">
        <v>33</v>
      </c>
      <c r="Q1167" s="343" t="s">
        <v>415</v>
      </c>
      <c r="R1167" s="343" t="s">
        <v>409</v>
      </c>
      <c r="S1167" s="343" t="s">
        <v>409</v>
      </c>
      <c r="T1167" s="343" t="s">
        <v>2277</v>
      </c>
      <c r="U1167" s="343" t="s">
        <v>864</v>
      </c>
      <c r="V1167" s="343" t="s">
        <v>2336</v>
      </c>
      <c r="W1167" s="343" t="s">
        <v>416</v>
      </c>
      <c r="X1167" s="343" t="s">
        <v>415</v>
      </c>
      <c r="Y1167" s="343" t="s">
        <v>409</v>
      </c>
      <c r="Z1167" s="343" t="s">
        <v>409</v>
      </c>
      <c r="AA1167" s="343" t="s">
        <v>417</v>
      </c>
      <c r="AB1167" s="343" t="s">
        <v>417</v>
      </c>
      <c r="AC1167" s="343" t="s">
        <v>417</v>
      </c>
      <c r="AD1167" s="343" t="s">
        <v>11</v>
      </c>
      <c r="AE1167" s="343" t="s">
        <v>418</v>
      </c>
      <c r="AF1167" s="343" t="s">
        <v>418</v>
      </c>
      <c r="AG1167" s="343" t="s">
        <v>418</v>
      </c>
    </row>
    <row r="1168" spans="1:33">
      <c r="A1168" s="343" t="s">
        <v>2337</v>
      </c>
      <c r="B1168" s="343" t="s">
        <v>2338</v>
      </c>
      <c r="C1168" s="343" t="s">
        <v>1524</v>
      </c>
      <c r="D1168" s="343" t="s">
        <v>2339</v>
      </c>
      <c r="E1168" s="343" t="s">
        <v>414</v>
      </c>
      <c r="F1168" s="343" t="s">
        <v>416</v>
      </c>
      <c r="G1168" s="343" t="s">
        <v>408</v>
      </c>
      <c r="H1168" s="343" t="s">
        <v>409</v>
      </c>
      <c r="I1168" s="343" t="s">
        <v>864</v>
      </c>
      <c r="J1168" s="343" t="s">
        <v>11</v>
      </c>
      <c r="K1168" s="343" t="s">
        <v>411</v>
      </c>
      <c r="L1168" s="343" t="s">
        <v>2332</v>
      </c>
      <c r="M1168" s="343" t="s">
        <v>2333</v>
      </c>
      <c r="N1168" s="343" t="s">
        <v>2334</v>
      </c>
      <c r="O1168" s="343" t="s">
        <v>2335</v>
      </c>
      <c r="P1168" s="343" t="s">
        <v>33</v>
      </c>
      <c r="Q1168" s="343" t="s">
        <v>415</v>
      </c>
      <c r="R1168" s="343" t="s">
        <v>409</v>
      </c>
      <c r="S1168" s="343" t="s">
        <v>409</v>
      </c>
      <c r="T1168" s="343" t="s">
        <v>2282</v>
      </c>
      <c r="U1168" s="343" t="s">
        <v>864</v>
      </c>
      <c r="V1168" s="343" t="s">
        <v>2336</v>
      </c>
      <c r="W1168" s="343" t="s">
        <v>416</v>
      </c>
      <c r="X1168" s="343" t="s">
        <v>415</v>
      </c>
      <c r="Y1168" s="343" t="s">
        <v>409</v>
      </c>
      <c r="Z1168" s="343" t="s">
        <v>409</v>
      </c>
      <c r="AA1168" s="343" t="s">
        <v>417</v>
      </c>
      <c r="AB1168" s="343" t="s">
        <v>417</v>
      </c>
      <c r="AC1168" s="343" t="s">
        <v>417</v>
      </c>
      <c r="AD1168" s="343" t="s">
        <v>11</v>
      </c>
      <c r="AE1168" s="343" t="s">
        <v>418</v>
      </c>
      <c r="AF1168" s="343" t="s">
        <v>418</v>
      </c>
      <c r="AG1168" s="343" t="s">
        <v>418</v>
      </c>
    </row>
    <row r="1169" spans="1:33">
      <c r="A1169" s="343" t="s">
        <v>2340</v>
      </c>
      <c r="B1169" s="343" t="s">
        <v>2341</v>
      </c>
      <c r="C1169" s="343" t="s">
        <v>1524</v>
      </c>
      <c r="D1169" s="343" t="s">
        <v>2342</v>
      </c>
      <c r="E1169" s="343" t="s">
        <v>414</v>
      </c>
      <c r="F1169" s="343" t="s">
        <v>416</v>
      </c>
      <c r="G1169" s="343" t="s">
        <v>408</v>
      </c>
      <c r="H1169" s="343" t="s">
        <v>409</v>
      </c>
      <c r="I1169" s="343" t="s">
        <v>864</v>
      </c>
      <c r="J1169" s="343" t="s">
        <v>11</v>
      </c>
      <c r="K1169" s="343" t="s">
        <v>411</v>
      </c>
      <c r="L1169" s="343" t="s">
        <v>2332</v>
      </c>
      <c r="M1169" s="343" t="s">
        <v>2333</v>
      </c>
      <c r="N1169" s="343" t="s">
        <v>2334</v>
      </c>
      <c r="O1169" s="343" t="s">
        <v>2335</v>
      </c>
      <c r="P1169" s="343" t="s">
        <v>33</v>
      </c>
      <c r="Q1169" s="343" t="s">
        <v>415</v>
      </c>
      <c r="R1169" s="343" t="s">
        <v>409</v>
      </c>
      <c r="S1169" s="343" t="s">
        <v>409</v>
      </c>
      <c r="T1169" s="343" t="s">
        <v>2328</v>
      </c>
      <c r="U1169" s="343" t="s">
        <v>864</v>
      </c>
      <c r="V1169" s="343" t="s">
        <v>2336</v>
      </c>
      <c r="W1169" s="343" t="s">
        <v>416</v>
      </c>
      <c r="X1169" s="343" t="s">
        <v>415</v>
      </c>
      <c r="Y1169" s="343" t="s">
        <v>409</v>
      </c>
      <c r="Z1169" s="343" t="s">
        <v>409</v>
      </c>
      <c r="AA1169" s="343" t="s">
        <v>417</v>
      </c>
      <c r="AB1169" s="343" t="s">
        <v>417</v>
      </c>
      <c r="AC1169" s="343" t="s">
        <v>417</v>
      </c>
      <c r="AD1169" s="343" t="s">
        <v>11</v>
      </c>
      <c r="AE1169" s="343" t="s">
        <v>418</v>
      </c>
      <c r="AF1169" s="343" t="s">
        <v>418</v>
      </c>
      <c r="AG1169" s="343" t="s">
        <v>418</v>
      </c>
    </row>
    <row r="1170" spans="1:33">
      <c r="A1170" s="343" t="s">
        <v>2343</v>
      </c>
      <c r="B1170" s="343" t="s">
        <v>2344</v>
      </c>
      <c r="C1170" s="343" t="s">
        <v>1524</v>
      </c>
      <c r="D1170" s="343" t="s">
        <v>2345</v>
      </c>
      <c r="E1170" s="343" t="s">
        <v>414</v>
      </c>
      <c r="F1170" s="343" t="s">
        <v>416</v>
      </c>
      <c r="G1170" s="343" t="s">
        <v>408</v>
      </c>
      <c r="H1170" s="343" t="s">
        <v>409</v>
      </c>
      <c r="I1170" s="343" t="s">
        <v>864</v>
      </c>
      <c r="J1170" s="343" t="s">
        <v>11</v>
      </c>
      <c r="K1170" s="343" t="s">
        <v>411</v>
      </c>
      <c r="L1170" s="343" t="s">
        <v>1267</v>
      </c>
      <c r="M1170" s="343" t="s">
        <v>1268</v>
      </c>
      <c r="N1170" s="343" t="s">
        <v>1269</v>
      </c>
      <c r="O1170" s="343" t="s">
        <v>160</v>
      </c>
      <c r="P1170" s="343" t="s">
        <v>593</v>
      </c>
      <c r="Q1170" s="343" t="s">
        <v>34</v>
      </c>
      <c r="R1170" s="343" t="s">
        <v>409</v>
      </c>
      <c r="S1170" s="343" t="s">
        <v>409</v>
      </c>
      <c r="T1170" s="343" t="s">
        <v>2346</v>
      </c>
      <c r="U1170" s="343" t="s">
        <v>864</v>
      </c>
      <c r="V1170" s="343" t="s">
        <v>3537</v>
      </c>
      <c r="W1170" s="343" t="s">
        <v>416</v>
      </c>
      <c r="X1170" s="343" t="s">
        <v>34</v>
      </c>
      <c r="Y1170" s="343" t="s">
        <v>409</v>
      </c>
      <c r="Z1170" s="343" t="s">
        <v>409</v>
      </c>
      <c r="AA1170" s="343" t="s">
        <v>417</v>
      </c>
      <c r="AB1170" s="343" t="s">
        <v>417</v>
      </c>
      <c r="AC1170" s="343" t="s">
        <v>417</v>
      </c>
      <c r="AD1170" s="343" t="s">
        <v>11</v>
      </c>
      <c r="AE1170" s="343" t="s">
        <v>418</v>
      </c>
      <c r="AF1170" s="343" t="s">
        <v>418</v>
      </c>
      <c r="AG1170" s="343" t="s">
        <v>418</v>
      </c>
    </row>
    <row r="1171" spans="1:33">
      <c r="A1171" s="343" t="s">
        <v>1522</v>
      </c>
      <c r="B1171" s="343" t="s">
        <v>1523</v>
      </c>
      <c r="C1171" s="343" t="s">
        <v>1524</v>
      </c>
      <c r="D1171" s="343" t="s">
        <v>1525</v>
      </c>
      <c r="E1171" s="343" t="s">
        <v>991</v>
      </c>
      <c r="F1171" s="343" t="s">
        <v>416</v>
      </c>
      <c r="G1171" s="343" t="s">
        <v>408</v>
      </c>
      <c r="H1171" s="343" t="s">
        <v>409</v>
      </c>
      <c r="I1171" s="343" t="s">
        <v>864</v>
      </c>
      <c r="J1171" s="343" t="s">
        <v>11</v>
      </c>
      <c r="K1171" s="343" t="s">
        <v>602</v>
      </c>
      <c r="L1171" s="343" t="s">
        <v>2329</v>
      </c>
      <c r="M1171" s="343" t="s">
        <v>2330</v>
      </c>
      <c r="N1171" s="343" t="s">
        <v>1524</v>
      </c>
      <c r="O1171" s="343" t="s">
        <v>2331</v>
      </c>
      <c r="P1171" s="343" t="s">
        <v>414</v>
      </c>
      <c r="Q1171" s="343" t="s">
        <v>34</v>
      </c>
      <c r="R1171" s="343" t="s">
        <v>409</v>
      </c>
      <c r="S1171" s="343" t="s">
        <v>409</v>
      </c>
      <c r="T1171" s="343" t="s">
        <v>416</v>
      </c>
      <c r="U1171" s="343" t="s">
        <v>864</v>
      </c>
      <c r="V1171" s="343" t="s">
        <v>2347</v>
      </c>
      <c r="W1171" s="343" t="s">
        <v>418</v>
      </c>
      <c r="X1171" s="343" t="s">
        <v>11</v>
      </c>
      <c r="Y1171" s="343" t="s">
        <v>418</v>
      </c>
      <c r="Z1171" s="343" t="s">
        <v>418</v>
      </c>
      <c r="AA1171" s="343" t="s">
        <v>417</v>
      </c>
      <c r="AB1171" s="343" t="s">
        <v>417</v>
      </c>
      <c r="AC1171" s="343" t="s">
        <v>417</v>
      </c>
      <c r="AD1171" s="343" t="s">
        <v>11</v>
      </c>
      <c r="AE1171" s="343" t="s">
        <v>418</v>
      </c>
      <c r="AF1171" s="343" t="s">
        <v>418</v>
      </c>
      <c r="AG1171" s="343" t="s">
        <v>418</v>
      </c>
    </row>
    <row r="1172" spans="1:33">
      <c r="A1172" s="343" t="s">
        <v>11</v>
      </c>
      <c r="B1172" s="343" t="s">
        <v>11</v>
      </c>
      <c r="C1172" s="343" t="s">
        <v>11</v>
      </c>
      <c r="D1172" s="343" t="s">
        <v>11</v>
      </c>
      <c r="E1172" s="343" t="s">
        <v>11</v>
      </c>
      <c r="F1172" s="343" t="s">
        <v>418</v>
      </c>
      <c r="G1172" s="343" t="s">
        <v>418</v>
      </c>
      <c r="H1172" s="343" t="s">
        <v>418</v>
      </c>
      <c r="I1172" s="343" t="s">
        <v>11</v>
      </c>
      <c r="J1172" s="343" t="s">
        <v>11</v>
      </c>
      <c r="K1172" s="343" t="s">
        <v>602</v>
      </c>
      <c r="L1172" s="343" t="s">
        <v>2337</v>
      </c>
      <c r="M1172" s="343" t="s">
        <v>2338</v>
      </c>
      <c r="N1172" s="343" t="s">
        <v>1524</v>
      </c>
      <c r="O1172" s="343" t="s">
        <v>2339</v>
      </c>
      <c r="P1172" s="343" t="s">
        <v>414</v>
      </c>
      <c r="Q1172" s="343" t="s">
        <v>34</v>
      </c>
      <c r="R1172" s="343" t="s">
        <v>409</v>
      </c>
      <c r="S1172" s="343" t="s">
        <v>409</v>
      </c>
      <c r="T1172" s="343" t="s">
        <v>416</v>
      </c>
      <c r="U1172" s="343" t="s">
        <v>864</v>
      </c>
      <c r="V1172" s="343" t="s">
        <v>2348</v>
      </c>
      <c r="W1172" s="343" t="s">
        <v>418</v>
      </c>
      <c r="X1172" s="343" t="s">
        <v>11</v>
      </c>
      <c r="Y1172" s="343" t="s">
        <v>418</v>
      </c>
      <c r="Z1172" s="343" t="s">
        <v>418</v>
      </c>
      <c r="AA1172" s="343" t="s">
        <v>417</v>
      </c>
      <c r="AB1172" s="343" t="s">
        <v>417</v>
      </c>
      <c r="AC1172" s="343" t="s">
        <v>417</v>
      </c>
      <c r="AD1172" s="343" t="s">
        <v>11</v>
      </c>
      <c r="AE1172" s="343" t="s">
        <v>418</v>
      </c>
      <c r="AF1172" s="343" t="s">
        <v>418</v>
      </c>
      <c r="AG1172" s="343" t="s">
        <v>418</v>
      </c>
    </row>
    <row r="1173" spans="1:33">
      <c r="A1173" s="343" t="s">
        <v>11</v>
      </c>
      <c r="B1173" s="343" t="s">
        <v>11</v>
      </c>
      <c r="C1173" s="343" t="s">
        <v>11</v>
      </c>
      <c r="D1173" s="343" t="s">
        <v>11</v>
      </c>
      <c r="E1173" s="343" t="s">
        <v>11</v>
      </c>
      <c r="F1173" s="343" t="s">
        <v>418</v>
      </c>
      <c r="G1173" s="343" t="s">
        <v>418</v>
      </c>
      <c r="H1173" s="343" t="s">
        <v>418</v>
      </c>
      <c r="I1173" s="343" t="s">
        <v>11</v>
      </c>
      <c r="J1173" s="343" t="s">
        <v>11</v>
      </c>
      <c r="K1173" s="343" t="s">
        <v>602</v>
      </c>
      <c r="L1173" s="343" t="s">
        <v>2340</v>
      </c>
      <c r="M1173" s="343" t="s">
        <v>2341</v>
      </c>
      <c r="N1173" s="343" t="s">
        <v>1524</v>
      </c>
      <c r="O1173" s="343" t="s">
        <v>2342</v>
      </c>
      <c r="P1173" s="343" t="s">
        <v>414</v>
      </c>
      <c r="Q1173" s="343" t="s">
        <v>34</v>
      </c>
      <c r="R1173" s="343" t="s">
        <v>409</v>
      </c>
      <c r="S1173" s="343" t="s">
        <v>409</v>
      </c>
      <c r="T1173" s="343" t="s">
        <v>416</v>
      </c>
      <c r="U1173" s="343" t="s">
        <v>864</v>
      </c>
      <c r="V1173" s="343" t="s">
        <v>2349</v>
      </c>
      <c r="W1173" s="343" t="s">
        <v>418</v>
      </c>
      <c r="X1173" s="343" t="s">
        <v>11</v>
      </c>
      <c r="Y1173" s="343" t="s">
        <v>418</v>
      </c>
      <c r="Z1173" s="343" t="s">
        <v>418</v>
      </c>
      <c r="AA1173" s="343" t="s">
        <v>417</v>
      </c>
      <c r="AB1173" s="343" t="s">
        <v>417</v>
      </c>
      <c r="AC1173" s="343" t="s">
        <v>417</v>
      </c>
      <c r="AD1173" s="343" t="s">
        <v>11</v>
      </c>
      <c r="AE1173" s="343" t="s">
        <v>418</v>
      </c>
      <c r="AF1173" s="343" t="s">
        <v>418</v>
      </c>
      <c r="AG1173" s="343" t="s">
        <v>418</v>
      </c>
    </row>
    <row r="1174" spans="1:33">
      <c r="A1174" s="343" t="s">
        <v>11</v>
      </c>
      <c r="B1174" s="343" t="s">
        <v>11</v>
      </c>
      <c r="C1174" s="343" t="s">
        <v>11</v>
      </c>
      <c r="D1174" s="343" t="s">
        <v>11</v>
      </c>
      <c r="E1174" s="343" t="s">
        <v>11</v>
      </c>
      <c r="F1174" s="343" t="s">
        <v>418</v>
      </c>
      <c r="G1174" s="343" t="s">
        <v>418</v>
      </c>
      <c r="H1174" s="343" t="s">
        <v>418</v>
      </c>
      <c r="I1174" s="343" t="s">
        <v>11</v>
      </c>
      <c r="J1174" s="343" t="s">
        <v>11</v>
      </c>
      <c r="K1174" s="343" t="s">
        <v>602</v>
      </c>
      <c r="L1174" s="343" t="s">
        <v>2343</v>
      </c>
      <c r="M1174" s="343" t="s">
        <v>2344</v>
      </c>
      <c r="N1174" s="343" t="s">
        <v>1524</v>
      </c>
      <c r="O1174" s="343" t="s">
        <v>2345</v>
      </c>
      <c r="P1174" s="343" t="s">
        <v>414</v>
      </c>
      <c r="Q1174" s="343" t="s">
        <v>34</v>
      </c>
      <c r="R1174" s="343" t="s">
        <v>409</v>
      </c>
      <c r="S1174" s="343" t="s">
        <v>409</v>
      </c>
      <c r="T1174" s="343" t="s">
        <v>416</v>
      </c>
      <c r="U1174" s="343" t="s">
        <v>864</v>
      </c>
      <c r="V1174" s="343" t="s">
        <v>4769</v>
      </c>
      <c r="W1174" s="343" t="s">
        <v>418</v>
      </c>
      <c r="X1174" s="343" t="s">
        <v>11</v>
      </c>
      <c r="Y1174" s="343" t="s">
        <v>418</v>
      </c>
      <c r="Z1174" s="343" t="s">
        <v>418</v>
      </c>
      <c r="AA1174" s="343" t="s">
        <v>417</v>
      </c>
      <c r="AB1174" s="343" t="s">
        <v>417</v>
      </c>
      <c r="AC1174" s="343" t="s">
        <v>417</v>
      </c>
      <c r="AD1174" s="343" t="s">
        <v>11</v>
      </c>
      <c r="AE1174" s="343" t="s">
        <v>418</v>
      </c>
      <c r="AF1174" s="343" t="s">
        <v>418</v>
      </c>
      <c r="AG1174" s="343" t="s">
        <v>418</v>
      </c>
    </row>
    <row r="1175" spans="1:33">
      <c r="A1175" s="343" t="s">
        <v>1527</v>
      </c>
      <c r="B1175" s="343" t="s">
        <v>1528</v>
      </c>
      <c r="C1175" s="343" t="s">
        <v>1524</v>
      </c>
      <c r="D1175" s="343" t="s">
        <v>1529</v>
      </c>
      <c r="E1175" s="343" t="s">
        <v>995</v>
      </c>
      <c r="F1175" s="343" t="s">
        <v>416</v>
      </c>
      <c r="G1175" s="343" t="s">
        <v>408</v>
      </c>
      <c r="H1175" s="343" t="s">
        <v>409</v>
      </c>
      <c r="I1175" s="343" t="s">
        <v>864</v>
      </c>
      <c r="J1175" s="343" t="s">
        <v>11</v>
      </c>
      <c r="K1175" s="343" t="s">
        <v>602</v>
      </c>
      <c r="L1175" s="343" t="s">
        <v>2329</v>
      </c>
      <c r="M1175" s="343" t="s">
        <v>2330</v>
      </c>
      <c r="N1175" s="343" t="s">
        <v>1524</v>
      </c>
      <c r="O1175" s="343" t="s">
        <v>2331</v>
      </c>
      <c r="P1175" s="343" t="s">
        <v>414</v>
      </c>
      <c r="Q1175" s="343" t="s">
        <v>34</v>
      </c>
      <c r="R1175" s="343" t="s">
        <v>409</v>
      </c>
      <c r="S1175" s="343" t="s">
        <v>409</v>
      </c>
      <c r="T1175" s="343" t="s">
        <v>416</v>
      </c>
      <c r="U1175" s="343" t="s">
        <v>864</v>
      </c>
      <c r="V1175" s="343" t="s">
        <v>2347</v>
      </c>
      <c r="W1175" s="343" t="s">
        <v>418</v>
      </c>
      <c r="X1175" s="343" t="s">
        <v>11</v>
      </c>
      <c r="Y1175" s="343" t="s">
        <v>418</v>
      </c>
      <c r="Z1175" s="343" t="s">
        <v>418</v>
      </c>
      <c r="AA1175" s="343" t="s">
        <v>417</v>
      </c>
      <c r="AB1175" s="343" t="s">
        <v>417</v>
      </c>
      <c r="AC1175" s="343" t="s">
        <v>417</v>
      </c>
      <c r="AD1175" s="343" t="s">
        <v>11</v>
      </c>
      <c r="AE1175" s="343" t="s">
        <v>418</v>
      </c>
      <c r="AF1175" s="343" t="s">
        <v>418</v>
      </c>
      <c r="AG1175" s="343" t="s">
        <v>418</v>
      </c>
    </row>
    <row r="1176" spans="1:33">
      <c r="A1176" s="343" t="s">
        <v>11</v>
      </c>
      <c r="B1176" s="343" t="s">
        <v>11</v>
      </c>
      <c r="C1176" s="343" t="s">
        <v>11</v>
      </c>
      <c r="D1176" s="343" t="s">
        <v>11</v>
      </c>
      <c r="E1176" s="343" t="s">
        <v>11</v>
      </c>
      <c r="F1176" s="343" t="s">
        <v>418</v>
      </c>
      <c r="G1176" s="343" t="s">
        <v>418</v>
      </c>
      <c r="H1176" s="343" t="s">
        <v>418</v>
      </c>
      <c r="I1176" s="343" t="s">
        <v>11</v>
      </c>
      <c r="J1176" s="343" t="s">
        <v>11</v>
      </c>
      <c r="K1176" s="343" t="s">
        <v>602</v>
      </c>
      <c r="L1176" s="343" t="s">
        <v>2337</v>
      </c>
      <c r="M1176" s="343" t="s">
        <v>2338</v>
      </c>
      <c r="N1176" s="343" t="s">
        <v>1524</v>
      </c>
      <c r="O1176" s="343" t="s">
        <v>2339</v>
      </c>
      <c r="P1176" s="343" t="s">
        <v>414</v>
      </c>
      <c r="Q1176" s="343" t="s">
        <v>34</v>
      </c>
      <c r="R1176" s="343" t="s">
        <v>409</v>
      </c>
      <c r="S1176" s="343" t="s">
        <v>409</v>
      </c>
      <c r="T1176" s="343" t="s">
        <v>416</v>
      </c>
      <c r="U1176" s="343" t="s">
        <v>864</v>
      </c>
      <c r="V1176" s="343" t="s">
        <v>2348</v>
      </c>
      <c r="W1176" s="343" t="s">
        <v>418</v>
      </c>
      <c r="X1176" s="343" t="s">
        <v>11</v>
      </c>
      <c r="Y1176" s="343" t="s">
        <v>418</v>
      </c>
      <c r="Z1176" s="343" t="s">
        <v>418</v>
      </c>
      <c r="AA1176" s="343" t="s">
        <v>417</v>
      </c>
      <c r="AB1176" s="343" t="s">
        <v>417</v>
      </c>
      <c r="AC1176" s="343" t="s">
        <v>417</v>
      </c>
      <c r="AD1176" s="343" t="s">
        <v>11</v>
      </c>
      <c r="AE1176" s="343" t="s">
        <v>418</v>
      </c>
      <c r="AF1176" s="343" t="s">
        <v>418</v>
      </c>
      <c r="AG1176" s="343" t="s">
        <v>418</v>
      </c>
    </row>
    <row r="1177" spans="1:33">
      <c r="A1177" s="343" t="s">
        <v>2350</v>
      </c>
      <c r="B1177" s="343" t="s">
        <v>2351</v>
      </c>
      <c r="C1177" s="343" t="s">
        <v>2127</v>
      </c>
      <c r="D1177" s="343" t="s">
        <v>2352</v>
      </c>
      <c r="E1177" s="343" t="s">
        <v>414</v>
      </c>
      <c r="F1177" s="343" t="s">
        <v>416</v>
      </c>
      <c r="G1177" s="343" t="s">
        <v>408</v>
      </c>
      <c r="H1177" s="343" t="s">
        <v>409</v>
      </c>
      <c r="I1177" s="343" t="s">
        <v>864</v>
      </c>
      <c r="J1177" s="343" t="s">
        <v>11</v>
      </c>
      <c r="K1177" s="343" t="s">
        <v>411</v>
      </c>
      <c r="L1177" s="343" t="s">
        <v>2357</v>
      </c>
      <c r="M1177" s="343" t="s">
        <v>2358</v>
      </c>
      <c r="N1177" s="343" t="s">
        <v>2359</v>
      </c>
      <c r="O1177" s="343" t="s">
        <v>2360</v>
      </c>
      <c r="P1177" s="343" t="s">
        <v>33</v>
      </c>
      <c r="Q1177" s="343" t="s">
        <v>415</v>
      </c>
      <c r="R1177" s="343" t="s">
        <v>409</v>
      </c>
      <c r="S1177" s="343" t="s">
        <v>409</v>
      </c>
      <c r="T1177" s="343" t="s">
        <v>2206</v>
      </c>
      <c r="U1177" s="343" t="s">
        <v>864</v>
      </c>
      <c r="V1177" s="343" t="s">
        <v>4770</v>
      </c>
      <c r="W1177" s="343" t="s">
        <v>416</v>
      </c>
      <c r="X1177" s="343" t="s">
        <v>415</v>
      </c>
      <c r="Y1177" s="343" t="s">
        <v>409</v>
      </c>
      <c r="Z1177" s="343" t="s">
        <v>409</v>
      </c>
      <c r="AA1177" s="343" t="s">
        <v>417</v>
      </c>
      <c r="AB1177" s="343" t="s">
        <v>417</v>
      </c>
      <c r="AC1177" s="343" t="s">
        <v>417</v>
      </c>
      <c r="AD1177" s="343" t="s">
        <v>11</v>
      </c>
      <c r="AE1177" s="343" t="s">
        <v>418</v>
      </c>
      <c r="AF1177" s="343" t="s">
        <v>418</v>
      </c>
      <c r="AG1177" s="343" t="s">
        <v>418</v>
      </c>
    </row>
    <row r="1178" spans="1:33">
      <c r="A1178" s="343" t="s">
        <v>11</v>
      </c>
      <c r="B1178" s="343" t="s">
        <v>11</v>
      </c>
      <c r="C1178" s="343" t="s">
        <v>11</v>
      </c>
      <c r="D1178" s="343" t="s">
        <v>11</v>
      </c>
      <c r="E1178" s="343" t="s">
        <v>11</v>
      </c>
      <c r="F1178" s="343" t="s">
        <v>418</v>
      </c>
      <c r="G1178" s="343" t="s">
        <v>418</v>
      </c>
      <c r="H1178" s="343" t="s">
        <v>418</v>
      </c>
      <c r="I1178" s="343" t="s">
        <v>11</v>
      </c>
      <c r="J1178" s="343" t="s">
        <v>11</v>
      </c>
      <c r="K1178" s="343" t="s">
        <v>411</v>
      </c>
      <c r="L1178" s="343" t="s">
        <v>2353</v>
      </c>
      <c r="M1178" s="343" t="s">
        <v>2354</v>
      </c>
      <c r="N1178" s="343" t="s">
        <v>2355</v>
      </c>
      <c r="O1178" s="343" t="s">
        <v>2356</v>
      </c>
      <c r="P1178" s="343" t="s">
        <v>33</v>
      </c>
      <c r="Q1178" s="343" t="s">
        <v>415</v>
      </c>
      <c r="R1178" s="343" t="s">
        <v>409</v>
      </c>
      <c r="S1178" s="343" t="s">
        <v>409</v>
      </c>
      <c r="T1178" s="343" t="s">
        <v>2206</v>
      </c>
      <c r="U1178" s="343" t="s">
        <v>864</v>
      </c>
      <c r="V1178" s="343" t="s">
        <v>4771</v>
      </c>
      <c r="W1178" s="343" t="s">
        <v>416</v>
      </c>
      <c r="X1178" s="343" t="s">
        <v>415</v>
      </c>
      <c r="Y1178" s="343" t="s">
        <v>409</v>
      </c>
      <c r="Z1178" s="343" t="s">
        <v>409</v>
      </c>
      <c r="AA1178" s="343" t="s">
        <v>417</v>
      </c>
      <c r="AB1178" s="343" t="s">
        <v>417</v>
      </c>
      <c r="AC1178" s="343" t="s">
        <v>417</v>
      </c>
      <c r="AD1178" s="343" t="s">
        <v>11</v>
      </c>
      <c r="AE1178" s="343" t="s">
        <v>418</v>
      </c>
      <c r="AF1178" s="343" t="s">
        <v>418</v>
      </c>
      <c r="AG1178" s="343" t="s">
        <v>418</v>
      </c>
    </row>
    <row r="1179" spans="1:33">
      <c r="A1179" s="343" t="s">
        <v>2361</v>
      </c>
      <c r="B1179" s="343" t="s">
        <v>2362</v>
      </c>
      <c r="C1179" s="343" t="s">
        <v>2127</v>
      </c>
      <c r="D1179" s="343" t="s">
        <v>2363</v>
      </c>
      <c r="E1179" s="343" t="s">
        <v>414</v>
      </c>
      <c r="F1179" s="343" t="s">
        <v>416</v>
      </c>
      <c r="G1179" s="343" t="s">
        <v>408</v>
      </c>
      <c r="H1179" s="343" t="s">
        <v>409</v>
      </c>
      <c r="I1179" s="343" t="s">
        <v>864</v>
      </c>
      <c r="J1179" s="343" t="s">
        <v>11</v>
      </c>
      <c r="K1179" s="343" t="s">
        <v>411</v>
      </c>
      <c r="L1179" s="343" t="s">
        <v>2353</v>
      </c>
      <c r="M1179" s="343" t="s">
        <v>2354</v>
      </c>
      <c r="N1179" s="343" t="s">
        <v>2355</v>
      </c>
      <c r="O1179" s="343" t="s">
        <v>2356</v>
      </c>
      <c r="P1179" s="343" t="s">
        <v>33</v>
      </c>
      <c r="Q1179" s="343" t="s">
        <v>415</v>
      </c>
      <c r="R1179" s="343" t="s">
        <v>409</v>
      </c>
      <c r="S1179" s="343" t="s">
        <v>409</v>
      </c>
      <c r="T1179" s="343" t="s">
        <v>2210</v>
      </c>
      <c r="U1179" s="343" t="s">
        <v>864</v>
      </c>
      <c r="V1179" s="343" t="s">
        <v>4771</v>
      </c>
      <c r="W1179" s="343" t="s">
        <v>416</v>
      </c>
      <c r="X1179" s="343" t="s">
        <v>415</v>
      </c>
      <c r="Y1179" s="343" t="s">
        <v>409</v>
      </c>
      <c r="Z1179" s="343" t="s">
        <v>409</v>
      </c>
      <c r="AA1179" s="343" t="s">
        <v>417</v>
      </c>
      <c r="AB1179" s="343" t="s">
        <v>417</v>
      </c>
      <c r="AC1179" s="343" t="s">
        <v>417</v>
      </c>
      <c r="AD1179" s="343" t="s">
        <v>11</v>
      </c>
      <c r="AE1179" s="343" t="s">
        <v>418</v>
      </c>
      <c r="AF1179" s="343" t="s">
        <v>418</v>
      </c>
      <c r="AG1179" s="343" t="s">
        <v>418</v>
      </c>
    </row>
    <row r="1180" spans="1:33">
      <c r="A1180" s="343" t="s">
        <v>2364</v>
      </c>
      <c r="B1180" s="343" t="s">
        <v>2365</v>
      </c>
      <c r="C1180" s="343" t="s">
        <v>2127</v>
      </c>
      <c r="D1180" s="343" t="s">
        <v>2366</v>
      </c>
      <c r="E1180" s="343" t="s">
        <v>414</v>
      </c>
      <c r="F1180" s="343" t="s">
        <v>416</v>
      </c>
      <c r="G1180" s="343" t="s">
        <v>408</v>
      </c>
      <c r="H1180" s="343" t="s">
        <v>409</v>
      </c>
      <c r="I1180" s="343" t="s">
        <v>864</v>
      </c>
      <c r="J1180" s="343" t="s">
        <v>11</v>
      </c>
      <c r="K1180" s="343" t="s">
        <v>411</v>
      </c>
      <c r="L1180" s="343" t="s">
        <v>2357</v>
      </c>
      <c r="M1180" s="343" t="s">
        <v>2358</v>
      </c>
      <c r="N1180" s="343" t="s">
        <v>2359</v>
      </c>
      <c r="O1180" s="343" t="s">
        <v>2360</v>
      </c>
      <c r="P1180" s="343" t="s">
        <v>33</v>
      </c>
      <c r="Q1180" s="343" t="s">
        <v>415</v>
      </c>
      <c r="R1180" s="343" t="s">
        <v>409</v>
      </c>
      <c r="S1180" s="343" t="s">
        <v>409</v>
      </c>
      <c r="T1180" s="343" t="s">
        <v>2198</v>
      </c>
      <c r="U1180" s="343" t="s">
        <v>864</v>
      </c>
      <c r="V1180" s="343" t="s">
        <v>4770</v>
      </c>
      <c r="W1180" s="343" t="s">
        <v>416</v>
      </c>
      <c r="X1180" s="343" t="s">
        <v>415</v>
      </c>
      <c r="Y1180" s="343" t="s">
        <v>409</v>
      </c>
      <c r="Z1180" s="343" t="s">
        <v>409</v>
      </c>
      <c r="AA1180" s="343" t="s">
        <v>417</v>
      </c>
      <c r="AB1180" s="343" t="s">
        <v>417</v>
      </c>
      <c r="AC1180" s="343" t="s">
        <v>417</v>
      </c>
      <c r="AD1180" s="343" t="s">
        <v>11</v>
      </c>
      <c r="AE1180" s="343" t="s">
        <v>418</v>
      </c>
      <c r="AF1180" s="343" t="s">
        <v>418</v>
      </c>
      <c r="AG1180" s="343" t="s">
        <v>418</v>
      </c>
    </row>
    <row r="1181" spans="1:33">
      <c r="A1181" s="343" t="s">
        <v>11</v>
      </c>
      <c r="B1181" s="343" t="s">
        <v>11</v>
      </c>
      <c r="C1181" s="343" t="s">
        <v>11</v>
      </c>
      <c r="D1181" s="343" t="s">
        <v>11</v>
      </c>
      <c r="E1181" s="343" t="s">
        <v>11</v>
      </c>
      <c r="F1181" s="343" t="s">
        <v>418</v>
      </c>
      <c r="G1181" s="343" t="s">
        <v>418</v>
      </c>
      <c r="H1181" s="343" t="s">
        <v>418</v>
      </c>
      <c r="I1181" s="343" t="s">
        <v>11</v>
      </c>
      <c r="J1181" s="343" t="s">
        <v>11</v>
      </c>
      <c r="K1181" s="343" t="s">
        <v>411</v>
      </c>
      <c r="L1181" s="343" t="s">
        <v>2353</v>
      </c>
      <c r="M1181" s="343" t="s">
        <v>2354</v>
      </c>
      <c r="N1181" s="343" t="s">
        <v>2355</v>
      </c>
      <c r="O1181" s="343" t="s">
        <v>2356</v>
      </c>
      <c r="P1181" s="343" t="s">
        <v>33</v>
      </c>
      <c r="Q1181" s="343" t="s">
        <v>415</v>
      </c>
      <c r="R1181" s="343" t="s">
        <v>409</v>
      </c>
      <c r="S1181" s="343" t="s">
        <v>409</v>
      </c>
      <c r="T1181" s="343" t="s">
        <v>2198</v>
      </c>
      <c r="U1181" s="343" t="s">
        <v>864</v>
      </c>
      <c r="V1181" s="343" t="s">
        <v>4771</v>
      </c>
      <c r="W1181" s="343" t="s">
        <v>416</v>
      </c>
      <c r="X1181" s="343" t="s">
        <v>415</v>
      </c>
      <c r="Y1181" s="343" t="s">
        <v>409</v>
      </c>
      <c r="Z1181" s="343" t="s">
        <v>409</v>
      </c>
      <c r="AA1181" s="343" t="s">
        <v>417</v>
      </c>
      <c r="AB1181" s="343" t="s">
        <v>417</v>
      </c>
      <c r="AC1181" s="343" t="s">
        <v>417</v>
      </c>
      <c r="AD1181" s="343" t="s">
        <v>11</v>
      </c>
      <c r="AE1181" s="343" t="s">
        <v>418</v>
      </c>
      <c r="AF1181" s="343" t="s">
        <v>418</v>
      </c>
      <c r="AG1181" s="343" t="s">
        <v>418</v>
      </c>
    </row>
    <row r="1182" spans="1:33">
      <c r="A1182" s="343" t="s">
        <v>2367</v>
      </c>
      <c r="B1182" s="343" t="s">
        <v>2368</v>
      </c>
      <c r="C1182" s="343" t="s">
        <v>2127</v>
      </c>
      <c r="D1182" s="343" t="s">
        <v>2369</v>
      </c>
      <c r="E1182" s="343" t="s">
        <v>414</v>
      </c>
      <c r="F1182" s="343" t="s">
        <v>416</v>
      </c>
      <c r="G1182" s="343" t="s">
        <v>408</v>
      </c>
      <c r="H1182" s="343" t="s">
        <v>409</v>
      </c>
      <c r="I1182" s="343" t="s">
        <v>864</v>
      </c>
      <c r="J1182" s="343" t="s">
        <v>11</v>
      </c>
      <c r="K1182" s="343" t="s">
        <v>411</v>
      </c>
      <c r="L1182" s="343" t="s">
        <v>1267</v>
      </c>
      <c r="M1182" s="343" t="s">
        <v>1268</v>
      </c>
      <c r="N1182" s="343" t="s">
        <v>1269</v>
      </c>
      <c r="O1182" s="343" t="s">
        <v>160</v>
      </c>
      <c r="P1182" s="343" t="s">
        <v>593</v>
      </c>
      <c r="Q1182" s="343" t="s">
        <v>34</v>
      </c>
      <c r="R1182" s="343" t="s">
        <v>409</v>
      </c>
      <c r="S1182" s="343" t="s">
        <v>409</v>
      </c>
      <c r="T1182" s="343" t="s">
        <v>2370</v>
      </c>
      <c r="U1182" s="343" t="s">
        <v>864</v>
      </c>
      <c r="V1182" s="343" t="s">
        <v>3537</v>
      </c>
      <c r="W1182" s="343" t="s">
        <v>416</v>
      </c>
      <c r="X1182" s="343" t="s">
        <v>34</v>
      </c>
      <c r="Y1182" s="343" t="s">
        <v>409</v>
      </c>
      <c r="Z1182" s="343" t="s">
        <v>409</v>
      </c>
      <c r="AA1182" s="343" t="s">
        <v>417</v>
      </c>
      <c r="AB1182" s="343" t="s">
        <v>417</v>
      </c>
      <c r="AC1182" s="343" t="s">
        <v>417</v>
      </c>
      <c r="AD1182" s="343" t="s">
        <v>11</v>
      </c>
      <c r="AE1182" s="343" t="s">
        <v>418</v>
      </c>
      <c r="AF1182" s="343" t="s">
        <v>418</v>
      </c>
      <c r="AG1182" s="343" t="s">
        <v>418</v>
      </c>
    </row>
    <row r="1183" spans="1:33">
      <c r="A1183" s="343" t="s">
        <v>2125</v>
      </c>
      <c r="B1183" s="343" t="s">
        <v>2126</v>
      </c>
      <c r="C1183" s="343" t="s">
        <v>2127</v>
      </c>
      <c r="D1183" s="343" t="s">
        <v>2128</v>
      </c>
      <c r="E1183" s="343" t="s">
        <v>991</v>
      </c>
      <c r="F1183" s="343" t="s">
        <v>416</v>
      </c>
      <c r="G1183" s="343" t="s">
        <v>408</v>
      </c>
      <c r="H1183" s="343" t="s">
        <v>409</v>
      </c>
      <c r="I1183" s="343" t="s">
        <v>864</v>
      </c>
      <c r="J1183" s="343" t="s">
        <v>11</v>
      </c>
      <c r="K1183" s="343" t="s">
        <v>602</v>
      </c>
      <c r="L1183" s="343" t="s">
        <v>2350</v>
      </c>
      <c r="M1183" s="343" t="s">
        <v>2351</v>
      </c>
      <c r="N1183" s="343" t="s">
        <v>2127</v>
      </c>
      <c r="O1183" s="343" t="s">
        <v>2352</v>
      </c>
      <c r="P1183" s="343" t="s">
        <v>414</v>
      </c>
      <c r="Q1183" s="343" t="s">
        <v>34</v>
      </c>
      <c r="R1183" s="343" t="s">
        <v>409</v>
      </c>
      <c r="S1183" s="343" t="s">
        <v>409</v>
      </c>
      <c r="T1183" s="343" t="s">
        <v>416</v>
      </c>
      <c r="U1183" s="343" t="s">
        <v>864</v>
      </c>
      <c r="V1183" s="343" t="s">
        <v>4772</v>
      </c>
      <c r="W1183" s="343" t="s">
        <v>418</v>
      </c>
      <c r="X1183" s="343" t="s">
        <v>11</v>
      </c>
      <c r="Y1183" s="343" t="s">
        <v>418</v>
      </c>
      <c r="Z1183" s="343" t="s">
        <v>418</v>
      </c>
      <c r="AA1183" s="343" t="s">
        <v>417</v>
      </c>
      <c r="AB1183" s="343" t="s">
        <v>417</v>
      </c>
      <c r="AC1183" s="343" t="s">
        <v>417</v>
      </c>
      <c r="AD1183" s="343" t="s">
        <v>11</v>
      </c>
      <c r="AE1183" s="343" t="s">
        <v>418</v>
      </c>
      <c r="AF1183" s="343" t="s">
        <v>418</v>
      </c>
      <c r="AG1183" s="343" t="s">
        <v>418</v>
      </c>
    </row>
    <row r="1184" spans="1:33">
      <c r="A1184" s="343" t="s">
        <v>11</v>
      </c>
      <c r="B1184" s="343" t="s">
        <v>11</v>
      </c>
      <c r="C1184" s="343" t="s">
        <v>11</v>
      </c>
      <c r="D1184" s="343" t="s">
        <v>11</v>
      </c>
      <c r="E1184" s="343" t="s">
        <v>11</v>
      </c>
      <c r="F1184" s="343" t="s">
        <v>418</v>
      </c>
      <c r="G1184" s="343" t="s">
        <v>418</v>
      </c>
      <c r="H1184" s="343" t="s">
        <v>418</v>
      </c>
      <c r="I1184" s="343" t="s">
        <v>11</v>
      </c>
      <c r="J1184" s="343" t="s">
        <v>11</v>
      </c>
      <c r="K1184" s="343" t="s">
        <v>602</v>
      </c>
      <c r="L1184" s="343" t="s">
        <v>2361</v>
      </c>
      <c r="M1184" s="343" t="s">
        <v>2362</v>
      </c>
      <c r="N1184" s="343" t="s">
        <v>2127</v>
      </c>
      <c r="O1184" s="343" t="s">
        <v>2363</v>
      </c>
      <c r="P1184" s="343" t="s">
        <v>414</v>
      </c>
      <c r="Q1184" s="343" t="s">
        <v>34</v>
      </c>
      <c r="R1184" s="343" t="s">
        <v>409</v>
      </c>
      <c r="S1184" s="343" t="s">
        <v>409</v>
      </c>
      <c r="T1184" s="343" t="s">
        <v>416</v>
      </c>
      <c r="U1184" s="343" t="s">
        <v>864</v>
      </c>
      <c r="V1184" s="343" t="s">
        <v>4773</v>
      </c>
      <c r="W1184" s="343" t="s">
        <v>418</v>
      </c>
      <c r="X1184" s="343" t="s">
        <v>11</v>
      </c>
      <c r="Y1184" s="343" t="s">
        <v>418</v>
      </c>
      <c r="Z1184" s="343" t="s">
        <v>418</v>
      </c>
      <c r="AA1184" s="343" t="s">
        <v>417</v>
      </c>
      <c r="AB1184" s="343" t="s">
        <v>417</v>
      </c>
      <c r="AC1184" s="343" t="s">
        <v>417</v>
      </c>
      <c r="AD1184" s="343" t="s">
        <v>11</v>
      </c>
      <c r="AE1184" s="343" t="s">
        <v>418</v>
      </c>
      <c r="AF1184" s="343" t="s">
        <v>418</v>
      </c>
      <c r="AG1184" s="343" t="s">
        <v>418</v>
      </c>
    </row>
    <row r="1185" spans="1:33">
      <c r="A1185" s="343" t="s">
        <v>11</v>
      </c>
      <c r="B1185" s="343" t="s">
        <v>11</v>
      </c>
      <c r="C1185" s="343" t="s">
        <v>11</v>
      </c>
      <c r="D1185" s="343" t="s">
        <v>11</v>
      </c>
      <c r="E1185" s="343" t="s">
        <v>11</v>
      </c>
      <c r="F1185" s="343" t="s">
        <v>418</v>
      </c>
      <c r="G1185" s="343" t="s">
        <v>418</v>
      </c>
      <c r="H1185" s="343" t="s">
        <v>418</v>
      </c>
      <c r="I1185" s="343" t="s">
        <v>11</v>
      </c>
      <c r="J1185" s="343" t="s">
        <v>11</v>
      </c>
      <c r="K1185" s="343" t="s">
        <v>602</v>
      </c>
      <c r="L1185" s="343" t="s">
        <v>2364</v>
      </c>
      <c r="M1185" s="343" t="s">
        <v>2365</v>
      </c>
      <c r="N1185" s="343" t="s">
        <v>2127</v>
      </c>
      <c r="O1185" s="343" t="s">
        <v>2366</v>
      </c>
      <c r="P1185" s="343" t="s">
        <v>414</v>
      </c>
      <c r="Q1185" s="343" t="s">
        <v>34</v>
      </c>
      <c r="R1185" s="343" t="s">
        <v>409</v>
      </c>
      <c r="S1185" s="343" t="s">
        <v>409</v>
      </c>
      <c r="T1185" s="343" t="s">
        <v>416</v>
      </c>
      <c r="U1185" s="343" t="s">
        <v>864</v>
      </c>
      <c r="V1185" s="343" t="s">
        <v>4774</v>
      </c>
      <c r="W1185" s="343" t="s">
        <v>418</v>
      </c>
      <c r="X1185" s="343" t="s">
        <v>11</v>
      </c>
      <c r="Y1185" s="343" t="s">
        <v>418</v>
      </c>
      <c r="Z1185" s="343" t="s">
        <v>418</v>
      </c>
      <c r="AA1185" s="343" t="s">
        <v>417</v>
      </c>
      <c r="AB1185" s="343" t="s">
        <v>417</v>
      </c>
      <c r="AC1185" s="343" t="s">
        <v>417</v>
      </c>
      <c r="AD1185" s="343" t="s">
        <v>11</v>
      </c>
      <c r="AE1185" s="343" t="s">
        <v>418</v>
      </c>
      <c r="AF1185" s="343" t="s">
        <v>418</v>
      </c>
      <c r="AG1185" s="343" t="s">
        <v>418</v>
      </c>
    </row>
    <row r="1186" spans="1:33">
      <c r="A1186" s="343" t="s">
        <v>11</v>
      </c>
      <c r="B1186" s="343" t="s">
        <v>11</v>
      </c>
      <c r="C1186" s="343" t="s">
        <v>11</v>
      </c>
      <c r="D1186" s="343" t="s">
        <v>11</v>
      </c>
      <c r="E1186" s="343" t="s">
        <v>11</v>
      </c>
      <c r="F1186" s="343" t="s">
        <v>418</v>
      </c>
      <c r="G1186" s="343" t="s">
        <v>418</v>
      </c>
      <c r="H1186" s="343" t="s">
        <v>418</v>
      </c>
      <c r="I1186" s="343" t="s">
        <v>11</v>
      </c>
      <c r="J1186" s="343" t="s">
        <v>11</v>
      </c>
      <c r="K1186" s="343" t="s">
        <v>602</v>
      </c>
      <c r="L1186" s="343" t="s">
        <v>2367</v>
      </c>
      <c r="M1186" s="343" t="s">
        <v>2368</v>
      </c>
      <c r="N1186" s="343" t="s">
        <v>2127</v>
      </c>
      <c r="O1186" s="343" t="s">
        <v>2369</v>
      </c>
      <c r="P1186" s="343" t="s">
        <v>414</v>
      </c>
      <c r="Q1186" s="343" t="s">
        <v>34</v>
      </c>
      <c r="R1186" s="343" t="s">
        <v>409</v>
      </c>
      <c r="S1186" s="343" t="s">
        <v>409</v>
      </c>
      <c r="T1186" s="343" t="s">
        <v>416</v>
      </c>
      <c r="U1186" s="343" t="s">
        <v>864</v>
      </c>
      <c r="V1186" s="343" t="s">
        <v>4775</v>
      </c>
      <c r="W1186" s="343" t="s">
        <v>418</v>
      </c>
      <c r="X1186" s="343" t="s">
        <v>11</v>
      </c>
      <c r="Y1186" s="343" t="s">
        <v>418</v>
      </c>
      <c r="Z1186" s="343" t="s">
        <v>418</v>
      </c>
      <c r="AA1186" s="343" t="s">
        <v>417</v>
      </c>
      <c r="AB1186" s="343" t="s">
        <v>417</v>
      </c>
      <c r="AC1186" s="343" t="s">
        <v>417</v>
      </c>
      <c r="AD1186" s="343" t="s">
        <v>11</v>
      </c>
      <c r="AE1186" s="343" t="s">
        <v>418</v>
      </c>
      <c r="AF1186" s="343" t="s">
        <v>418</v>
      </c>
      <c r="AG1186" s="343" t="s">
        <v>418</v>
      </c>
    </row>
    <row r="1187" spans="1:33">
      <c r="A1187" s="343" t="s">
        <v>2130</v>
      </c>
      <c r="B1187" s="343" t="s">
        <v>2131</v>
      </c>
      <c r="C1187" s="343" t="s">
        <v>2127</v>
      </c>
      <c r="D1187" s="343" t="s">
        <v>2132</v>
      </c>
      <c r="E1187" s="343" t="s">
        <v>995</v>
      </c>
      <c r="F1187" s="343" t="s">
        <v>416</v>
      </c>
      <c r="G1187" s="343" t="s">
        <v>408</v>
      </c>
      <c r="H1187" s="343" t="s">
        <v>409</v>
      </c>
      <c r="I1187" s="343" t="s">
        <v>864</v>
      </c>
      <c r="J1187" s="343" t="s">
        <v>11</v>
      </c>
      <c r="K1187" s="343" t="s">
        <v>602</v>
      </c>
      <c r="L1187" s="343" t="s">
        <v>2350</v>
      </c>
      <c r="M1187" s="343" t="s">
        <v>2351</v>
      </c>
      <c r="N1187" s="343" t="s">
        <v>2127</v>
      </c>
      <c r="O1187" s="343" t="s">
        <v>2352</v>
      </c>
      <c r="P1187" s="343" t="s">
        <v>414</v>
      </c>
      <c r="Q1187" s="343" t="s">
        <v>34</v>
      </c>
      <c r="R1187" s="343" t="s">
        <v>409</v>
      </c>
      <c r="S1187" s="343" t="s">
        <v>409</v>
      </c>
      <c r="T1187" s="343" t="s">
        <v>416</v>
      </c>
      <c r="U1187" s="343" t="s">
        <v>864</v>
      </c>
      <c r="V1187" s="343" t="s">
        <v>4772</v>
      </c>
      <c r="W1187" s="343" t="s">
        <v>418</v>
      </c>
      <c r="X1187" s="343" t="s">
        <v>11</v>
      </c>
      <c r="Y1187" s="343" t="s">
        <v>418</v>
      </c>
      <c r="Z1187" s="343" t="s">
        <v>418</v>
      </c>
      <c r="AA1187" s="343" t="s">
        <v>417</v>
      </c>
      <c r="AB1187" s="343" t="s">
        <v>417</v>
      </c>
      <c r="AC1187" s="343" t="s">
        <v>417</v>
      </c>
      <c r="AD1187" s="343" t="s">
        <v>11</v>
      </c>
      <c r="AE1187" s="343" t="s">
        <v>418</v>
      </c>
      <c r="AF1187" s="343" t="s">
        <v>418</v>
      </c>
      <c r="AG1187" s="343" t="s">
        <v>418</v>
      </c>
    </row>
    <row r="1188" spans="1:33">
      <c r="A1188" s="343" t="s">
        <v>11</v>
      </c>
      <c r="B1188" s="343" t="s">
        <v>11</v>
      </c>
      <c r="C1188" s="343" t="s">
        <v>11</v>
      </c>
      <c r="D1188" s="343" t="s">
        <v>11</v>
      </c>
      <c r="E1188" s="343" t="s">
        <v>11</v>
      </c>
      <c r="F1188" s="343" t="s">
        <v>418</v>
      </c>
      <c r="G1188" s="343" t="s">
        <v>418</v>
      </c>
      <c r="H1188" s="343" t="s">
        <v>418</v>
      </c>
      <c r="I1188" s="343" t="s">
        <v>11</v>
      </c>
      <c r="J1188" s="343" t="s">
        <v>11</v>
      </c>
      <c r="K1188" s="343" t="s">
        <v>602</v>
      </c>
      <c r="L1188" s="343" t="s">
        <v>2361</v>
      </c>
      <c r="M1188" s="343" t="s">
        <v>2362</v>
      </c>
      <c r="N1188" s="343" t="s">
        <v>2127</v>
      </c>
      <c r="O1188" s="343" t="s">
        <v>2363</v>
      </c>
      <c r="P1188" s="343" t="s">
        <v>414</v>
      </c>
      <c r="Q1188" s="343" t="s">
        <v>34</v>
      </c>
      <c r="R1188" s="343" t="s">
        <v>409</v>
      </c>
      <c r="S1188" s="343" t="s">
        <v>409</v>
      </c>
      <c r="T1188" s="343" t="s">
        <v>416</v>
      </c>
      <c r="U1188" s="343" t="s">
        <v>864</v>
      </c>
      <c r="V1188" s="343" t="s">
        <v>4773</v>
      </c>
      <c r="W1188" s="343" t="s">
        <v>418</v>
      </c>
      <c r="X1188" s="343" t="s">
        <v>11</v>
      </c>
      <c r="Y1188" s="343" t="s">
        <v>418</v>
      </c>
      <c r="Z1188" s="343" t="s">
        <v>418</v>
      </c>
      <c r="AA1188" s="343" t="s">
        <v>417</v>
      </c>
      <c r="AB1188" s="343" t="s">
        <v>417</v>
      </c>
      <c r="AC1188" s="343" t="s">
        <v>417</v>
      </c>
      <c r="AD1188" s="343" t="s">
        <v>11</v>
      </c>
      <c r="AE1188" s="343" t="s">
        <v>418</v>
      </c>
      <c r="AF1188" s="343" t="s">
        <v>418</v>
      </c>
      <c r="AG1188" s="343" t="s">
        <v>418</v>
      </c>
    </row>
    <row r="1189" spans="1:33">
      <c r="A1189" s="343" t="s">
        <v>2377</v>
      </c>
      <c r="B1189" s="343" t="s">
        <v>2378</v>
      </c>
      <c r="C1189" s="343" t="s">
        <v>1629</v>
      </c>
      <c r="D1189" s="343" t="s">
        <v>2379</v>
      </c>
      <c r="E1189" s="343" t="s">
        <v>414</v>
      </c>
      <c r="F1189" s="343" t="s">
        <v>416</v>
      </c>
      <c r="G1189" s="343" t="s">
        <v>408</v>
      </c>
      <c r="H1189" s="343" t="s">
        <v>409</v>
      </c>
      <c r="I1189" s="343" t="s">
        <v>864</v>
      </c>
      <c r="J1189" s="343" t="s">
        <v>11</v>
      </c>
      <c r="K1189" s="343" t="s">
        <v>411</v>
      </c>
      <c r="L1189" s="343" t="s">
        <v>2380</v>
      </c>
      <c r="M1189" s="343" t="s">
        <v>2381</v>
      </c>
      <c r="N1189" s="343" t="s">
        <v>2382</v>
      </c>
      <c r="O1189" s="343" t="s">
        <v>2383</v>
      </c>
      <c r="P1189" s="343" t="s">
        <v>33</v>
      </c>
      <c r="Q1189" s="343" t="s">
        <v>415</v>
      </c>
      <c r="R1189" s="343" t="s">
        <v>409</v>
      </c>
      <c r="S1189" s="343" t="s">
        <v>409</v>
      </c>
      <c r="T1189" s="343" t="s">
        <v>2371</v>
      </c>
      <c r="U1189" s="343" t="s">
        <v>864</v>
      </c>
      <c r="V1189" s="343" t="s">
        <v>2384</v>
      </c>
      <c r="W1189" s="343" t="s">
        <v>416</v>
      </c>
      <c r="X1189" s="343" t="s">
        <v>415</v>
      </c>
      <c r="Y1189" s="343" t="s">
        <v>409</v>
      </c>
      <c r="Z1189" s="343" t="s">
        <v>409</v>
      </c>
      <c r="AA1189" s="343" t="s">
        <v>417</v>
      </c>
      <c r="AB1189" s="343" t="s">
        <v>417</v>
      </c>
      <c r="AC1189" s="343" t="s">
        <v>417</v>
      </c>
      <c r="AD1189" s="343" t="s">
        <v>11</v>
      </c>
      <c r="AE1189" s="343" t="s">
        <v>418</v>
      </c>
      <c r="AF1189" s="343" t="s">
        <v>418</v>
      </c>
      <c r="AG1189" s="343" t="s">
        <v>418</v>
      </c>
    </row>
    <row r="1190" spans="1:33">
      <c r="A1190" s="343" t="s">
        <v>11</v>
      </c>
      <c r="B1190" s="343" t="s">
        <v>11</v>
      </c>
      <c r="C1190" s="343" t="s">
        <v>11</v>
      </c>
      <c r="D1190" s="343" t="s">
        <v>11</v>
      </c>
      <c r="E1190" s="343" t="s">
        <v>11</v>
      </c>
      <c r="F1190" s="343" t="s">
        <v>418</v>
      </c>
      <c r="G1190" s="343" t="s">
        <v>418</v>
      </c>
      <c r="H1190" s="343" t="s">
        <v>418</v>
      </c>
      <c r="I1190" s="343" t="s">
        <v>11</v>
      </c>
      <c r="J1190" s="343" t="s">
        <v>11</v>
      </c>
      <c r="K1190" s="343" t="s">
        <v>411</v>
      </c>
      <c r="L1190" s="343" t="s">
        <v>2385</v>
      </c>
      <c r="M1190" s="343" t="s">
        <v>2386</v>
      </c>
      <c r="N1190" s="343" t="s">
        <v>2387</v>
      </c>
      <c r="O1190" s="343" t="s">
        <v>2388</v>
      </c>
      <c r="P1190" s="343" t="s">
        <v>33</v>
      </c>
      <c r="Q1190" s="343" t="s">
        <v>415</v>
      </c>
      <c r="R1190" s="343" t="s">
        <v>409</v>
      </c>
      <c r="S1190" s="343" t="s">
        <v>409</v>
      </c>
      <c r="T1190" s="343" t="s">
        <v>2372</v>
      </c>
      <c r="U1190" s="343" t="s">
        <v>864</v>
      </c>
      <c r="V1190" s="343" t="s">
        <v>4776</v>
      </c>
      <c r="W1190" s="343" t="s">
        <v>416</v>
      </c>
      <c r="X1190" s="343" t="s">
        <v>415</v>
      </c>
      <c r="Y1190" s="343" t="s">
        <v>409</v>
      </c>
      <c r="Z1190" s="343" t="s">
        <v>409</v>
      </c>
      <c r="AA1190" s="343" t="s">
        <v>417</v>
      </c>
      <c r="AB1190" s="343" t="s">
        <v>417</v>
      </c>
      <c r="AC1190" s="343" t="s">
        <v>417</v>
      </c>
      <c r="AD1190" s="343" t="s">
        <v>11</v>
      </c>
      <c r="AE1190" s="343" t="s">
        <v>418</v>
      </c>
      <c r="AF1190" s="343" t="s">
        <v>418</v>
      </c>
      <c r="AG1190" s="343" t="s">
        <v>418</v>
      </c>
    </row>
    <row r="1191" spans="1:33">
      <c r="A1191" s="343" t="s">
        <v>2389</v>
      </c>
      <c r="B1191" s="343" t="s">
        <v>2390</v>
      </c>
      <c r="C1191" s="343" t="s">
        <v>1629</v>
      </c>
      <c r="D1191" s="343" t="s">
        <v>2391</v>
      </c>
      <c r="E1191" s="343" t="s">
        <v>414</v>
      </c>
      <c r="F1191" s="343" t="s">
        <v>416</v>
      </c>
      <c r="G1191" s="343" t="s">
        <v>408</v>
      </c>
      <c r="H1191" s="343" t="s">
        <v>409</v>
      </c>
      <c r="I1191" s="343" t="s">
        <v>864</v>
      </c>
      <c r="J1191" s="343" t="s">
        <v>11</v>
      </c>
      <c r="K1191" s="343" t="s">
        <v>411</v>
      </c>
      <c r="L1191" s="343" t="s">
        <v>2385</v>
      </c>
      <c r="M1191" s="343" t="s">
        <v>2386</v>
      </c>
      <c r="N1191" s="343" t="s">
        <v>2387</v>
      </c>
      <c r="O1191" s="343" t="s">
        <v>2388</v>
      </c>
      <c r="P1191" s="343" t="s">
        <v>33</v>
      </c>
      <c r="Q1191" s="343" t="s">
        <v>415</v>
      </c>
      <c r="R1191" s="343" t="s">
        <v>409</v>
      </c>
      <c r="S1191" s="343" t="s">
        <v>409</v>
      </c>
      <c r="T1191" s="343" t="s">
        <v>2374</v>
      </c>
      <c r="U1191" s="343" t="s">
        <v>864</v>
      </c>
      <c r="V1191" s="343" t="s">
        <v>4776</v>
      </c>
      <c r="W1191" s="343" t="s">
        <v>416</v>
      </c>
      <c r="X1191" s="343" t="s">
        <v>415</v>
      </c>
      <c r="Y1191" s="343" t="s">
        <v>409</v>
      </c>
      <c r="Z1191" s="343" t="s">
        <v>409</v>
      </c>
      <c r="AA1191" s="343" t="s">
        <v>417</v>
      </c>
      <c r="AB1191" s="343" t="s">
        <v>417</v>
      </c>
      <c r="AC1191" s="343" t="s">
        <v>417</v>
      </c>
      <c r="AD1191" s="343" t="s">
        <v>11</v>
      </c>
      <c r="AE1191" s="343" t="s">
        <v>418</v>
      </c>
      <c r="AF1191" s="343" t="s">
        <v>418</v>
      </c>
      <c r="AG1191" s="343" t="s">
        <v>418</v>
      </c>
    </row>
    <row r="1192" spans="1:33">
      <c r="A1192" s="343" t="s">
        <v>11</v>
      </c>
      <c r="B1192" s="343" t="s">
        <v>11</v>
      </c>
      <c r="C1192" s="343" t="s">
        <v>11</v>
      </c>
      <c r="D1192" s="343" t="s">
        <v>11</v>
      </c>
      <c r="E1192" s="343" t="s">
        <v>11</v>
      </c>
      <c r="F1192" s="343" t="s">
        <v>418</v>
      </c>
      <c r="G1192" s="343" t="s">
        <v>418</v>
      </c>
      <c r="H1192" s="343" t="s">
        <v>418</v>
      </c>
      <c r="I1192" s="343" t="s">
        <v>11</v>
      </c>
      <c r="J1192" s="343" t="s">
        <v>11</v>
      </c>
      <c r="K1192" s="343" t="s">
        <v>411</v>
      </c>
      <c r="L1192" s="343" t="s">
        <v>2380</v>
      </c>
      <c r="M1192" s="343" t="s">
        <v>2381</v>
      </c>
      <c r="N1192" s="343" t="s">
        <v>2382</v>
      </c>
      <c r="O1192" s="343" t="s">
        <v>2383</v>
      </c>
      <c r="P1192" s="343" t="s">
        <v>33</v>
      </c>
      <c r="Q1192" s="343" t="s">
        <v>415</v>
      </c>
      <c r="R1192" s="343" t="s">
        <v>409</v>
      </c>
      <c r="S1192" s="343" t="s">
        <v>409</v>
      </c>
      <c r="T1192" s="343" t="s">
        <v>2373</v>
      </c>
      <c r="U1192" s="343" t="s">
        <v>864</v>
      </c>
      <c r="V1192" s="343" t="s">
        <v>2384</v>
      </c>
      <c r="W1192" s="343" t="s">
        <v>416</v>
      </c>
      <c r="X1192" s="343" t="s">
        <v>415</v>
      </c>
      <c r="Y1192" s="343" t="s">
        <v>409</v>
      </c>
      <c r="Z1192" s="343" t="s">
        <v>409</v>
      </c>
      <c r="AA1192" s="343" t="s">
        <v>417</v>
      </c>
      <c r="AB1192" s="343" t="s">
        <v>417</v>
      </c>
      <c r="AC1192" s="343" t="s">
        <v>417</v>
      </c>
      <c r="AD1192" s="343" t="s">
        <v>11</v>
      </c>
      <c r="AE1192" s="343" t="s">
        <v>418</v>
      </c>
      <c r="AF1192" s="343" t="s">
        <v>418</v>
      </c>
      <c r="AG1192" s="343" t="s">
        <v>418</v>
      </c>
    </row>
    <row r="1193" spans="1:33">
      <c r="A1193" s="343" t="s">
        <v>2392</v>
      </c>
      <c r="B1193" s="343" t="s">
        <v>2393</v>
      </c>
      <c r="C1193" s="343" t="s">
        <v>1629</v>
      </c>
      <c r="D1193" s="343" t="s">
        <v>2394</v>
      </c>
      <c r="E1193" s="343" t="s">
        <v>414</v>
      </c>
      <c r="F1193" s="343" t="s">
        <v>416</v>
      </c>
      <c r="G1193" s="343" t="s">
        <v>408</v>
      </c>
      <c r="H1193" s="343" t="s">
        <v>409</v>
      </c>
      <c r="I1193" s="343" t="s">
        <v>864</v>
      </c>
      <c r="J1193" s="343" t="s">
        <v>11</v>
      </c>
      <c r="K1193" s="343" t="s">
        <v>411</v>
      </c>
      <c r="L1193" s="343" t="s">
        <v>2385</v>
      </c>
      <c r="M1193" s="343" t="s">
        <v>2386</v>
      </c>
      <c r="N1193" s="343" t="s">
        <v>2387</v>
      </c>
      <c r="O1193" s="343" t="s">
        <v>2388</v>
      </c>
      <c r="P1193" s="343" t="s">
        <v>33</v>
      </c>
      <c r="Q1193" s="343" t="s">
        <v>415</v>
      </c>
      <c r="R1193" s="343" t="s">
        <v>409</v>
      </c>
      <c r="S1193" s="343" t="s">
        <v>409</v>
      </c>
      <c r="T1193" s="343" t="s">
        <v>2376</v>
      </c>
      <c r="U1193" s="343" t="s">
        <v>864</v>
      </c>
      <c r="V1193" s="343" t="s">
        <v>4776</v>
      </c>
      <c r="W1193" s="343" t="s">
        <v>416</v>
      </c>
      <c r="X1193" s="343" t="s">
        <v>415</v>
      </c>
      <c r="Y1193" s="343" t="s">
        <v>409</v>
      </c>
      <c r="Z1193" s="343" t="s">
        <v>409</v>
      </c>
      <c r="AA1193" s="343" t="s">
        <v>417</v>
      </c>
      <c r="AB1193" s="343" t="s">
        <v>417</v>
      </c>
      <c r="AC1193" s="343" t="s">
        <v>417</v>
      </c>
      <c r="AD1193" s="343" t="s">
        <v>11</v>
      </c>
      <c r="AE1193" s="343" t="s">
        <v>418</v>
      </c>
      <c r="AF1193" s="343" t="s">
        <v>418</v>
      </c>
      <c r="AG1193" s="343" t="s">
        <v>418</v>
      </c>
    </row>
    <row r="1194" spans="1:33">
      <c r="A1194" s="343" t="s">
        <v>11</v>
      </c>
      <c r="B1194" s="343" t="s">
        <v>11</v>
      </c>
      <c r="C1194" s="343" t="s">
        <v>11</v>
      </c>
      <c r="D1194" s="343" t="s">
        <v>11</v>
      </c>
      <c r="E1194" s="343" t="s">
        <v>11</v>
      </c>
      <c r="F1194" s="343" t="s">
        <v>418</v>
      </c>
      <c r="G1194" s="343" t="s">
        <v>418</v>
      </c>
      <c r="H1194" s="343" t="s">
        <v>418</v>
      </c>
      <c r="I1194" s="343" t="s">
        <v>11</v>
      </c>
      <c r="J1194" s="343" t="s">
        <v>11</v>
      </c>
      <c r="K1194" s="343" t="s">
        <v>411</v>
      </c>
      <c r="L1194" s="343" t="s">
        <v>2380</v>
      </c>
      <c r="M1194" s="343" t="s">
        <v>2381</v>
      </c>
      <c r="N1194" s="343" t="s">
        <v>2382</v>
      </c>
      <c r="O1194" s="343" t="s">
        <v>2383</v>
      </c>
      <c r="P1194" s="343" t="s">
        <v>33</v>
      </c>
      <c r="Q1194" s="343" t="s">
        <v>415</v>
      </c>
      <c r="R1194" s="343" t="s">
        <v>409</v>
      </c>
      <c r="S1194" s="343" t="s">
        <v>409</v>
      </c>
      <c r="T1194" s="343" t="s">
        <v>2375</v>
      </c>
      <c r="U1194" s="343" t="s">
        <v>864</v>
      </c>
      <c r="V1194" s="343" t="s">
        <v>2384</v>
      </c>
      <c r="W1194" s="343" t="s">
        <v>416</v>
      </c>
      <c r="X1194" s="343" t="s">
        <v>415</v>
      </c>
      <c r="Y1194" s="343" t="s">
        <v>409</v>
      </c>
      <c r="Z1194" s="343" t="s">
        <v>409</v>
      </c>
      <c r="AA1194" s="343" t="s">
        <v>417</v>
      </c>
      <c r="AB1194" s="343" t="s">
        <v>417</v>
      </c>
      <c r="AC1194" s="343" t="s">
        <v>417</v>
      </c>
      <c r="AD1194" s="343" t="s">
        <v>11</v>
      </c>
      <c r="AE1194" s="343" t="s">
        <v>418</v>
      </c>
      <c r="AF1194" s="343" t="s">
        <v>418</v>
      </c>
      <c r="AG1194" s="343" t="s">
        <v>418</v>
      </c>
    </row>
    <row r="1195" spans="1:33">
      <c r="A1195" s="343" t="s">
        <v>2395</v>
      </c>
      <c r="B1195" s="343" t="s">
        <v>2396</v>
      </c>
      <c r="C1195" s="343" t="s">
        <v>1661</v>
      </c>
      <c r="D1195" s="343" t="s">
        <v>2397</v>
      </c>
      <c r="E1195" s="343" t="s">
        <v>414</v>
      </c>
      <c r="F1195" s="343" t="s">
        <v>416</v>
      </c>
      <c r="G1195" s="343" t="s">
        <v>408</v>
      </c>
      <c r="H1195" s="343" t="s">
        <v>409</v>
      </c>
      <c r="I1195" s="343" t="s">
        <v>864</v>
      </c>
      <c r="J1195" s="343" t="s">
        <v>11</v>
      </c>
      <c r="K1195" s="343" t="s">
        <v>411</v>
      </c>
      <c r="L1195" s="343" t="s">
        <v>2398</v>
      </c>
      <c r="M1195" s="343" t="s">
        <v>2399</v>
      </c>
      <c r="N1195" s="343" t="s">
        <v>2400</v>
      </c>
      <c r="O1195" s="343" t="s">
        <v>2401</v>
      </c>
      <c r="P1195" s="343" t="s">
        <v>33</v>
      </c>
      <c r="Q1195" s="343" t="s">
        <v>415</v>
      </c>
      <c r="R1195" s="343" t="s">
        <v>409</v>
      </c>
      <c r="S1195" s="343" t="s">
        <v>409</v>
      </c>
      <c r="T1195" s="343" t="s">
        <v>2402</v>
      </c>
      <c r="U1195" s="343" t="s">
        <v>864</v>
      </c>
      <c r="V1195" s="343" t="s">
        <v>4777</v>
      </c>
      <c r="W1195" s="343" t="s">
        <v>416</v>
      </c>
      <c r="X1195" s="343" t="s">
        <v>415</v>
      </c>
      <c r="Y1195" s="343" t="s">
        <v>409</v>
      </c>
      <c r="Z1195" s="343" t="s">
        <v>409</v>
      </c>
      <c r="AA1195" s="343" t="s">
        <v>417</v>
      </c>
      <c r="AB1195" s="343" t="s">
        <v>417</v>
      </c>
      <c r="AC1195" s="343" t="s">
        <v>417</v>
      </c>
      <c r="AD1195" s="343" t="s">
        <v>11</v>
      </c>
      <c r="AE1195" s="343" t="s">
        <v>418</v>
      </c>
      <c r="AF1195" s="343" t="s">
        <v>418</v>
      </c>
      <c r="AG1195" s="343" t="s">
        <v>418</v>
      </c>
    </row>
    <row r="1196" spans="1:33">
      <c r="A1196" s="343" t="s">
        <v>11</v>
      </c>
      <c r="B1196" s="343" t="s">
        <v>11</v>
      </c>
      <c r="C1196" s="343" t="s">
        <v>11</v>
      </c>
      <c r="D1196" s="343" t="s">
        <v>11</v>
      </c>
      <c r="E1196" s="343" t="s">
        <v>11</v>
      </c>
      <c r="F1196" s="343" t="s">
        <v>418</v>
      </c>
      <c r="G1196" s="343" t="s">
        <v>418</v>
      </c>
      <c r="H1196" s="343" t="s">
        <v>418</v>
      </c>
      <c r="I1196" s="343" t="s">
        <v>11</v>
      </c>
      <c r="J1196" s="343" t="s">
        <v>11</v>
      </c>
      <c r="K1196" s="343" t="s">
        <v>411</v>
      </c>
      <c r="L1196" s="343" t="s">
        <v>2403</v>
      </c>
      <c r="M1196" s="343" t="s">
        <v>2404</v>
      </c>
      <c r="N1196" s="343" t="s">
        <v>2405</v>
      </c>
      <c r="O1196" s="343" t="s">
        <v>2406</v>
      </c>
      <c r="P1196" s="343" t="s">
        <v>33</v>
      </c>
      <c r="Q1196" s="343" t="s">
        <v>415</v>
      </c>
      <c r="R1196" s="343" t="s">
        <v>409</v>
      </c>
      <c r="S1196" s="343" t="s">
        <v>409</v>
      </c>
      <c r="T1196" s="343" t="s">
        <v>2376</v>
      </c>
      <c r="U1196" s="343" t="s">
        <v>864</v>
      </c>
      <c r="V1196" s="343" t="s">
        <v>4750</v>
      </c>
      <c r="W1196" s="343" t="s">
        <v>416</v>
      </c>
      <c r="X1196" s="343" t="s">
        <v>415</v>
      </c>
      <c r="Y1196" s="343" t="s">
        <v>409</v>
      </c>
      <c r="Z1196" s="343" t="s">
        <v>409</v>
      </c>
      <c r="AA1196" s="343" t="s">
        <v>417</v>
      </c>
      <c r="AB1196" s="343" t="s">
        <v>417</v>
      </c>
      <c r="AC1196" s="343" t="s">
        <v>417</v>
      </c>
      <c r="AD1196" s="343" t="s">
        <v>11</v>
      </c>
      <c r="AE1196" s="343" t="s">
        <v>418</v>
      </c>
      <c r="AF1196" s="343" t="s">
        <v>418</v>
      </c>
      <c r="AG1196" s="343" t="s">
        <v>418</v>
      </c>
    </row>
    <row r="1197" spans="1:33">
      <c r="A1197" s="343" t="s">
        <v>4778</v>
      </c>
      <c r="B1197" s="343" t="s">
        <v>4779</v>
      </c>
      <c r="C1197" s="343" t="s">
        <v>3612</v>
      </c>
      <c r="D1197" s="343" t="s">
        <v>4780</v>
      </c>
      <c r="E1197" s="343" t="s">
        <v>414</v>
      </c>
      <c r="F1197" s="343" t="s">
        <v>416</v>
      </c>
      <c r="G1197" s="343" t="s">
        <v>408</v>
      </c>
      <c r="H1197" s="343" t="s">
        <v>409</v>
      </c>
      <c r="I1197" s="343" t="s">
        <v>864</v>
      </c>
      <c r="J1197" s="343" t="s">
        <v>11</v>
      </c>
      <c r="K1197" s="343" t="s">
        <v>411</v>
      </c>
      <c r="L1197" s="343" t="s">
        <v>2403</v>
      </c>
      <c r="M1197" s="343" t="s">
        <v>2404</v>
      </c>
      <c r="N1197" s="343" t="s">
        <v>2405</v>
      </c>
      <c r="O1197" s="343" t="s">
        <v>2406</v>
      </c>
      <c r="P1197" s="343" t="s">
        <v>33</v>
      </c>
      <c r="Q1197" s="343" t="s">
        <v>415</v>
      </c>
      <c r="R1197" s="343" t="s">
        <v>409</v>
      </c>
      <c r="S1197" s="343" t="s">
        <v>409</v>
      </c>
      <c r="T1197" s="343" t="s">
        <v>2376</v>
      </c>
      <c r="U1197" s="343" t="s">
        <v>864</v>
      </c>
      <c r="V1197" s="343" t="s">
        <v>4750</v>
      </c>
      <c r="W1197" s="343" t="s">
        <v>416</v>
      </c>
      <c r="X1197" s="343" t="s">
        <v>415</v>
      </c>
      <c r="Y1197" s="343" t="s">
        <v>409</v>
      </c>
      <c r="Z1197" s="343" t="s">
        <v>409</v>
      </c>
      <c r="AA1197" s="343" t="s">
        <v>417</v>
      </c>
      <c r="AB1197" s="343" t="s">
        <v>417</v>
      </c>
      <c r="AC1197" s="343" t="s">
        <v>417</v>
      </c>
      <c r="AD1197" s="343" t="s">
        <v>11</v>
      </c>
      <c r="AE1197" s="343" t="s">
        <v>418</v>
      </c>
      <c r="AF1197" s="343" t="s">
        <v>418</v>
      </c>
      <c r="AG1197" s="343" t="s">
        <v>418</v>
      </c>
    </row>
    <row r="1198" spans="1:33">
      <c r="A1198" s="343" t="s">
        <v>11</v>
      </c>
      <c r="B1198" s="343" t="s">
        <v>11</v>
      </c>
      <c r="C1198" s="343" t="s">
        <v>11</v>
      </c>
      <c r="D1198" s="343" t="s">
        <v>11</v>
      </c>
      <c r="E1198" s="343" t="s">
        <v>11</v>
      </c>
      <c r="F1198" s="343" t="s">
        <v>418</v>
      </c>
      <c r="G1198" s="343" t="s">
        <v>418</v>
      </c>
      <c r="H1198" s="343" t="s">
        <v>418</v>
      </c>
      <c r="I1198" s="343" t="s">
        <v>11</v>
      </c>
      <c r="J1198" s="343" t="s">
        <v>11</v>
      </c>
      <c r="K1198" s="343" t="s">
        <v>411</v>
      </c>
      <c r="L1198" s="343" t="s">
        <v>4751</v>
      </c>
      <c r="M1198" s="343" t="s">
        <v>4752</v>
      </c>
      <c r="N1198" s="343" t="s">
        <v>4753</v>
      </c>
      <c r="O1198" s="343" t="s">
        <v>4754</v>
      </c>
      <c r="P1198" s="343" t="s">
        <v>33</v>
      </c>
      <c r="Q1198" s="343" t="s">
        <v>415</v>
      </c>
      <c r="R1198" s="343" t="s">
        <v>409</v>
      </c>
      <c r="S1198" s="343" t="s">
        <v>409</v>
      </c>
      <c r="T1198" s="343" t="s">
        <v>2375</v>
      </c>
      <c r="U1198" s="343" t="s">
        <v>864</v>
      </c>
      <c r="V1198" s="343" t="s">
        <v>4755</v>
      </c>
      <c r="W1198" s="343" t="s">
        <v>416</v>
      </c>
      <c r="X1198" s="343" t="s">
        <v>415</v>
      </c>
      <c r="Y1198" s="343" t="s">
        <v>409</v>
      </c>
      <c r="Z1198" s="343" t="s">
        <v>409</v>
      </c>
      <c r="AA1198" s="343" t="s">
        <v>417</v>
      </c>
      <c r="AB1198" s="343" t="s">
        <v>417</v>
      </c>
      <c r="AC1198" s="343" t="s">
        <v>417</v>
      </c>
      <c r="AD1198" s="343" t="s">
        <v>11</v>
      </c>
      <c r="AE1198" s="343" t="s">
        <v>418</v>
      </c>
      <c r="AF1198" s="343" t="s">
        <v>418</v>
      </c>
      <c r="AG1198" s="343" t="s">
        <v>418</v>
      </c>
    </row>
    <row r="1199" spans="1:33">
      <c r="A1199" s="343" t="s">
        <v>4781</v>
      </c>
      <c r="B1199" s="343" t="s">
        <v>4782</v>
      </c>
      <c r="C1199" s="343" t="s">
        <v>3612</v>
      </c>
      <c r="D1199" s="343" t="s">
        <v>4783</v>
      </c>
      <c r="E1199" s="343" t="s">
        <v>414</v>
      </c>
      <c r="F1199" s="343" t="s">
        <v>416</v>
      </c>
      <c r="G1199" s="343" t="s">
        <v>408</v>
      </c>
      <c r="H1199" s="343" t="s">
        <v>409</v>
      </c>
      <c r="I1199" s="343" t="s">
        <v>864</v>
      </c>
      <c r="J1199" s="343" t="s">
        <v>11</v>
      </c>
      <c r="K1199" s="343" t="s">
        <v>411</v>
      </c>
      <c r="L1199" s="343" t="s">
        <v>2250</v>
      </c>
      <c r="M1199" s="343" t="s">
        <v>2251</v>
      </c>
      <c r="N1199" s="343" t="s">
        <v>2252</v>
      </c>
      <c r="O1199" s="343" t="s">
        <v>2252</v>
      </c>
      <c r="P1199" s="343" t="s">
        <v>593</v>
      </c>
      <c r="Q1199" s="343" t="s">
        <v>34</v>
      </c>
      <c r="R1199" s="343" t="s">
        <v>409</v>
      </c>
      <c r="S1199" s="343" t="s">
        <v>409</v>
      </c>
      <c r="T1199" s="343" t="s">
        <v>2499</v>
      </c>
      <c r="U1199" s="343" t="s">
        <v>864</v>
      </c>
      <c r="V1199" s="343" t="s">
        <v>4319</v>
      </c>
      <c r="W1199" s="343" t="s">
        <v>416</v>
      </c>
      <c r="X1199" s="343" t="s">
        <v>34</v>
      </c>
      <c r="Y1199" s="343" t="s">
        <v>409</v>
      </c>
      <c r="Z1199" s="343" t="s">
        <v>409</v>
      </c>
      <c r="AA1199" s="343" t="s">
        <v>417</v>
      </c>
      <c r="AB1199" s="343" t="s">
        <v>417</v>
      </c>
      <c r="AC1199" s="343" t="s">
        <v>417</v>
      </c>
      <c r="AD1199" s="343" t="s">
        <v>11</v>
      </c>
      <c r="AE1199" s="343" t="s">
        <v>418</v>
      </c>
      <c r="AF1199" s="343" t="s">
        <v>418</v>
      </c>
      <c r="AG1199" s="343" t="s">
        <v>418</v>
      </c>
    </row>
    <row r="1200" spans="1:33">
      <c r="A1200" s="343" t="s">
        <v>2407</v>
      </c>
      <c r="B1200" s="343" t="s">
        <v>2408</v>
      </c>
      <c r="C1200" s="343" t="s">
        <v>1624</v>
      </c>
      <c r="D1200" s="343" t="s">
        <v>2409</v>
      </c>
      <c r="E1200" s="343" t="s">
        <v>414</v>
      </c>
      <c r="F1200" s="343" t="s">
        <v>416</v>
      </c>
      <c r="G1200" s="343" t="s">
        <v>408</v>
      </c>
      <c r="H1200" s="343" t="s">
        <v>409</v>
      </c>
      <c r="I1200" s="343" t="s">
        <v>864</v>
      </c>
      <c r="J1200" s="343" t="s">
        <v>11</v>
      </c>
      <c r="K1200" s="343" t="s">
        <v>411</v>
      </c>
      <c r="L1200" s="343" t="s">
        <v>2410</v>
      </c>
      <c r="M1200" s="343" t="s">
        <v>2411</v>
      </c>
      <c r="N1200" s="343" t="s">
        <v>2412</v>
      </c>
      <c r="O1200" s="343" t="s">
        <v>2413</v>
      </c>
      <c r="P1200" s="343" t="s">
        <v>33</v>
      </c>
      <c r="Q1200" s="343" t="s">
        <v>415</v>
      </c>
      <c r="R1200" s="343" t="s">
        <v>409</v>
      </c>
      <c r="S1200" s="343" t="s">
        <v>409</v>
      </c>
      <c r="T1200" s="343" t="s">
        <v>2277</v>
      </c>
      <c r="U1200" s="343" t="s">
        <v>864</v>
      </c>
      <c r="V1200" s="343" t="s">
        <v>2414</v>
      </c>
      <c r="W1200" s="343" t="s">
        <v>416</v>
      </c>
      <c r="X1200" s="343" t="s">
        <v>415</v>
      </c>
      <c r="Y1200" s="343" t="s">
        <v>409</v>
      </c>
      <c r="Z1200" s="343" t="s">
        <v>409</v>
      </c>
      <c r="AA1200" s="343" t="s">
        <v>417</v>
      </c>
      <c r="AB1200" s="343" t="s">
        <v>417</v>
      </c>
      <c r="AC1200" s="343" t="s">
        <v>417</v>
      </c>
      <c r="AD1200" s="343" t="s">
        <v>11</v>
      </c>
      <c r="AE1200" s="343" t="s">
        <v>418</v>
      </c>
      <c r="AF1200" s="343" t="s">
        <v>418</v>
      </c>
      <c r="AG1200" s="343" t="s">
        <v>418</v>
      </c>
    </row>
    <row r="1201" spans="1:33">
      <c r="A1201" s="343" t="s">
        <v>2415</v>
      </c>
      <c r="B1201" s="343" t="s">
        <v>2416</v>
      </c>
      <c r="C1201" s="343" t="s">
        <v>1624</v>
      </c>
      <c r="D1201" s="343" t="s">
        <v>2417</v>
      </c>
      <c r="E1201" s="343" t="s">
        <v>414</v>
      </c>
      <c r="F1201" s="343" t="s">
        <v>416</v>
      </c>
      <c r="G1201" s="343" t="s">
        <v>408</v>
      </c>
      <c r="H1201" s="343" t="s">
        <v>409</v>
      </c>
      <c r="I1201" s="343" t="s">
        <v>864</v>
      </c>
      <c r="J1201" s="343" t="s">
        <v>11</v>
      </c>
      <c r="K1201" s="343" t="s">
        <v>411</v>
      </c>
      <c r="L1201" s="343" t="s">
        <v>2410</v>
      </c>
      <c r="M1201" s="343" t="s">
        <v>2411</v>
      </c>
      <c r="N1201" s="343" t="s">
        <v>2412</v>
      </c>
      <c r="O1201" s="343" t="s">
        <v>2413</v>
      </c>
      <c r="P1201" s="343" t="s">
        <v>33</v>
      </c>
      <c r="Q1201" s="343" t="s">
        <v>415</v>
      </c>
      <c r="R1201" s="343" t="s">
        <v>409</v>
      </c>
      <c r="S1201" s="343" t="s">
        <v>409</v>
      </c>
      <c r="T1201" s="343" t="s">
        <v>2282</v>
      </c>
      <c r="U1201" s="343" t="s">
        <v>864</v>
      </c>
      <c r="V1201" s="343" t="s">
        <v>2414</v>
      </c>
      <c r="W1201" s="343" t="s">
        <v>416</v>
      </c>
      <c r="X1201" s="343" t="s">
        <v>415</v>
      </c>
      <c r="Y1201" s="343" t="s">
        <v>409</v>
      </c>
      <c r="Z1201" s="343" t="s">
        <v>409</v>
      </c>
      <c r="AA1201" s="343" t="s">
        <v>417</v>
      </c>
      <c r="AB1201" s="343" t="s">
        <v>417</v>
      </c>
      <c r="AC1201" s="343" t="s">
        <v>417</v>
      </c>
      <c r="AD1201" s="343" t="s">
        <v>11</v>
      </c>
      <c r="AE1201" s="343" t="s">
        <v>418</v>
      </c>
      <c r="AF1201" s="343" t="s">
        <v>418</v>
      </c>
      <c r="AG1201" s="343" t="s">
        <v>418</v>
      </c>
    </row>
    <row r="1202" spans="1:33">
      <c r="A1202" s="343" t="s">
        <v>2418</v>
      </c>
      <c r="B1202" s="343" t="s">
        <v>2419</v>
      </c>
      <c r="C1202" s="343" t="s">
        <v>1624</v>
      </c>
      <c r="D1202" s="343" t="s">
        <v>2420</v>
      </c>
      <c r="E1202" s="343" t="s">
        <v>414</v>
      </c>
      <c r="F1202" s="343" t="s">
        <v>416</v>
      </c>
      <c r="G1202" s="343" t="s">
        <v>408</v>
      </c>
      <c r="H1202" s="343" t="s">
        <v>409</v>
      </c>
      <c r="I1202" s="343" t="s">
        <v>864</v>
      </c>
      <c r="J1202" s="343" t="s">
        <v>11</v>
      </c>
      <c r="K1202" s="343" t="s">
        <v>411</v>
      </c>
      <c r="L1202" s="343" t="s">
        <v>2410</v>
      </c>
      <c r="M1202" s="343" t="s">
        <v>2411</v>
      </c>
      <c r="N1202" s="343" t="s">
        <v>2412</v>
      </c>
      <c r="O1202" s="343" t="s">
        <v>2413</v>
      </c>
      <c r="P1202" s="343" t="s">
        <v>33</v>
      </c>
      <c r="Q1202" s="343" t="s">
        <v>415</v>
      </c>
      <c r="R1202" s="343" t="s">
        <v>409</v>
      </c>
      <c r="S1202" s="343" t="s">
        <v>409</v>
      </c>
      <c r="T1202" s="343" t="s">
        <v>2328</v>
      </c>
      <c r="U1202" s="343" t="s">
        <v>864</v>
      </c>
      <c r="V1202" s="343" t="s">
        <v>2414</v>
      </c>
      <c r="W1202" s="343" t="s">
        <v>416</v>
      </c>
      <c r="X1202" s="343" t="s">
        <v>415</v>
      </c>
      <c r="Y1202" s="343" t="s">
        <v>409</v>
      </c>
      <c r="Z1202" s="343" t="s">
        <v>409</v>
      </c>
      <c r="AA1202" s="343" t="s">
        <v>417</v>
      </c>
      <c r="AB1202" s="343" t="s">
        <v>417</v>
      </c>
      <c r="AC1202" s="343" t="s">
        <v>417</v>
      </c>
      <c r="AD1202" s="343" t="s">
        <v>11</v>
      </c>
      <c r="AE1202" s="343" t="s">
        <v>418</v>
      </c>
      <c r="AF1202" s="343" t="s">
        <v>418</v>
      </c>
      <c r="AG1202" s="343" t="s">
        <v>418</v>
      </c>
    </row>
    <row r="1203" spans="1:33">
      <c r="A1203" s="343" t="s">
        <v>2421</v>
      </c>
      <c r="B1203" s="343" t="s">
        <v>2422</v>
      </c>
      <c r="C1203" s="343" t="s">
        <v>1624</v>
      </c>
      <c r="D1203" s="343" t="s">
        <v>2423</v>
      </c>
      <c r="E1203" s="343" t="s">
        <v>414</v>
      </c>
      <c r="F1203" s="343" t="s">
        <v>416</v>
      </c>
      <c r="G1203" s="343" t="s">
        <v>408</v>
      </c>
      <c r="H1203" s="343" t="s">
        <v>409</v>
      </c>
      <c r="I1203" s="343" t="s">
        <v>864</v>
      </c>
      <c r="J1203" s="343" t="s">
        <v>11</v>
      </c>
      <c r="K1203" s="343" t="s">
        <v>411</v>
      </c>
      <c r="L1203" s="343" t="s">
        <v>1267</v>
      </c>
      <c r="M1203" s="343" t="s">
        <v>1268</v>
      </c>
      <c r="N1203" s="343" t="s">
        <v>1269</v>
      </c>
      <c r="O1203" s="343" t="s">
        <v>160</v>
      </c>
      <c r="P1203" s="343" t="s">
        <v>593</v>
      </c>
      <c r="Q1203" s="343" t="s">
        <v>34</v>
      </c>
      <c r="R1203" s="343" t="s">
        <v>409</v>
      </c>
      <c r="S1203" s="343" t="s">
        <v>409</v>
      </c>
      <c r="T1203" s="343" t="s">
        <v>2424</v>
      </c>
      <c r="U1203" s="343" t="s">
        <v>864</v>
      </c>
      <c r="V1203" s="343" t="s">
        <v>3537</v>
      </c>
      <c r="W1203" s="343" t="s">
        <v>416</v>
      </c>
      <c r="X1203" s="343" t="s">
        <v>34</v>
      </c>
      <c r="Y1203" s="343" t="s">
        <v>409</v>
      </c>
      <c r="Z1203" s="343" t="s">
        <v>409</v>
      </c>
      <c r="AA1203" s="343" t="s">
        <v>417</v>
      </c>
      <c r="AB1203" s="343" t="s">
        <v>417</v>
      </c>
      <c r="AC1203" s="343" t="s">
        <v>417</v>
      </c>
      <c r="AD1203" s="343" t="s">
        <v>11</v>
      </c>
      <c r="AE1203" s="343" t="s">
        <v>418</v>
      </c>
      <c r="AF1203" s="343" t="s">
        <v>418</v>
      </c>
      <c r="AG1203" s="343" t="s">
        <v>418</v>
      </c>
    </row>
    <row r="1204" spans="1:33">
      <c r="A1204" s="343" t="s">
        <v>1622</v>
      </c>
      <c r="B1204" s="343" t="s">
        <v>1623</v>
      </c>
      <c r="C1204" s="343" t="s">
        <v>1624</v>
      </c>
      <c r="D1204" s="343" t="s">
        <v>1625</v>
      </c>
      <c r="E1204" s="343" t="s">
        <v>991</v>
      </c>
      <c r="F1204" s="343" t="s">
        <v>416</v>
      </c>
      <c r="G1204" s="343" t="s">
        <v>408</v>
      </c>
      <c r="H1204" s="343" t="s">
        <v>409</v>
      </c>
      <c r="I1204" s="343" t="s">
        <v>864</v>
      </c>
      <c r="J1204" s="343" t="s">
        <v>11</v>
      </c>
      <c r="K1204" s="343" t="s">
        <v>602</v>
      </c>
      <c r="L1204" s="343" t="s">
        <v>1971</v>
      </c>
      <c r="M1204" s="343" t="s">
        <v>1972</v>
      </c>
      <c r="N1204" s="343" t="s">
        <v>1973</v>
      </c>
      <c r="O1204" s="343" t="s">
        <v>1974</v>
      </c>
      <c r="P1204" s="343" t="s">
        <v>414</v>
      </c>
      <c r="Q1204" s="343" t="s">
        <v>34</v>
      </c>
      <c r="R1204" s="343" t="s">
        <v>409</v>
      </c>
      <c r="S1204" s="343" t="s">
        <v>409</v>
      </c>
      <c r="T1204" s="343" t="s">
        <v>416</v>
      </c>
      <c r="U1204" s="343" t="s">
        <v>864</v>
      </c>
      <c r="V1204" s="343" t="s">
        <v>4784</v>
      </c>
      <c r="W1204" s="343" t="s">
        <v>418</v>
      </c>
      <c r="X1204" s="343" t="s">
        <v>11</v>
      </c>
      <c r="Y1204" s="343" t="s">
        <v>418</v>
      </c>
      <c r="Z1204" s="343" t="s">
        <v>418</v>
      </c>
      <c r="AA1204" s="343" t="s">
        <v>417</v>
      </c>
      <c r="AB1204" s="343" t="s">
        <v>417</v>
      </c>
      <c r="AC1204" s="343" t="s">
        <v>417</v>
      </c>
      <c r="AD1204" s="343" t="s">
        <v>11</v>
      </c>
      <c r="AE1204" s="343" t="s">
        <v>418</v>
      </c>
      <c r="AF1204" s="343" t="s">
        <v>418</v>
      </c>
      <c r="AG1204" s="343" t="s">
        <v>418</v>
      </c>
    </row>
    <row r="1205" spans="1:33">
      <c r="A1205" s="343" t="s">
        <v>11</v>
      </c>
      <c r="B1205" s="343" t="s">
        <v>11</v>
      </c>
      <c r="C1205" s="343" t="s">
        <v>11</v>
      </c>
      <c r="D1205" s="343" t="s">
        <v>11</v>
      </c>
      <c r="E1205" s="343" t="s">
        <v>11</v>
      </c>
      <c r="F1205" s="343" t="s">
        <v>418</v>
      </c>
      <c r="G1205" s="343" t="s">
        <v>418</v>
      </c>
      <c r="H1205" s="343" t="s">
        <v>418</v>
      </c>
      <c r="I1205" s="343" t="s">
        <v>11</v>
      </c>
      <c r="J1205" s="343" t="s">
        <v>11</v>
      </c>
      <c r="K1205" s="343" t="s">
        <v>602</v>
      </c>
      <c r="L1205" s="343" t="s">
        <v>2407</v>
      </c>
      <c r="M1205" s="343" t="s">
        <v>2408</v>
      </c>
      <c r="N1205" s="343" t="s">
        <v>1624</v>
      </c>
      <c r="O1205" s="343" t="s">
        <v>2409</v>
      </c>
      <c r="P1205" s="343" t="s">
        <v>414</v>
      </c>
      <c r="Q1205" s="343" t="s">
        <v>34</v>
      </c>
      <c r="R1205" s="343" t="s">
        <v>409</v>
      </c>
      <c r="S1205" s="343" t="s">
        <v>409</v>
      </c>
      <c r="T1205" s="343" t="s">
        <v>416</v>
      </c>
      <c r="U1205" s="343" t="s">
        <v>864</v>
      </c>
      <c r="V1205" s="343" t="s">
        <v>2425</v>
      </c>
      <c r="W1205" s="343" t="s">
        <v>418</v>
      </c>
      <c r="X1205" s="343" t="s">
        <v>11</v>
      </c>
      <c r="Y1205" s="343" t="s">
        <v>418</v>
      </c>
      <c r="Z1205" s="343" t="s">
        <v>418</v>
      </c>
      <c r="AA1205" s="343" t="s">
        <v>417</v>
      </c>
      <c r="AB1205" s="343" t="s">
        <v>417</v>
      </c>
      <c r="AC1205" s="343" t="s">
        <v>417</v>
      </c>
      <c r="AD1205" s="343" t="s">
        <v>11</v>
      </c>
      <c r="AE1205" s="343" t="s">
        <v>418</v>
      </c>
      <c r="AF1205" s="343" t="s">
        <v>418</v>
      </c>
      <c r="AG1205" s="343" t="s">
        <v>418</v>
      </c>
    </row>
    <row r="1206" spans="1:33">
      <c r="A1206" s="343" t="s">
        <v>11</v>
      </c>
      <c r="B1206" s="343" t="s">
        <v>11</v>
      </c>
      <c r="C1206" s="343" t="s">
        <v>11</v>
      </c>
      <c r="D1206" s="343" t="s">
        <v>11</v>
      </c>
      <c r="E1206" s="343" t="s">
        <v>11</v>
      </c>
      <c r="F1206" s="343" t="s">
        <v>418</v>
      </c>
      <c r="G1206" s="343" t="s">
        <v>418</v>
      </c>
      <c r="H1206" s="343" t="s">
        <v>418</v>
      </c>
      <c r="I1206" s="343" t="s">
        <v>11</v>
      </c>
      <c r="J1206" s="343" t="s">
        <v>11</v>
      </c>
      <c r="K1206" s="343" t="s">
        <v>602</v>
      </c>
      <c r="L1206" s="343" t="s">
        <v>2415</v>
      </c>
      <c r="M1206" s="343" t="s">
        <v>2416</v>
      </c>
      <c r="N1206" s="343" t="s">
        <v>1624</v>
      </c>
      <c r="O1206" s="343" t="s">
        <v>2417</v>
      </c>
      <c r="P1206" s="343" t="s">
        <v>414</v>
      </c>
      <c r="Q1206" s="343" t="s">
        <v>34</v>
      </c>
      <c r="R1206" s="343" t="s">
        <v>409</v>
      </c>
      <c r="S1206" s="343" t="s">
        <v>409</v>
      </c>
      <c r="T1206" s="343" t="s">
        <v>416</v>
      </c>
      <c r="U1206" s="343" t="s">
        <v>864</v>
      </c>
      <c r="V1206" s="343" t="s">
        <v>2426</v>
      </c>
      <c r="W1206" s="343" t="s">
        <v>418</v>
      </c>
      <c r="X1206" s="343" t="s">
        <v>11</v>
      </c>
      <c r="Y1206" s="343" t="s">
        <v>418</v>
      </c>
      <c r="Z1206" s="343" t="s">
        <v>418</v>
      </c>
      <c r="AA1206" s="343" t="s">
        <v>417</v>
      </c>
      <c r="AB1206" s="343" t="s">
        <v>417</v>
      </c>
      <c r="AC1206" s="343" t="s">
        <v>417</v>
      </c>
      <c r="AD1206" s="343" t="s">
        <v>11</v>
      </c>
      <c r="AE1206" s="343" t="s">
        <v>418</v>
      </c>
      <c r="AF1206" s="343" t="s">
        <v>418</v>
      </c>
      <c r="AG1206" s="343" t="s">
        <v>418</v>
      </c>
    </row>
    <row r="1207" spans="1:33">
      <c r="A1207" s="343" t="s">
        <v>11</v>
      </c>
      <c r="B1207" s="343" t="s">
        <v>11</v>
      </c>
      <c r="C1207" s="343" t="s">
        <v>11</v>
      </c>
      <c r="D1207" s="343" t="s">
        <v>11</v>
      </c>
      <c r="E1207" s="343" t="s">
        <v>11</v>
      </c>
      <c r="F1207" s="343" t="s">
        <v>418</v>
      </c>
      <c r="G1207" s="343" t="s">
        <v>418</v>
      </c>
      <c r="H1207" s="343" t="s">
        <v>418</v>
      </c>
      <c r="I1207" s="343" t="s">
        <v>11</v>
      </c>
      <c r="J1207" s="343" t="s">
        <v>11</v>
      </c>
      <c r="K1207" s="343" t="s">
        <v>602</v>
      </c>
      <c r="L1207" s="343" t="s">
        <v>2418</v>
      </c>
      <c r="M1207" s="343" t="s">
        <v>2419</v>
      </c>
      <c r="N1207" s="343" t="s">
        <v>1624</v>
      </c>
      <c r="O1207" s="343" t="s">
        <v>2420</v>
      </c>
      <c r="P1207" s="343" t="s">
        <v>414</v>
      </c>
      <c r="Q1207" s="343" t="s">
        <v>34</v>
      </c>
      <c r="R1207" s="343" t="s">
        <v>409</v>
      </c>
      <c r="S1207" s="343" t="s">
        <v>409</v>
      </c>
      <c r="T1207" s="343" t="s">
        <v>416</v>
      </c>
      <c r="U1207" s="343" t="s">
        <v>864</v>
      </c>
      <c r="V1207" s="343" t="s">
        <v>2427</v>
      </c>
      <c r="W1207" s="343" t="s">
        <v>418</v>
      </c>
      <c r="X1207" s="343" t="s">
        <v>11</v>
      </c>
      <c r="Y1207" s="343" t="s">
        <v>418</v>
      </c>
      <c r="Z1207" s="343" t="s">
        <v>418</v>
      </c>
      <c r="AA1207" s="343" t="s">
        <v>417</v>
      </c>
      <c r="AB1207" s="343" t="s">
        <v>417</v>
      </c>
      <c r="AC1207" s="343" t="s">
        <v>417</v>
      </c>
      <c r="AD1207" s="343" t="s">
        <v>11</v>
      </c>
      <c r="AE1207" s="343" t="s">
        <v>418</v>
      </c>
      <c r="AF1207" s="343" t="s">
        <v>418</v>
      </c>
      <c r="AG1207" s="343" t="s">
        <v>418</v>
      </c>
    </row>
    <row r="1208" spans="1:33">
      <c r="A1208" s="343" t="s">
        <v>11</v>
      </c>
      <c r="B1208" s="343" t="s">
        <v>11</v>
      </c>
      <c r="C1208" s="343" t="s">
        <v>11</v>
      </c>
      <c r="D1208" s="343" t="s">
        <v>11</v>
      </c>
      <c r="E1208" s="343" t="s">
        <v>11</v>
      </c>
      <c r="F1208" s="343" t="s">
        <v>418</v>
      </c>
      <c r="G1208" s="343" t="s">
        <v>418</v>
      </c>
      <c r="H1208" s="343" t="s">
        <v>418</v>
      </c>
      <c r="I1208" s="343" t="s">
        <v>11</v>
      </c>
      <c r="J1208" s="343" t="s">
        <v>11</v>
      </c>
      <c r="K1208" s="343" t="s">
        <v>602</v>
      </c>
      <c r="L1208" s="343" t="s">
        <v>2421</v>
      </c>
      <c r="M1208" s="343" t="s">
        <v>2422</v>
      </c>
      <c r="N1208" s="343" t="s">
        <v>1624</v>
      </c>
      <c r="O1208" s="343" t="s">
        <v>2423</v>
      </c>
      <c r="P1208" s="343" t="s">
        <v>414</v>
      </c>
      <c r="Q1208" s="343" t="s">
        <v>34</v>
      </c>
      <c r="R1208" s="343" t="s">
        <v>409</v>
      </c>
      <c r="S1208" s="343" t="s">
        <v>409</v>
      </c>
      <c r="T1208" s="343" t="s">
        <v>416</v>
      </c>
      <c r="U1208" s="343" t="s">
        <v>864</v>
      </c>
      <c r="V1208" s="343" t="s">
        <v>4785</v>
      </c>
      <c r="W1208" s="343" t="s">
        <v>418</v>
      </c>
      <c r="X1208" s="343" t="s">
        <v>11</v>
      </c>
      <c r="Y1208" s="343" t="s">
        <v>418</v>
      </c>
      <c r="Z1208" s="343" t="s">
        <v>418</v>
      </c>
      <c r="AA1208" s="343" t="s">
        <v>417</v>
      </c>
      <c r="AB1208" s="343" t="s">
        <v>417</v>
      </c>
      <c r="AC1208" s="343" t="s">
        <v>417</v>
      </c>
      <c r="AD1208" s="343" t="s">
        <v>11</v>
      </c>
      <c r="AE1208" s="343" t="s">
        <v>418</v>
      </c>
      <c r="AF1208" s="343" t="s">
        <v>418</v>
      </c>
      <c r="AG1208" s="343" t="s">
        <v>418</v>
      </c>
    </row>
    <row r="1209" spans="1:33">
      <c r="A1209" s="343" t="s">
        <v>1676</v>
      </c>
      <c r="B1209" s="343" t="s">
        <v>1677</v>
      </c>
      <c r="C1209" s="343" t="s">
        <v>1624</v>
      </c>
      <c r="D1209" s="343" t="s">
        <v>1678</v>
      </c>
      <c r="E1209" s="343" t="s">
        <v>995</v>
      </c>
      <c r="F1209" s="343" t="s">
        <v>416</v>
      </c>
      <c r="G1209" s="343" t="s">
        <v>408</v>
      </c>
      <c r="H1209" s="343" t="s">
        <v>409</v>
      </c>
      <c r="I1209" s="343" t="s">
        <v>864</v>
      </c>
      <c r="J1209" s="343" t="s">
        <v>11</v>
      </c>
      <c r="K1209" s="343" t="s">
        <v>602</v>
      </c>
      <c r="L1209" s="343" t="s">
        <v>1971</v>
      </c>
      <c r="M1209" s="343" t="s">
        <v>1972</v>
      </c>
      <c r="N1209" s="343" t="s">
        <v>1973</v>
      </c>
      <c r="O1209" s="343" t="s">
        <v>1974</v>
      </c>
      <c r="P1209" s="343" t="s">
        <v>414</v>
      </c>
      <c r="Q1209" s="343" t="s">
        <v>34</v>
      </c>
      <c r="R1209" s="343" t="s">
        <v>409</v>
      </c>
      <c r="S1209" s="343" t="s">
        <v>409</v>
      </c>
      <c r="T1209" s="343" t="s">
        <v>416</v>
      </c>
      <c r="U1209" s="343" t="s">
        <v>864</v>
      </c>
      <c r="V1209" s="343" t="s">
        <v>4784</v>
      </c>
      <c r="W1209" s="343" t="s">
        <v>418</v>
      </c>
      <c r="X1209" s="343" t="s">
        <v>11</v>
      </c>
      <c r="Y1209" s="343" t="s">
        <v>418</v>
      </c>
      <c r="Z1209" s="343" t="s">
        <v>418</v>
      </c>
      <c r="AA1209" s="343" t="s">
        <v>417</v>
      </c>
      <c r="AB1209" s="343" t="s">
        <v>417</v>
      </c>
      <c r="AC1209" s="343" t="s">
        <v>417</v>
      </c>
      <c r="AD1209" s="343" t="s">
        <v>11</v>
      </c>
      <c r="AE1209" s="343" t="s">
        <v>418</v>
      </c>
      <c r="AF1209" s="343" t="s">
        <v>418</v>
      </c>
      <c r="AG1209" s="343" t="s">
        <v>418</v>
      </c>
    </row>
    <row r="1210" spans="1:33">
      <c r="A1210" s="343" t="s">
        <v>11</v>
      </c>
      <c r="B1210" s="343" t="s">
        <v>11</v>
      </c>
      <c r="C1210" s="343" t="s">
        <v>11</v>
      </c>
      <c r="D1210" s="343" t="s">
        <v>11</v>
      </c>
      <c r="E1210" s="343" t="s">
        <v>11</v>
      </c>
      <c r="F1210" s="343" t="s">
        <v>418</v>
      </c>
      <c r="G1210" s="343" t="s">
        <v>418</v>
      </c>
      <c r="H1210" s="343" t="s">
        <v>418</v>
      </c>
      <c r="I1210" s="343" t="s">
        <v>11</v>
      </c>
      <c r="J1210" s="343" t="s">
        <v>11</v>
      </c>
      <c r="K1210" s="343" t="s">
        <v>602</v>
      </c>
      <c r="L1210" s="343" t="s">
        <v>2407</v>
      </c>
      <c r="M1210" s="343" t="s">
        <v>2408</v>
      </c>
      <c r="N1210" s="343" t="s">
        <v>1624</v>
      </c>
      <c r="O1210" s="343" t="s">
        <v>2409</v>
      </c>
      <c r="P1210" s="343" t="s">
        <v>414</v>
      </c>
      <c r="Q1210" s="343" t="s">
        <v>34</v>
      </c>
      <c r="R1210" s="343" t="s">
        <v>409</v>
      </c>
      <c r="S1210" s="343" t="s">
        <v>409</v>
      </c>
      <c r="T1210" s="343" t="s">
        <v>416</v>
      </c>
      <c r="U1210" s="343" t="s">
        <v>864</v>
      </c>
      <c r="V1210" s="343" t="s">
        <v>2425</v>
      </c>
      <c r="W1210" s="343" t="s">
        <v>418</v>
      </c>
      <c r="X1210" s="343" t="s">
        <v>11</v>
      </c>
      <c r="Y1210" s="343" t="s">
        <v>418</v>
      </c>
      <c r="Z1210" s="343" t="s">
        <v>418</v>
      </c>
      <c r="AA1210" s="343" t="s">
        <v>417</v>
      </c>
      <c r="AB1210" s="343" t="s">
        <v>417</v>
      </c>
      <c r="AC1210" s="343" t="s">
        <v>417</v>
      </c>
      <c r="AD1210" s="343" t="s">
        <v>11</v>
      </c>
      <c r="AE1210" s="343" t="s">
        <v>418</v>
      </c>
      <c r="AF1210" s="343" t="s">
        <v>418</v>
      </c>
      <c r="AG1210" s="343" t="s">
        <v>418</v>
      </c>
    </row>
    <row r="1211" spans="1:33">
      <c r="A1211" s="343" t="s">
        <v>11</v>
      </c>
      <c r="B1211" s="343" t="s">
        <v>11</v>
      </c>
      <c r="C1211" s="343" t="s">
        <v>11</v>
      </c>
      <c r="D1211" s="343" t="s">
        <v>11</v>
      </c>
      <c r="E1211" s="343" t="s">
        <v>11</v>
      </c>
      <c r="F1211" s="343" t="s">
        <v>418</v>
      </c>
      <c r="G1211" s="343" t="s">
        <v>418</v>
      </c>
      <c r="H1211" s="343" t="s">
        <v>418</v>
      </c>
      <c r="I1211" s="343" t="s">
        <v>11</v>
      </c>
      <c r="J1211" s="343" t="s">
        <v>11</v>
      </c>
      <c r="K1211" s="343" t="s">
        <v>602</v>
      </c>
      <c r="L1211" s="343" t="s">
        <v>2415</v>
      </c>
      <c r="M1211" s="343" t="s">
        <v>2416</v>
      </c>
      <c r="N1211" s="343" t="s">
        <v>1624</v>
      </c>
      <c r="O1211" s="343" t="s">
        <v>2417</v>
      </c>
      <c r="P1211" s="343" t="s">
        <v>414</v>
      </c>
      <c r="Q1211" s="343" t="s">
        <v>34</v>
      </c>
      <c r="R1211" s="343" t="s">
        <v>409</v>
      </c>
      <c r="S1211" s="343" t="s">
        <v>409</v>
      </c>
      <c r="T1211" s="343" t="s">
        <v>416</v>
      </c>
      <c r="U1211" s="343" t="s">
        <v>864</v>
      </c>
      <c r="V1211" s="343" t="s">
        <v>2426</v>
      </c>
      <c r="W1211" s="343" t="s">
        <v>418</v>
      </c>
      <c r="X1211" s="343" t="s">
        <v>11</v>
      </c>
      <c r="Y1211" s="343" t="s">
        <v>418</v>
      </c>
      <c r="Z1211" s="343" t="s">
        <v>418</v>
      </c>
      <c r="AA1211" s="343" t="s">
        <v>417</v>
      </c>
      <c r="AB1211" s="343" t="s">
        <v>417</v>
      </c>
      <c r="AC1211" s="343" t="s">
        <v>417</v>
      </c>
      <c r="AD1211" s="343" t="s">
        <v>11</v>
      </c>
      <c r="AE1211" s="343" t="s">
        <v>418</v>
      </c>
      <c r="AF1211" s="343" t="s">
        <v>418</v>
      </c>
      <c r="AG1211" s="343" t="s">
        <v>418</v>
      </c>
    </row>
    <row r="1212" spans="1:33">
      <c r="A1212" s="343" t="s">
        <v>4786</v>
      </c>
      <c r="B1212" s="343" t="s">
        <v>4787</v>
      </c>
      <c r="C1212" s="343" t="s">
        <v>3612</v>
      </c>
      <c r="D1212" s="343" t="s">
        <v>4788</v>
      </c>
      <c r="E1212" s="343" t="s">
        <v>414</v>
      </c>
      <c r="F1212" s="343" t="s">
        <v>416</v>
      </c>
      <c r="G1212" s="343" t="s">
        <v>408</v>
      </c>
      <c r="H1212" s="343" t="s">
        <v>409</v>
      </c>
      <c r="I1212" s="343" t="s">
        <v>864</v>
      </c>
      <c r="J1212" s="343" t="s">
        <v>11</v>
      </c>
      <c r="K1212" s="343" t="s">
        <v>411</v>
      </c>
      <c r="L1212" s="343" t="s">
        <v>4789</v>
      </c>
      <c r="M1212" s="343" t="s">
        <v>4790</v>
      </c>
      <c r="N1212" s="343" t="s">
        <v>4791</v>
      </c>
      <c r="O1212" s="343" t="s">
        <v>4792</v>
      </c>
      <c r="P1212" s="343" t="s">
        <v>33</v>
      </c>
      <c r="Q1212" s="343" t="s">
        <v>415</v>
      </c>
      <c r="R1212" s="343" t="s">
        <v>409</v>
      </c>
      <c r="S1212" s="343" t="s">
        <v>409</v>
      </c>
      <c r="T1212" s="343" t="s">
        <v>2372</v>
      </c>
      <c r="U1212" s="343" t="s">
        <v>864</v>
      </c>
      <c r="V1212" s="343" t="s">
        <v>4793</v>
      </c>
      <c r="W1212" s="343" t="s">
        <v>416</v>
      </c>
      <c r="X1212" s="343" t="s">
        <v>415</v>
      </c>
      <c r="Y1212" s="343" t="s">
        <v>409</v>
      </c>
      <c r="Z1212" s="343" t="s">
        <v>409</v>
      </c>
      <c r="AA1212" s="343" t="s">
        <v>417</v>
      </c>
      <c r="AB1212" s="343" t="s">
        <v>417</v>
      </c>
      <c r="AC1212" s="343" t="s">
        <v>417</v>
      </c>
      <c r="AD1212" s="343" t="s">
        <v>11</v>
      </c>
      <c r="AE1212" s="343" t="s">
        <v>418</v>
      </c>
      <c r="AF1212" s="343" t="s">
        <v>418</v>
      </c>
      <c r="AG1212" s="343" t="s">
        <v>418</v>
      </c>
    </row>
    <row r="1213" spans="1:33">
      <c r="A1213" s="343" t="s">
        <v>11</v>
      </c>
      <c r="B1213" s="343" t="s">
        <v>11</v>
      </c>
      <c r="C1213" s="343" t="s">
        <v>11</v>
      </c>
      <c r="D1213" s="343" t="s">
        <v>11</v>
      </c>
      <c r="E1213" s="343" t="s">
        <v>11</v>
      </c>
      <c r="F1213" s="343" t="s">
        <v>418</v>
      </c>
      <c r="G1213" s="343" t="s">
        <v>418</v>
      </c>
      <c r="H1213" s="343" t="s">
        <v>418</v>
      </c>
      <c r="I1213" s="343" t="s">
        <v>11</v>
      </c>
      <c r="J1213" s="343" t="s">
        <v>11</v>
      </c>
      <c r="K1213" s="343" t="s">
        <v>411</v>
      </c>
      <c r="L1213" s="343" t="s">
        <v>4794</v>
      </c>
      <c r="M1213" s="343" t="s">
        <v>4795</v>
      </c>
      <c r="N1213" s="343" t="s">
        <v>4753</v>
      </c>
      <c r="O1213" s="343" t="s">
        <v>4796</v>
      </c>
      <c r="P1213" s="343" t="s">
        <v>33</v>
      </c>
      <c r="Q1213" s="343" t="s">
        <v>415</v>
      </c>
      <c r="R1213" s="343" t="s">
        <v>409</v>
      </c>
      <c r="S1213" s="343" t="s">
        <v>409</v>
      </c>
      <c r="T1213" s="343" t="s">
        <v>2371</v>
      </c>
      <c r="U1213" s="343" t="s">
        <v>864</v>
      </c>
      <c r="V1213" s="343" t="s">
        <v>4797</v>
      </c>
      <c r="W1213" s="343" t="s">
        <v>416</v>
      </c>
      <c r="X1213" s="343" t="s">
        <v>415</v>
      </c>
      <c r="Y1213" s="343" t="s">
        <v>409</v>
      </c>
      <c r="Z1213" s="343" t="s">
        <v>409</v>
      </c>
      <c r="AA1213" s="343" t="s">
        <v>417</v>
      </c>
      <c r="AB1213" s="343" t="s">
        <v>417</v>
      </c>
      <c r="AC1213" s="343" t="s">
        <v>417</v>
      </c>
      <c r="AD1213" s="343" t="s">
        <v>11</v>
      </c>
      <c r="AE1213" s="343" t="s">
        <v>418</v>
      </c>
      <c r="AF1213" s="343" t="s">
        <v>418</v>
      </c>
      <c r="AG1213" s="343" t="s">
        <v>418</v>
      </c>
    </row>
    <row r="1214" spans="1:33">
      <c r="A1214" s="343" t="s">
        <v>4798</v>
      </c>
      <c r="B1214" s="343" t="s">
        <v>4799</v>
      </c>
      <c r="C1214" s="343" t="s">
        <v>3612</v>
      </c>
      <c r="D1214" s="343" t="s">
        <v>4800</v>
      </c>
      <c r="E1214" s="343" t="s">
        <v>414</v>
      </c>
      <c r="F1214" s="343" t="s">
        <v>416</v>
      </c>
      <c r="G1214" s="343" t="s">
        <v>408</v>
      </c>
      <c r="H1214" s="343" t="s">
        <v>409</v>
      </c>
      <c r="I1214" s="343" t="s">
        <v>864</v>
      </c>
      <c r="J1214" s="343" t="s">
        <v>11</v>
      </c>
      <c r="K1214" s="343" t="s">
        <v>411</v>
      </c>
      <c r="L1214" s="343" t="s">
        <v>4789</v>
      </c>
      <c r="M1214" s="343" t="s">
        <v>4790</v>
      </c>
      <c r="N1214" s="343" t="s">
        <v>4791</v>
      </c>
      <c r="O1214" s="343" t="s">
        <v>4792</v>
      </c>
      <c r="P1214" s="343" t="s">
        <v>33</v>
      </c>
      <c r="Q1214" s="343" t="s">
        <v>415</v>
      </c>
      <c r="R1214" s="343" t="s">
        <v>409</v>
      </c>
      <c r="S1214" s="343" t="s">
        <v>409</v>
      </c>
      <c r="T1214" s="343" t="s">
        <v>2374</v>
      </c>
      <c r="U1214" s="343" t="s">
        <v>864</v>
      </c>
      <c r="V1214" s="343" t="s">
        <v>4793</v>
      </c>
      <c r="W1214" s="343" t="s">
        <v>416</v>
      </c>
      <c r="X1214" s="343" t="s">
        <v>415</v>
      </c>
      <c r="Y1214" s="343" t="s">
        <v>409</v>
      </c>
      <c r="Z1214" s="343" t="s">
        <v>409</v>
      </c>
      <c r="AA1214" s="343" t="s">
        <v>417</v>
      </c>
      <c r="AB1214" s="343" t="s">
        <v>417</v>
      </c>
      <c r="AC1214" s="343" t="s">
        <v>417</v>
      </c>
      <c r="AD1214" s="343" t="s">
        <v>11</v>
      </c>
      <c r="AE1214" s="343" t="s">
        <v>418</v>
      </c>
      <c r="AF1214" s="343" t="s">
        <v>418</v>
      </c>
      <c r="AG1214" s="343" t="s">
        <v>418</v>
      </c>
    </row>
    <row r="1215" spans="1:33">
      <c r="A1215" s="343" t="s">
        <v>11</v>
      </c>
      <c r="B1215" s="343" t="s">
        <v>11</v>
      </c>
      <c r="C1215" s="343" t="s">
        <v>11</v>
      </c>
      <c r="D1215" s="343" t="s">
        <v>11</v>
      </c>
      <c r="E1215" s="343" t="s">
        <v>11</v>
      </c>
      <c r="F1215" s="343" t="s">
        <v>418</v>
      </c>
      <c r="G1215" s="343" t="s">
        <v>418</v>
      </c>
      <c r="H1215" s="343" t="s">
        <v>418</v>
      </c>
      <c r="I1215" s="343" t="s">
        <v>11</v>
      </c>
      <c r="J1215" s="343" t="s">
        <v>11</v>
      </c>
      <c r="K1215" s="343" t="s">
        <v>411</v>
      </c>
      <c r="L1215" s="343" t="s">
        <v>4794</v>
      </c>
      <c r="M1215" s="343" t="s">
        <v>4795</v>
      </c>
      <c r="N1215" s="343" t="s">
        <v>4753</v>
      </c>
      <c r="O1215" s="343" t="s">
        <v>4796</v>
      </c>
      <c r="P1215" s="343" t="s">
        <v>33</v>
      </c>
      <c r="Q1215" s="343" t="s">
        <v>415</v>
      </c>
      <c r="R1215" s="343" t="s">
        <v>409</v>
      </c>
      <c r="S1215" s="343" t="s">
        <v>409</v>
      </c>
      <c r="T1215" s="343" t="s">
        <v>2373</v>
      </c>
      <c r="U1215" s="343" t="s">
        <v>864</v>
      </c>
      <c r="V1215" s="343" t="s">
        <v>4797</v>
      </c>
      <c r="W1215" s="343" t="s">
        <v>416</v>
      </c>
      <c r="X1215" s="343" t="s">
        <v>415</v>
      </c>
      <c r="Y1215" s="343" t="s">
        <v>409</v>
      </c>
      <c r="Z1215" s="343" t="s">
        <v>409</v>
      </c>
      <c r="AA1215" s="343" t="s">
        <v>417</v>
      </c>
      <c r="AB1215" s="343" t="s">
        <v>417</v>
      </c>
      <c r="AC1215" s="343" t="s">
        <v>417</v>
      </c>
      <c r="AD1215" s="343" t="s">
        <v>11</v>
      </c>
      <c r="AE1215" s="343" t="s">
        <v>418</v>
      </c>
      <c r="AF1215" s="343" t="s">
        <v>418</v>
      </c>
      <c r="AG1215" s="343" t="s">
        <v>418</v>
      </c>
    </row>
    <row r="1216" spans="1:33">
      <c r="A1216" s="343" t="s">
        <v>4801</v>
      </c>
      <c r="B1216" s="343" t="s">
        <v>4802</v>
      </c>
      <c r="C1216" s="343" t="s">
        <v>3612</v>
      </c>
      <c r="D1216" s="343" t="s">
        <v>4803</v>
      </c>
      <c r="E1216" s="343" t="s">
        <v>414</v>
      </c>
      <c r="F1216" s="343" t="s">
        <v>416</v>
      </c>
      <c r="G1216" s="343" t="s">
        <v>408</v>
      </c>
      <c r="H1216" s="343" t="s">
        <v>409</v>
      </c>
      <c r="I1216" s="343" t="s">
        <v>864</v>
      </c>
      <c r="J1216" s="343" t="s">
        <v>11</v>
      </c>
      <c r="K1216" s="343" t="s">
        <v>411</v>
      </c>
      <c r="L1216" s="343" t="s">
        <v>4789</v>
      </c>
      <c r="M1216" s="343" t="s">
        <v>4790</v>
      </c>
      <c r="N1216" s="343" t="s">
        <v>4791</v>
      </c>
      <c r="O1216" s="343" t="s">
        <v>4792</v>
      </c>
      <c r="P1216" s="343" t="s">
        <v>33</v>
      </c>
      <c r="Q1216" s="343" t="s">
        <v>415</v>
      </c>
      <c r="R1216" s="343" t="s">
        <v>409</v>
      </c>
      <c r="S1216" s="343" t="s">
        <v>409</v>
      </c>
      <c r="T1216" s="343" t="s">
        <v>2376</v>
      </c>
      <c r="U1216" s="343" t="s">
        <v>864</v>
      </c>
      <c r="V1216" s="343" t="s">
        <v>4793</v>
      </c>
      <c r="W1216" s="343" t="s">
        <v>416</v>
      </c>
      <c r="X1216" s="343" t="s">
        <v>415</v>
      </c>
      <c r="Y1216" s="343" t="s">
        <v>409</v>
      </c>
      <c r="Z1216" s="343" t="s">
        <v>409</v>
      </c>
      <c r="AA1216" s="343" t="s">
        <v>417</v>
      </c>
      <c r="AB1216" s="343" t="s">
        <v>417</v>
      </c>
      <c r="AC1216" s="343" t="s">
        <v>417</v>
      </c>
      <c r="AD1216" s="343" t="s">
        <v>11</v>
      </c>
      <c r="AE1216" s="343" t="s">
        <v>418</v>
      </c>
      <c r="AF1216" s="343" t="s">
        <v>418</v>
      </c>
      <c r="AG1216" s="343" t="s">
        <v>418</v>
      </c>
    </row>
    <row r="1217" spans="1:33">
      <c r="A1217" s="343" t="s">
        <v>11</v>
      </c>
      <c r="B1217" s="343" t="s">
        <v>11</v>
      </c>
      <c r="C1217" s="343" t="s">
        <v>11</v>
      </c>
      <c r="D1217" s="343" t="s">
        <v>11</v>
      </c>
      <c r="E1217" s="343" t="s">
        <v>11</v>
      </c>
      <c r="F1217" s="343" t="s">
        <v>418</v>
      </c>
      <c r="G1217" s="343" t="s">
        <v>418</v>
      </c>
      <c r="H1217" s="343" t="s">
        <v>418</v>
      </c>
      <c r="I1217" s="343" t="s">
        <v>11</v>
      </c>
      <c r="J1217" s="343" t="s">
        <v>11</v>
      </c>
      <c r="K1217" s="343" t="s">
        <v>411</v>
      </c>
      <c r="L1217" s="343" t="s">
        <v>4794</v>
      </c>
      <c r="M1217" s="343" t="s">
        <v>4795</v>
      </c>
      <c r="N1217" s="343" t="s">
        <v>4753</v>
      </c>
      <c r="O1217" s="343" t="s">
        <v>4796</v>
      </c>
      <c r="P1217" s="343" t="s">
        <v>33</v>
      </c>
      <c r="Q1217" s="343" t="s">
        <v>415</v>
      </c>
      <c r="R1217" s="343" t="s">
        <v>409</v>
      </c>
      <c r="S1217" s="343" t="s">
        <v>409</v>
      </c>
      <c r="T1217" s="343" t="s">
        <v>2375</v>
      </c>
      <c r="U1217" s="343" t="s">
        <v>864</v>
      </c>
      <c r="V1217" s="343" t="s">
        <v>4797</v>
      </c>
      <c r="W1217" s="343" t="s">
        <v>416</v>
      </c>
      <c r="X1217" s="343" t="s">
        <v>415</v>
      </c>
      <c r="Y1217" s="343" t="s">
        <v>409</v>
      </c>
      <c r="Z1217" s="343" t="s">
        <v>409</v>
      </c>
      <c r="AA1217" s="343" t="s">
        <v>417</v>
      </c>
      <c r="AB1217" s="343" t="s">
        <v>417</v>
      </c>
      <c r="AC1217" s="343" t="s">
        <v>417</v>
      </c>
      <c r="AD1217" s="343" t="s">
        <v>11</v>
      </c>
      <c r="AE1217" s="343" t="s">
        <v>418</v>
      </c>
      <c r="AF1217" s="343" t="s">
        <v>418</v>
      </c>
      <c r="AG1217" s="343" t="s">
        <v>418</v>
      </c>
    </row>
    <row r="1218" spans="1:33">
      <c r="A1218" s="343" t="s">
        <v>4804</v>
      </c>
      <c r="B1218" s="343" t="s">
        <v>4805</v>
      </c>
      <c r="C1218" s="343" t="s">
        <v>3612</v>
      </c>
      <c r="D1218" s="343" t="s">
        <v>4806</v>
      </c>
      <c r="E1218" s="343" t="s">
        <v>414</v>
      </c>
      <c r="F1218" s="343" t="s">
        <v>416</v>
      </c>
      <c r="G1218" s="343" t="s">
        <v>408</v>
      </c>
      <c r="H1218" s="343" t="s">
        <v>409</v>
      </c>
      <c r="I1218" s="343" t="s">
        <v>864</v>
      </c>
      <c r="J1218" s="343" t="s">
        <v>11</v>
      </c>
      <c r="K1218" s="343" t="s">
        <v>411</v>
      </c>
      <c r="L1218" s="343" t="s">
        <v>4789</v>
      </c>
      <c r="M1218" s="343" t="s">
        <v>4790</v>
      </c>
      <c r="N1218" s="343" t="s">
        <v>4791</v>
      </c>
      <c r="O1218" s="343" t="s">
        <v>4792</v>
      </c>
      <c r="P1218" s="343" t="s">
        <v>33</v>
      </c>
      <c r="Q1218" s="343" t="s">
        <v>415</v>
      </c>
      <c r="R1218" s="343" t="s">
        <v>409</v>
      </c>
      <c r="S1218" s="343" t="s">
        <v>409</v>
      </c>
      <c r="T1218" s="343" t="s">
        <v>2447</v>
      </c>
      <c r="U1218" s="343" t="s">
        <v>864</v>
      </c>
      <c r="V1218" s="343" t="s">
        <v>4793</v>
      </c>
      <c r="W1218" s="343" t="s">
        <v>416</v>
      </c>
      <c r="X1218" s="343" t="s">
        <v>415</v>
      </c>
      <c r="Y1218" s="343" t="s">
        <v>409</v>
      </c>
      <c r="Z1218" s="343" t="s">
        <v>409</v>
      </c>
      <c r="AA1218" s="343" t="s">
        <v>417</v>
      </c>
      <c r="AB1218" s="343" t="s">
        <v>417</v>
      </c>
      <c r="AC1218" s="343" t="s">
        <v>417</v>
      </c>
      <c r="AD1218" s="343" t="s">
        <v>11</v>
      </c>
      <c r="AE1218" s="343" t="s">
        <v>418</v>
      </c>
      <c r="AF1218" s="343" t="s">
        <v>418</v>
      </c>
      <c r="AG1218" s="343" t="s">
        <v>418</v>
      </c>
    </row>
    <row r="1219" spans="1:33">
      <c r="A1219" s="343" t="s">
        <v>11</v>
      </c>
      <c r="B1219" s="343" t="s">
        <v>11</v>
      </c>
      <c r="C1219" s="343" t="s">
        <v>11</v>
      </c>
      <c r="D1219" s="343" t="s">
        <v>11</v>
      </c>
      <c r="E1219" s="343" t="s">
        <v>11</v>
      </c>
      <c r="F1219" s="343" t="s">
        <v>418</v>
      </c>
      <c r="G1219" s="343" t="s">
        <v>418</v>
      </c>
      <c r="H1219" s="343" t="s">
        <v>418</v>
      </c>
      <c r="I1219" s="343" t="s">
        <v>11</v>
      </c>
      <c r="J1219" s="343" t="s">
        <v>11</v>
      </c>
      <c r="K1219" s="343" t="s">
        <v>411</v>
      </c>
      <c r="L1219" s="343" t="s">
        <v>4794</v>
      </c>
      <c r="M1219" s="343" t="s">
        <v>4795</v>
      </c>
      <c r="N1219" s="343" t="s">
        <v>4753</v>
      </c>
      <c r="O1219" s="343" t="s">
        <v>4796</v>
      </c>
      <c r="P1219" s="343" t="s">
        <v>33</v>
      </c>
      <c r="Q1219" s="343" t="s">
        <v>415</v>
      </c>
      <c r="R1219" s="343" t="s">
        <v>409</v>
      </c>
      <c r="S1219" s="343" t="s">
        <v>409</v>
      </c>
      <c r="T1219" s="343" t="s">
        <v>2500</v>
      </c>
      <c r="U1219" s="343" t="s">
        <v>864</v>
      </c>
      <c r="V1219" s="343" t="s">
        <v>4797</v>
      </c>
      <c r="W1219" s="343" t="s">
        <v>416</v>
      </c>
      <c r="X1219" s="343" t="s">
        <v>415</v>
      </c>
      <c r="Y1219" s="343" t="s">
        <v>409</v>
      </c>
      <c r="Z1219" s="343" t="s">
        <v>409</v>
      </c>
      <c r="AA1219" s="343" t="s">
        <v>417</v>
      </c>
      <c r="AB1219" s="343" t="s">
        <v>417</v>
      </c>
      <c r="AC1219" s="343" t="s">
        <v>417</v>
      </c>
      <c r="AD1219" s="343" t="s">
        <v>11</v>
      </c>
      <c r="AE1219" s="343" t="s">
        <v>418</v>
      </c>
      <c r="AF1219" s="343" t="s">
        <v>418</v>
      </c>
      <c r="AG1219" s="343" t="s">
        <v>418</v>
      </c>
    </row>
    <row r="1220" spans="1:33">
      <c r="A1220" s="343" t="s">
        <v>4807</v>
      </c>
      <c r="B1220" s="343" t="s">
        <v>4808</v>
      </c>
      <c r="C1220" s="343" t="s">
        <v>3612</v>
      </c>
      <c r="D1220" s="343" t="s">
        <v>4809</v>
      </c>
      <c r="E1220" s="343" t="s">
        <v>414</v>
      </c>
      <c r="F1220" s="343" t="s">
        <v>416</v>
      </c>
      <c r="G1220" s="343" t="s">
        <v>408</v>
      </c>
      <c r="H1220" s="343" t="s">
        <v>409</v>
      </c>
      <c r="I1220" s="343" t="s">
        <v>864</v>
      </c>
      <c r="J1220" s="343" t="s">
        <v>11</v>
      </c>
      <c r="K1220" s="343" t="s">
        <v>411</v>
      </c>
      <c r="L1220" s="343" t="s">
        <v>2250</v>
      </c>
      <c r="M1220" s="343" t="s">
        <v>2251</v>
      </c>
      <c r="N1220" s="343" t="s">
        <v>2252</v>
      </c>
      <c r="O1220" s="343" t="s">
        <v>2252</v>
      </c>
      <c r="P1220" s="343" t="s">
        <v>593</v>
      </c>
      <c r="Q1220" s="343" t="s">
        <v>34</v>
      </c>
      <c r="R1220" s="343" t="s">
        <v>409</v>
      </c>
      <c r="S1220" s="343" t="s">
        <v>409</v>
      </c>
      <c r="T1220" s="343" t="s">
        <v>4810</v>
      </c>
      <c r="U1220" s="343" t="s">
        <v>864</v>
      </c>
      <c r="V1220" s="343" t="s">
        <v>4319</v>
      </c>
      <c r="W1220" s="343" t="s">
        <v>416</v>
      </c>
      <c r="X1220" s="343" t="s">
        <v>34</v>
      </c>
      <c r="Y1220" s="343" t="s">
        <v>409</v>
      </c>
      <c r="Z1220" s="343" t="s">
        <v>409</v>
      </c>
      <c r="AA1220" s="343" t="s">
        <v>417</v>
      </c>
      <c r="AB1220" s="343" t="s">
        <v>417</v>
      </c>
      <c r="AC1220" s="343" t="s">
        <v>417</v>
      </c>
      <c r="AD1220" s="343" t="s">
        <v>11</v>
      </c>
      <c r="AE1220" s="343" t="s">
        <v>418</v>
      </c>
      <c r="AF1220" s="343" t="s">
        <v>418</v>
      </c>
      <c r="AG1220" s="343" t="s">
        <v>418</v>
      </c>
    </row>
    <row r="1221" spans="1:33">
      <c r="A1221" s="343" t="s">
        <v>4296</v>
      </c>
      <c r="B1221" s="343" t="s">
        <v>4297</v>
      </c>
      <c r="C1221" s="343" t="s">
        <v>3612</v>
      </c>
      <c r="D1221" s="343" t="s">
        <v>4298</v>
      </c>
      <c r="E1221" s="343" t="s">
        <v>991</v>
      </c>
      <c r="F1221" s="343" t="s">
        <v>416</v>
      </c>
      <c r="G1221" s="343" t="s">
        <v>408</v>
      </c>
      <c r="H1221" s="343" t="s">
        <v>409</v>
      </c>
      <c r="I1221" s="343" t="s">
        <v>864</v>
      </c>
      <c r="J1221" s="343" t="s">
        <v>11</v>
      </c>
      <c r="K1221" s="343" t="s">
        <v>602</v>
      </c>
      <c r="L1221" s="343" t="s">
        <v>4531</v>
      </c>
      <c r="M1221" s="343" t="s">
        <v>4532</v>
      </c>
      <c r="N1221" s="343" t="s">
        <v>4533</v>
      </c>
      <c r="O1221" s="343" t="s">
        <v>4533</v>
      </c>
      <c r="P1221" s="343" t="s">
        <v>414</v>
      </c>
      <c r="Q1221" s="343" t="s">
        <v>34</v>
      </c>
      <c r="R1221" s="343" t="s">
        <v>409</v>
      </c>
      <c r="S1221" s="343" t="s">
        <v>409</v>
      </c>
      <c r="T1221" s="343" t="s">
        <v>416</v>
      </c>
      <c r="U1221" s="343" t="s">
        <v>864</v>
      </c>
      <c r="V1221" s="343" t="s">
        <v>4811</v>
      </c>
      <c r="W1221" s="343" t="s">
        <v>418</v>
      </c>
      <c r="X1221" s="343" t="s">
        <v>11</v>
      </c>
      <c r="Y1221" s="343" t="s">
        <v>418</v>
      </c>
      <c r="Z1221" s="343" t="s">
        <v>418</v>
      </c>
      <c r="AA1221" s="343" t="s">
        <v>417</v>
      </c>
      <c r="AB1221" s="343" t="s">
        <v>417</v>
      </c>
      <c r="AC1221" s="343" t="s">
        <v>417</v>
      </c>
      <c r="AD1221" s="343" t="s">
        <v>11</v>
      </c>
      <c r="AE1221" s="343" t="s">
        <v>418</v>
      </c>
      <c r="AF1221" s="343" t="s">
        <v>418</v>
      </c>
      <c r="AG1221" s="343" t="s">
        <v>418</v>
      </c>
    </row>
    <row r="1222" spans="1:33">
      <c r="A1222" s="343" t="s">
        <v>11</v>
      </c>
      <c r="B1222" s="343" t="s">
        <v>11</v>
      </c>
      <c r="C1222" s="343" t="s">
        <v>11</v>
      </c>
      <c r="D1222" s="343" t="s">
        <v>11</v>
      </c>
      <c r="E1222" s="343" t="s">
        <v>11</v>
      </c>
      <c r="F1222" s="343" t="s">
        <v>418</v>
      </c>
      <c r="G1222" s="343" t="s">
        <v>418</v>
      </c>
      <c r="H1222" s="343" t="s">
        <v>418</v>
      </c>
      <c r="I1222" s="343" t="s">
        <v>11</v>
      </c>
      <c r="J1222" s="343" t="s">
        <v>11</v>
      </c>
      <c r="K1222" s="343" t="s">
        <v>602</v>
      </c>
      <c r="L1222" s="343" t="s">
        <v>4786</v>
      </c>
      <c r="M1222" s="343" t="s">
        <v>4787</v>
      </c>
      <c r="N1222" s="343" t="s">
        <v>3612</v>
      </c>
      <c r="O1222" s="343" t="s">
        <v>4788</v>
      </c>
      <c r="P1222" s="343" t="s">
        <v>414</v>
      </c>
      <c r="Q1222" s="343" t="s">
        <v>34</v>
      </c>
      <c r="R1222" s="343" t="s">
        <v>409</v>
      </c>
      <c r="S1222" s="343" t="s">
        <v>409</v>
      </c>
      <c r="T1222" s="343" t="s">
        <v>416</v>
      </c>
      <c r="U1222" s="343" t="s">
        <v>864</v>
      </c>
      <c r="V1222" s="343" t="s">
        <v>4812</v>
      </c>
      <c r="W1222" s="343" t="s">
        <v>418</v>
      </c>
      <c r="X1222" s="343" t="s">
        <v>11</v>
      </c>
      <c r="Y1222" s="343" t="s">
        <v>418</v>
      </c>
      <c r="Z1222" s="343" t="s">
        <v>418</v>
      </c>
      <c r="AA1222" s="343" t="s">
        <v>417</v>
      </c>
      <c r="AB1222" s="343" t="s">
        <v>417</v>
      </c>
      <c r="AC1222" s="343" t="s">
        <v>417</v>
      </c>
      <c r="AD1222" s="343" t="s">
        <v>11</v>
      </c>
      <c r="AE1222" s="343" t="s">
        <v>418</v>
      </c>
      <c r="AF1222" s="343" t="s">
        <v>418</v>
      </c>
      <c r="AG1222" s="343" t="s">
        <v>418</v>
      </c>
    </row>
    <row r="1223" spans="1:33">
      <c r="A1223" s="343" t="s">
        <v>11</v>
      </c>
      <c r="B1223" s="343" t="s">
        <v>11</v>
      </c>
      <c r="C1223" s="343" t="s">
        <v>11</v>
      </c>
      <c r="D1223" s="343" t="s">
        <v>11</v>
      </c>
      <c r="E1223" s="343" t="s">
        <v>11</v>
      </c>
      <c r="F1223" s="343" t="s">
        <v>418</v>
      </c>
      <c r="G1223" s="343" t="s">
        <v>418</v>
      </c>
      <c r="H1223" s="343" t="s">
        <v>418</v>
      </c>
      <c r="I1223" s="343" t="s">
        <v>11</v>
      </c>
      <c r="J1223" s="343" t="s">
        <v>11</v>
      </c>
      <c r="K1223" s="343" t="s">
        <v>602</v>
      </c>
      <c r="L1223" s="343" t="s">
        <v>4798</v>
      </c>
      <c r="M1223" s="343" t="s">
        <v>4799</v>
      </c>
      <c r="N1223" s="343" t="s">
        <v>3612</v>
      </c>
      <c r="O1223" s="343" t="s">
        <v>4800</v>
      </c>
      <c r="P1223" s="343" t="s">
        <v>414</v>
      </c>
      <c r="Q1223" s="343" t="s">
        <v>34</v>
      </c>
      <c r="R1223" s="343" t="s">
        <v>409</v>
      </c>
      <c r="S1223" s="343" t="s">
        <v>409</v>
      </c>
      <c r="T1223" s="343" t="s">
        <v>416</v>
      </c>
      <c r="U1223" s="343" t="s">
        <v>864</v>
      </c>
      <c r="V1223" s="343" t="s">
        <v>4813</v>
      </c>
      <c r="W1223" s="343" t="s">
        <v>418</v>
      </c>
      <c r="X1223" s="343" t="s">
        <v>11</v>
      </c>
      <c r="Y1223" s="343" t="s">
        <v>418</v>
      </c>
      <c r="Z1223" s="343" t="s">
        <v>418</v>
      </c>
      <c r="AA1223" s="343" t="s">
        <v>417</v>
      </c>
      <c r="AB1223" s="343" t="s">
        <v>417</v>
      </c>
      <c r="AC1223" s="343" t="s">
        <v>417</v>
      </c>
      <c r="AD1223" s="343" t="s">
        <v>11</v>
      </c>
      <c r="AE1223" s="343" t="s">
        <v>418</v>
      </c>
      <c r="AF1223" s="343" t="s">
        <v>418</v>
      </c>
      <c r="AG1223" s="343" t="s">
        <v>418</v>
      </c>
    </row>
    <row r="1224" spans="1:33">
      <c r="A1224" s="343" t="s">
        <v>11</v>
      </c>
      <c r="B1224" s="343" t="s">
        <v>11</v>
      </c>
      <c r="C1224" s="343" t="s">
        <v>11</v>
      </c>
      <c r="D1224" s="343" t="s">
        <v>11</v>
      </c>
      <c r="E1224" s="343" t="s">
        <v>11</v>
      </c>
      <c r="F1224" s="343" t="s">
        <v>418</v>
      </c>
      <c r="G1224" s="343" t="s">
        <v>418</v>
      </c>
      <c r="H1224" s="343" t="s">
        <v>418</v>
      </c>
      <c r="I1224" s="343" t="s">
        <v>11</v>
      </c>
      <c r="J1224" s="343" t="s">
        <v>11</v>
      </c>
      <c r="K1224" s="343" t="s">
        <v>602</v>
      </c>
      <c r="L1224" s="343" t="s">
        <v>4801</v>
      </c>
      <c r="M1224" s="343" t="s">
        <v>4802</v>
      </c>
      <c r="N1224" s="343" t="s">
        <v>3612</v>
      </c>
      <c r="O1224" s="343" t="s">
        <v>4803</v>
      </c>
      <c r="P1224" s="343" t="s">
        <v>414</v>
      </c>
      <c r="Q1224" s="343" t="s">
        <v>34</v>
      </c>
      <c r="R1224" s="343" t="s">
        <v>409</v>
      </c>
      <c r="S1224" s="343" t="s">
        <v>409</v>
      </c>
      <c r="T1224" s="343" t="s">
        <v>416</v>
      </c>
      <c r="U1224" s="343" t="s">
        <v>864</v>
      </c>
      <c r="V1224" s="343" t="s">
        <v>4814</v>
      </c>
      <c r="W1224" s="343" t="s">
        <v>418</v>
      </c>
      <c r="X1224" s="343" t="s">
        <v>11</v>
      </c>
      <c r="Y1224" s="343" t="s">
        <v>418</v>
      </c>
      <c r="Z1224" s="343" t="s">
        <v>418</v>
      </c>
      <c r="AA1224" s="343" t="s">
        <v>417</v>
      </c>
      <c r="AB1224" s="343" t="s">
        <v>417</v>
      </c>
      <c r="AC1224" s="343" t="s">
        <v>417</v>
      </c>
      <c r="AD1224" s="343" t="s">
        <v>11</v>
      </c>
      <c r="AE1224" s="343" t="s">
        <v>418</v>
      </c>
      <c r="AF1224" s="343" t="s">
        <v>418</v>
      </c>
      <c r="AG1224" s="343" t="s">
        <v>418</v>
      </c>
    </row>
    <row r="1225" spans="1:33">
      <c r="A1225" s="343" t="s">
        <v>11</v>
      </c>
      <c r="B1225" s="343" t="s">
        <v>11</v>
      </c>
      <c r="C1225" s="343" t="s">
        <v>11</v>
      </c>
      <c r="D1225" s="343" t="s">
        <v>11</v>
      </c>
      <c r="E1225" s="343" t="s">
        <v>11</v>
      </c>
      <c r="F1225" s="343" t="s">
        <v>418</v>
      </c>
      <c r="G1225" s="343" t="s">
        <v>418</v>
      </c>
      <c r="H1225" s="343" t="s">
        <v>418</v>
      </c>
      <c r="I1225" s="343" t="s">
        <v>11</v>
      </c>
      <c r="J1225" s="343" t="s">
        <v>11</v>
      </c>
      <c r="K1225" s="343" t="s">
        <v>602</v>
      </c>
      <c r="L1225" s="343" t="s">
        <v>4804</v>
      </c>
      <c r="M1225" s="343" t="s">
        <v>4805</v>
      </c>
      <c r="N1225" s="343" t="s">
        <v>3612</v>
      </c>
      <c r="O1225" s="343" t="s">
        <v>4806</v>
      </c>
      <c r="P1225" s="343" t="s">
        <v>414</v>
      </c>
      <c r="Q1225" s="343" t="s">
        <v>34</v>
      </c>
      <c r="R1225" s="343" t="s">
        <v>409</v>
      </c>
      <c r="S1225" s="343" t="s">
        <v>409</v>
      </c>
      <c r="T1225" s="343" t="s">
        <v>416</v>
      </c>
      <c r="U1225" s="343" t="s">
        <v>864</v>
      </c>
      <c r="V1225" s="343" t="s">
        <v>4815</v>
      </c>
      <c r="W1225" s="343" t="s">
        <v>418</v>
      </c>
      <c r="X1225" s="343" t="s">
        <v>11</v>
      </c>
      <c r="Y1225" s="343" t="s">
        <v>418</v>
      </c>
      <c r="Z1225" s="343" t="s">
        <v>418</v>
      </c>
      <c r="AA1225" s="343" t="s">
        <v>417</v>
      </c>
      <c r="AB1225" s="343" t="s">
        <v>417</v>
      </c>
      <c r="AC1225" s="343" t="s">
        <v>417</v>
      </c>
      <c r="AD1225" s="343" t="s">
        <v>11</v>
      </c>
      <c r="AE1225" s="343" t="s">
        <v>418</v>
      </c>
      <c r="AF1225" s="343" t="s">
        <v>418</v>
      </c>
      <c r="AG1225" s="343" t="s">
        <v>418</v>
      </c>
    </row>
    <row r="1226" spans="1:33">
      <c r="A1226" s="343" t="s">
        <v>11</v>
      </c>
      <c r="B1226" s="343" t="s">
        <v>11</v>
      </c>
      <c r="C1226" s="343" t="s">
        <v>11</v>
      </c>
      <c r="D1226" s="343" t="s">
        <v>11</v>
      </c>
      <c r="E1226" s="343" t="s">
        <v>11</v>
      </c>
      <c r="F1226" s="343" t="s">
        <v>418</v>
      </c>
      <c r="G1226" s="343" t="s">
        <v>418</v>
      </c>
      <c r="H1226" s="343" t="s">
        <v>418</v>
      </c>
      <c r="I1226" s="343" t="s">
        <v>11</v>
      </c>
      <c r="J1226" s="343" t="s">
        <v>11</v>
      </c>
      <c r="K1226" s="343" t="s">
        <v>602</v>
      </c>
      <c r="L1226" s="343" t="s">
        <v>4807</v>
      </c>
      <c r="M1226" s="343" t="s">
        <v>4808</v>
      </c>
      <c r="N1226" s="343" t="s">
        <v>3612</v>
      </c>
      <c r="O1226" s="343" t="s">
        <v>4809</v>
      </c>
      <c r="P1226" s="343" t="s">
        <v>414</v>
      </c>
      <c r="Q1226" s="343" t="s">
        <v>34</v>
      </c>
      <c r="R1226" s="343" t="s">
        <v>409</v>
      </c>
      <c r="S1226" s="343" t="s">
        <v>409</v>
      </c>
      <c r="T1226" s="343" t="s">
        <v>416</v>
      </c>
      <c r="U1226" s="343" t="s">
        <v>864</v>
      </c>
      <c r="V1226" s="343" t="s">
        <v>4816</v>
      </c>
      <c r="W1226" s="343" t="s">
        <v>418</v>
      </c>
      <c r="X1226" s="343" t="s">
        <v>11</v>
      </c>
      <c r="Y1226" s="343" t="s">
        <v>418</v>
      </c>
      <c r="Z1226" s="343" t="s">
        <v>418</v>
      </c>
      <c r="AA1226" s="343" t="s">
        <v>417</v>
      </c>
      <c r="AB1226" s="343" t="s">
        <v>417</v>
      </c>
      <c r="AC1226" s="343" t="s">
        <v>417</v>
      </c>
      <c r="AD1226" s="343" t="s">
        <v>11</v>
      </c>
      <c r="AE1226" s="343" t="s">
        <v>418</v>
      </c>
      <c r="AF1226" s="343" t="s">
        <v>418</v>
      </c>
      <c r="AG1226" s="343" t="s">
        <v>418</v>
      </c>
    </row>
    <row r="1227" spans="1:33">
      <c r="A1227" s="343" t="s">
        <v>4300</v>
      </c>
      <c r="B1227" s="343" t="s">
        <v>4301</v>
      </c>
      <c r="C1227" s="343" t="s">
        <v>3612</v>
      </c>
      <c r="D1227" s="343" t="s">
        <v>4302</v>
      </c>
      <c r="E1227" s="343" t="s">
        <v>995</v>
      </c>
      <c r="F1227" s="343" t="s">
        <v>416</v>
      </c>
      <c r="G1227" s="343" t="s">
        <v>408</v>
      </c>
      <c r="H1227" s="343" t="s">
        <v>409</v>
      </c>
      <c r="I1227" s="343" t="s">
        <v>864</v>
      </c>
      <c r="J1227" s="343" t="s">
        <v>11</v>
      </c>
      <c r="K1227" s="343" t="s">
        <v>602</v>
      </c>
      <c r="L1227" s="343" t="s">
        <v>4531</v>
      </c>
      <c r="M1227" s="343" t="s">
        <v>4532</v>
      </c>
      <c r="N1227" s="343" t="s">
        <v>4533</v>
      </c>
      <c r="O1227" s="343" t="s">
        <v>4533</v>
      </c>
      <c r="P1227" s="343" t="s">
        <v>414</v>
      </c>
      <c r="Q1227" s="343" t="s">
        <v>34</v>
      </c>
      <c r="R1227" s="343" t="s">
        <v>409</v>
      </c>
      <c r="S1227" s="343" t="s">
        <v>409</v>
      </c>
      <c r="T1227" s="343" t="s">
        <v>416</v>
      </c>
      <c r="U1227" s="343" t="s">
        <v>864</v>
      </c>
      <c r="V1227" s="343" t="s">
        <v>4811</v>
      </c>
      <c r="W1227" s="343" t="s">
        <v>418</v>
      </c>
      <c r="X1227" s="343" t="s">
        <v>11</v>
      </c>
      <c r="Y1227" s="343" t="s">
        <v>418</v>
      </c>
      <c r="Z1227" s="343" t="s">
        <v>418</v>
      </c>
      <c r="AA1227" s="343" t="s">
        <v>417</v>
      </c>
      <c r="AB1227" s="343" t="s">
        <v>417</v>
      </c>
      <c r="AC1227" s="343" t="s">
        <v>417</v>
      </c>
      <c r="AD1227" s="343" t="s">
        <v>11</v>
      </c>
      <c r="AE1227" s="343" t="s">
        <v>418</v>
      </c>
      <c r="AF1227" s="343" t="s">
        <v>418</v>
      </c>
      <c r="AG1227" s="343" t="s">
        <v>418</v>
      </c>
    </row>
    <row r="1228" spans="1:33">
      <c r="A1228" s="343" t="s">
        <v>11</v>
      </c>
      <c r="B1228" s="343" t="s">
        <v>11</v>
      </c>
      <c r="C1228" s="343" t="s">
        <v>11</v>
      </c>
      <c r="D1228" s="343" t="s">
        <v>11</v>
      </c>
      <c r="E1228" s="343" t="s">
        <v>11</v>
      </c>
      <c r="F1228" s="343" t="s">
        <v>418</v>
      </c>
      <c r="G1228" s="343" t="s">
        <v>418</v>
      </c>
      <c r="H1228" s="343" t="s">
        <v>418</v>
      </c>
      <c r="I1228" s="343" t="s">
        <v>11</v>
      </c>
      <c r="J1228" s="343" t="s">
        <v>11</v>
      </c>
      <c r="K1228" s="343" t="s">
        <v>602</v>
      </c>
      <c r="L1228" s="343" t="s">
        <v>4786</v>
      </c>
      <c r="M1228" s="343" t="s">
        <v>4787</v>
      </c>
      <c r="N1228" s="343" t="s">
        <v>3612</v>
      </c>
      <c r="O1228" s="343" t="s">
        <v>4788</v>
      </c>
      <c r="P1228" s="343" t="s">
        <v>414</v>
      </c>
      <c r="Q1228" s="343" t="s">
        <v>34</v>
      </c>
      <c r="R1228" s="343" t="s">
        <v>409</v>
      </c>
      <c r="S1228" s="343" t="s">
        <v>409</v>
      </c>
      <c r="T1228" s="343" t="s">
        <v>416</v>
      </c>
      <c r="U1228" s="343" t="s">
        <v>864</v>
      </c>
      <c r="V1228" s="343" t="s">
        <v>4812</v>
      </c>
      <c r="W1228" s="343" t="s">
        <v>418</v>
      </c>
      <c r="X1228" s="343" t="s">
        <v>11</v>
      </c>
      <c r="Y1228" s="343" t="s">
        <v>418</v>
      </c>
      <c r="Z1228" s="343" t="s">
        <v>418</v>
      </c>
      <c r="AA1228" s="343" t="s">
        <v>417</v>
      </c>
      <c r="AB1228" s="343" t="s">
        <v>417</v>
      </c>
      <c r="AC1228" s="343" t="s">
        <v>417</v>
      </c>
      <c r="AD1228" s="343" t="s">
        <v>11</v>
      </c>
      <c r="AE1228" s="343" t="s">
        <v>418</v>
      </c>
      <c r="AF1228" s="343" t="s">
        <v>418</v>
      </c>
      <c r="AG1228" s="343" t="s">
        <v>418</v>
      </c>
    </row>
    <row r="1229" spans="1:33">
      <c r="A1229" s="343" t="s">
        <v>11</v>
      </c>
      <c r="B1229" s="343" t="s">
        <v>11</v>
      </c>
      <c r="C1229" s="343" t="s">
        <v>11</v>
      </c>
      <c r="D1229" s="343" t="s">
        <v>11</v>
      </c>
      <c r="E1229" s="343" t="s">
        <v>11</v>
      </c>
      <c r="F1229" s="343" t="s">
        <v>418</v>
      </c>
      <c r="G1229" s="343" t="s">
        <v>418</v>
      </c>
      <c r="H1229" s="343" t="s">
        <v>418</v>
      </c>
      <c r="I1229" s="343" t="s">
        <v>11</v>
      </c>
      <c r="J1229" s="343" t="s">
        <v>11</v>
      </c>
      <c r="K1229" s="343" t="s">
        <v>602</v>
      </c>
      <c r="L1229" s="343" t="s">
        <v>4798</v>
      </c>
      <c r="M1229" s="343" t="s">
        <v>4799</v>
      </c>
      <c r="N1229" s="343" t="s">
        <v>3612</v>
      </c>
      <c r="O1229" s="343" t="s">
        <v>4800</v>
      </c>
      <c r="P1229" s="343" t="s">
        <v>414</v>
      </c>
      <c r="Q1229" s="343" t="s">
        <v>34</v>
      </c>
      <c r="R1229" s="343" t="s">
        <v>409</v>
      </c>
      <c r="S1229" s="343" t="s">
        <v>409</v>
      </c>
      <c r="T1229" s="343" t="s">
        <v>416</v>
      </c>
      <c r="U1229" s="343" t="s">
        <v>864</v>
      </c>
      <c r="V1229" s="343" t="s">
        <v>4813</v>
      </c>
      <c r="W1229" s="343" t="s">
        <v>418</v>
      </c>
      <c r="X1229" s="343" t="s">
        <v>11</v>
      </c>
      <c r="Y1229" s="343" t="s">
        <v>418</v>
      </c>
      <c r="Z1229" s="343" t="s">
        <v>418</v>
      </c>
      <c r="AA1229" s="343" t="s">
        <v>417</v>
      </c>
      <c r="AB1229" s="343" t="s">
        <v>417</v>
      </c>
      <c r="AC1229" s="343" t="s">
        <v>417</v>
      </c>
      <c r="AD1229" s="343" t="s">
        <v>11</v>
      </c>
      <c r="AE1229" s="343" t="s">
        <v>418</v>
      </c>
      <c r="AF1229" s="343" t="s">
        <v>418</v>
      </c>
      <c r="AG1229" s="343" t="s">
        <v>418</v>
      </c>
    </row>
    <row r="1230" spans="1:33">
      <c r="A1230" s="343" t="s">
        <v>11</v>
      </c>
      <c r="B1230" s="343" t="s">
        <v>11</v>
      </c>
      <c r="C1230" s="343" t="s">
        <v>11</v>
      </c>
      <c r="D1230" s="343" t="s">
        <v>11</v>
      </c>
      <c r="E1230" s="343" t="s">
        <v>11</v>
      </c>
      <c r="F1230" s="343" t="s">
        <v>418</v>
      </c>
      <c r="G1230" s="343" t="s">
        <v>418</v>
      </c>
      <c r="H1230" s="343" t="s">
        <v>418</v>
      </c>
      <c r="I1230" s="343" t="s">
        <v>11</v>
      </c>
      <c r="J1230" s="343" t="s">
        <v>11</v>
      </c>
      <c r="K1230" s="343" t="s">
        <v>602</v>
      </c>
      <c r="L1230" s="343" t="s">
        <v>4801</v>
      </c>
      <c r="M1230" s="343" t="s">
        <v>4802</v>
      </c>
      <c r="N1230" s="343" t="s">
        <v>3612</v>
      </c>
      <c r="O1230" s="343" t="s">
        <v>4803</v>
      </c>
      <c r="P1230" s="343" t="s">
        <v>414</v>
      </c>
      <c r="Q1230" s="343" t="s">
        <v>34</v>
      </c>
      <c r="R1230" s="343" t="s">
        <v>409</v>
      </c>
      <c r="S1230" s="343" t="s">
        <v>409</v>
      </c>
      <c r="T1230" s="343" t="s">
        <v>416</v>
      </c>
      <c r="U1230" s="343" t="s">
        <v>864</v>
      </c>
      <c r="V1230" s="343" t="s">
        <v>4814</v>
      </c>
      <c r="W1230" s="343" t="s">
        <v>418</v>
      </c>
      <c r="X1230" s="343" t="s">
        <v>11</v>
      </c>
      <c r="Y1230" s="343" t="s">
        <v>418</v>
      </c>
      <c r="Z1230" s="343" t="s">
        <v>418</v>
      </c>
      <c r="AA1230" s="343" t="s">
        <v>417</v>
      </c>
      <c r="AB1230" s="343" t="s">
        <v>417</v>
      </c>
      <c r="AC1230" s="343" t="s">
        <v>417</v>
      </c>
      <c r="AD1230" s="343" t="s">
        <v>11</v>
      </c>
      <c r="AE1230" s="343" t="s">
        <v>418</v>
      </c>
      <c r="AF1230" s="343" t="s">
        <v>418</v>
      </c>
      <c r="AG1230" s="343" t="s">
        <v>418</v>
      </c>
    </row>
    <row r="1231" spans="1:33">
      <c r="A1231" s="343" t="s">
        <v>1342</v>
      </c>
      <c r="B1231" s="343" t="s">
        <v>1343</v>
      </c>
      <c r="C1231" s="343" t="s">
        <v>1344</v>
      </c>
      <c r="D1231" s="343" t="s">
        <v>1345</v>
      </c>
      <c r="E1231" s="343" t="s">
        <v>991</v>
      </c>
      <c r="F1231" s="343" t="s">
        <v>416</v>
      </c>
      <c r="G1231" s="343" t="s">
        <v>408</v>
      </c>
      <c r="H1231" s="343" t="s">
        <v>409</v>
      </c>
      <c r="I1231" s="343" t="s">
        <v>864</v>
      </c>
      <c r="J1231" s="343" t="s">
        <v>11</v>
      </c>
      <c r="K1231" s="343" t="s">
        <v>602</v>
      </c>
      <c r="L1231" s="343" t="s">
        <v>1971</v>
      </c>
      <c r="M1231" s="343" t="s">
        <v>1972</v>
      </c>
      <c r="N1231" s="343" t="s">
        <v>1973</v>
      </c>
      <c r="O1231" s="343" t="s">
        <v>1974</v>
      </c>
      <c r="P1231" s="343" t="s">
        <v>414</v>
      </c>
      <c r="Q1231" s="343" t="s">
        <v>34</v>
      </c>
      <c r="R1231" s="343" t="s">
        <v>409</v>
      </c>
      <c r="S1231" s="343" t="s">
        <v>409</v>
      </c>
      <c r="T1231" s="343" t="s">
        <v>416</v>
      </c>
      <c r="U1231" s="343" t="s">
        <v>864</v>
      </c>
      <c r="V1231" s="343" t="s">
        <v>4784</v>
      </c>
      <c r="W1231" s="343" t="s">
        <v>418</v>
      </c>
      <c r="X1231" s="343" t="s">
        <v>11</v>
      </c>
      <c r="Y1231" s="343" t="s">
        <v>418</v>
      </c>
      <c r="Z1231" s="343" t="s">
        <v>418</v>
      </c>
      <c r="AA1231" s="343" t="s">
        <v>417</v>
      </c>
      <c r="AB1231" s="343" t="s">
        <v>417</v>
      </c>
      <c r="AC1231" s="343" t="s">
        <v>417</v>
      </c>
      <c r="AD1231" s="343" t="s">
        <v>11</v>
      </c>
      <c r="AE1231" s="343" t="s">
        <v>418</v>
      </c>
      <c r="AF1231" s="343" t="s">
        <v>418</v>
      </c>
      <c r="AG1231" s="343" t="s">
        <v>418</v>
      </c>
    </row>
    <row r="1232" spans="1:33">
      <c r="A1232" s="343" t="s">
        <v>11</v>
      </c>
      <c r="B1232" s="343" t="s">
        <v>11</v>
      </c>
      <c r="C1232" s="343" t="s">
        <v>11</v>
      </c>
      <c r="D1232" s="343" t="s">
        <v>11</v>
      </c>
      <c r="E1232" s="343" t="s">
        <v>11</v>
      </c>
      <c r="F1232" s="343" t="s">
        <v>418</v>
      </c>
      <c r="G1232" s="343" t="s">
        <v>418</v>
      </c>
      <c r="H1232" s="343" t="s">
        <v>418</v>
      </c>
      <c r="I1232" s="343" t="s">
        <v>11</v>
      </c>
      <c r="J1232" s="343" t="s">
        <v>11</v>
      </c>
      <c r="K1232" s="343" t="s">
        <v>602</v>
      </c>
      <c r="L1232" s="343" t="s">
        <v>2428</v>
      </c>
      <c r="M1232" s="343" t="s">
        <v>2429</v>
      </c>
      <c r="N1232" s="343" t="s">
        <v>1344</v>
      </c>
      <c r="O1232" s="343" t="s">
        <v>2430</v>
      </c>
      <c r="P1232" s="343" t="s">
        <v>414</v>
      </c>
      <c r="Q1232" s="343" t="s">
        <v>34</v>
      </c>
      <c r="R1232" s="343" t="s">
        <v>409</v>
      </c>
      <c r="S1232" s="343" t="s">
        <v>409</v>
      </c>
      <c r="T1232" s="343" t="s">
        <v>416</v>
      </c>
      <c r="U1232" s="343" t="s">
        <v>864</v>
      </c>
      <c r="V1232" s="343" t="s">
        <v>4817</v>
      </c>
      <c r="W1232" s="343" t="s">
        <v>418</v>
      </c>
      <c r="X1232" s="343" t="s">
        <v>11</v>
      </c>
      <c r="Y1232" s="343" t="s">
        <v>418</v>
      </c>
      <c r="Z1232" s="343" t="s">
        <v>418</v>
      </c>
      <c r="AA1232" s="343" t="s">
        <v>417</v>
      </c>
      <c r="AB1232" s="343" t="s">
        <v>417</v>
      </c>
      <c r="AC1232" s="343" t="s">
        <v>417</v>
      </c>
      <c r="AD1232" s="343" t="s">
        <v>11</v>
      </c>
      <c r="AE1232" s="343" t="s">
        <v>418</v>
      </c>
      <c r="AF1232" s="343" t="s">
        <v>418</v>
      </c>
      <c r="AG1232" s="343" t="s">
        <v>418</v>
      </c>
    </row>
    <row r="1233" spans="1:33">
      <c r="A1233" s="343" t="s">
        <v>11</v>
      </c>
      <c r="B1233" s="343" t="s">
        <v>11</v>
      </c>
      <c r="C1233" s="343" t="s">
        <v>11</v>
      </c>
      <c r="D1233" s="343" t="s">
        <v>11</v>
      </c>
      <c r="E1233" s="343" t="s">
        <v>11</v>
      </c>
      <c r="F1233" s="343" t="s">
        <v>418</v>
      </c>
      <c r="G1233" s="343" t="s">
        <v>418</v>
      </c>
      <c r="H1233" s="343" t="s">
        <v>418</v>
      </c>
      <c r="I1233" s="343" t="s">
        <v>11</v>
      </c>
      <c r="J1233" s="343" t="s">
        <v>11</v>
      </c>
      <c r="K1233" s="343" t="s">
        <v>602</v>
      </c>
      <c r="L1233" s="343" t="s">
        <v>2431</v>
      </c>
      <c r="M1233" s="343" t="s">
        <v>2432</v>
      </c>
      <c r="N1233" s="343" t="s">
        <v>1344</v>
      </c>
      <c r="O1233" s="343" t="s">
        <v>2433</v>
      </c>
      <c r="P1233" s="343" t="s">
        <v>414</v>
      </c>
      <c r="Q1233" s="343" t="s">
        <v>34</v>
      </c>
      <c r="R1233" s="343" t="s">
        <v>409</v>
      </c>
      <c r="S1233" s="343" t="s">
        <v>409</v>
      </c>
      <c r="T1233" s="343" t="s">
        <v>416</v>
      </c>
      <c r="U1233" s="343" t="s">
        <v>864</v>
      </c>
      <c r="V1233" s="343" t="s">
        <v>4818</v>
      </c>
      <c r="W1233" s="343" t="s">
        <v>418</v>
      </c>
      <c r="X1233" s="343" t="s">
        <v>11</v>
      </c>
      <c r="Y1233" s="343" t="s">
        <v>418</v>
      </c>
      <c r="Z1233" s="343" t="s">
        <v>418</v>
      </c>
      <c r="AA1233" s="343" t="s">
        <v>417</v>
      </c>
      <c r="AB1233" s="343" t="s">
        <v>417</v>
      </c>
      <c r="AC1233" s="343" t="s">
        <v>417</v>
      </c>
      <c r="AD1233" s="343" t="s">
        <v>11</v>
      </c>
      <c r="AE1233" s="343" t="s">
        <v>418</v>
      </c>
      <c r="AF1233" s="343" t="s">
        <v>418</v>
      </c>
      <c r="AG1233" s="343" t="s">
        <v>418</v>
      </c>
    </row>
    <row r="1234" spans="1:33">
      <c r="A1234" s="343" t="s">
        <v>11</v>
      </c>
      <c r="B1234" s="343" t="s">
        <v>11</v>
      </c>
      <c r="C1234" s="343" t="s">
        <v>11</v>
      </c>
      <c r="D1234" s="343" t="s">
        <v>11</v>
      </c>
      <c r="E1234" s="343" t="s">
        <v>11</v>
      </c>
      <c r="F1234" s="343" t="s">
        <v>418</v>
      </c>
      <c r="G1234" s="343" t="s">
        <v>418</v>
      </c>
      <c r="H1234" s="343" t="s">
        <v>418</v>
      </c>
      <c r="I1234" s="343" t="s">
        <v>11</v>
      </c>
      <c r="J1234" s="343" t="s">
        <v>11</v>
      </c>
      <c r="K1234" s="343" t="s">
        <v>602</v>
      </c>
      <c r="L1234" s="343" t="s">
        <v>2434</v>
      </c>
      <c r="M1234" s="343" t="s">
        <v>2435</v>
      </c>
      <c r="N1234" s="343" t="s">
        <v>1344</v>
      </c>
      <c r="O1234" s="343" t="s">
        <v>2436</v>
      </c>
      <c r="P1234" s="343" t="s">
        <v>414</v>
      </c>
      <c r="Q1234" s="343" t="s">
        <v>34</v>
      </c>
      <c r="R1234" s="343" t="s">
        <v>409</v>
      </c>
      <c r="S1234" s="343" t="s">
        <v>409</v>
      </c>
      <c r="T1234" s="343" t="s">
        <v>416</v>
      </c>
      <c r="U1234" s="343" t="s">
        <v>864</v>
      </c>
      <c r="V1234" s="343" t="s">
        <v>4819</v>
      </c>
      <c r="W1234" s="343" t="s">
        <v>418</v>
      </c>
      <c r="X1234" s="343" t="s">
        <v>11</v>
      </c>
      <c r="Y1234" s="343" t="s">
        <v>418</v>
      </c>
      <c r="Z1234" s="343" t="s">
        <v>418</v>
      </c>
      <c r="AA1234" s="343" t="s">
        <v>417</v>
      </c>
      <c r="AB1234" s="343" t="s">
        <v>417</v>
      </c>
      <c r="AC1234" s="343" t="s">
        <v>417</v>
      </c>
      <c r="AD1234" s="343" t="s">
        <v>11</v>
      </c>
      <c r="AE1234" s="343" t="s">
        <v>418</v>
      </c>
      <c r="AF1234" s="343" t="s">
        <v>418</v>
      </c>
      <c r="AG1234" s="343" t="s">
        <v>418</v>
      </c>
    </row>
    <row r="1235" spans="1:33">
      <c r="A1235" s="343" t="s">
        <v>11</v>
      </c>
      <c r="B1235" s="343" t="s">
        <v>11</v>
      </c>
      <c r="C1235" s="343" t="s">
        <v>11</v>
      </c>
      <c r="D1235" s="343" t="s">
        <v>11</v>
      </c>
      <c r="E1235" s="343" t="s">
        <v>11</v>
      </c>
      <c r="F1235" s="343" t="s">
        <v>418</v>
      </c>
      <c r="G1235" s="343" t="s">
        <v>418</v>
      </c>
      <c r="H1235" s="343" t="s">
        <v>418</v>
      </c>
      <c r="I1235" s="343" t="s">
        <v>11</v>
      </c>
      <c r="J1235" s="343" t="s">
        <v>11</v>
      </c>
      <c r="K1235" s="343" t="s">
        <v>602</v>
      </c>
      <c r="L1235" s="343" t="s">
        <v>2437</v>
      </c>
      <c r="M1235" s="343" t="s">
        <v>2438</v>
      </c>
      <c r="N1235" s="343" t="s">
        <v>1344</v>
      </c>
      <c r="O1235" s="343" t="s">
        <v>2439</v>
      </c>
      <c r="P1235" s="343" t="s">
        <v>414</v>
      </c>
      <c r="Q1235" s="343" t="s">
        <v>34</v>
      </c>
      <c r="R1235" s="343" t="s">
        <v>409</v>
      </c>
      <c r="S1235" s="343" t="s">
        <v>409</v>
      </c>
      <c r="T1235" s="343" t="s">
        <v>416</v>
      </c>
      <c r="U1235" s="343" t="s">
        <v>864</v>
      </c>
      <c r="V1235" s="343" t="s">
        <v>4820</v>
      </c>
      <c r="W1235" s="343" t="s">
        <v>418</v>
      </c>
      <c r="X1235" s="343" t="s">
        <v>11</v>
      </c>
      <c r="Y1235" s="343" t="s">
        <v>418</v>
      </c>
      <c r="Z1235" s="343" t="s">
        <v>418</v>
      </c>
      <c r="AA1235" s="343" t="s">
        <v>417</v>
      </c>
      <c r="AB1235" s="343" t="s">
        <v>417</v>
      </c>
      <c r="AC1235" s="343" t="s">
        <v>417</v>
      </c>
      <c r="AD1235" s="343" t="s">
        <v>11</v>
      </c>
      <c r="AE1235" s="343" t="s">
        <v>418</v>
      </c>
      <c r="AF1235" s="343" t="s">
        <v>418</v>
      </c>
      <c r="AG1235" s="343" t="s">
        <v>418</v>
      </c>
    </row>
    <row r="1236" spans="1:33">
      <c r="A1236" s="343" t="s">
        <v>1346</v>
      </c>
      <c r="B1236" s="343" t="s">
        <v>1347</v>
      </c>
      <c r="C1236" s="343" t="s">
        <v>1344</v>
      </c>
      <c r="D1236" s="343" t="s">
        <v>1348</v>
      </c>
      <c r="E1236" s="343" t="s">
        <v>995</v>
      </c>
      <c r="F1236" s="343" t="s">
        <v>416</v>
      </c>
      <c r="G1236" s="343" t="s">
        <v>408</v>
      </c>
      <c r="H1236" s="343" t="s">
        <v>409</v>
      </c>
      <c r="I1236" s="343" t="s">
        <v>864</v>
      </c>
      <c r="J1236" s="343" t="s">
        <v>11</v>
      </c>
      <c r="K1236" s="343" t="s">
        <v>602</v>
      </c>
      <c r="L1236" s="343" t="s">
        <v>1971</v>
      </c>
      <c r="M1236" s="343" t="s">
        <v>1972</v>
      </c>
      <c r="N1236" s="343" t="s">
        <v>1973</v>
      </c>
      <c r="O1236" s="343" t="s">
        <v>1974</v>
      </c>
      <c r="P1236" s="343" t="s">
        <v>414</v>
      </c>
      <c r="Q1236" s="343" t="s">
        <v>34</v>
      </c>
      <c r="R1236" s="343" t="s">
        <v>409</v>
      </c>
      <c r="S1236" s="343" t="s">
        <v>409</v>
      </c>
      <c r="T1236" s="343" t="s">
        <v>416</v>
      </c>
      <c r="U1236" s="343" t="s">
        <v>864</v>
      </c>
      <c r="V1236" s="343" t="s">
        <v>4784</v>
      </c>
      <c r="W1236" s="343" t="s">
        <v>418</v>
      </c>
      <c r="X1236" s="343" t="s">
        <v>11</v>
      </c>
      <c r="Y1236" s="343" t="s">
        <v>418</v>
      </c>
      <c r="Z1236" s="343" t="s">
        <v>418</v>
      </c>
      <c r="AA1236" s="343" t="s">
        <v>417</v>
      </c>
      <c r="AB1236" s="343" t="s">
        <v>417</v>
      </c>
      <c r="AC1236" s="343" t="s">
        <v>417</v>
      </c>
      <c r="AD1236" s="343" t="s">
        <v>11</v>
      </c>
      <c r="AE1236" s="343" t="s">
        <v>418</v>
      </c>
      <c r="AF1236" s="343" t="s">
        <v>418</v>
      </c>
      <c r="AG1236" s="343" t="s">
        <v>418</v>
      </c>
    </row>
    <row r="1237" spans="1:33">
      <c r="A1237" s="343" t="s">
        <v>11</v>
      </c>
      <c r="B1237" s="343" t="s">
        <v>11</v>
      </c>
      <c r="C1237" s="343" t="s">
        <v>11</v>
      </c>
      <c r="D1237" s="343" t="s">
        <v>11</v>
      </c>
      <c r="E1237" s="343" t="s">
        <v>11</v>
      </c>
      <c r="F1237" s="343" t="s">
        <v>418</v>
      </c>
      <c r="G1237" s="343" t="s">
        <v>418</v>
      </c>
      <c r="H1237" s="343" t="s">
        <v>418</v>
      </c>
      <c r="I1237" s="343" t="s">
        <v>11</v>
      </c>
      <c r="J1237" s="343" t="s">
        <v>11</v>
      </c>
      <c r="K1237" s="343" t="s">
        <v>602</v>
      </c>
      <c r="L1237" s="343" t="s">
        <v>2428</v>
      </c>
      <c r="M1237" s="343" t="s">
        <v>2429</v>
      </c>
      <c r="N1237" s="343" t="s">
        <v>1344</v>
      </c>
      <c r="O1237" s="343" t="s">
        <v>2430</v>
      </c>
      <c r="P1237" s="343" t="s">
        <v>414</v>
      </c>
      <c r="Q1237" s="343" t="s">
        <v>34</v>
      </c>
      <c r="R1237" s="343" t="s">
        <v>409</v>
      </c>
      <c r="S1237" s="343" t="s">
        <v>409</v>
      </c>
      <c r="T1237" s="343" t="s">
        <v>416</v>
      </c>
      <c r="U1237" s="343" t="s">
        <v>864</v>
      </c>
      <c r="V1237" s="343" t="s">
        <v>4817</v>
      </c>
      <c r="W1237" s="343" t="s">
        <v>418</v>
      </c>
      <c r="X1237" s="343" t="s">
        <v>11</v>
      </c>
      <c r="Y1237" s="343" t="s">
        <v>418</v>
      </c>
      <c r="Z1237" s="343" t="s">
        <v>418</v>
      </c>
      <c r="AA1237" s="343" t="s">
        <v>417</v>
      </c>
      <c r="AB1237" s="343" t="s">
        <v>417</v>
      </c>
      <c r="AC1237" s="343" t="s">
        <v>417</v>
      </c>
      <c r="AD1237" s="343" t="s">
        <v>11</v>
      </c>
      <c r="AE1237" s="343" t="s">
        <v>418</v>
      </c>
      <c r="AF1237" s="343" t="s">
        <v>418</v>
      </c>
      <c r="AG1237" s="343" t="s">
        <v>418</v>
      </c>
    </row>
    <row r="1238" spans="1:33">
      <c r="A1238" s="343" t="s">
        <v>11</v>
      </c>
      <c r="B1238" s="343" t="s">
        <v>11</v>
      </c>
      <c r="C1238" s="343" t="s">
        <v>11</v>
      </c>
      <c r="D1238" s="343" t="s">
        <v>11</v>
      </c>
      <c r="E1238" s="343" t="s">
        <v>11</v>
      </c>
      <c r="F1238" s="343" t="s">
        <v>418</v>
      </c>
      <c r="G1238" s="343" t="s">
        <v>418</v>
      </c>
      <c r="H1238" s="343" t="s">
        <v>418</v>
      </c>
      <c r="I1238" s="343" t="s">
        <v>11</v>
      </c>
      <c r="J1238" s="343" t="s">
        <v>11</v>
      </c>
      <c r="K1238" s="343" t="s">
        <v>602</v>
      </c>
      <c r="L1238" s="343" t="s">
        <v>2431</v>
      </c>
      <c r="M1238" s="343" t="s">
        <v>2432</v>
      </c>
      <c r="N1238" s="343" t="s">
        <v>1344</v>
      </c>
      <c r="O1238" s="343" t="s">
        <v>2433</v>
      </c>
      <c r="P1238" s="343" t="s">
        <v>414</v>
      </c>
      <c r="Q1238" s="343" t="s">
        <v>34</v>
      </c>
      <c r="R1238" s="343" t="s">
        <v>409</v>
      </c>
      <c r="S1238" s="343" t="s">
        <v>409</v>
      </c>
      <c r="T1238" s="343" t="s">
        <v>416</v>
      </c>
      <c r="U1238" s="343" t="s">
        <v>864</v>
      </c>
      <c r="V1238" s="343" t="s">
        <v>4818</v>
      </c>
      <c r="W1238" s="343" t="s">
        <v>418</v>
      </c>
      <c r="X1238" s="343" t="s">
        <v>11</v>
      </c>
      <c r="Y1238" s="343" t="s">
        <v>418</v>
      </c>
      <c r="Z1238" s="343" t="s">
        <v>418</v>
      </c>
      <c r="AA1238" s="343" t="s">
        <v>417</v>
      </c>
      <c r="AB1238" s="343" t="s">
        <v>417</v>
      </c>
      <c r="AC1238" s="343" t="s">
        <v>417</v>
      </c>
      <c r="AD1238" s="343" t="s">
        <v>11</v>
      </c>
      <c r="AE1238" s="343" t="s">
        <v>418</v>
      </c>
      <c r="AF1238" s="343" t="s">
        <v>418</v>
      </c>
      <c r="AG1238" s="343" t="s">
        <v>418</v>
      </c>
    </row>
    <row r="1239" spans="1:33">
      <c r="A1239" s="343" t="s">
        <v>2428</v>
      </c>
      <c r="B1239" s="343" t="s">
        <v>2429</v>
      </c>
      <c r="C1239" s="343" t="s">
        <v>1344</v>
      </c>
      <c r="D1239" s="343" t="s">
        <v>2430</v>
      </c>
      <c r="E1239" s="343" t="s">
        <v>414</v>
      </c>
      <c r="F1239" s="343" t="s">
        <v>416</v>
      </c>
      <c r="G1239" s="343" t="s">
        <v>408</v>
      </c>
      <c r="H1239" s="343" t="s">
        <v>409</v>
      </c>
      <c r="I1239" s="343" t="s">
        <v>864</v>
      </c>
      <c r="J1239" s="343" t="s">
        <v>11</v>
      </c>
      <c r="K1239" s="343" t="s">
        <v>411</v>
      </c>
      <c r="L1239" s="343" t="s">
        <v>2440</v>
      </c>
      <c r="M1239" s="343" t="s">
        <v>2441</v>
      </c>
      <c r="N1239" s="343" t="s">
        <v>2442</v>
      </c>
      <c r="O1239" s="343" t="s">
        <v>2443</v>
      </c>
      <c r="P1239" s="343" t="s">
        <v>33</v>
      </c>
      <c r="Q1239" s="343" t="s">
        <v>415</v>
      </c>
      <c r="R1239" s="343" t="s">
        <v>409</v>
      </c>
      <c r="S1239" s="343" t="s">
        <v>409</v>
      </c>
      <c r="T1239" s="343" t="s">
        <v>2444</v>
      </c>
      <c r="U1239" s="343" t="s">
        <v>864</v>
      </c>
      <c r="V1239" s="343" t="s">
        <v>4821</v>
      </c>
      <c r="W1239" s="343" t="s">
        <v>416</v>
      </c>
      <c r="X1239" s="343" t="s">
        <v>415</v>
      </c>
      <c r="Y1239" s="343" t="s">
        <v>409</v>
      </c>
      <c r="Z1239" s="343" t="s">
        <v>409</v>
      </c>
      <c r="AA1239" s="343" t="s">
        <v>417</v>
      </c>
      <c r="AB1239" s="343" t="s">
        <v>417</v>
      </c>
      <c r="AC1239" s="343" t="s">
        <v>417</v>
      </c>
      <c r="AD1239" s="343" t="s">
        <v>11</v>
      </c>
      <c r="AE1239" s="343" t="s">
        <v>418</v>
      </c>
      <c r="AF1239" s="343" t="s">
        <v>418</v>
      </c>
      <c r="AG1239" s="343" t="s">
        <v>418</v>
      </c>
    </row>
    <row r="1240" spans="1:33">
      <c r="A1240" s="343" t="s">
        <v>2431</v>
      </c>
      <c r="B1240" s="343" t="s">
        <v>2432</v>
      </c>
      <c r="C1240" s="343" t="s">
        <v>1344</v>
      </c>
      <c r="D1240" s="343" t="s">
        <v>2433</v>
      </c>
      <c r="E1240" s="343" t="s">
        <v>414</v>
      </c>
      <c r="F1240" s="343" t="s">
        <v>416</v>
      </c>
      <c r="G1240" s="343" t="s">
        <v>408</v>
      </c>
      <c r="H1240" s="343" t="s">
        <v>409</v>
      </c>
      <c r="I1240" s="343" t="s">
        <v>864</v>
      </c>
      <c r="J1240" s="343" t="s">
        <v>11</v>
      </c>
      <c r="K1240" s="343" t="s">
        <v>411</v>
      </c>
      <c r="L1240" s="343" t="s">
        <v>2440</v>
      </c>
      <c r="M1240" s="343" t="s">
        <v>2441</v>
      </c>
      <c r="N1240" s="343" t="s">
        <v>2442</v>
      </c>
      <c r="O1240" s="343" t="s">
        <v>2443</v>
      </c>
      <c r="P1240" s="343" t="s">
        <v>33</v>
      </c>
      <c r="Q1240" s="343" t="s">
        <v>415</v>
      </c>
      <c r="R1240" s="343" t="s">
        <v>409</v>
      </c>
      <c r="S1240" s="343" t="s">
        <v>409</v>
      </c>
      <c r="T1240" s="343" t="s">
        <v>2210</v>
      </c>
      <c r="U1240" s="343" t="s">
        <v>864</v>
      </c>
      <c r="V1240" s="343" t="s">
        <v>4821</v>
      </c>
      <c r="W1240" s="343" t="s">
        <v>416</v>
      </c>
      <c r="X1240" s="343" t="s">
        <v>415</v>
      </c>
      <c r="Y1240" s="343" t="s">
        <v>409</v>
      </c>
      <c r="Z1240" s="343" t="s">
        <v>409</v>
      </c>
      <c r="AA1240" s="343" t="s">
        <v>417</v>
      </c>
      <c r="AB1240" s="343" t="s">
        <v>417</v>
      </c>
      <c r="AC1240" s="343" t="s">
        <v>417</v>
      </c>
      <c r="AD1240" s="343" t="s">
        <v>11</v>
      </c>
      <c r="AE1240" s="343" t="s">
        <v>418</v>
      </c>
      <c r="AF1240" s="343" t="s">
        <v>418</v>
      </c>
      <c r="AG1240" s="343" t="s">
        <v>418</v>
      </c>
    </row>
    <row r="1241" spans="1:33">
      <c r="A1241" s="343" t="s">
        <v>2434</v>
      </c>
      <c r="B1241" s="343" t="s">
        <v>2435</v>
      </c>
      <c r="C1241" s="343" t="s">
        <v>1344</v>
      </c>
      <c r="D1241" s="343" t="s">
        <v>2436</v>
      </c>
      <c r="E1241" s="343" t="s">
        <v>414</v>
      </c>
      <c r="F1241" s="343" t="s">
        <v>416</v>
      </c>
      <c r="G1241" s="343" t="s">
        <v>408</v>
      </c>
      <c r="H1241" s="343" t="s">
        <v>409</v>
      </c>
      <c r="I1241" s="343" t="s">
        <v>864</v>
      </c>
      <c r="J1241" s="343" t="s">
        <v>11</v>
      </c>
      <c r="K1241" s="343" t="s">
        <v>411</v>
      </c>
      <c r="L1241" s="343" t="s">
        <v>2440</v>
      </c>
      <c r="M1241" s="343" t="s">
        <v>2441</v>
      </c>
      <c r="N1241" s="343" t="s">
        <v>2442</v>
      </c>
      <c r="O1241" s="343" t="s">
        <v>2443</v>
      </c>
      <c r="P1241" s="343" t="s">
        <v>33</v>
      </c>
      <c r="Q1241" s="343" t="s">
        <v>415</v>
      </c>
      <c r="R1241" s="343" t="s">
        <v>409</v>
      </c>
      <c r="S1241" s="343" t="s">
        <v>409</v>
      </c>
      <c r="T1241" s="343" t="s">
        <v>2445</v>
      </c>
      <c r="U1241" s="343" t="s">
        <v>864</v>
      </c>
      <c r="V1241" s="343" t="s">
        <v>4821</v>
      </c>
      <c r="W1241" s="343" t="s">
        <v>416</v>
      </c>
      <c r="X1241" s="343" t="s">
        <v>415</v>
      </c>
      <c r="Y1241" s="343" t="s">
        <v>409</v>
      </c>
      <c r="Z1241" s="343" t="s">
        <v>409</v>
      </c>
      <c r="AA1241" s="343" t="s">
        <v>417</v>
      </c>
      <c r="AB1241" s="343" t="s">
        <v>417</v>
      </c>
      <c r="AC1241" s="343" t="s">
        <v>417</v>
      </c>
      <c r="AD1241" s="343" t="s">
        <v>11</v>
      </c>
      <c r="AE1241" s="343" t="s">
        <v>418</v>
      </c>
      <c r="AF1241" s="343" t="s">
        <v>418</v>
      </c>
      <c r="AG1241" s="343" t="s">
        <v>418</v>
      </c>
    </row>
    <row r="1242" spans="1:33">
      <c r="A1242" s="343" t="s">
        <v>2437</v>
      </c>
      <c r="B1242" s="343" t="s">
        <v>2438</v>
      </c>
      <c r="C1242" s="343" t="s">
        <v>1344</v>
      </c>
      <c r="D1242" s="343" t="s">
        <v>2439</v>
      </c>
      <c r="E1242" s="343" t="s">
        <v>414</v>
      </c>
      <c r="F1242" s="343" t="s">
        <v>416</v>
      </c>
      <c r="G1242" s="343" t="s">
        <v>408</v>
      </c>
      <c r="H1242" s="343" t="s">
        <v>409</v>
      </c>
      <c r="I1242" s="343" t="s">
        <v>864</v>
      </c>
      <c r="J1242" s="343" t="s">
        <v>11</v>
      </c>
      <c r="K1242" s="343" t="s">
        <v>411</v>
      </c>
      <c r="L1242" s="343" t="s">
        <v>2218</v>
      </c>
      <c r="M1242" s="343" t="s">
        <v>2219</v>
      </c>
      <c r="N1242" s="343" t="s">
        <v>2220</v>
      </c>
      <c r="O1242" s="343" t="s">
        <v>2220</v>
      </c>
      <c r="P1242" s="343" t="s">
        <v>2221</v>
      </c>
      <c r="Q1242" s="343" t="s">
        <v>34</v>
      </c>
      <c r="R1242" s="343" t="s">
        <v>409</v>
      </c>
      <c r="S1242" s="343" t="s">
        <v>409</v>
      </c>
      <c r="T1242" s="343" t="s">
        <v>2446</v>
      </c>
      <c r="U1242" s="343" t="s">
        <v>864</v>
      </c>
      <c r="V1242" s="343" t="s">
        <v>1110</v>
      </c>
      <c r="W1242" s="343" t="s">
        <v>416</v>
      </c>
      <c r="X1242" s="343" t="s">
        <v>2222</v>
      </c>
      <c r="Y1242" s="343" t="s">
        <v>409</v>
      </c>
      <c r="Z1242" s="343" t="s">
        <v>409</v>
      </c>
      <c r="AA1242" s="343" t="s">
        <v>417</v>
      </c>
      <c r="AB1242" s="343" t="s">
        <v>417</v>
      </c>
      <c r="AC1242" s="343" t="s">
        <v>417</v>
      </c>
      <c r="AD1242" s="343" t="s">
        <v>11</v>
      </c>
      <c r="AE1242" s="343" t="s">
        <v>418</v>
      </c>
      <c r="AF1242" s="343" t="s">
        <v>418</v>
      </c>
      <c r="AG1242" s="343" t="s">
        <v>418</v>
      </c>
    </row>
    <row r="1243" spans="1:33">
      <c r="A1243" s="343" t="s">
        <v>4639</v>
      </c>
      <c r="B1243" s="343" t="s">
        <v>4640</v>
      </c>
      <c r="C1243" s="343" t="s">
        <v>4641</v>
      </c>
      <c r="D1243" s="343" t="s">
        <v>4642</v>
      </c>
      <c r="E1243" s="343" t="s">
        <v>991</v>
      </c>
      <c r="F1243" s="343" t="s">
        <v>416</v>
      </c>
      <c r="G1243" s="343" t="s">
        <v>408</v>
      </c>
      <c r="H1243" s="343" t="s">
        <v>409</v>
      </c>
      <c r="I1243" s="343" t="s">
        <v>864</v>
      </c>
      <c r="J1243" s="343" t="s">
        <v>11</v>
      </c>
      <c r="K1243" s="343" t="s">
        <v>602</v>
      </c>
      <c r="L1243" s="343" t="s">
        <v>4822</v>
      </c>
      <c r="M1243" s="343" t="s">
        <v>4823</v>
      </c>
      <c r="N1243" s="343" t="s">
        <v>4641</v>
      </c>
      <c r="O1243" s="343" t="s">
        <v>4824</v>
      </c>
      <c r="P1243" s="343" t="s">
        <v>414</v>
      </c>
      <c r="Q1243" s="343" t="s">
        <v>34</v>
      </c>
      <c r="R1243" s="343" t="s">
        <v>409</v>
      </c>
      <c r="S1243" s="343" t="s">
        <v>409</v>
      </c>
      <c r="T1243" s="343" t="s">
        <v>416</v>
      </c>
      <c r="U1243" s="343" t="s">
        <v>864</v>
      </c>
      <c r="V1243" s="343" t="s">
        <v>4825</v>
      </c>
      <c r="W1243" s="343" t="s">
        <v>418</v>
      </c>
      <c r="X1243" s="343" t="s">
        <v>11</v>
      </c>
      <c r="Y1243" s="343" t="s">
        <v>418</v>
      </c>
      <c r="Z1243" s="343" t="s">
        <v>418</v>
      </c>
      <c r="AA1243" s="343" t="s">
        <v>417</v>
      </c>
      <c r="AB1243" s="343" t="s">
        <v>417</v>
      </c>
      <c r="AC1243" s="343" t="s">
        <v>417</v>
      </c>
      <c r="AD1243" s="343" t="s">
        <v>11</v>
      </c>
      <c r="AE1243" s="343" t="s">
        <v>418</v>
      </c>
      <c r="AF1243" s="343" t="s">
        <v>418</v>
      </c>
      <c r="AG1243" s="343" t="s">
        <v>418</v>
      </c>
    </row>
    <row r="1244" spans="1:33">
      <c r="A1244" s="343" t="s">
        <v>11</v>
      </c>
      <c r="B1244" s="343" t="s">
        <v>11</v>
      </c>
      <c r="C1244" s="343" t="s">
        <v>11</v>
      </c>
      <c r="D1244" s="343" t="s">
        <v>11</v>
      </c>
      <c r="E1244" s="343" t="s">
        <v>11</v>
      </c>
      <c r="F1244" s="343" t="s">
        <v>418</v>
      </c>
      <c r="G1244" s="343" t="s">
        <v>418</v>
      </c>
      <c r="H1244" s="343" t="s">
        <v>418</v>
      </c>
      <c r="I1244" s="343" t="s">
        <v>11</v>
      </c>
      <c r="J1244" s="343" t="s">
        <v>11</v>
      </c>
      <c r="K1244" s="343" t="s">
        <v>602</v>
      </c>
      <c r="L1244" s="343" t="s">
        <v>4826</v>
      </c>
      <c r="M1244" s="343" t="s">
        <v>4827</v>
      </c>
      <c r="N1244" s="343" t="s">
        <v>4641</v>
      </c>
      <c r="O1244" s="343" t="s">
        <v>4828</v>
      </c>
      <c r="P1244" s="343" t="s">
        <v>414</v>
      </c>
      <c r="Q1244" s="343" t="s">
        <v>34</v>
      </c>
      <c r="R1244" s="343" t="s">
        <v>409</v>
      </c>
      <c r="S1244" s="343" t="s">
        <v>409</v>
      </c>
      <c r="T1244" s="343" t="s">
        <v>416</v>
      </c>
      <c r="U1244" s="343" t="s">
        <v>864</v>
      </c>
      <c r="V1244" s="343" t="s">
        <v>4829</v>
      </c>
      <c r="W1244" s="343" t="s">
        <v>418</v>
      </c>
      <c r="X1244" s="343" t="s">
        <v>11</v>
      </c>
      <c r="Y1244" s="343" t="s">
        <v>418</v>
      </c>
      <c r="Z1244" s="343" t="s">
        <v>418</v>
      </c>
      <c r="AA1244" s="343" t="s">
        <v>417</v>
      </c>
      <c r="AB1244" s="343" t="s">
        <v>417</v>
      </c>
      <c r="AC1244" s="343" t="s">
        <v>417</v>
      </c>
      <c r="AD1244" s="343" t="s">
        <v>11</v>
      </c>
      <c r="AE1244" s="343" t="s">
        <v>418</v>
      </c>
      <c r="AF1244" s="343" t="s">
        <v>418</v>
      </c>
      <c r="AG1244" s="343" t="s">
        <v>418</v>
      </c>
    </row>
    <row r="1245" spans="1:33">
      <c r="A1245" s="343" t="s">
        <v>11</v>
      </c>
      <c r="B1245" s="343" t="s">
        <v>11</v>
      </c>
      <c r="C1245" s="343" t="s">
        <v>11</v>
      </c>
      <c r="D1245" s="343" t="s">
        <v>11</v>
      </c>
      <c r="E1245" s="343" t="s">
        <v>11</v>
      </c>
      <c r="F1245" s="343" t="s">
        <v>418</v>
      </c>
      <c r="G1245" s="343" t="s">
        <v>418</v>
      </c>
      <c r="H1245" s="343" t="s">
        <v>418</v>
      </c>
      <c r="I1245" s="343" t="s">
        <v>11</v>
      </c>
      <c r="J1245" s="343" t="s">
        <v>11</v>
      </c>
      <c r="K1245" s="343" t="s">
        <v>602</v>
      </c>
      <c r="L1245" s="343" t="s">
        <v>4830</v>
      </c>
      <c r="M1245" s="343" t="s">
        <v>4831</v>
      </c>
      <c r="N1245" s="343" t="s">
        <v>4641</v>
      </c>
      <c r="O1245" s="343" t="s">
        <v>4832</v>
      </c>
      <c r="P1245" s="343" t="s">
        <v>414</v>
      </c>
      <c r="Q1245" s="343" t="s">
        <v>34</v>
      </c>
      <c r="R1245" s="343" t="s">
        <v>409</v>
      </c>
      <c r="S1245" s="343" t="s">
        <v>409</v>
      </c>
      <c r="T1245" s="343" t="s">
        <v>416</v>
      </c>
      <c r="U1245" s="343" t="s">
        <v>864</v>
      </c>
      <c r="V1245" s="343" t="s">
        <v>4833</v>
      </c>
      <c r="W1245" s="343" t="s">
        <v>418</v>
      </c>
      <c r="X1245" s="343" t="s">
        <v>11</v>
      </c>
      <c r="Y1245" s="343" t="s">
        <v>418</v>
      </c>
      <c r="Z1245" s="343" t="s">
        <v>418</v>
      </c>
      <c r="AA1245" s="343" t="s">
        <v>417</v>
      </c>
      <c r="AB1245" s="343" t="s">
        <v>417</v>
      </c>
      <c r="AC1245" s="343" t="s">
        <v>417</v>
      </c>
      <c r="AD1245" s="343" t="s">
        <v>11</v>
      </c>
      <c r="AE1245" s="343" t="s">
        <v>418</v>
      </c>
      <c r="AF1245" s="343" t="s">
        <v>418</v>
      </c>
      <c r="AG1245" s="343" t="s">
        <v>418</v>
      </c>
    </row>
    <row r="1246" spans="1:33">
      <c r="A1246" s="343" t="s">
        <v>11</v>
      </c>
      <c r="B1246" s="343" t="s">
        <v>11</v>
      </c>
      <c r="C1246" s="343" t="s">
        <v>11</v>
      </c>
      <c r="D1246" s="343" t="s">
        <v>11</v>
      </c>
      <c r="E1246" s="343" t="s">
        <v>11</v>
      </c>
      <c r="F1246" s="343" t="s">
        <v>418</v>
      </c>
      <c r="G1246" s="343" t="s">
        <v>418</v>
      </c>
      <c r="H1246" s="343" t="s">
        <v>418</v>
      </c>
      <c r="I1246" s="343" t="s">
        <v>11</v>
      </c>
      <c r="J1246" s="343" t="s">
        <v>11</v>
      </c>
      <c r="K1246" s="343" t="s">
        <v>602</v>
      </c>
      <c r="L1246" s="343" t="s">
        <v>4834</v>
      </c>
      <c r="M1246" s="343" t="s">
        <v>4835</v>
      </c>
      <c r="N1246" s="343" t="s">
        <v>4641</v>
      </c>
      <c r="O1246" s="343" t="s">
        <v>4836</v>
      </c>
      <c r="P1246" s="343" t="s">
        <v>414</v>
      </c>
      <c r="Q1246" s="343" t="s">
        <v>34</v>
      </c>
      <c r="R1246" s="343" t="s">
        <v>409</v>
      </c>
      <c r="S1246" s="343" t="s">
        <v>409</v>
      </c>
      <c r="T1246" s="343" t="s">
        <v>416</v>
      </c>
      <c r="U1246" s="343" t="s">
        <v>864</v>
      </c>
      <c r="V1246" s="343" t="s">
        <v>4837</v>
      </c>
      <c r="W1246" s="343" t="s">
        <v>418</v>
      </c>
      <c r="X1246" s="343" t="s">
        <v>11</v>
      </c>
      <c r="Y1246" s="343" t="s">
        <v>418</v>
      </c>
      <c r="Z1246" s="343" t="s">
        <v>418</v>
      </c>
      <c r="AA1246" s="343" t="s">
        <v>417</v>
      </c>
      <c r="AB1246" s="343" t="s">
        <v>417</v>
      </c>
      <c r="AC1246" s="343" t="s">
        <v>417</v>
      </c>
      <c r="AD1246" s="343" t="s">
        <v>11</v>
      </c>
      <c r="AE1246" s="343" t="s">
        <v>418</v>
      </c>
      <c r="AF1246" s="343" t="s">
        <v>418</v>
      </c>
      <c r="AG1246" s="343" t="s">
        <v>418</v>
      </c>
    </row>
    <row r="1247" spans="1:33">
      <c r="A1247" s="343" t="s">
        <v>4822</v>
      </c>
      <c r="B1247" s="343" t="s">
        <v>4823</v>
      </c>
      <c r="C1247" s="343" t="s">
        <v>4641</v>
      </c>
      <c r="D1247" s="343" t="s">
        <v>4824</v>
      </c>
      <c r="E1247" s="343" t="s">
        <v>414</v>
      </c>
      <c r="F1247" s="343" t="s">
        <v>416</v>
      </c>
      <c r="G1247" s="343" t="s">
        <v>408</v>
      </c>
      <c r="H1247" s="343" t="s">
        <v>409</v>
      </c>
      <c r="I1247" s="343" t="s">
        <v>864</v>
      </c>
      <c r="J1247" s="343" t="s">
        <v>11</v>
      </c>
      <c r="K1247" s="343" t="s">
        <v>411</v>
      </c>
      <c r="L1247" s="343" t="s">
        <v>4838</v>
      </c>
      <c r="M1247" s="343" t="s">
        <v>4839</v>
      </c>
      <c r="N1247" s="343" t="s">
        <v>4840</v>
      </c>
      <c r="O1247" s="343" t="s">
        <v>4841</v>
      </c>
      <c r="P1247" s="343" t="s">
        <v>33</v>
      </c>
      <c r="Q1247" s="343" t="s">
        <v>415</v>
      </c>
      <c r="R1247" s="343" t="s">
        <v>409</v>
      </c>
      <c r="S1247" s="343" t="s">
        <v>409</v>
      </c>
      <c r="T1247" s="343" t="s">
        <v>2444</v>
      </c>
      <c r="U1247" s="343" t="s">
        <v>864</v>
      </c>
      <c r="V1247" s="343" t="s">
        <v>4842</v>
      </c>
      <c r="W1247" s="343" t="s">
        <v>416</v>
      </c>
      <c r="X1247" s="343" t="s">
        <v>415</v>
      </c>
      <c r="Y1247" s="343" t="s">
        <v>409</v>
      </c>
      <c r="Z1247" s="343" t="s">
        <v>409</v>
      </c>
      <c r="AA1247" s="343" t="s">
        <v>417</v>
      </c>
      <c r="AB1247" s="343" t="s">
        <v>417</v>
      </c>
      <c r="AC1247" s="343" t="s">
        <v>417</v>
      </c>
      <c r="AD1247" s="343" t="s">
        <v>11</v>
      </c>
      <c r="AE1247" s="343" t="s">
        <v>418</v>
      </c>
      <c r="AF1247" s="343" t="s">
        <v>418</v>
      </c>
      <c r="AG1247" s="343" t="s">
        <v>418</v>
      </c>
    </row>
    <row r="1248" spans="1:33">
      <c r="A1248" s="343" t="s">
        <v>4826</v>
      </c>
      <c r="B1248" s="343" t="s">
        <v>4827</v>
      </c>
      <c r="C1248" s="343" t="s">
        <v>4641</v>
      </c>
      <c r="D1248" s="343" t="s">
        <v>4828</v>
      </c>
      <c r="E1248" s="343" t="s">
        <v>414</v>
      </c>
      <c r="F1248" s="343" t="s">
        <v>416</v>
      </c>
      <c r="G1248" s="343" t="s">
        <v>408</v>
      </c>
      <c r="H1248" s="343" t="s">
        <v>409</v>
      </c>
      <c r="I1248" s="343" t="s">
        <v>864</v>
      </c>
      <c r="J1248" s="343" t="s">
        <v>11</v>
      </c>
      <c r="K1248" s="343" t="s">
        <v>411</v>
      </c>
      <c r="L1248" s="343" t="s">
        <v>4838</v>
      </c>
      <c r="M1248" s="343" t="s">
        <v>4839</v>
      </c>
      <c r="N1248" s="343" t="s">
        <v>4840</v>
      </c>
      <c r="O1248" s="343" t="s">
        <v>4841</v>
      </c>
      <c r="P1248" s="343" t="s">
        <v>33</v>
      </c>
      <c r="Q1248" s="343" t="s">
        <v>415</v>
      </c>
      <c r="R1248" s="343" t="s">
        <v>409</v>
      </c>
      <c r="S1248" s="343" t="s">
        <v>409</v>
      </c>
      <c r="T1248" s="343" t="s">
        <v>2210</v>
      </c>
      <c r="U1248" s="343" t="s">
        <v>864</v>
      </c>
      <c r="V1248" s="343" t="s">
        <v>4842</v>
      </c>
      <c r="W1248" s="343" t="s">
        <v>416</v>
      </c>
      <c r="X1248" s="343" t="s">
        <v>415</v>
      </c>
      <c r="Y1248" s="343" t="s">
        <v>409</v>
      </c>
      <c r="Z1248" s="343" t="s">
        <v>409</v>
      </c>
      <c r="AA1248" s="343" t="s">
        <v>417</v>
      </c>
      <c r="AB1248" s="343" t="s">
        <v>417</v>
      </c>
      <c r="AC1248" s="343" t="s">
        <v>417</v>
      </c>
      <c r="AD1248" s="343" t="s">
        <v>11</v>
      </c>
      <c r="AE1248" s="343" t="s">
        <v>418</v>
      </c>
      <c r="AF1248" s="343" t="s">
        <v>418</v>
      </c>
      <c r="AG1248" s="343" t="s">
        <v>418</v>
      </c>
    </row>
    <row r="1249" spans="1:33">
      <c r="A1249" s="343" t="s">
        <v>4830</v>
      </c>
      <c r="B1249" s="343" t="s">
        <v>4831</v>
      </c>
      <c r="C1249" s="343" t="s">
        <v>4641</v>
      </c>
      <c r="D1249" s="343" t="s">
        <v>4832</v>
      </c>
      <c r="E1249" s="343" t="s">
        <v>414</v>
      </c>
      <c r="F1249" s="343" t="s">
        <v>416</v>
      </c>
      <c r="G1249" s="343" t="s">
        <v>408</v>
      </c>
      <c r="H1249" s="343" t="s">
        <v>409</v>
      </c>
      <c r="I1249" s="343" t="s">
        <v>864</v>
      </c>
      <c r="J1249" s="343" t="s">
        <v>11</v>
      </c>
      <c r="K1249" s="343" t="s">
        <v>411</v>
      </c>
      <c r="L1249" s="343" t="s">
        <v>4838</v>
      </c>
      <c r="M1249" s="343" t="s">
        <v>4839</v>
      </c>
      <c r="N1249" s="343" t="s">
        <v>4840</v>
      </c>
      <c r="O1249" s="343" t="s">
        <v>4841</v>
      </c>
      <c r="P1249" s="343" t="s">
        <v>33</v>
      </c>
      <c r="Q1249" s="343" t="s">
        <v>415</v>
      </c>
      <c r="R1249" s="343" t="s">
        <v>409</v>
      </c>
      <c r="S1249" s="343" t="s">
        <v>409</v>
      </c>
      <c r="T1249" s="343" t="s">
        <v>2445</v>
      </c>
      <c r="U1249" s="343" t="s">
        <v>864</v>
      </c>
      <c r="V1249" s="343" t="s">
        <v>4842</v>
      </c>
      <c r="W1249" s="343" t="s">
        <v>416</v>
      </c>
      <c r="X1249" s="343" t="s">
        <v>415</v>
      </c>
      <c r="Y1249" s="343" t="s">
        <v>409</v>
      </c>
      <c r="Z1249" s="343" t="s">
        <v>409</v>
      </c>
      <c r="AA1249" s="343" t="s">
        <v>417</v>
      </c>
      <c r="AB1249" s="343" t="s">
        <v>417</v>
      </c>
      <c r="AC1249" s="343" t="s">
        <v>417</v>
      </c>
      <c r="AD1249" s="343" t="s">
        <v>11</v>
      </c>
      <c r="AE1249" s="343" t="s">
        <v>418</v>
      </c>
      <c r="AF1249" s="343" t="s">
        <v>418</v>
      </c>
      <c r="AG1249" s="343" t="s">
        <v>418</v>
      </c>
    </row>
    <row r="1250" spans="1:33">
      <c r="A1250" s="343" t="s">
        <v>4834</v>
      </c>
      <c r="B1250" s="343" t="s">
        <v>4835</v>
      </c>
      <c r="C1250" s="343" t="s">
        <v>4641</v>
      </c>
      <c r="D1250" s="343" t="s">
        <v>4836</v>
      </c>
      <c r="E1250" s="343" t="s">
        <v>414</v>
      </c>
      <c r="F1250" s="343" t="s">
        <v>416</v>
      </c>
      <c r="G1250" s="343" t="s">
        <v>408</v>
      </c>
      <c r="H1250" s="343" t="s">
        <v>409</v>
      </c>
      <c r="I1250" s="343" t="s">
        <v>864</v>
      </c>
      <c r="J1250" s="343" t="s">
        <v>11</v>
      </c>
      <c r="K1250" s="343" t="s">
        <v>411</v>
      </c>
      <c r="L1250" s="343" t="s">
        <v>2218</v>
      </c>
      <c r="M1250" s="343" t="s">
        <v>2219</v>
      </c>
      <c r="N1250" s="343" t="s">
        <v>2220</v>
      </c>
      <c r="O1250" s="343" t="s">
        <v>2220</v>
      </c>
      <c r="P1250" s="343" t="s">
        <v>2221</v>
      </c>
      <c r="Q1250" s="343" t="s">
        <v>34</v>
      </c>
      <c r="R1250" s="343" t="s">
        <v>409</v>
      </c>
      <c r="S1250" s="343" t="s">
        <v>409</v>
      </c>
      <c r="T1250" s="343" t="s">
        <v>4843</v>
      </c>
      <c r="U1250" s="343" t="s">
        <v>864</v>
      </c>
      <c r="V1250" s="343" t="s">
        <v>1110</v>
      </c>
      <c r="W1250" s="343" t="s">
        <v>416</v>
      </c>
      <c r="X1250" s="343" t="s">
        <v>2222</v>
      </c>
      <c r="Y1250" s="343" t="s">
        <v>409</v>
      </c>
      <c r="Z1250" s="343" t="s">
        <v>409</v>
      </c>
      <c r="AA1250" s="343" t="s">
        <v>417</v>
      </c>
      <c r="AB1250" s="343" t="s">
        <v>417</v>
      </c>
      <c r="AC1250" s="343" t="s">
        <v>417</v>
      </c>
      <c r="AD1250" s="343" t="s">
        <v>11</v>
      </c>
      <c r="AE1250" s="343" t="s">
        <v>418</v>
      </c>
      <c r="AF1250" s="343" t="s">
        <v>418</v>
      </c>
      <c r="AG1250" s="343" t="s">
        <v>418</v>
      </c>
    </row>
    <row r="1251" spans="1:33">
      <c r="A1251" s="343" t="s">
        <v>2117</v>
      </c>
      <c r="B1251" s="343" t="s">
        <v>2118</v>
      </c>
      <c r="C1251" s="343" t="s">
        <v>2119</v>
      </c>
      <c r="D1251" s="343" t="s">
        <v>2120</v>
      </c>
      <c r="E1251" s="343" t="s">
        <v>991</v>
      </c>
      <c r="F1251" s="343" t="s">
        <v>416</v>
      </c>
      <c r="G1251" s="343" t="s">
        <v>408</v>
      </c>
      <c r="H1251" s="343" t="s">
        <v>409</v>
      </c>
      <c r="I1251" s="343" t="s">
        <v>864</v>
      </c>
      <c r="J1251" s="343" t="s">
        <v>11</v>
      </c>
      <c r="K1251" s="343" t="s">
        <v>602</v>
      </c>
      <c r="L1251" s="343" t="s">
        <v>1961</v>
      </c>
      <c r="M1251" s="343" t="s">
        <v>1962</v>
      </c>
      <c r="N1251" s="343" t="s">
        <v>1963</v>
      </c>
      <c r="O1251" s="343" t="s">
        <v>1963</v>
      </c>
      <c r="P1251" s="343" t="s">
        <v>414</v>
      </c>
      <c r="Q1251" s="343" t="s">
        <v>34</v>
      </c>
      <c r="R1251" s="343" t="s">
        <v>409</v>
      </c>
      <c r="S1251" s="343" t="s">
        <v>409</v>
      </c>
      <c r="T1251" s="343" t="s">
        <v>416</v>
      </c>
      <c r="U1251" s="343" t="s">
        <v>864</v>
      </c>
      <c r="V1251" s="343" t="s">
        <v>4737</v>
      </c>
      <c r="W1251" s="343" t="s">
        <v>418</v>
      </c>
      <c r="X1251" s="343" t="s">
        <v>11</v>
      </c>
      <c r="Y1251" s="343" t="s">
        <v>418</v>
      </c>
      <c r="Z1251" s="343" t="s">
        <v>418</v>
      </c>
      <c r="AA1251" s="343" t="s">
        <v>417</v>
      </c>
      <c r="AB1251" s="343" t="s">
        <v>417</v>
      </c>
      <c r="AC1251" s="343" t="s">
        <v>417</v>
      </c>
      <c r="AD1251" s="343" t="s">
        <v>11</v>
      </c>
      <c r="AE1251" s="343" t="s">
        <v>418</v>
      </c>
      <c r="AF1251" s="343" t="s">
        <v>418</v>
      </c>
      <c r="AG1251" s="343" t="s">
        <v>418</v>
      </c>
    </row>
    <row r="1252" spans="1:33">
      <c r="A1252" s="343" t="s">
        <v>11</v>
      </c>
      <c r="B1252" s="343" t="s">
        <v>11</v>
      </c>
      <c r="C1252" s="343" t="s">
        <v>11</v>
      </c>
      <c r="D1252" s="343" t="s">
        <v>11</v>
      </c>
      <c r="E1252" s="343" t="s">
        <v>11</v>
      </c>
      <c r="F1252" s="343" t="s">
        <v>418</v>
      </c>
      <c r="G1252" s="343" t="s">
        <v>418</v>
      </c>
      <c r="H1252" s="343" t="s">
        <v>418</v>
      </c>
      <c r="I1252" s="343" t="s">
        <v>11</v>
      </c>
      <c r="J1252" s="343" t="s">
        <v>11</v>
      </c>
      <c r="K1252" s="343" t="s">
        <v>602</v>
      </c>
      <c r="L1252" s="343" t="s">
        <v>2448</v>
      </c>
      <c r="M1252" s="343" t="s">
        <v>2449</v>
      </c>
      <c r="N1252" s="343" t="s">
        <v>2119</v>
      </c>
      <c r="O1252" s="343" t="s">
        <v>2450</v>
      </c>
      <c r="P1252" s="343" t="s">
        <v>414</v>
      </c>
      <c r="Q1252" s="343" t="s">
        <v>34</v>
      </c>
      <c r="R1252" s="343" t="s">
        <v>409</v>
      </c>
      <c r="S1252" s="343" t="s">
        <v>409</v>
      </c>
      <c r="T1252" s="343" t="s">
        <v>416</v>
      </c>
      <c r="U1252" s="343" t="s">
        <v>864</v>
      </c>
      <c r="V1252" s="343" t="s">
        <v>4844</v>
      </c>
      <c r="W1252" s="343" t="s">
        <v>418</v>
      </c>
      <c r="X1252" s="343" t="s">
        <v>11</v>
      </c>
      <c r="Y1252" s="343" t="s">
        <v>418</v>
      </c>
      <c r="Z1252" s="343" t="s">
        <v>418</v>
      </c>
      <c r="AA1252" s="343" t="s">
        <v>417</v>
      </c>
      <c r="AB1252" s="343" t="s">
        <v>417</v>
      </c>
      <c r="AC1252" s="343" t="s">
        <v>417</v>
      </c>
      <c r="AD1252" s="343" t="s">
        <v>11</v>
      </c>
      <c r="AE1252" s="343" t="s">
        <v>418</v>
      </c>
      <c r="AF1252" s="343" t="s">
        <v>418</v>
      </c>
      <c r="AG1252" s="343" t="s">
        <v>418</v>
      </c>
    </row>
    <row r="1253" spans="1:33">
      <c r="A1253" s="343" t="s">
        <v>11</v>
      </c>
      <c r="B1253" s="343" t="s">
        <v>11</v>
      </c>
      <c r="C1253" s="343" t="s">
        <v>11</v>
      </c>
      <c r="D1253" s="343" t="s">
        <v>11</v>
      </c>
      <c r="E1253" s="343" t="s">
        <v>11</v>
      </c>
      <c r="F1253" s="343" t="s">
        <v>418</v>
      </c>
      <c r="G1253" s="343" t="s">
        <v>418</v>
      </c>
      <c r="H1253" s="343" t="s">
        <v>418</v>
      </c>
      <c r="I1253" s="343" t="s">
        <v>11</v>
      </c>
      <c r="J1253" s="343" t="s">
        <v>11</v>
      </c>
      <c r="K1253" s="343" t="s">
        <v>602</v>
      </c>
      <c r="L1253" s="343" t="s">
        <v>2451</v>
      </c>
      <c r="M1253" s="343" t="s">
        <v>2452</v>
      </c>
      <c r="N1253" s="343" t="s">
        <v>2119</v>
      </c>
      <c r="O1253" s="343" t="s">
        <v>2453</v>
      </c>
      <c r="P1253" s="343" t="s">
        <v>414</v>
      </c>
      <c r="Q1253" s="343" t="s">
        <v>34</v>
      </c>
      <c r="R1253" s="343" t="s">
        <v>409</v>
      </c>
      <c r="S1253" s="343" t="s">
        <v>409</v>
      </c>
      <c r="T1253" s="343" t="s">
        <v>416</v>
      </c>
      <c r="U1253" s="343" t="s">
        <v>864</v>
      </c>
      <c r="V1253" s="343" t="s">
        <v>4845</v>
      </c>
      <c r="W1253" s="343" t="s">
        <v>418</v>
      </c>
      <c r="X1253" s="343" t="s">
        <v>11</v>
      </c>
      <c r="Y1253" s="343" t="s">
        <v>418</v>
      </c>
      <c r="Z1253" s="343" t="s">
        <v>418</v>
      </c>
      <c r="AA1253" s="343" t="s">
        <v>417</v>
      </c>
      <c r="AB1253" s="343" t="s">
        <v>417</v>
      </c>
      <c r="AC1253" s="343" t="s">
        <v>417</v>
      </c>
      <c r="AD1253" s="343" t="s">
        <v>11</v>
      </c>
      <c r="AE1253" s="343" t="s">
        <v>418</v>
      </c>
      <c r="AF1253" s="343" t="s">
        <v>418</v>
      </c>
      <c r="AG1253" s="343" t="s">
        <v>418</v>
      </c>
    </row>
    <row r="1254" spans="1:33">
      <c r="A1254" s="343" t="s">
        <v>11</v>
      </c>
      <c r="B1254" s="343" t="s">
        <v>11</v>
      </c>
      <c r="C1254" s="343" t="s">
        <v>11</v>
      </c>
      <c r="D1254" s="343" t="s">
        <v>11</v>
      </c>
      <c r="E1254" s="343" t="s">
        <v>11</v>
      </c>
      <c r="F1254" s="343" t="s">
        <v>418</v>
      </c>
      <c r="G1254" s="343" t="s">
        <v>418</v>
      </c>
      <c r="H1254" s="343" t="s">
        <v>418</v>
      </c>
      <c r="I1254" s="343" t="s">
        <v>11</v>
      </c>
      <c r="J1254" s="343" t="s">
        <v>11</v>
      </c>
      <c r="K1254" s="343" t="s">
        <v>602</v>
      </c>
      <c r="L1254" s="343" t="s">
        <v>2454</v>
      </c>
      <c r="M1254" s="343" t="s">
        <v>2455</v>
      </c>
      <c r="N1254" s="343" t="s">
        <v>2119</v>
      </c>
      <c r="O1254" s="343" t="s">
        <v>2456</v>
      </c>
      <c r="P1254" s="343" t="s">
        <v>414</v>
      </c>
      <c r="Q1254" s="343" t="s">
        <v>34</v>
      </c>
      <c r="R1254" s="343" t="s">
        <v>409</v>
      </c>
      <c r="S1254" s="343" t="s">
        <v>409</v>
      </c>
      <c r="T1254" s="343" t="s">
        <v>416</v>
      </c>
      <c r="U1254" s="343" t="s">
        <v>864</v>
      </c>
      <c r="V1254" s="343" t="s">
        <v>4846</v>
      </c>
      <c r="W1254" s="343" t="s">
        <v>418</v>
      </c>
      <c r="X1254" s="343" t="s">
        <v>11</v>
      </c>
      <c r="Y1254" s="343" t="s">
        <v>418</v>
      </c>
      <c r="Z1254" s="343" t="s">
        <v>418</v>
      </c>
      <c r="AA1254" s="343" t="s">
        <v>417</v>
      </c>
      <c r="AB1254" s="343" t="s">
        <v>417</v>
      </c>
      <c r="AC1254" s="343" t="s">
        <v>417</v>
      </c>
      <c r="AD1254" s="343" t="s">
        <v>11</v>
      </c>
      <c r="AE1254" s="343" t="s">
        <v>418</v>
      </c>
      <c r="AF1254" s="343" t="s">
        <v>418</v>
      </c>
      <c r="AG1254" s="343" t="s">
        <v>418</v>
      </c>
    </row>
    <row r="1255" spans="1:33">
      <c r="A1255" s="343" t="s">
        <v>11</v>
      </c>
      <c r="B1255" s="343" t="s">
        <v>11</v>
      </c>
      <c r="C1255" s="343" t="s">
        <v>11</v>
      </c>
      <c r="D1255" s="343" t="s">
        <v>11</v>
      </c>
      <c r="E1255" s="343" t="s">
        <v>11</v>
      </c>
      <c r="F1255" s="343" t="s">
        <v>418</v>
      </c>
      <c r="G1255" s="343" t="s">
        <v>418</v>
      </c>
      <c r="H1255" s="343" t="s">
        <v>418</v>
      </c>
      <c r="I1255" s="343" t="s">
        <v>11</v>
      </c>
      <c r="J1255" s="343" t="s">
        <v>11</v>
      </c>
      <c r="K1255" s="343" t="s">
        <v>602</v>
      </c>
      <c r="L1255" s="343" t="s">
        <v>2457</v>
      </c>
      <c r="M1255" s="343" t="s">
        <v>2458</v>
      </c>
      <c r="N1255" s="343" t="s">
        <v>2119</v>
      </c>
      <c r="O1255" s="343" t="s">
        <v>2459</v>
      </c>
      <c r="P1255" s="343" t="s">
        <v>414</v>
      </c>
      <c r="Q1255" s="343" t="s">
        <v>34</v>
      </c>
      <c r="R1255" s="343" t="s">
        <v>409</v>
      </c>
      <c r="S1255" s="343" t="s">
        <v>409</v>
      </c>
      <c r="T1255" s="343" t="s">
        <v>416</v>
      </c>
      <c r="U1255" s="343" t="s">
        <v>864</v>
      </c>
      <c r="V1255" s="343" t="s">
        <v>4847</v>
      </c>
      <c r="W1255" s="343" t="s">
        <v>418</v>
      </c>
      <c r="X1255" s="343" t="s">
        <v>11</v>
      </c>
      <c r="Y1255" s="343" t="s">
        <v>418</v>
      </c>
      <c r="Z1255" s="343" t="s">
        <v>418</v>
      </c>
      <c r="AA1255" s="343" t="s">
        <v>417</v>
      </c>
      <c r="AB1255" s="343" t="s">
        <v>417</v>
      </c>
      <c r="AC1255" s="343" t="s">
        <v>417</v>
      </c>
      <c r="AD1255" s="343" t="s">
        <v>11</v>
      </c>
      <c r="AE1255" s="343" t="s">
        <v>418</v>
      </c>
      <c r="AF1255" s="343" t="s">
        <v>418</v>
      </c>
      <c r="AG1255" s="343" t="s">
        <v>418</v>
      </c>
    </row>
    <row r="1256" spans="1:33">
      <c r="A1256" s="343" t="s">
        <v>2121</v>
      </c>
      <c r="B1256" s="343" t="s">
        <v>2122</v>
      </c>
      <c r="C1256" s="343" t="s">
        <v>2119</v>
      </c>
      <c r="D1256" s="343" t="s">
        <v>2123</v>
      </c>
      <c r="E1256" s="343" t="s">
        <v>995</v>
      </c>
      <c r="F1256" s="343" t="s">
        <v>416</v>
      </c>
      <c r="G1256" s="343" t="s">
        <v>408</v>
      </c>
      <c r="H1256" s="343" t="s">
        <v>409</v>
      </c>
      <c r="I1256" s="343" t="s">
        <v>864</v>
      </c>
      <c r="J1256" s="343" t="s">
        <v>11</v>
      </c>
      <c r="K1256" s="343" t="s">
        <v>602</v>
      </c>
      <c r="L1256" s="343" t="s">
        <v>1961</v>
      </c>
      <c r="M1256" s="343" t="s">
        <v>1962</v>
      </c>
      <c r="N1256" s="343" t="s">
        <v>1963</v>
      </c>
      <c r="O1256" s="343" t="s">
        <v>1963</v>
      </c>
      <c r="P1256" s="343" t="s">
        <v>414</v>
      </c>
      <c r="Q1256" s="343" t="s">
        <v>34</v>
      </c>
      <c r="R1256" s="343" t="s">
        <v>409</v>
      </c>
      <c r="S1256" s="343" t="s">
        <v>409</v>
      </c>
      <c r="T1256" s="343" t="s">
        <v>416</v>
      </c>
      <c r="U1256" s="343" t="s">
        <v>864</v>
      </c>
      <c r="V1256" s="343" t="s">
        <v>4737</v>
      </c>
      <c r="W1256" s="343" t="s">
        <v>418</v>
      </c>
      <c r="X1256" s="343" t="s">
        <v>11</v>
      </c>
      <c r="Y1256" s="343" t="s">
        <v>418</v>
      </c>
      <c r="Z1256" s="343" t="s">
        <v>418</v>
      </c>
      <c r="AA1256" s="343" t="s">
        <v>417</v>
      </c>
      <c r="AB1256" s="343" t="s">
        <v>417</v>
      </c>
      <c r="AC1256" s="343" t="s">
        <v>417</v>
      </c>
      <c r="AD1256" s="343" t="s">
        <v>11</v>
      </c>
      <c r="AE1256" s="343" t="s">
        <v>418</v>
      </c>
      <c r="AF1256" s="343" t="s">
        <v>418</v>
      </c>
      <c r="AG1256" s="343" t="s">
        <v>418</v>
      </c>
    </row>
    <row r="1257" spans="1:33">
      <c r="A1257" s="343" t="s">
        <v>11</v>
      </c>
      <c r="B1257" s="343" t="s">
        <v>11</v>
      </c>
      <c r="C1257" s="343" t="s">
        <v>11</v>
      </c>
      <c r="D1257" s="343" t="s">
        <v>11</v>
      </c>
      <c r="E1257" s="343" t="s">
        <v>11</v>
      </c>
      <c r="F1257" s="343" t="s">
        <v>418</v>
      </c>
      <c r="G1257" s="343" t="s">
        <v>418</v>
      </c>
      <c r="H1257" s="343" t="s">
        <v>418</v>
      </c>
      <c r="I1257" s="343" t="s">
        <v>11</v>
      </c>
      <c r="J1257" s="343" t="s">
        <v>11</v>
      </c>
      <c r="K1257" s="343" t="s">
        <v>602</v>
      </c>
      <c r="L1257" s="343" t="s">
        <v>2448</v>
      </c>
      <c r="M1257" s="343" t="s">
        <v>2449</v>
      </c>
      <c r="N1257" s="343" t="s">
        <v>2119</v>
      </c>
      <c r="O1257" s="343" t="s">
        <v>2450</v>
      </c>
      <c r="P1257" s="343" t="s">
        <v>414</v>
      </c>
      <c r="Q1257" s="343" t="s">
        <v>34</v>
      </c>
      <c r="R1257" s="343" t="s">
        <v>409</v>
      </c>
      <c r="S1257" s="343" t="s">
        <v>409</v>
      </c>
      <c r="T1257" s="343" t="s">
        <v>416</v>
      </c>
      <c r="U1257" s="343" t="s">
        <v>864</v>
      </c>
      <c r="V1257" s="343" t="s">
        <v>4844</v>
      </c>
      <c r="W1257" s="343" t="s">
        <v>418</v>
      </c>
      <c r="X1257" s="343" t="s">
        <v>11</v>
      </c>
      <c r="Y1257" s="343" t="s">
        <v>418</v>
      </c>
      <c r="Z1257" s="343" t="s">
        <v>418</v>
      </c>
      <c r="AA1257" s="343" t="s">
        <v>417</v>
      </c>
      <c r="AB1257" s="343" t="s">
        <v>417</v>
      </c>
      <c r="AC1257" s="343" t="s">
        <v>417</v>
      </c>
      <c r="AD1257" s="343" t="s">
        <v>11</v>
      </c>
      <c r="AE1257" s="343" t="s">
        <v>418</v>
      </c>
      <c r="AF1257" s="343" t="s">
        <v>418</v>
      </c>
      <c r="AG1257" s="343" t="s">
        <v>418</v>
      </c>
    </row>
    <row r="1258" spans="1:33">
      <c r="A1258" s="343" t="s">
        <v>11</v>
      </c>
      <c r="B1258" s="343" t="s">
        <v>11</v>
      </c>
      <c r="C1258" s="343" t="s">
        <v>11</v>
      </c>
      <c r="D1258" s="343" t="s">
        <v>11</v>
      </c>
      <c r="E1258" s="343" t="s">
        <v>11</v>
      </c>
      <c r="F1258" s="343" t="s">
        <v>418</v>
      </c>
      <c r="G1258" s="343" t="s">
        <v>418</v>
      </c>
      <c r="H1258" s="343" t="s">
        <v>418</v>
      </c>
      <c r="I1258" s="343" t="s">
        <v>11</v>
      </c>
      <c r="J1258" s="343" t="s">
        <v>11</v>
      </c>
      <c r="K1258" s="343" t="s">
        <v>602</v>
      </c>
      <c r="L1258" s="343" t="s">
        <v>2451</v>
      </c>
      <c r="M1258" s="343" t="s">
        <v>2452</v>
      </c>
      <c r="N1258" s="343" t="s">
        <v>2119</v>
      </c>
      <c r="O1258" s="343" t="s">
        <v>2453</v>
      </c>
      <c r="P1258" s="343" t="s">
        <v>414</v>
      </c>
      <c r="Q1258" s="343" t="s">
        <v>34</v>
      </c>
      <c r="R1258" s="343" t="s">
        <v>409</v>
      </c>
      <c r="S1258" s="343" t="s">
        <v>409</v>
      </c>
      <c r="T1258" s="343" t="s">
        <v>416</v>
      </c>
      <c r="U1258" s="343" t="s">
        <v>864</v>
      </c>
      <c r="V1258" s="343" t="s">
        <v>4845</v>
      </c>
      <c r="W1258" s="343" t="s">
        <v>418</v>
      </c>
      <c r="X1258" s="343" t="s">
        <v>11</v>
      </c>
      <c r="Y1258" s="343" t="s">
        <v>418</v>
      </c>
      <c r="Z1258" s="343" t="s">
        <v>418</v>
      </c>
      <c r="AA1258" s="343" t="s">
        <v>417</v>
      </c>
      <c r="AB1258" s="343" t="s">
        <v>417</v>
      </c>
      <c r="AC1258" s="343" t="s">
        <v>417</v>
      </c>
      <c r="AD1258" s="343" t="s">
        <v>11</v>
      </c>
      <c r="AE1258" s="343" t="s">
        <v>418</v>
      </c>
      <c r="AF1258" s="343" t="s">
        <v>418</v>
      </c>
      <c r="AG1258" s="343" t="s">
        <v>418</v>
      </c>
    </row>
    <row r="1259" spans="1:33">
      <c r="A1259" s="343" t="s">
        <v>987</v>
      </c>
      <c r="B1259" s="343" t="s">
        <v>988</v>
      </c>
      <c r="C1259" s="343" t="s">
        <v>989</v>
      </c>
      <c r="D1259" s="343" t="s">
        <v>990</v>
      </c>
      <c r="E1259" s="343" t="s">
        <v>991</v>
      </c>
      <c r="F1259" s="343" t="s">
        <v>416</v>
      </c>
      <c r="G1259" s="343" t="s">
        <v>408</v>
      </c>
      <c r="H1259" s="343" t="s">
        <v>409</v>
      </c>
      <c r="I1259" s="343" t="s">
        <v>864</v>
      </c>
      <c r="J1259" s="343" t="s">
        <v>11</v>
      </c>
      <c r="K1259" s="343" t="s">
        <v>602</v>
      </c>
      <c r="L1259" s="343" t="s">
        <v>1961</v>
      </c>
      <c r="M1259" s="343" t="s">
        <v>1962</v>
      </c>
      <c r="N1259" s="343" t="s">
        <v>1963</v>
      </c>
      <c r="O1259" s="343" t="s">
        <v>1963</v>
      </c>
      <c r="P1259" s="343" t="s">
        <v>414</v>
      </c>
      <c r="Q1259" s="343" t="s">
        <v>34</v>
      </c>
      <c r="R1259" s="343" t="s">
        <v>409</v>
      </c>
      <c r="S1259" s="343" t="s">
        <v>409</v>
      </c>
      <c r="T1259" s="343" t="s">
        <v>416</v>
      </c>
      <c r="U1259" s="343" t="s">
        <v>864</v>
      </c>
      <c r="V1259" s="343" t="s">
        <v>4737</v>
      </c>
      <c r="W1259" s="343" t="s">
        <v>418</v>
      </c>
      <c r="X1259" s="343" t="s">
        <v>11</v>
      </c>
      <c r="Y1259" s="343" t="s">
        <v>418</v>
      </c>
      <c r="Z1259" s="343" t="s">
        <v>418</v>
      </c>
      <c r="AA1259" s="343" t="s">
        <v>417</v>
      </c>
      <c r="AB1259" s="343" t="s">
        <v>417</v>
      </c>
      <c r="AC1259" s="343" t="s">
        <v>417</v>
      </c>
      <c r="AD1259" s="343" t="s">
        <v>11</v>
      </c>
      <c r="AE1259" s="343" t="s">
        <v>418</v>
      </c>
      <c r="AF1259" s="343" t="s">
        <v>418</v>
      </c>
      <c r="AG1259" s="343" t="s">
        <v>418</v>
      </c>
    </row>
    <row r="1260" spans="1:33">
      <c r="A1260" s="343" t="s">
        <v>11</v>
      </c>
      <c r="B1260" s="343" t="s">
        <v>11</v>
      </c>
      <c r="C1260" s="343" t="s">
        <v>11</v>
      </c>
      <c r="D1260" s="343" t="s">
        <v>11</v>
      </c>
      <c r="E1260" s="343" t="s">
        <v>11</v>
      </c>
      <c r="F1260" s="343" t="s">
        <v>418</v>
      </c>
      <c r="G1260" s="343" t="s">
        <v>418</v>
      </c>
      <c r="H1260" s="343" t="s">
        <v>418</v>
      </c>
      <c r="I1260" s="343" t="s">
        <v>11</v>
      </c>
      <c r="J1260" s="343" t="s">
        <v>11</v>
      </c>
      <c r="K1260" s="343" t="s">
        <v>602</v>
      </c>
      <c r="L1260" s="343" t="s">
        <v>2463</v>
      </c>
      <c r="M1260" s="343" t="s">
        <v>2464</v>
      </c>
      <c r="N1260" s="343" t="s">
        <v>989</v>
      </c>
      <c r="O1260" s="343" t="s">
        <v>2465</v>
      </c>
      <c r="P1260" s="343" t="s">
        <v>414</v>
      </c>
      <c r="Q1260" s="343" t="s">
        <v>34</v>
      </c>
      <c r="R1260" s="343" t="s">
        <v>409</v>
      </c>
      <c r="S1260" s="343" t="s">
        <v>409</v>
      </c>
      <c r="T1260" s="343" t="s">
        <v>416</v>
      </c>
      <c r="U1260" s="343" t="s">
        <v>864</v>
      </c>
      <c r="V1260" s="343" t="s">
        <v>4848</v>
      </c>
      <c r="W1260" s="343" t="s">
        <v>418</v>
      </c>
      <c r="X1260" s="343" t="s">
        <v>11</v>
      </c>
      <c r="Y1260" s="343" t="s">
        <v>418</v>
      </c>
      <c r="Z1260" s="343" t="s">
        <v>418</v>
      </c>
      <c r="AA1260" s="343" t="s">
        <v>417</v>
      </c>
      <c r="AB1260" s="343" t="s">
        <v>417</v>
      </c>
      <c r="AC1260" s="343" t="s">
        <v>417</v>
      </c>
      <c r="AD1260" s="343" t="s">
        <v>11</v>
      </c>
      <c r="AE1260" s="343" t="s">
        <v>418</v>
      </c>
      <c r="AF1260" s="343" t="s">
        <v>418</v>
      </c>
      <c r="AG1260" s="343" t="s">
        <v>418</v>
      </c>
    </row>
    <row r="1261" spans="1:33">
      <c r="A1261" s="343" t="s">
        <v>11</v>
      </c>
      <c r="B1261" s="343" t="s">
        <v>11</v>
      </c>
      <c r="C1261" s="343" t="s">
        <v>11</v>
      </c>
      <c r="D1261" s="343" t="s">
        <v>11</v>
      </c>
      <c r="E1261" s="343" t="s">
        <v>11</v>
      </c>
      <c r="F1261" s="343" t="s">
        <v>418</v>
      </c>
      <c r="G1261" s="343" t="s">
        <v>418</v>
      </c>
      <c r="H1261" s="343" t="s">
        <v>418</v>
      </c>
      <c r="I1261" s="343" t="s">
        <v>11</v>
      </c>
      <c r="J1261" s="343" t="s">
        <v>11</v>
      </c>
      <c r="K1261" s="343" t="s">
        <v>602</v>
      </c>
      <c r="L1261" s="343" t="s">
        <v>2223</v>
      </c>
      <c r="M1261" s="343" t="s">
        <v>2224</v>
      </c>
      <c r="N1261" s="343" t="s">
        <v>989</v>
      </c>
      <c r="O1261" s="343" t="s">
        <v>2225</v>
      </c>
      <c r="P1261" s="343" t="s">
        <v>414</v>
      </c>
      <c r="Q1261" s="343" t="s">
        <v>34</v>
      </c>
      <c r="R1261" s="343" t="s">
        <v>409</v>
      </c>
      <c r="S1261" s="343" t="s">
        <v>409</v>
      </c>
      <c r="T1261" s="343" t="s">
        <v>416</v>
      </c>
      <c r="U1261" s="343" t="s">
        <v>864</v>
      </c>
      <c r="V1261" s="343" t="s">
        <v>4849</v>
      </c>
      <c r="W1261" s="343" t="s">
        <v>418</v>
      </c>
      <c r="X1261" s="343" t="s">
        <v>11</v>
      </c>
      <c r="Y1261" s="343" t="s">
        <v>418</v>
      </c>
      <c r="Z1261" s="343" t="s">
        <v>418</v>
      </c>
      <c r="AA1261" s="343" t="s">
        <v>417</v>
      </c>
      <c r="AB1261" s="343" t="s">
        <v>417</v>
      </c>
      <c r="AC1261" s="343" t="s">
        <v>417</v>
      </c>
      <c r="AD1261" s="343" t="s">
        <v>11</v>
      </c>
      <c r="AE1261" s="343" t="s">
        <v>418</v>
      </c>
      <c r="AF1261" s="343" t="s">
        <v>418</v>
      </c>
      <c r="AG1261" s="343" t="s">
        <v>418</v>
      </c>
    </row>
    <row r="1262" spans="1:33">
      <c r="A1262" s="343" t="s">
        <v>11</v>
      </c>
      <c r="B1262" s="343" t="s">
        <v>11</v>
      </c>
      <c r="C1262" s="343" t="s">
        <v>11</v>
      </c>
      <c r="D1262" s="343" t="s">
        <v>11</v>
      </c>
      <c r="E1262" s="343" t="s">
        <v>11</v>
      </c>
      <c r="F1262" s="343" t="s">
        <v>418</v>
      </c>
      <c r="G1262" s="343" t="s">
        <v>418</v>
      </c>
      <c r="H1262" s="343" t="s">
        <v>418</v>
      </c>
      <c r="I1262" s="343" t="s">
        <v>11</v>
      </c>
      <c r="J1262" s="343" t="s">
        <v>11</v>
      </c>
      <c r="K1262" s="343" t="s">
        <v>602</v>
      </c>
      <c r="L1262" s="343" t="s">
        <v>2231</v>
      </c>
      <c r="M1262" s="343" t="s">
        <v>2232</v>
      </c>
      <c r="N1262" s="343" t="s">
        <v>989</v>
      </c>
      <c r="O1262" s="343" t="s">
        <v>2233</v>
      </c>
      <c r="P1262" s="343" t="s">
        <v>414</v>
      </c>
      <c r="Q1262" s="343" t="s">
        <v>34</v>
      </c>
      <c r="R1262" s="343" t="s">
        <v>409</v>
      </c>
      <c r="S1262" s="343" t="s">
        <v>409</v>
      </c>
      <c r="T1262" s="343" t="s">
        <v>416</v>
      </c>
      <c r="U1262" s="343" t="s">
        <v>864</v>
      </c>
      <c r="V1262" s="343" t="s">
        <v>4850</v>
      </c>
      <c r="W1262" s="343" t="s">
        <v>418</v>
      </c>
      <c r="X1262" s="343" t="s">
        <v>11</v>
      </c>
      <c r="Y1262" s="343" t="s">
        <v>418</v>
      </c>
      <c r="Z1262" s="343" t="s">
        <v>418</v>
      </c>
      <c r="AA1262" s="343" t="s">
        <v>417</v>
      </c>
      <c r="AB1262" s="343" t="s">
        <v>417</v>
      </c>
      <c r="AC1262" s="343" t="s">
        <v>417</v>
      </c>
      <c r="AD1262" s="343" t="s">
        <v>11</v>
      </c>
      <c r="AE1262" s="343" t="s">
        <v>418</v>
      </c>
      <c r="AF1262" s="343" t="s">
        <v>418</v>
      </c>
      <c r="AG1262" s="343" t="s">
        <v>418</v>
      </c>
    </row>
    <row r="1263" spans="1:33">
      <c r="A1263" s="343" t="s">
        <v>11</v>
      </c>
      <c r="B1263" s="343" t="s">
        <v>11</v>
      </c>
      <c r="C1263" s="343" t="s">
        <v>11</v>
      </c>
      <c r="D1263" s="343" t="s">
        <v>11</v>
      </c>
      <c r="E1263" s="343" t="s">
        <v>11</v>
      </c>
      <c r="F1263" s="343" t="s">
        <v>418</v>
      </c>
      <c r="G1263" s="343" t="s">
        <v>418</v>
      </c>
      <c r="H1263" s="343" t="s">
        <v>418</v>
      </c>
      <c r="I1263" s="343" t="s">
        <v>11</v>
      </c>
      <c r="J1263" s="343" t="s">
        <v>11</v>
      </c>
      <c r="K1263" s="343" t="s">
        <v>602</v>
      </c>
      <c r="L1263" s="343" t="s">
        <v>2460</v>
      </c>
      <c r="M1263" s="343" t="s">
        <v>2461</v>
      </c>
      <c r="N1263" s="343" t="s">
        <v>989</v>
      </c>
      <c r="O1263" s="343" t="s">
        <v>2462</v>
      </c>
      <c r="P1263" s="343" t="s">
        <v>414</v>
      </c>
      <c r="Q1263" s="343" t="s">
        <v>34</v>
      </c>
      <c r="R1263" s="343" t="s">
        <v>409</v>
      </c>
      <c r="S1263" s="343" t="s">
        <v>409</v>
      </c>
      <c r="T1263" s="343" t="s">
        <v>416</v>
      </c>
      <c r="U1263" s="343" t="s">
        <v>864</v>
      </c>
      <c r="V1263" s="343" t="s">
        <v>4851</v>
      </c>
      <c r="W1263" s="343" t="s">
        <v>418</v>
      </c>
      <c r="X1263" s="343" t="s">
        <v>11</v>
      </c>
      <c r="Y1263" s="343" t="s">
        <v>418</v>
      </c>
      <c r="Z1263" s="343" t="s">
        <v>418</v>
      </c>
      <c r="AA1263" s="343" t="s">
        <v>417</v>
      </c>
      <c r="AB1263" s="343" t="s">
        <v>417</v>
      </c>
      <c r="AC1263" s="343" t="s">
        <v>417</v>
      </c>
      <c r="AD1263" s="343" t="s">
        <v>11</v>
      </c>
      <c r="AE1263" s="343" t="s">
        <v>418</v>
      </c>
      <c r="AF1263" s="343" t="s">
        <v>418</v>
      </c>
      <c r="AG1263" s="343" t="s">
        <v>418</v>
      </c>
    </row>
    <row r="1264" spans="1:33">
      <c r="A1264" s="343" t="s">
        <v>992</v>
      </c>
      <c r="B1264" s="343" t="s">
        <v>993</v>
      </c>
      <c r="C1264" s="343" t="s">
        <v>989</v>
      </c>
      <c r="D1264" s="343" t="s">
        <v>994</v>
      </c>
      <c r="E1264" s="343" t="s">
        <v>995</v>
      </c>
      <c r="F1264" s="343" t="s">
        <v>416</v>
      </c>
      <c r="G1264" s="343" t="s">
        <v>408</v>
      </c>
      <c r="H1264" s="343" t="s">
        <v>409</v>
      </c>
      <c r="I1264" s="343" t="s">
        <v>864</v>
      </c>
      <c r="J1264" s="343" t="s">
        <v>11</v>
      </c>
      <c r="K1264" s="343" t="s">
        <v>602</v>
      </c>
      <c r="L1264" s="343" t="s">
        <v>1961</v>
      </c>
      <c r="M1264" s="343" t="s">
        <v>1962</v>
      </c>
      <c r="N1264" s="343" t="s">
        <v>1963</v>
      </c>
      <c r="O1264" s="343" t="s">
        <v>1963</v>
      </c>
      <c r="P1264" s="343" t="s">
        <v>414</v>
      </c>
      <c r="Q1264" s="343" t="s">
        <v>34</v>
      </c>
      <c r="R1264" s="343" t="s">
        <v>409</v>
      </c>
      <c r="S1264" s="343" t="s">
        <v>409</v>
      </c>
      <c r="T1264" s="343" t="s">
        <v>416</v>
      </c>
      <c r="U1264" s="343" t="s">
        <v>864</v>
      </c>
      <c r="V1264" s="343" t="s">
        <v>4737</v>
      </c>
      <c r="W1264" s="343" t="s">
        <v>418</v>
      </c>
      <c r="X1264" s="343" t="s">
        <v>11</v>
      </c>
      <c r="Y1264" s="343" t="s">
        <v>418</v>
      </c>
      <c r="Z1264" s="343" t="s">
        <v>418</v>
      </c>
      <c r="AA1264" s="343" t="s">
        <v>417</v>
      </c>
      <c r="AB1264" s="343" t="s">
        <v>417</v>
      </c>
      <c r="AC1264" s="343" t="s">
        <v>417</v>
      </c>
      <c r="AD1264" s="343" t="s">
        <v>11</v>
      </c>
      <c r="AE1264" s="343" t="s">
        <v>418</v>
      </c>
      <c r="AF1264" s="343" t="s">
        <v>418</v>
      </c>
      <c r="AG1264" s="343" t="s">
        <v>418</v>
      </c>
    </row>
    <row r="1265" spans="1:33">
      <c r="A1265" s="343" t="s">
        <v>11</v>
      </c>
      <c r="B1265" s="343" t="s">
        <v>11</v>
      </c>
      <c r="C1265" s="343" t="s">
        <v>11</v>
      </c>
      <c r="D1265" s="343" t="s">
        <v>11</v>
      </c>
      <c r="E1265" s="343" t="s">
        <v>11</v>
      </c>
      <c r="F1265" s="343" t="s">
        <v>418</v>
      </c>
      <c r="G1265" s="343" t="s">
        <v>418</v>
      </c>
      <c r="H1265" s="343" t="s">
        <v>418</v>
      </c>
      <c r="I1265" s="343" t="s">
        <v>11</v>
      </c>
      <c r="J1265" s="343" t="s">
        <v>11</v>
      </c>
      <c r="K1265" s="343" t="s">
        <v>602</v>
      </c>
      <c r="L1265" s="343" t="s">
        <v>2223</v>
      </c>
      <c r="M1265" s="343" t="s">
        <v>2224</v>
      </c>
      <c r="N1265" s="343" t="s">
        <v>989</v>
      </c>
      <c r="O1265" s="343" t="s">
        <v>2225</v>
      </c>
      <c r="P1265" s="343" t="s">
        <v>414</v>
      </c>
      <c r="Q1265" s="343" t="s">
        <v>34</v>
      </c>
      <c r="R1265" s="343" t="s">
        <v>409</v>
      </c>
      <c r="S1265" s="343" t="s">
        <v>409</v>
      </c>
      <c r="T1265" s="343" t="s">
        <v>416</v>
      </c>
      <c r="U1265" s="343" t="s">
        <v>864</v>
      </c>
      <c r="V1265" s="343" t="s">
        <v>4849</v>
      </c>
      <c r="W1265" s="343" t="s">
        <v>418</v>
      </c>
      <c r="X1265" s="343" t="s">
        <v>11</v>
      </c>
      <c r="Y1265" s="343" t="s">
        <v>418</v>
      </c>
      <c r="Z1265" s="343" t="s">
        <v>418</v>
      </c>
      <c r="AA1265" s="343" t="s">
        <v>417</v>
      </c>
      <c r="AB1265" s="343" t="s">
        <v>417</v>
      </c>
      <c r="AC1265" s="343" t="s">
        <v>417</v>
      </c>
      <c r="AD1265" s="343" t="s">
        <v>11</v>
      </c>
      <c r="AE1265" s="343" t="s">
        <v>418</v>
      </c>
      <c r="AF1265" s="343" t="s">
        <v>418</v>
      </c>
      <c r="AG1265" s="343" t="s">
        <v>418</v>
      </c>
    </row>
    <row r="1266" spans="1:33">
      <c r="A1266" s="343" t="s">
        <v>11</v>
      </c>
      <c r="B1266" s="343" t="s">
        <v>11</v>
      </c>
      <c r="C1266" s="343" t="s">
        <v>11</v>
      </c>
      <c r="D1266" s="343" t="s">
        <v>11</v>
      </c>
      <c r="E1266" s="343" t="s">
        <v>11</v>
      </c>
      <c r="F1266" s="343" t="s">
        <v>418</v>
      </c>
      <c r="G1266" s="343" t="s">
        <v>418</v>
      </c>
      <c r="H1266" s="343" t="s">
        <v>418</v>
      </c>
      <c r="I1266" s="343" t="s">
        <v>11</v>
      </c>
      <c r="J1266" s="343" t="s">
        <v>11</v>
      </c>
      <c r="K1266" s="343" t="s">
        <v>602</v>
      </c>
      <c r="L1266" s="343" t="s">
        <v>2231</v>
      </c>
      <c r="M1266" s="343" t="s">
        <v>2232</v>
      </c>
      <c r="N1266" s="343" t="s">
        <v>989</v>
      </c>
      <c r="O1266" s="343" t="s">
        <v>2233</v>
      </c>
      <c r="P1266" s="343" t="s">
        <v>414</v>
      </c>
      <c r="Q1266" s="343" t="s">
        <v>34</v>
      </c>
      <c r="R1266" s="343" t="s">
        <v>409</v>
      </c>
      <c r="S1266" s="343" t="s">
        <v>409</v>
      </c>
      <c r="T1266" s="343" t="s">
        <v>416</v>
      </c>
      <c r="U1266" s="343" t="s">
        <v>864</v>
      </c>
      <c r="V1266" s="343" t="s">
        <v>4850</v>
      </c>
      <c r="W1266" s="343" t="s">
        <v>418</v>
      </c>
      <c r="X1266" s="343" t="s">
        <v>11</v>
      </c>
      <c r="Y1266" s="343" t="s">
        <v>418</v>
      </c>
      <c r="Z1266" s="343" t="s">
        <v>418</v>
      </c>
      <c r="AA1266" s="343" t="s">
        <v>417</v>
      </c>
      <c r="AB1266" s="343" t="s">
        <v>417</v>
      </c>
      <c r="AC1266" s="343" t="s">
        <v>417</v>
      </c>
      <c r="AD1266" s="343" t="s">
        <v>11</v>
      </c>
      <c r="AE1266" s="343" t="s">
        <v>418</v>
      </c>
      <c r="AF1266" s="343" t="s">
        <v>418</v>
      </c>
      <c r="AG1266" s="343" t="s">
        <v>418</v>
      </c>
    </row>
    <row r="1267" spans="1:33">
      <c r="A1267" s="343" t="s">
        <v>1683</v>
      </c>
      <c r="B1267" s="343" t="s">
        <v>1684</v>
      </c>
      <c r="C1267" s="343" t="s">
        <v>1685</v>
      </c>
      <c r="D1267" s="343" t="s">
        <v>1686</v>
      </c>
      <c r="E1267" s="343" t="s">
        <v>991</v>
      </c>
      <c r="F1267" s="343" t="s">
        <v>416</v>
      </c>
      <c r="G1267" s="343" t="s">
        <v>408</v>
      </c>
      <c r="H1267" s="343" t="s">
        <v>409</v>
      </c>
      <c r="I1267" s="343" t="s">
        <v>864</v>
      </c>
      <c r="J1267" s="343" t="s">
        <v>11</v>
      </c>
      <c r="K1267" s="343" t="s">
        <v>602</v>
      </c>
      <c r="L1267" s="343" t="s">
        <v>1983</v>
      </c>
      <c r="M1267" s="343" t="s">
        <v>1984</v>
      </c>
      <c r="N1267" s="343" t="s">
        <v>1985</v>
      </c>
      <c r="O1267" s="343" t="s">
        <v>1985</v>
      </c>
      <c r="P1267" s="343" t="s">
        <v>414</v>
      </c>
      <c r="Q1267" s="343" t="s">
        <v>34</v>
      </c>
      <c r="R1267" s="343" t="s">
        <v>409</v>
      </c>
      <c r="S1267" s="343" t="s">
        <v>409</v>
      </c>
      <c r="T1267" s="343" t="s">
        <v>416</v>
      </c>
      <c r="U1267" s="343" t="s">
        <v>864</v>
      </c>
      <c r="V1267" s="343" t="s">
        <v>4852</v>
      </c>
      <c r="W1267" s="343" t="s">
        <v>418</v>
      </c>
      <c r="X1267" s="343" t="s">
        <v>11</v>
      </c>
      <c r="Y1267" s="343" t="s">
        <v>418</v>
      </c>
      <c r="Z1267" s="343" t="s">
        <v>418</v>
      </c>
      <c r="AA1267" s="343" t="s">
        <v>417</v>
      </c>
      <c r="AB1267" s="343" t="s">
        <v>417</v>
      </c>
      <c r="AC1267" s="343" t="s">
        <v>417</v>
      </c>
      <c r="AD1267" s="343" t="s">
        <v>11</v>
      </c>
      <c r="AE1267" s="343" t="s">
        <v>418</v>
      </c>
      <c r="AF1267" s="343" t="s">
        <v>418</v>
      </c>
      <c r="AG1267" s="343" t="s">
        <v>418</v>
      </c>
    </row>
    <row r="1268" spans="1:33">
      <c r="A1268" s="343" t="s">
        <v>11</v>
      </c>
      <c r="B1268" s="343" t="s">
        <v>11</v>
      </c>
      <c r="C1268" s="343" t="s">
        <v>11</v>
      </c>
      <c r="D1268" s="343" t="s">
        <v>11</v>
      </c>
      <c r="E1268" s="343" t="s">
        <v>11</v>
      </c>
      <c r="F1268" s="343" t="s">
        <v>418</v>
      </c>
      <c r="G1268" s="343" t="s">
        <v>418</v>
      </c>
      <c r="H1268" s="343" t="s">
        <v>418</v>
      </c>
      <c r="I1268" s="343" t="s">
        <v>11</v>
      </c>
      <c r="J1268" s="343" t="s">
        <v>11</v>
      </c>
      <c r="K1268" s="343" t="s">
        <v>602</v>
      </c>
      <c r="L1268" s="343" t="s">
        <v>2270</v>
      </c>
      <c r="M1268" s="343" t="s">
        <v>2271</v>
      </c>
      <c r="N1268" s="343" t="s">
        <v>1685</v>
      </c>
      <c r="O1268" s="343" t="s">
        <v>2272</v>
      </c>
      <c r="P1268" s="343" t="s">
        <v>414</v>
      </c>
      <c r="Q1268" s="343" t="s">
        <v>34</v>
      </c>
      <c r="R1268" s="343" t="s">
        <v>409</v>
      </c>
      <c r="S1268" s="343" t="s">
        <v>409</v>
      </c>
      <c r="T1268" s="343" t="s">
        <v>416</v>
      </c>
      <c r="U1268" s="343" t="s">
        <v>864</v>
      </c>
      <c r="V1268" s="343" t="s">
        <v>2466</v>
      </c>
      <c r="W1268" s="343" t="s">
        <v>418</v>
      </c>
      <c r="X1268" s="343" t="s">
        <v>11</v>
      </c>
      <c r="Y1268" s="343" t="s">
        <v>418</v>
      </c>
      <c r="Z1268" s="343" t="s">
        <v>418</v>
      </c>
      <c r="AA1268" s="343" t="s">
        <v>417</v>
      </c>
      <c r="AB1268" s="343" t="s">
        <v>417</v>
      </c>
      <c r="AC1268" s="343" t="s">
        <v>417</v>
      </c>
      <c r="AD1268" s="343" t="s">
        <v>11</v>
      </c>
      <c r="AE1268" s="343" t="s">
        <v>418</v>
      </c>
      <c r="AF1268" s="343" t="s">
        <v>418</v>
      </c>
      <c r="AG1268" s="343" t="s">
        <v>418</v>
      </c>
    </row>
    <row r="1269" spans="1:33">
      <c r="A1269" s="343" t="s">
        <v>11</v>
      </c>
      <c r="B1269" s="343" t="s">
        <v>11</v>
      </c>
      <c r="C1269" s="343" t="s">
        <v>11</v>
      </c>
      <c r="D1269" s="343" t="s">
        <v>11</v>
      </c>
      <c r="E1269" s="343" t="s">
        <v>11</v>
      </c>
      <c r="F1269" s="343" t="s">
        <v>418</v>
      </c>
      <c r="G1269" s="343" t="s">
        <v>418</v>
      </c>
      <c r="H1269" s="343" t="s">
        <v>418</v>
      </c>
      <c r="I1269" s="343" t="s">
        <v>11</v>
      </c>
      <c r="J1269" s="343" t="s">
        <v>11</v>
      </c>
      <c r="K1269" s="343" t="s">
        <v>602</v>
      </c>
      <c r="L1269" s="343" t="s">
        <v>2279</v>
      </c>
      <c r="M1269" s="343" t="s">
        <v>2280</v>
      </c>
      <c r="N1269" s="343" t="s">
        <v>1685</v>
      </c>
      <c r="O1269" s="343" t="s">
        <v>2281</v>
      </c>
      <c r="P1269" s="343" t="s">
        <v>414</v>
      </c>
      <c r="Q1269" s="343" t="s">
        <v>34</v>
      </c>
      <c r="R1269" s="343" t="s">
        <v>409</v>
      </c>
      <c r="S1269" s="343" t="s">
        <v>409</v>
      </c>
      <c r="T1269" s="343" t="s">
        <v>416</v>
      </c>
      <c r="U1269" s="343" t="s">
        <v>864</v>
      </c>
      <c r="V1269" s="343" t="s">
        <v>2467</v>
      </c>
      <c r="W1269" s="343" t="s">
        <v>418</v>
      </c>
      <c r="X1269" s="343" t="s">
        <v>11</v>
      </c>
      <c r="Y1269" s="343" t="s">
        <v>418</v>
      </c>
      <c r="Z1269" s="343" t="s">
        <v>418</v>
      </c>
      <c r="AA1269" s="343" t="s">
        <v>417</v>
      </c>
      <c r="AB1269" s="343" t="s">
        <v>417</v>
      </c>
      <c r="AC1269" s="343" t="s">
        <v>417</v>
      </c>
      <c r="AD1269" s="343" t="s">
        <v>11</v>
      </c>
      <c r="AE1269" s="343" t="s">
        <v>418</v>
      </c>
      <c r="AF1269" s="343" t="s">
        <v>418</v>
      </c>
      <c r="AG1269" s="343" t="s">
        <v>418</v>
      </c>
    </row>
    <row r="1270" spans="1:33">
      <c r="A1270" s="343" t="s">
        <v>11</v>
      </c>
      <c r="B1270" s="343" t="s">
        <v>11</v>
      </c>
      <c r="C1270" s="343" t="s">
        <v>11</v>
      </c>
      <c r="D1270" s="343" t="s">
        <v>11</v>
      </c>
      <c r="E1270" s="343" t="s">
        <v>11</v>
      </c>
      <c r="F1270" s="343" t="s">
        <v>418</v>
      </c>
      <c r="G1270" s="343" t="s">
        <v>418</v>
      </c>
      <c r="H1270" s="343" t="s">
        <v>418</v>
      </c>
      <c r="I1270" s="343" t="s">
        <v>11</v>
      </c>
      <c r="J1270" s="343" t="s">
        <v>11</v>
      </c>
      <c r="K1270" s="343" t="s">
        <v>602</v>
      </c>
      <c r="L1270" s="343" t="s">
        <v>2468</v>
      </c>
      <c r="M1270" s="343" t="s">
        <v>2469</v>
      </c>
      <c r="N1270" s="343" t="s">
        <v>1685</v>
      </c>
      <c r="O1270" s="343" t="s">
        <v>2470</v>
      </c>
      <c r="P1270" s="343" t="s">
        <v>414</v>
      </c>
      <c r="Q1270" s="343" t="s">
        <v>34</v>
      </c>
      <c r="R1270" s="343" t="s">
        <v>409</v>
      </c>
      <c r="S1270" s="343" t="s">
        <v>409</v>
      </c>
      <c r="T1270" s="343" t="s">
        <v>416</v>
      </c>
      <c r="U1270" s="343" t="s">
        <v>864</v>
      </c>
      <c r="V1270" s="343" t="s">
        <v>2471</v>
      </c>
      <c r="W1270" s="343" t="s">
        <v>418</v>
      </c>
      <c r="X1270" s="343" t="s">
        <v>11</v>
      </c>
      <c r="Y1270" s="343" t="s">
        <v>418</v>
      </c>
      <c r="Z1270" s="343" t="s">
        <v>418</v>
      </c>
      <c r="AA1270" s="343" t="s">
        <v>417</v>
      </c>
      <c r="AB1270" s="343" t="s">
        <v>417</v>
      </c>
      <c r="AC1270" s="343" t="s">
        <v>417</v>
      </c>
      <c r="AD1270" s="343" t="s">
        <v>11</v>
      </c>
      <c r="AE1270" s="343" t="s">
        <v>418</v>
      </c>
      <c r="AF1270" s="343" t="s">
        <v>418</v>
      </c>
      <c r="AG1270" s="343" t="s">
        <v>418</v>
      </c>
    </row>
    <row r="1271" spans="1:33">
      <c r="A1271" s="343" t="s">
        <v>11</v>
      </c>
      <c r="B1271" s="343" t="s">
        <v>11</v>
      </c>
      <c r="C1271" s="343" t="s">
        <v>11</v>
      </c>
      <c r="D1271" s="343" t="s">
        <v>11</v>
      </c>
      <c r="E1271" s="343" t="s">
        <v>11</v>
      </c>
      <c r="F1271" s="343" t="s">
        <v>418</v>
      </c>
      <c r="G1271" s="343" t="s">
        <v>418</v>
      </c>
      <c r="H1271" s="343" t="s">
        <v>418</v>
      </c>
      <c r="I1271" s="343" t="s">
        <v>11</v>
      </c>
      <c r="J1271" s="343" t="s">
        <v>11</v>
      </c>
      <c r="K1271" s="343" t="s">
        <v>602</v>
      </c>
      <c r="L1271" s="343" t="s">
        <v>2472</v>
      </c>
      <c r="M1271" s="343" t="s">
        <v>2473</v>
      </c>
      <c r="N1271" s="343" t="s">
        <v>1685</v>
      </c>
      <c r="O1271" s="343" t="s">
        <v>2474</v>
      </c>
      <c r="P1271" s="343" t="s">
        <v>414</v>
      </c>
      <c r="Q1271" s="343" t="s">
        <v>34</v>
      </c>
      <c r="R1271" s="343" t="s">
        <v>409</v>
      </c>
      <c r="S1271" s="343" t="s">
        <v>409</v>
      </c>
      <c r="T1271" s="343" t="s">
        <v>416</v>
      </c>
      <c r="U1271" s="343" t="s">
        <v>864</v>
      </c>
      <c r="V1271" s="343" t="s">
        <v>4853</v>
      </c>
      <c r="W1271" s="343" t="s">
        <v>418</v>
      </c>
      <c r="X1271" s="343" t="s">
        <v>11</v>
      </c>
      <c r="Y1271" s="343" t="s">
        <v>418</v>
      </c>
      <c r="Z1271" s="343" t="s">
        <v>418</v>
      </c>
      <c r="AA1271" s="343" t="s">
        <v>417</v>
      </c>
      <c r="AB1271" s="343" t="s">
        <v>417</v>
      </c>
      <c r="AC1271" s="343" t="s">
        <v>417</v>
      </c>
      <c r="AD1271" s="343" t="s">
        <v>11</v>
      </c>
      <c r="AE1271" s="343" t="s">
        <v>418</v>
      </c>
      <c r="AF1271" s="343" t="s">
        <v>418</v>
      </c>
      <c r="AG1271" s="343" t="s">
        <v>418</v>
      </c>
    </row>
    <row r="1272" spans="1:33">
      <c r="A1272" s="343" t="s">
        <v>1687</v>
      </c>
      <c r="B1272" s="343" t="s">
        <v>1688</v>
      </c>
      <c r="C1272" s="343" t="s">
        <v>1685</v>
      </c>
      <c r="D1272" s="343" t="s">
        <v>1689</v>
      </c>
      <c r="E1272" s="343" t="s">
        <v>995</v>
      </c>
      <c r="F1272" s="343" t="s">
        <v>416</v>
      </c>
      <c r="G1272" s="343" t="s">
        <v>408</v>
      </c>
      <c r="H1272" s="343" t="s">
        <v>409</v>
      </c>
      <c r="I1272" s="343" t="s">
        <v>864</v>
      </c>
      <c r="J1272" s="343" t="s">
        <v>11</v>
      </c>
      <c r="K1272" s="343" t="s">
        <v>602</v>
      </c>
      <c r="L1272" s="343" t="s">
        <v>1983</v>
      </c>
      <c r="M1272" s="343" t="s">
        <v>1984</v>
      </c>
      <c r="N1272" s="343" t="s">
        <v>1985</v>
      </c>
      <c r="O1272" s="343" t="s">
        <v>1985</v>
      </c>
      <c r="P1272" s="343" t="s">
        <v>414</v>
      </c>
      <c r="Q1272" s="343" t="s">
        <v>34</v>
      </c>
      <c r="R1272" s="343" t="s">
        <v>409</v>
      </c>
      <c r="S1272" s="343" t="s">
        <v>409</v>
      </c>
      <c r="T1272" s="343" t="s">
        <v>416</v>
      </c>
      <c r="U1272" s="343" t="s">
        <v>864</v>
      </c>
      <c r="V1272" s="343" t="s">
        <v>4852</v>
      </c>
      <c r="W1272" s="343" t="s">
        <v>418</v>
      </c>
      <c r="X1272" s="343" t="s">
        <v>11</v>
      </c>
      <c r="Y1272" s="343" t="s">
        <v>418</v>
      </c>
      <c r="Z1272" s="343" t="s">
        <v>418</v>
      </c>
      <c r="AA1272" s="343" t="s">
        <v>417</v>
      </c>
      <c r="AB1272" s="343" t="s">
        <v>417</v>
      </c>
      <c r="AC1272" s="343" t="s">
        <v>417</v>
      </c>
      <c r="AD1272" s="343" t="s">
        <v>11</v>
      </c>
      <c r="AE1272" s="343" t="s">
        <v>418</v>
      </c>
      <c r="AF1272" s="343" t="s">
        <v>418</v>
      </c>
      <c r="AG1272" s="343" t="s">
        <v>418</v>
      </c>
    </row>
    <row r="1273" spans="1:33">
      <c r="A1273" s="343" t="s">
        <v>11</v>
      </c>
      <c r="B1273" s="343" t="s">
        <v>11</v>
      </c>
      <c r="C1273" s="343" t="s">
        <v>11</v>
      </c>
      <c r="D1273" s="343" t="s">
        <v>11</v>
      </c>
      <c r="E1273" s="343" t="s">
        <v>11</v>
      </c>
      <c r="F1273" s="343" t="s">
        <v>418</v>
      </c>
      <c r="G1273" s="343" t="s">
        <v>418</v>
      </c>
      <c r="H1273" s="343" t="s">
        <v>418</v>
      </c>
      <c r="I1273" s="343" t="s">
        <v>11</v>
      </c>
      <c r="J1273" s="343" t="s">
        <v>11</v>
      </c>
      <c r="K1273" s="343" t="s">
        <v>602</v>
      </c>
      <c r="L1273" s="343" t="s">
        <v>2270</v>
      </c>
      <c r="M1273" s="343" t="s">
        <v>2271</v>
      </c>
      <c r="N1273" s="343" t="s">
        <v>1685</v>
      </c>
      <c r="O1273" s="343" t="s">
        <v>2272</v>
      </c>
      <c r="P1273" s="343" t="s">
        <v>414</v>
      </c>
      <c r="Q1273" s="343" t="s">
        <v>34</v>
      </c>
      <c r="R1273" s="343" t="s">
        <v>409</v>
      </c>
      <c r="S1273" s="343" t="s">
        <v>409</v>
      </c>
      <c r="T1273" s="343" t="s">
        <v>416</v>
      </c>
      <c r="U1273" s="343" t="s">
        <v>864</v>
      </c>
      <c r="V1273" s="343" t="s">
        <v>2466</v>
      </c>
      <c r="W1273" s="343" t="s">
        <v>418</v>
      </c>
      <c r="X1273" s="343" t="s">
        <v>11</v>
      </c>
      <c r="Y1273" s="343" t="s">
        <v>418</v>
      </c>
      <c r="Z1273" s="343" t="s">
        <v>418</v>
      </c>
      <c r="AA1273" s="343" t="s">
        <v>417</v>
      </c>
      <c r="AB1273" s="343" t="s">
        <v>417</v>
      </c>
      <c r="AC1273" s="343" t="s">
        <v>417</v>
      </c>
      <c r="AD1273" s="343" t="s">
        <v>11</v>
      </c>
      <c r="AE1273" s="343" t="s">
        <v>418</v>
      </c>
      <c r="AF1273" s="343" t="s">
        <v>418</v>
      </c>
      <c r="AG1273" s="343" t="s">
        <v>418</v>
      </c>
    </row>
    <row r="1274" spans="1:33">
      <c r="A1274" s="343" t="s">
        <v>11</v>
      </c>
      <c r="B1274" s="343" t="s">
        <v>11</v>
      </c>
      <c r="C1274" s="343" t="s">
        <v>11</v>
      </c>
      <c r="D1274" s="343" t="s">
        <v>11</v>
      </c>
      <c r="E1274" s="343" t="s">
        <v>11</v>
      </c>
      <c r="F1274" s="343" t="s">
        <v>418</v>
      </c>
      <c r="G1274" s="343" t="s">
        <v>418</v>
      </c>
      <c r="H1274" s="343" t="s">
        <v>418</v>
      </c>
      <c r="I1274" s="343" t="s">
        <v>11</v>
      </c>
      <c r="J1274" s="343" t="s">
        <v>11</v>
      </c>
      <c r="K1274" s="343" t="s">
        <v>602</v>
      </c>
      <c r="L1274" s="343" t="s">
        <v>2279</v>
      </c>
      <c r="M1274" s="343" t="s">
        <v>2280</v>
      </c>
      <c r="N1274" s="343" t="s">
        <v>1685</v>
      </c>
      <c r="O1274" s="343" t="s">
        <v>2281</v>
      </c>
      <c r="P1274" s="343" t="s">
        <v>414</v>
      </c>
      <c r="Q1274" s="343" t="s">
        <v>34</v>
      </c>
      <c r="R1274" s="343" t="s">
        <v>409</v>
      </c>
      <c r="S1274" s="343" t="s">
        <v>409</v>
      </c>
      <c r="T1274" s="343" t="s">
        <v>416</v>
      </c>
      <c r="U1274" s="343" t="s">
        <v>864</v>
      </c>
      <c r="V1274" s="343" t="s">
        <v>2467</v>
      </c>
      <c r="W1274" s="343" t="s">
        <v>418</v>
      </c>
      <c r="X1274" s="343" t="s">
        <v>11</v>
      </c>
      <c r="Y1274" s="343" t="s">
        <v>418</v>
      </c>
      <c r="Z1274" s="343" t="s">
        <v>418</v>
      </c>
      <c r="AA1274" s="343" t="s">
        <v>417</v>
      </c>
      <c r="AB1274" s="343" t="s">
        <v>417</v>
      </c>
      <c r="AC1274" s="343" t="s">
        <v>417</v>
      </c>
      <c r="AD1274" s="343" t="s">
        <v>11</v>
      </c>
      <c r="AE1274" s="343" t="s">
        <v>418</v>
      </c>
      <c r="AF1274" s="343" t="s">
        <v>418</v>
      </c>
      <c r="AG1274" s="343" t="s">
        <v>418</v>
      </c>
    </row>
    <row r="1275" spans="1:33">
      <c r="A1275" s="343" t="s">
        <v>1627</v>
      </c>
      <c r="B1275" s="343" t="s">
        <v>1628</v>
      </c>
      <c r="C1275" s="343" t="s">
        <v>1629</v>
      </c>
      <c r="D1275" s="343" t="s">
        <v>1630</v>
      </c>
      <c r="E1275" s="343" t="s">
        <v>991</v>
      </c>
      <c r="F1275" s="343" t="s">
        <v>416</v>
      </c>
      <c r="G1275" s="343" t="s">
        <v>408</v>
      </c>
      <c r="H1275" s="343" t="s">
        <v>409</v>
      </c>
      <c r="I1275" s="343" t="s">
        <v>864</v>
      </c>
      <c r="J1275" s="343" t="s">
        <v>11</v>
      </c>
      <c r="K1275" s="343" t="s">
        <v>602</v>
      </c>
      <c r="L1275" s="343" t="s">
        <v>1951</v>
      </c>
      <c r="M1275" s="343" t="s">
        <v>1952</v>
      </c>
      <c r="N1275" s="343" t="s">
        <v>1953</v>
      </c>
      <c r="O1275" s="343" t="s">
        <v>1953</v>
      </c>
      <c r="P1275" s="343" t="s">
        <v>414</v>
      </c>
      <c r="Q1275" s="343" t="s">
        <v>34</v>
      </c>
      <c r="R1275" s="343" t="s">
        <v>409</v>
      </c>
      <c r="S1275" s="343" t="s">
        <v>409</v>
      </c>
      <c r="T1275" s="343" t="s">
        <v>416</v>
      </c>
      <c r="U1275" s="343" t="s">
        <v>864</v>
      </c>
      <c r="V1275" s="343" t="s">
        <v>4854</v>
      </c>
      <c r="W1275" s="343" t="s">
        <v>418</v>
      </c>
      <c r="X1275" s="343" t="s">
        <v>11</v>
      </c>
      <c r="Y1275" s="343" t="s">
        <v>418</v>
      </c>
      <c r="Z1275" s="343" t="s">
        <v>418</v>
      </c>
      <c r="AA1275" s="343" t="s">
        <v>417</v>
      </c>
      <c r="AB1275" s="343" t="s">
        <v>417</v>
      </c>
      <c r="AC1275" s="343" t="s">
        <v>417</v>
      </c>
      <c r="AD1275" s="343" t="s">
        <v>11</v>
      </c>
      <c r="AE1275" s="343" t="s">
        <v>418</v>
      </c>
      <c r="AF1275" s="343" t="s">
        <v>418</v>
      </c>
      <c r="AG1275" s="343" t="s">
        <v>418</v>
      </c>
    </row>
    <row r="1276" spans="1:33">
      <c r="A1276" s="343" t="s">
        <v>11</v>
      </c>
      <c r="B1276" s="343" t="s">
        <v>11</v>
      </c>
      <c r="C1276" s="343" t="s">
        <v>11</v>
      </c>
      <c r="D1276" s="343" t="s">
        <v>11</v>
      </c>
      <c r="E1276" s="343" t="s">
        <v>11</v>
      </c>
      <c r="F1276" s="343" t="s">
        <v>418</v>
      </c>
      <c r="G1276" s="343" t="s">
        <v>418</v>
      </c>
      <c r="H1276" s="343" t="s">
        <v>418</v>
      </c>
      <c r="I1276" s="343" t="s">
        <v>11</v>
      </c>
      <c r="J1276" s="343" t="s">
        <v>11</v>
      </c>
      <c r="K1276" s="343" t="s">
        <v>602</v>
      </c>
      <c r="L1276" s="343" t="s">
        <v>2377</v>
      </c>
      <c r="M1276" s="343" t="s">
        <v>2378</v>
      </c>
      <c r="N1276" s="343" t="s">
        <v>1629</v>
      </c>
      <c r="O1276" s="343" t="s">
        <v>2379</v>
      </c>
      <c r="P1276" s="343" t="s">
        <v>414</v>
      </c>
      <c r="Q1276" s="343" t="s">
        <v>34</v>
      </c>
      <c r="R1276" s="343" t="s">
        <v>409</v>
      </c>
      <c r="S1276" s="343" t="s">
        <v>409</v>
      </c>
      <c r="T1276" s="343" t="s">
        <v>416</v>
      </c>
      <c r="U1276" s="343" t="s">
        <v>864</v>
      </c>
      <c r="V1276" s="343" t="s">
        <v>4855</v>
      </c>
      <c r="W1276" s="343" t="s">
        <v>418</v>
      </c>
      <c r="X1276" s="343" t="s">
        <v>11</v>
      </c>
      <c r="Y1276" s="343" t="s">
        <v>418</v>
      </c>
      <c r="Z1276" s="343" t="s">
        <v>418</v>
      </c>
      <c r="AA1276" s="343" t="s">
        <v>417</v>
      </c>
      <c r="AB1276" s="343" t="s">
        <v>417</v>
      </c>
      <c r="AC1276" s="343" t="s">
        <v>417</v>
      </c>
      <c r="AD1276" s="343" t="s">
        <v>11</v>
      </c>
      <c r="AE1276" s="343" t="s">
        <v>418</v>
      </c>
      <c r="AF1276" s="343" t="s">
        <v>418</v>
      </c>
      <c r="AG1276" s="343" t="s">
        <v>418</v>
      </c>
    </row>
    <row r="1277" spans="1:33">
      <c r="A1277" s="343" t="s">
        <v>11</v>
      </c>
      <c r="B1277" s="343" t="s">
        <v>11</v>
      </c>
      <c r="C1277" s="343" t="s">
        <v>11</v>
      </c>
      <c r="D1277" s="343" t="s">
        <v>11</v>
      </c>
      <c r="E1277" s="343" t="s">
        <v>11</v>
      </c>
      <c r="F1277" s="343" t="s">
        <v>418</v>
      </c>
      <c r="G1277" s="343" t="s">
        <v>418</v>
      </c>
      <c r="H1277" s="343" t="s">
        <v>418</v>
      </c>
      <c r="I1277" s="343" t="s">
        <v>11</v>
      </c>
      <c r="J1277" s="343" t="s">
        <v>11</v>
      </c>
      <c r="K1277" s="343" t="s">
        <v>602</v>
      </c>
      <c r="L1277" s="343" t="s">
        <v>2389</v>
      </c>
      <c r="M1277" s="343" t="s">
        <v>2390</v>
      </c>
      <c r="N1277" s="343" t="s">
        <v>1629</v>
      </c>
      <c r="O1277" s="343" t="s">
        <v>2391</v>
      </c>
      <c r="P1277" s="343" t="s">
        <v>414</v>
      </c>
      <c r="Q1277" s="343" t="s">
        <v>34</v>
      </c>
      <c r="R1277" s="343" t="s">
        <v>409</v>
      </c>
      <c r="S1277" s="343" t="s">
        <v>409</v>
      </c>
      <c r="T1277" s="343" t="s">
        <v>416</v>
      </c>
      <c r="U1277" s="343" t="s">
        <v>864</v>
      </c>
      <c r="V1277" s="343" t="s">
        <v>4856</v>
      </c>
      <c r="W1277" s="343" t="s">
        <v>418</v>
      </c>
      <c r="X1277" s="343" t="s">
        <v>11</v>
      </c>
      <c r="Y1277" s="343" t="s">
        <v>418</v>
      </c>
      <c r="Z1277" s="343" t="s">
        <v>418</v>
      </c>
      <c r="AA1277" s="343" t="s">
        <v>417</v>
      </c>
      <c r="AB1277" s="343" t="s">
        <v>417</v>
      </c>
      <c r="AC1277" s="343" t="s">
        <v>417</v>
      </c>
      <c r="AD1277" s="343" t="s">
        <v>11</v>
      </c>
      <c r="AE1277" s="343" t="s">
        <v>418</v>
      </c>
      <c r="AF1277" s="343" t="s">
        <v>418</v>
      </c>
      <c r="AG1277" s="343" t="s">
        <v>418</v>
      </c>
    </row>
    <row r="1278" spans="1:33">
      <c r="A1278" s="343" t="s">
        <v>11</v>
      </c>
      <c r="B1278" s="343" t="s">
        <v>11</v>
      </c>
      <c r="C1278" s="343" t="s">
        <v>11</v>
      </c>
      <c r="D1278" s="343" t="s">
        <v>11</v>
      </c>
      <c r="E1278" s="343" t="s">
        <v>11</v>
      </c>
      <c r="F1278" s="343" t="s">
        <v>418</v>
      </c>
      <c r="G1278" s="343" t="s">
        <v>418</v>
      </c>
      <c r="H1278" s="343" t="s">
        <v>418</v>
      </c>
      <c r="I1278" s="343" t="s">
        <v>11</v>
      </c>
      <c r="J1278" s="343" t="s">
        <v>11</v>
      </c>
      <c r="K1278" s="343" t="s">
        <v>602</v>
      </c>
      <c r="L1278" s="343" t="s">
        <v>2392</v>
      </c>
      <c r="M1278" s="343" t="s">
        <v>2393</v>
      </c>
      <c r="N1278" s="343" t="s">
        <v>1629</v>
      </c>
      <c r="O1278" s="343" t="s">
        <v>2394</v>
      </c>
      <c r="P1278" s="343" t="s">
        <v>414</v>
      </c>
      <c r="Q1278" s="343" t="s">
        <v>34</v>
      </c>
      <c r="R1278" s="343" t="s">
        <v>409</v>
      </c>
      <c r="S1278" s="343" t="s">
        <v>409</v>
      </c>
      <c r="T1278" s="343" t="s">
        <v>416</v>
      </c>
      <c r="U1278" s="343" t="s">
        <v>864</v>
      </c>
      <c r="V1278" s="343" t="s">
        <v>4857</v>
      </c>
      <c r="W1278" s="343" t="s">
        <v>418</v>
      </c>
      <c r="X1278" s="343" t="s">
        <v>11</v>
      </c>
      <c r="Y1278" s="343" t="s">
        <v>418</v>
      </c>
      <c r="Z1278" s="343" t="s">
        <v>418</v>
      </c>
      <c r="AA1278" s="343" t="s">
        <v>417</v>
      </c>
      <c r="AB1278" s="343" t="s">
        <v>417</v>
      </c>
      <c r="AC1278" s="343" t="s">
        <v>417</v>
      </c>
      <c r="AD1278" s="343" t="s">
        <v>11</v>
      </c>
      <c r="AE1278" s="343" t="s">
        <v>418</v>
      </c>
      <c r="AF1278" s="343" t="s">
        <v>418</v>
      </c>
      <c r="AG1278" s="343" t="s">
        <v>418</v>
      </c>
    </row>
    <row r="1279" spans="1:33">
      <c r="A1279" s="343" t="s">
        <v>11</v>
      </c>
      <c r="B1279" s="343" t="s">
        <v>11</v>
      </c>
      <c r="C1279" s="343" t="s">
        <v>11</v>
      </c>
      <c r="D1279" s="343" t="s">
        <v>11</v>
      </c>
      <c r="E1279" s="343" t="s">
        <v>11</v>
      </c>
      <c r="F1279" s="343" t="s">
        <v>418</v>
      </c>
      <c r="G1279" s="343" t="s">
        <v>418</v>
      </c>
      <c r="H1279" s="343" t="s">
        <v>418</v>
      </c>
      <c r="I1279" s="343" t="s">
        <v>11</v>
      </c>
      <c r="J1279" s="343" t="s">
        <v>11</v>
      </c>
      <c r="K1279" s="343" t="s">
        <v>602</v>
      </c>
      <c r="L1279" s="343" t="s">
        <v>2475</v>
      </c>
      <c r="M1279" s="343" t="s">
        <v>2476</v>
      </c>
      <c r="N1279" s="343" t="s">
        <v>1629</v>
      </c>
      <c r="O1279" s="343" t="s">
        <v>2477</v>
      </c>
      <c r="P1279" s="343" t="s">
        <v>414</v>
      </c>
      <c r="Q1279" s="343" t="s">
        <v>34</v>
      </c>
      <c r="R1279" s="343" t="s">
        <v>409</v>
      </c>
      <c r="S1279" s="343" t="s">
        <v>409</v>
      </c>
      <c r="T1279" s="343" t="s">
        <v>416</v>
      </c>
      <c r="U1279" s="343" t="s">
        <v>864</v>
      </c>
      <c r="V1279" s="343" t="s">
        <v>4858</v>
      </c>
      <c r="W1279" s="343" t="s">
        <v>418</v>
      </c>
      <c r="X1279" s="343" t="s">
        <v>11</v>
      </c>
      <c r="Y1279" s="343" t="s">
        <v>418</v>
      </c>
      <c r="Z1279" s="343" t="s">
        <v>418</v>
      </c>
      <c r="AA1279" s="343" t="s">
        <v>417</v>
      </c>
      <c r="AB1279" s="343" t="s">
        <v>417</v>
      </c>
      <c r="AC1279" s="343" t="s">
        <v>417</v>
      </c>
      <c r="AD1279" s="343" t="s">
        <v>11</v>
      </c>
      <c r="AE1279" s="343" t="s">
        <v>418</v>
      </c>
      <c r="AF1279" s="343" t="s">
        <v>418</v>
      </c>
      <c r="AG1279" s="343" t="s">
        <v>418</v>
      </c>
    </row>
    <row r="1280" spans="1:33">
      <c r="A1280" s="343" t="s">
        <v>11</v>
      </c>
      <c r="B1280" s="343" t="s">
        <v>11</v>
      </c>
      <c r="C1280" s="343" t="s">
        <v>11</v>
      </c>
      <c r="D1280" s="343" t="s">
        <v>11</v>
      </c>
      <c r="E1280" s="343" t="s">
        <v>11</v>
      </c>
      <c r="F1280" s="343" t="s">
        <v>418</v>
      </c>
      <c r="G1280" s="343" t="s">
        <v>418</v>
      </c>
      <c r="H1280" s="343" t="s">
        <v>418</v>
      </c>
      <c r="I1280" s="343" t="s">
        <v>11</v>
      </c>
      <c r="J1280" s="343" t="s">
        <v>11</v>
      </c>
      <c r="K1280" s="343" t="s">
        <v>602</v>
      </c>
      <c r="L1280" s="343" t="s">
        <v>2478</v>
      </c>
      <c r="M1280" s="343" t="s">
        <v>2479</v>
      </c>
      <c r="N1280" s="343" t="s">
        <v>1629</v>
      </c>
      <c r="O1280" s="343" t="s">
        <v>2480</v>
      </c>
      <c r="P1280" s="343" t="s">
        <v>414</v>
      </c>
      <c r="Q1280" s="343" t="s">
        <v>34</v>
      </c>
      <c r="R1280" s="343" t="s">
        <v>409</v>
      </c>
      <c r="S1280" s="343" t="s">
        <v>409</v>
      </c>
      <c r="T1280" s="343" t="s">
        <v>416</v>
      </c>
      <c r="U1280" s="343" t="s">
        <v>864</v>
      </c>
      <c r="V1280" s="343" t="s">
        <v>4859</v>
      </c>
      <c r="W1280" s="343" t="s">
        <v>418</v>
      </c>
      <c r="X1280" s="343" t="s">
        <v>11</v>
      </c>
      <c r="Y1280" s="343" t="s">
        <v>418</v>
      </c>
      <c r="Z1280" s="343" t="s">
        <v>418</v>
      </c>
      <c r="AA1280" s="343" t="s">
        <v>417</v>
      </c>
      <c r="AB1280" s="343" t="s">
        <v>417</v>
      </c>
      <c r="AC1280" s="343" t="s">
        <v>417</v>
      </c>
      <c r="AD1280" s="343" t="s">
        <v>11</v>
      </c>
      <c r="AE1280" s="343" t="s">
        <v>418</v>
      </c>
      <c r="AF1280" s="343" t="s">
        <v>418</v>
      </c>
      <c r="AG1280" s="343" t="s">
        <v>418</v>
      </c>
    </row>
    <row r="1281" spans="1:33">
      <c r="A1281" s="343" t="s">
        <v>1632</v>
      </c>
      <c r="B1281" s="343" t="s">
        <v>1633</v>
      </c>
      <c r="C1281" s="343" t="s">
        <v>1629</v>
      </c>
      <c r="D1281" s="343" t="s">
        <v>1634</v>
      </c>
      <c r="E1281" s="343" t="s">
        <v>995</v>
      </c>
      <c r="F1281" s="343" t="s">
        <v>416</v>
      </c>
      <c r="G1281" s="343" t="s">
        <v>408</v>
      </c>
      <c r="H1281" s="343" t="s">
        <v>409</v>
      </c>
      <c r="I1281" s="343" t="s">
        <v>864</v>
      </c>
      <c r="J1281" s="343" t="s">
        <v>11</v>
      </c>
      <c r="K1281" s="343" t="s">
        <v>602</v>
      </c>
      <c r="L1281" s="343" t="s">
        <v>1951</v>
      </c>
      <c r="M1281" s="343" t="s">
        <v>1952</v>
      </c>
      <c r="N1281" s="343" t="s">
        <v>1953</v>
      </c>
      <c r="O1281" s="343" t="s">
        <v>1953</v>
      </c>
      <c r="P1281" s="343" t="s">
        <v>414</v>
      </c>
      <c r="Q1281" s="343" t="s">
        <v>34</v>
      </c>
      <c r="R1281" s="343" t="s">
        <v>409</v>
      </c>
      <c r="S1281" s="343" t="s">
        <v>409</v>
      </c>
      <c r="T1281" s="343" t="s">
        <v>416</v>
      </c>
      <c r="U1281" s="343" t="s">
        <v>864</v>
      </c>
      <c r="V1281" s="343" t="s">
        <v>4854</v>
      </c>
      <c r="W1281" s="343" t="s">
        <v>418</v>
      </c>
      <c r="X1281" s="343" t="s">
        <v>11</v>
      </c>
      <c r="Y1281" s="343" t="s">
        <v>418</v>
      </c>
      <c r="Z1281" s="343" t="s">
        <v>418</v>
      </c>
      <c r="AA1281" s="343" t="s">
        <v>417</v>
      </c>
      <c r="AB1281" s="343" t="s">
        <v>417</v>
      </c>
      <c r="AC1281" s="343" t="s">
        <v>417</v>
      </c>
      <c r="AD1281" s="343" t="s">
        <v>11</v>
      </c>
      <c r="AE1281" s="343" t="s">
        <v>418</v>
      </c>
      <c r="AF1281" s="343" t="s">
        <v>418</v>
      </c>
      <c r="AG1281" s="343" t="s">
        <v>418</v>
      </c>
    </row>
    <row r="1282" spans="1:33">
      <c r="A1282" s="343" t="s">
        <v>11</v>
      </c>
      <c r="B1282" s="343" t="s">
        <v>11</v>
      </c>
      <c r="C1282" s="343" t="s">
        <v>11</v>
      </c>
      <c r="D1282" s="343" t="s">
        <v>11</v>
      </c>
      <c r="E1282" s="343" t="s">
        <v>11</v>
      </c>
      <c r="F1282" s="343" t="s">
        <v>418</v>
      </c>
      <c r="G1282" s="343" t="s">
        <v>418</v>
      </c>
      <c r="H1282" s="343" t="s">
        <v>418</v>
      </c>
      <c r="I1282" s="343" t="s">
        <v>11</v>
      </c>
      <c r="J1282" s="343" t="s">
        <v>11</v>
      </c>
      <c r="K1282" s="343" t="s">
        <v>602</v>
      </c>
      <c r="L1282" s="343" t="s">
        <v>2377</v>
      </c>
      <c r="M1282" s="343" t="s">
        <v>2378</v>
      </c>
      <c r="N1282" s="343" t="s">
        <v>1629</v>
      </c>
      <c r="O1282" s="343" t="s">
        <v>2379</v>
      </c>
      <c r="P1282" s="343" t="s">
        <v>414</v>
      </c>
      <c r="Q1282" s="343" t="s">
        <v>34</v>
      </c>
      <c r="R1282" s="343" t="s">
        <v>409</v>
      </c>
      <c r="S1282" s="343" t="s">
        <v>409</v>
      </c>
      <c r="T1282" s="343" t="s">
        <v>416</v>
      </c>
      <c r="U1282" s="343" t="s">
        <v>864</v>
      </c>
      <c r="V1282" s="343" t="s">
        <v>4855</v>
      </c>
      <c r="W1282" s="343" t="s">
        <v>418</v>
      </c>
      <c r="X1282" s="343" t="s">
        <v>11</v>
      </c>
      <c r="Y1282" s="343" t="s">
        <v>418</v>
      </c>
      <c r="Z1282" s="343" t="s">
        <v>418</v>
      </c>
      <c r="AA1282" s="343" t="s">
        <v>417</v>
      </c>
      <c r="AB1282" s="343" t="s">
        <v>417</v>
      </c>
      <c r="AC1282" s="343" t="s">
        <v>417</v>
      </c>
      <c r="AD1282" s="343" t="s">
        <v>11</v>
      </c>
      <c r="AE1282" s="343" t="s">
        <v>418</v>
      </c>
      <c r="AF1282" s="343" t="s">
        <v>418</v>
      </c>
      <c r="AG1282" s="343" t="s">
        <v>418</v>
      </c>
    </row>
    <row r="1283" spans="1:33">
      <c r="A1283" s="343" t="s">
        <v>11</v>
      </c>
      <c r="B1283" s="343" t="s">
        <v>11</v>
      </c>
      <c r="C1283" s="343" t="s">
        <v>11</v>
      </c>
      <c r="D1283" s="343" t="s">
        <v>11</v>
      </c>
      <c r="E1283" s="343" t="s">
        <v>11</v>
      </c>
      <c r="F1283" s="343" t="s">
        <v>418</v>
      </c>
      <c r="G1283" s="343" t="s">
        <v>418</v>
      </c>
      <c r="H1283" s="343" t="s">
        <v>418</v>
      </c>
      <c r="I1283" s="343" t="s">
        <v>11</v>
      </c>
      <c r="J1283" s="343" t="s">
        <v>11</v>
      </c>
      <c r="K1283" s="343" t="s">
        <v>602</v>
      </c>
      <c r="L1283" s="343" t="s">
        <v>2389</v>
      </c>
      <c r="M1283" s="343" t="s">
        <v>2390</v>
      </c>
      <c r="N1283" s="343" t="s">
        <v>1629</v>
      </c>
      <c r="O1283" s="343" t="s">
        <v>2391</v>
      </c>
      <c r="P1283" s="343" t="s">
        <v>414</v>
      </c>
      <c r="Q1283" s="343" t="s">
        <v>34</v>
      </c>
      <c r="R1283" s="343" t="s">
        <v>409</v>
      </c>
      <c r="S1283" s="343" t="s">
        <v>409</v>
      </c>
      <c r="T1283" s="343" t="s">
        <v>416</v>
      </c>
      <c r="U1283" s="343" t="s">
        <v>864</v>
      </c>
      <c r="V1283" s="343" t="s">
        <v>4856</v>
      </c>
      <c r="W1283" s="343" t="s">
        <v>418</v>
      </c>
      <c r="X1283" s="343" t="s">
        <v>11</v>
      </c>
      <c r="Y1283" s="343" t="s">
        <v>418</v>
      </c>
      <c r="Z1283" s="343" t="s">
        <v>418</v>
      </c>
      <c r="AA1283" s="343" t="s">
        <v>417</v>
      </c>
      <c r="AB1283" s="343" t="s">
        <v>417</v>
      </c>
      <c r="AC1283" s="343" t="s">
        <v>417</v>
      </c>
      <c r="AD1283" s="343" t="s">
        <v>11</v>
      </c>
      <c r="AE1283" s="343" t="s">
        <v>418</v>
      </c>
      <c r="AF1283" s="343" t="s">
        <v>418</v>
      </c>
      <c r="AG1283" s="343" t="s">
        <v>418</v>
      </c>
    </row>
    <row r="1284" spans="1:33">
      <c r="A1284" s="343" t="s">
        <v>11</v>
      </c>
      <c r="B1284" s="343" t="s">
        <v>11</v>
      </c>
      <c r="C1284" s="343" t="s">
        <v>11</v>
      </c>
      <c r="D1284" s="343" t="s">
        <v>11</v>
      </c>
      <c r="E1284" s="343" t="s">
        <v>11</v>
      </c>
      <c r="F1284" s="343" t="s">
        <v>418</v>
      </c>
      <c r="G1284" s="343" t="s">
        <v>418</v>
      </c>
      <c r="H1284" s="343" t="s">
        <v>418</v>
      </c>
      <c r="I1284" s="343" t="s">
        <v>11</v>
      </c>
      <c r="J1284" s="343" t="s">
        <v>11</v>
      </c>
      <c r="K1284" s="343" t="s">
        <v>602</v>
      </c>
      <c r="L1284" s="343" t="s">
        <v>2392</v>
      </c>
      <c r="M1284" s="343" t="s">
        <v>2393</v>
      </c>
      <c r="N1284" s="343" t="s">
        <v>1629</v>
      </c>
      <c r="O1284" s="343" t="s">
        <v>2394</v>
      </c>
      <c r="P1284" s="343" t="s">
        <v>414</v>
      </c>
      <c r="Q1284" s="343" t="s">
        <v>34</v>
      </c>
      <c r="R1284" s="343" t="s">
        <v>409</v>
      </c>
      <c r="S1284" s="343" t="s">
        <v>409</v>
      </c>
      <c r="T1284" s="343" t="s">
        <v>416</v>
      </c>
      <c r="U1284" s="343" t="s">
        <v>864</v>
      </c>
      <c r="V1284" s="343" t="s">
        <v>4857</v>
      </c>
      <c r="W1284" s="343" t="s">
        <v>418</v>
      </c>
      <c r="X1284" s="343" t="s">
        <v>11</v>
      </c>
      <c r="Y1284" s="343" t="s">
        <v>418</v>
      </c>
      <c r="Z1284" s="343" t="s">
        <v>418</v>
      </c>
      <c r="AA1284" s="343" t="s">
        <v>417</v>
      </c>
      <c r="AB1284" s="343" t="s">
        <v>417</v>
      </c>
      <c r="AC1284" s="343" t="s">
        <v>417</v>
      </c>
      <c r="AD1284" s="343" t="s">
        <v>11</v>
      </c>
      <c r="AE1284" s="343" t="s">
        <v>418</v>
      </c>
      <c r="AF1284" s="343" t="s">
        <v>418</v>
      </c>
      <c r="AG1284" s="343" t="s">
        <v>418</v>
      </c>
    </row>
    <row r="1285" spans="1:33">
      <c r="A1285" s="343" t="s">
        <v>3610</v>
      </c>
      <c r="B1285" s="343" t="s">
        <v>3611</v>
      </c>
      <c r="C1285" s="343" t="s">
        <v>3612</v>
      </c>
      <c r="D1285" s="343" t="s">
        <v>3613</v>
      </c>
      <c r="E1285" s="343" t="s">
        <v>991</v>
      </c>
      <c r="F1285" s="343" t="s">
        <v>416</v>
      </c>
      <c r="G1285" s="343" t="s">
        <v>408</v>
      </c>
      <c r="H1285" s="343" t="s">
        <v>409</v>
      </c>
      <c r="I1285" s="343" t="s">
        <v>864</v>
      </c>
      <c r="J1285" s="343" t="s">
        <v>11</v>
      </c>
      <c r="K1285" s="343" t="s">
        <v>602</v>
      </c>
      <c r="L1285" s="343" t="s">
        <v>4531</v>
      </c>
      <c r="M1285" s="343" t="s">
        <v>4532</v>
      </c>
      <c r="N1285" s="343" t="s">
        <v>4533</v>
      </c>
      <c r="O1285" s="343" t="s">
        <v>4533</v>
      </c>
      <c r="P1285" s="343" t="s">
        <v>414</v>
      </c>
      <c r="Q1285" s="343" t="s">
        <v>34</v>
      </c>
      <c r="R1285" s="343" t="s">
        <v>409</v>
      </c>
      <c r="S1285" s="343" t="s">
        <v>409</v>
      </c>
      <c r="T1285" s="343" t="s">
        <v>416</v>
      </c>
      <c r="U1285" s="343" t="s">
        <v>864</v>
      </c>
      <c r="V1285" s="343" t="s">
        <v>4811</v>
      </c>
      <c r="W1285" s="343" t="s">
        <v>418</v>
      </c>
      <c r="X1285" s="343" t="s">
        <v>11</v>
      </c>
      <c r="Y1285" s="343" t="s">
        <v>418</v>
      </c>
      <c r="Z1285" s="343" t="s">
        <v>418</v>
      </c>
      <c r="AA1285" s="343" t="s">
        <v>417</v>
      </c>
      <c r="AB1285" s="343" t="s">
        <v>417</v>
      </c>
      <c r="AC1285" s="343" t="s">
        <v>417</v>
      </c>
      <c r="AD1285" s="343" t="s">
        <v>11</v>
      </c>
      <c r="AE1285" s="343" t="s">
        <v>418</v>
      </c>
      <c r="AF1285" s="343" t="s">
        <v>418</v>
      </c>
      <c r="AG1285" s="343" t="s">
        <v>418</v>
      </c>
    </row>
    <row r="1286" spans="1:33">
      <c r="A1286" s="343" t="s">
        <v>11</v>
      </c>
      <c r="B1286" s="343" t="s">
        <v>11</v>
      </c>
      <c r="C1286" s="343" t="s">
        <v>11</v>
      </c>
      <c r="D1286" s="343" t="s">
        <v>11</v>
      </c>
      <c r="E1286" s="343" t="s">
        <v>11</v>
      </c>
      <c r="F1286" s="343" t="s">
        <v>418</v>
      </c>
      <c r="G1286" s="343" t="s">
        <v>418</v>
      </c>
      <c r="H1286" s="343" t="s">
        <v>418</v>
      </c>
      <c r="I1286" s="343" t="s">
        <v>11</v>
      </c>
      <c r="J1286" s="343" t="s">
        <v>11</v>
      </c>
      <c r="K1286" s="343" t="s">
        <v>602</v>
      </c>
      <c r="L1286" s="343" t="s">
        <v>4778</v>
      </c>
      <c r="M1286" s="343" t="s">
        <v>4779</v>
      </c>
      <c r="N1286" s="343" t="s">
        <v>3612</v>
      </c>
      <c r="O1286" s="343" t="s">
        <v>4780</v>
      </c>
      <c r="P1286" s="343" t="s">
        <v>414</v>
      </c>
      <c r="Q1286" s="343" t="s">
        <v>34</v>
      </c>
      <c r="R1286" s="343" t="s">
        <v>409</v>
      </c>
      <c r="S1286" s="343" t="s">
        <v>409</v>
      </c>
      <c r="T1286" s="343" t="s">
        <v>416</v>
      </c>
      <c r="U1286" s="343" t="s">
        <v>864</v>
      </c>
      <c r="V1286" s="343" t="s">
        <v>4860</v>
      </c>
      <c r="W1286" s="343" t="s">
        <v>418</v>
      </c>
      <c r="X1286" s="343" t="s">
        <v>11</v>
      </c>
      <c r="Y1286" s="343" t="s">
        <v>418</v>
      </c>
      <c r="Z1286" s="343" t="s">
        <v>418</v>
      </c>
      <c r="AA1286" s="343" t="s">
        <v>417</v>
      </c>
      <c r="AB1286" s="343" t="s">
        <v>417</v>
      </c>
      <c r="AC1286" s="343" t="s">
        <v>417</v>
      </c>
      <c r="AD1286" s="343" t="s">
        <v>11</v>
      </c>
      <c r="AE1286" s="343" t="s">
        <v>418</v>
      </c>
      <c r="AF1286" s="343" t="s">
        <v>418</v>
      </c>
      <c r="AG1286" s="343" t="s">
        <v>418</v>
      </c>
    </row>
    <row r="1287" spans="1:33">
      <c r="A1287" s="343" t="s">
        <v>11</v>
      </c>
      <c r="B1287" s="343" t="s">
        <v>11</v>
      </c>
      <c r="C1287" s="343" t="s">
        <v>11</v>
      </c>
      <c r="D1287" s="343" t="s">
        <v>11</v>
      </c>
      <c r="E1287" s="343" t="s">
        <v>11</v>
      </c>
      <c r="F1287" s="343" t="s">
        <v>418</v>
      </c>
      <c r="G1287" s="343" t="s">
        <v>418</v>
      </c>
      <c r="H1287" s="343" t="s">
        <v>418</v>
      </c>
      <c r="I1287" s="343" t="s">
        <v>11</v>
      </c>
      <c r="J1287" s="343" t="s">
        <v>11</v>
      </c>
      <c r="K1287" s="343" t="s">
        <v>602</v>
      </c>
      <c r="L1287" s="343" t="s">
        <v>4781</v>
      </c>
      <c r="M1287" s="343" t="s">
        <v>4782</v>
      </c>
      <c r="N1287" s="343" t="s">
        <v>3612</v>
      </c>
      <c r="O1287" s="343" t="s">
        <v>4783</v>
      </c>
      <c r="P1287" s="343" t="s">
        <v>414</v>
      </c>
      <c r="Q1287" s="343" t="s">
        <v>34</v>
      </c>
      <c r="R1287" s="343" t="s">
        <v>409</v>
      </c>
      <c r="S1287" s="343" t="s">
        <v>409</v>
      </c>
      <c r="T1287" s="343" t="s">
        <v>416</v>
      </c>
      <c r="U1287" s="343" t="s">
        <v>864</v>
      </c>
      <c r="V1287" s="343" t="s">
        <v>4861</v>
      </c>
      <c r="W1287" s="343" t="s">
        <v>418</v>
      </c>
      <c r="X1287" s="343" t="s">
        <v>11</v>
      </c>
      <c r="Y1287" s="343" t="s">
        <v>418</v>
      </c>
      <c r="Z1287" s="343" t="s">
        <v>418</v>
      </c>
      <c r="AA1287" s="343" t="s">
        <v>417</v>
      </c>
      <c r="AB1287" s="343" t="s">
        <v>417</v>
      </c>
      <c r="AC1287" s="343" t="s">
        <v>417</v>
      </c>
      <c r="AD1287" s="343" t="s">
        <v>11</v>
      </c>
      <c r="AE1287" s="343" t="s">
        <v>418</v>
      </c>
      <c r="AF1287" s="343" t="s">
        <v>418</v>
      </c>
      <c r="AG1287" s="343" t="s">
        <v>418</v>
      </c>
    </row>
    <row r="1288" spans="1:33">
      <c r="A1288" s="343" t="s">
        <v>11</v>
      </c>
      <c r="B1288" s="343" t="s">
        <v>11</v>
      </c>
      <c r="C1288" s="343" t="s">
        <v>11</v>
      </c>
      <c r="D1288" s="343" t="s">
        <v>11</v>
      </c>
      <c r="E1288" s="343" t="s">
        <v>11</v>
      </c>
      <c r="F1288" s="343" t="s">
        <v>418</v>
      </c>
      <c r="G1288" s="343" t="s">
        <v>418</v>
      </c>
      <c r="H1288" s="343" t="s">
        <v>418</v>
      </c>
      <c r="I1288" s="343" t="s">
        <v>11</v>
      </c>
      <c r="J1288" s="343" t="s">
        <v>11</v>
      </c>
      <c r="K1288" s="343" t="s">
        <v>602</v>
      </c>
      <c r="L1288" s="343" t="s">
        <v>4747</v>
      </c>
      <c r="M1288" s="343" t="s">
        <v>4748</v>
      </c>
      <c r="N1288" s="343" t="s">
        <v>3612</v>
      </c>
      <c r="O1288" s="343" t="s">
        <v>4749</v>
      </c>
      <c r="P1288" s="343" t="s">
        <v>414</v>
      </c>
      <c r="Q1288" s="343" t="s">
        <v>34</v>
      </c>
      <c r="R1288" s="343" t="s">
        <v>409</v>
      </c>
      <c r="S1288" s="343" t="s">
        <v>409</v>
      </c>
      <c r="T1288" s="343" t="s">
        <v>416</v>
      </c>
      <c r="U1288" s="343" t="s">
        <v>864</v>
      </c>
      <c r="V1288" s="343" t="s">
        <v>4862</v>
      </c>
      <c r="W1288" s="343" t="s">
        <v>418</v>
      </c>
      <c r="X1288" s="343" t="s">
        <v>11</v>
      </c>
      <c r="Y1288" s="343" t="s">
        <v>418</v>
      </c>
      <c r="Z1288" s="343" t="s">
        <v>418</v>
      </c>
      <c r="AA1288" s="343" t="s">
        <v>417</v>
      </c>
      <c r="AB1288" s="343" t="s">
        <v>417</v>
      </c>
      <c r="AC1288" s="343" t="s">
        <v>417</v>
      </c>
      <c r="AD1288" s="343" t="s">
        <v>11</v>
      </c>
      <c r="AE1288" s="343" t="s">
        <v>418</v>
      </c>
      <c r="AF1288" s="343" t="s">
        <v>418</v>
      </c>
      <c r="AG1288" s="343" t="s">
        <v>418</v>
      </c>
    </row>
    <row r="1289" spans="1:33">
      <c r="A1289" s="343" t="s">
        <v>11</v>
      </c>
      <c r="B1289" s="343" t="s">
        <v>11</v>
      </c>
      <c r="C1289" s="343" t="s">
        <v>11</v>
      </c>
      <c r="D1289" s="343" t="s">
        <v>11</v>
      </c>
      <c r="E1289" s="343" t="s">
        <v>11</v>
      </c>
      <c r="F1289" s="343" t="s">
        <v>418</v>
      </c>
      <c r="G1289" s="343" t="s">
        <v>418</v>
      </c>
      <c r="H1289" s="343" t="s">
        <v>418</v>
      </c>
      <c r="I1289" s="343" t="s">
        <v>11</v>
      </c>
      <c r="J1289" s="343" t="s">
        <v>11</v>
      </c>
      <c r="K1289" s="343" t="s">
        <v>602</v>
      </c>
      <c r="L1289" s="343" t="s">
        <v>4756</v>
      </c>
      <c r="M1289" s="343" t="s">
        <v>4757</v>
      </c>
      <c r="N1289" s="343" t="s">
        <v>3612</v>
      </c>
      <c r="O1289" s="343" t="s">
        <v>4758</v>
      </c>
      <c r="P1289" s="343" t="s">
        <v>414</v>
      </c>
      <c r="Q1289" s="343" t="s">
        <v>34</v>
      </c>
      <c r="R1289" s="343" t="s">
        <v>409</v>
      </c>
      <c r="S1289" s="343" t="s">
        <v>409</v>
      </c>
      <c r="T1289" s="343" t="s">
        <v>416</v>
      </c>
      <c r="U1289" s="343" t="s">
        <v>864</v>
      </c>
      <c r="V1289" s="343" t="s">
        <v>4863</v>
      </c>
      <c r="W1289" s="343" t="s">
        <v>418</v>
      </c>
      <c r="X1289" s="343" t="s">
        <v>11</v>
      </c>
      <c r="Y1289" s="343" t="s">
        <v>418</v>
      </c>
      <c r="Z1289" s="343" t="s">
        <v>418</v>
      </c>
      <c r="AA1289" s="343" t="s">
        <v>417</v>
      </c>
      <c r="AB1289" s="343" t="s">
        <v>417</v>
      </c>
      <c r="AC1289" s="343" t="s">
        <v>417</v>
      </c>
      <c r="AD1289" s="343" t="s">
        <v>11</v>
      </c>
      <c r="AE1289" s="343" t="s">
        <v>418</v>
      </c>
      <c r="AF1289" s="343" t="s">
        <v>418</v>
      </c>
      <c r="AG1289" s="343" t="s">
        <v>418</v>
      </c>
    </row>
    <row r="1290" spans="1:33">
      <c r="A1290" s="343" t="s">
        <v>11</v>
      </c>
      <c r="B1290" s="343" t="s">
        <v>11</v>
      </c>
      <c r="C1290" s="343" t="s">
        <v>11</v>
      </c>
      <c r="D1290" s="343" t="s">
        <v>11</v>
      </c>
      <c r="E1290" s="343" t="s">
        <v>11</v>
      </c>
      <c r="F1290" s="343" t="s">
        <v>418</v>
      </c>
      <c r="G1290" s="343" t="s">
        <v>418</v>
      </c>
      <c r="H1290" s="343" t="s">
        <v>418</v>
      </c>
      <c r="I1290" s="343" t="s">
        <v>11</v>
      </c>
      <c r="J1290" s="343" t="s">
        <v>11</v>
      </c>
      <c r="K1290" s="343" t="s">
        <v>602</v>
      </c>
      <c r="L1290" s="343" t="s">
        <v>4759</v>
      </c>
      <c r="M1290" s="343" t="s">
        <v>4760</v>
      </c>
      <c r="N1290" s="343" t="s">
        <v>3612</v>
      </c>
      <c r="O1290" s="343" t="s">
        <v>4761</v>
      </c>
      <c r="P1290" s="343" t="s">
        <v>414</v>
      </c>
      <c r="Q1290" s="343" t="s">
        <v>34</v>
      </c>
      <c r="R1290" s="343" t="s">
        <v>409</v>
      </c>
      <c r="S1290" s="343" t="s">
        <v>409</v>
      </c>
      <c r="T1290" s="343" t="s">
        <v>416</v>
      </c>
      <c r="U1290" s="343" t="s">
        <v>864</v>
      </c>
      <c r="V1290" s="343" t="s">
        <v>4864</v>
      </c>
      <c r="W1290" s="343" t="s">
        <v>418</v>
      </c>
      <c r="X1290" s="343" t="s">
        <v>11</v>
      </c>
      <c r="Y1290" s="343" t="s">
        <v>418</v>
      </c>
      <c r="Z1290" s="343" t="s">
        <v>418</v>
      </c>
      <c r="AA1290" s="343" t="s">
        <v>417</v>
      </c>
      <c r="AB1290" s="343" t="s">
        <v>417</v>
      </c>
      <c r="AC1290" s="343" t="s">
        <v>417</v>
      </c>
      <c r="AD1290" s="343" t="s">
        <v>11</v>
      </c>
      <c r="AE1290" s="343" t="s">
        <v>418</v>
      </c>
      <c r="AF1290" s="343" t="s">
        <v>418</v>
      </c>
      <c r="AG1290" s="343" t="s">
        <v>418</v>
      </c>
    </row>
    <row r="1291" spans="1:33">
      <c r="A1291" s="343" t="s">
        <v>3616</v>
      </c>
      <c r="B1291" s="343" t="s">
        <v>3617</v>
      </c>
      <c r="C1291" s="343" t="s">
        <v>3612</v>
      </c>
      <c r="D1291" s="343" t="s">
        <v>3618</v>
      </c>
      <c r="E1291" s="343" t="s">
        <v>995</v>
      </c>
      <c r="F1291" s="343" t="s">
        <v>416</v>
      </c>
      <c r="G1291" s="343" t="s">
        <v>408</v>
      </c>
      <c r="H1291" s="343" t="s">
        <v>409</v>
      </c>
      <c r="I1291" s="343" t="s">
        <v>864</v>
      </c>
      <c r="J1291" s="343" t="s">
        <v>11</v>
      </c>
      <c r="K1291" s="343" t="s">
        <v>602</v>
      </c>
      <c r="L1291" s="343" t="s">
        <v>4531</v>
      </c>
      <c r="M1291" s="343" t="s">
        <v>4532</v>
      </c>
      <c r="N1291" s="343" t="s">
        <v>4533</v>
      </c>
      <c r="O1291" s="343" t="s">
        <v>4533</v>
      </c>
      <c r="P1291" s="343" t="s">
        <v>414</v>
      </c>
      <c r="Q1291" s="343" t="s">
        <v>34</v>
      </c>
      <c r="R1291" s="343" t="s">
        <v>409</v>
      </c>
      <c r="S1291" s="343" t="s">
        <v>409</v>
      </c>
      <c r="T1291" s="343" t="s">
        <v>416</v>
      </c>
      <c r="U1291" s="343" t="s">
        <v>864</v>
      </c>
      <c r="V1291" s="343" t="s">
        <v>4811</v>
      </c>
      <c r="W1291" s="343" t="s">
        <v>418</v>
      </c>
      <c r="X1291" s="343" t="s">
        <v>11</v>
      </c>
      <c r="Y1291" s="343" t="s">
        <v>418</v>
      </c>
      <c r="Z1291" s="343" t="s">
        <v>418</v>
      </c>
      <c r="AA1291" s="343" t="s">
        <v>417</v>
      </c>
      <c r="AB1291" s="343" t="s">
        <v>417</v>
      </c>
      <c r="AC1291" s="343" t="s">
        <v>417</v>
      </c>
      <c r="AD1291" s="343" t="s">
        <v>11</v>
      </c>
      <c r="AE1291" s="343" t="s">
        <v>418</v>
      </c>
      <c r="AF1291" s="343" t="s">
        <v>418</v>
      </c>
      <c r="AG1291" s="343" t="s">
        <v>418</v>
      </c>
    </row>
    <row r="1292" spans="1:33">
      <c r="A1292" s="343" t="s">
        <v>11</v>
      </c>
      <c r="B1292" s="343" t="s">
        <v>11</v>
      </c>
      <c r="C1292" s="343" t="s">
        <v>11</v>
      </c>
      <c r="D1292" s="343" t="s">
        <v>11</v>
      </c>
      <c r="E1292" s="343" t="s">
        <v>11</v>
      </c>
      <c r="F1292" s="343" t="s">
        <v>418</v>
      </c>
      <c r="G1292" s="343" t="s">
        <v>418</v>
      </c>
      <c r="H1292" s="343" t="s">
        <v>418</v>
      </c>
      <c r="I1292" s="343" t="s">
        <v>11</v>
      </c>
      <c r="J1292" s="343" t="s">
        <v>11</v>
      </c>
      <c r="K1292" s="343" t="s">
        <v>602</v>
      </c>
      <c r="L1292" s="343" t="s">
        <v>4778</v>
      </c>
      <c r="M1292" s="343" t="s">
        <v>4779</v>
      </c>
      <c r="N1292" s="343" t="s">
        <v>3612</v>
      </c>
      <c r="O1292" s="343" t="s">
        <v>4780</v>
      </c>
      <c r="P1292" s="343" t="s">
        <v>414</v>
      </c>
      <c r="Q1292" s="343" t="s">
        <v>34</v>
      </c>
      <c r="R1292" s="343" t="s">
        <v>409</v>
      </c>
      <c r="S1292" s="343" t="s">
        <v>409</v>
      </c>
      <c r="T1292" s="343" t="s">
        <v>416</v>
      </c>
      <c r="U1292" s="343" t="s">
        <v>864</v>
      </c>
      <c r="V1292" s="343" t="s">
        <v>4860</v>
      </c>
      <c r="W1292" s="343" t="s">
        <v>418</v>
      </c>
      <c r="X1292" s="343" t="s">
        <v>11</v>
      </c>
      <c r="Y1292" s="343" t="s">
        <v>418</v>
      </c>
      <c r="Z1292" s="343" t="s">
        <v>418</v>
      </c>
      <c r="AA1292" s="343" t="s">
        <v>417</v>
      </c>
      <c r="AB1292" s="343" t="s">
        <v>417</v>
      </c>
      <c r="AC1292" s="343" t="s">
        <v>417</v>
      </c>
      <c r="AD1292" s="343" t="s">
        <v>11</v>
      </c>
      <c r="AE1292" s="343" t="s">
        <v>418</v>
      </c>
      <c r="AF1292" s="343" t="s">
        <v>418</v>
      </c>
      <c r="AG1292" s="343" t="s">
        <v>418</v>
      </c>
    </row>
    <row r="1293" spans="1:33">
      <c r="A1293" s="343" t="s">
        <v>11</v>
      </c>
      <c r="B1293" s="343" t="s">
        <v>11</v>
      </c>
      <c r="C1293" s="343" t="s">
        <v>11</v>
      </c>
      <c r="D1293" s="343" t="s">
        <v>11</v>
      </c>
      <c r="E1293" s="343" t="s">
        <v>11</v>
      </c>
      <c r="F1293" s="343" t="s">
        <v>418</v>
      </c>
      <c r="G1293" s="343" t="s">
        <v>418</v>
      </c>
      <c r="H1293" s="343" t="s">
        <v>418</v>
      </c>
      <c r="I1293" s="343" t="s">
        <v>11</v>
      </c>
      <c r="J1293" s="343" t="s">
        <v>11</v>
      </c>
      <c r="K1293" s="343" t="s">
        <v>602</v>
      </c>
      <c r="L1293" s="343" t="s">
        <v>4747</v>
      </c>
      <c r="M1293" s="343" t="s">
        <v>4748</v>
      </c>
      <c r="N1293" s="343" t="s">
        <v>3612</v>
      </c>
      <c r="O1293" s="343" t="s">
        <v>4749</v>
      </c>
      <c r="P1293" s="343" t="s">
        <v>414</v>
      </c>
      <c r="Q1293" s="343" t="s">
        <v>34</v>
      </c>
      <c r="R1293" s="343" t="s">
        <v>409</v>
      </c>
      <c r="S1293" s="343" t="s">
        <v>409</v>
      </c>
      <c r="T1293" s="343" t="s">
        <v>416</v>
      </c>
      <c r="U1293" s="343" t="s">
        <v>864</v>
      </c>
      <c r="V1293" s="343" t="s">
        <v>4862</v>
      </c>
      <c r="W1293" s="343" t="s">
        <v>418</v>
      </c>
      <c r="X1293" s="343" t="s">
        <v>11</v>
      </c>
      <c r="Y1293" s="343" t="s">
        <v>418</v>
      </c>
      <c r="Z1293" s="343" t="s">
        <v>418</v>
      </c>
      <c r="AA1293" s="343" t="s">
        <v>417</v>
      </c>
      <c r="AB1293" s="343" t="s">
        <v>417</v>
      </c>
      <c r="AC1293" s="343" t="s">
        <v>417</v>
      </c>
      <c r="AD1293" s="343" t="s">
        <v>11</v>
      </c>
      <c r="AE1293" s="343" t="s">
        <v>418</v>
      </c>
      <c r="AF1293" s="343" t="s">
        <v>418</v>
      </c>
      <c r="AG1293" s="343" t="s">
        <v>418</v>
      </c>
    </row>
    <row r="1294" spans="1:33">
      <c r="A1294" s="343" t="s">
        <v>11</v>
      </c>
      <c r="B1294" s="343" t="s">
        <v>11</v>
      </c>
      <c r="C1294" s="343" t="s">
        <v>11</v>
      </c>
      <c r="D1294" s="343" t="s">
        <v>11</v>
      </c>
      <c r="E1294" s="343" t="s">
        <v>11</v>
      </c>
      <c r="F1294" s="343" t="s">
        <v>418</v>
      </c>
      <c r="G1294" s="343" t="s">
        <v>418</v>
      </c>
      <c r="H1294" s="343" t="s">
        <v>418</v>
      </c>
      <c r="I1294" s="343" t="s">
        <v>11</v>
      </c>
      <c r="J1294" s="343" t="s">
        <v>11</v>
      </c>
      <c r="K1294" s="343" t="s">
        <v>602</v>
      </c>
      <c r="L1294" s="343" t="s">
        <v>4756</v>
      </c>
      <c r="M1294" s="343" t="s">
        <v>4757</v>
      </c>
      <c r="N1294" s="343" t="s">
        <v>3612</v>
      </c>
      <c r="O1294" s="343" t="s">
        <v>4758</v>
      </c>
      <c r="P1294" s="343" t="s">
        <v>414</v>
      </c>
      <c r="Q1294" s="343" t="s">
        <v>34</v>
      </c>
      <c r="R1294" s="343" t="s">
        <v>409</v>
      </c>
      <c r="S1294" s="343" t="s">
        <v>409</v>
      </c>
      <c r="T1294" s="343" t="s">
        <v>416</v>
      </c>
      <c r="U1294" s="343" t="s">
        <v>864</v>
      </c>
      <c r="V1294" s="343" t="s">
        <v>4863</v>
      </c>
      <c r="W1294" s="343" t="s">
        <v>418</v>
      </c>
      <c r="X1294" s="343" t="s">
        <v>11</v>
      </c>
      <c r="Y1294" s="343" t="s">
        <v>418</v>
      </c>
      <c r="Z1294" s="343" t="s">
        <v>418</v>
      </c>
      <c r="AA1294" s="343" t="s">
        <v>417</v>
      </c>
      <c r="AB1294" s="343" t="s">
        <v>417</v>
      </c>
      <c r="AC1294" s="343" t="s">
        <v>417</v>
      </c>
      <c r="AD1294" s="343" t="s">
        <v>11</v>
      </c>
      <c r="AE1294" s="343" t="s">
        <v>418</v>
      </c>
      <c r="AF1294" s="343" t="s">
        <v>418</v>
      </c>
      <c r="AG1294" s="343" t="s">
        <v>418</v>
      </c>
    </row>
    <row r="1295" spans="1:33">
      <c r="A1295" s="343" t="s">
        <v>1659</v>
      </c>
      <c r="B1295" s="343" t="s">
        <v>1660</v>
      </c>
      <c r="C1295" s="343" t="s">
        <v>1661</v>
      </c>
      <c r="D1295" s="343" t="s">
        <v>1662</v>
      </c>
      <c r="E1295" s="343" t="s">
        <v>991</v>
      </c>
      <c r="F1295" s="343" t="s">
        <v>416</v>
      </c>
      <c r="G1295" s="343" t="s">
        <v>408</v>
      </c>
      <c r="H1295" s="343" t="s">
        <v>409</v>
      </c>
      <c r="I1295" s="343" t="s">
        <v>864</v>
      </c>
      <c r="J1295" s="343" t="s">
        <v>11</v>
      </c>
      <c r="K1295" s="343" t="s">
        <v>602</v>
      </c>
      <c r="L1295" s="343" t="s">
        <v>1933</v>
      </c>
      <c r="M1295" s="343" t="s">
        <v>1934</v>
      </c>
      <c r="N1295" s="343" t="s">
        <v>1935</v>
      </c>
      <c r="O1295" s="343" t="s">
        <v>1935</v>
      </c>
      <c r="P1295" s="343" t="s">
        <v>414</v>
      </c>
      <c r="Q1295" s="343" t="s">
        <v>34</v>
      </c>
      <c r="R1295" s="343" t="s">
        <v>409</v>
      </c>
      <c r="S1295" s="343" t="s">
        <v>409</v>
      </c>
      <c r="T1295" s="343" t="s">
        <v>416</v>
      </c>
      <c r="U1295" s="343" t="s">
        <v>864</v>
      </c>
      <c r="V1295" s="343" t="s">
        <v>4865</v>
      </c>
      <c r="W1295" s="343" t="s">
        <v>418</v>
      </c>
      <c r="X1295" s="343" t="s">
        <v>11</v>
      </c>
      <c r="Y1295" s="343" t="s">
        <v>418</v>
      </c>
      <c r="Z1295" s="343" t="s">
        <v>418</v>
      </c>
      <c r="AA1295" s="343" t="s">
        <v>417</v>
      </c>
      <c r="AB1295" s="343" t="s">
        <v>417</v>
      </c>
      <c r="AC1295" s="343" t="s">
        <v>417</v>
      </c>
      <c r="AD1295" s="343" t="s">
        <v>11</v>
      </c>
      <c r="AE1295" s="343" t="s">
        <v>418</v>
      </c>
      <c r="AF1295" s="343" t="s">
        <v>418</v>
      </c>
      <c r="AG1295" s="343" t="s">
        <v>418</v>
      </c>
    </row>
    <row r="1296" spans="1:33">
      <c r="A1296" s="343" t="s">
        <v>11</v>
      </c>
      <c r="B1296" s="343" t="s">
        <v>11</v>
      </c>
      <c r="C1296" s="343" t="s">
        <v>11</v>
      </c>
      <c r="D1296" s="343" t="s">
        <v>11</v>
      </c>
      <c r="E1296" s="343" t="s">
        <v>11</v>
      </c>
      <c r="F1296" s="343" t="s">
        <v>418</v>
      </c>
      <c r="G1296" s="343" t="s">
        <v>418</v>
      </c>
      <c r="H1296" s="343" t="s">
        <v>418</v>
      </c>
      <c r="I1296" s="343" t="s">
        <v>11</v>
      </c>
      <c r="J1296" s="343" t="s">
        <v>11</v>
      </c>
      <c r="K1296" s="343" t="s">
        <v>602</v>
      </c>
      <c r="L1296" s="343" t="s">
        <v>2395</v>
      </c>
      <c r="M1296" s="343" t="s">
        <v>2396</v>
      </c>
      <c r="N1296" s="343" t="s">
        <v>1661</v>
      </c>
      <c r="O1296" s="343" t="s">
        <v>2397</v>
      </c>
      <c r="P1296" s="343" t="s">
        <v>414</v>
      </c>
      <c r="Q1296" s="343" t="s">
        <v>34</v>
      </c>
      <c r="R1296" s="343" t="s">
        <v>409</v>
      </c>
      <c r="S1296" s="343" t="s">
        <v>409</v>
      </c>
      <c r="T1296" s="343" t="s">
        <v>416</v>
      </c>
      <c r="U1296" s="343" t="s">
        <v>864</v>
      </c>
      <c r="V1296" s="343" t="s">
        <v>4866</v>
      </c>
      <c r="W1296" s="343" t="s">
        <v>418</v>
      </c>
      <c r="X1296" s="343" t="s">
        <v>11</v>
      </c>
      <c r="Y1296" s="343" t="s">
        <v>418</v>
      </c>
      <c r="Z1296" s="343" t="s">
        <v>418</v>
      </c>
      <c r="AA1296" s="343" t="s">
        <v>417</v>
      </c>
      <c r="AB1296" s="343" t="s">
        <v>417</v>
      </c>
      <c r="AC1296" s="343" t="s">
        <v>417</v>
      </c>
      <c r="AD1296" s="343" t="s">
        <v>11</v>
      </c>
      <c r="AE1296" s="343" t="s">
        <v>418</v>
      </c>
      <c r="AF1296" s="343" t="s">
        <v>418</v>
      </c>
      <c r="AG1296" s="343" t="s">
        <v>418</v>
      </c>
    </row>
    <row r="1297" spans="1:33">
      <c r="A1297" s="343" t="s">
        <v>11</v>
      </c>
      <c r="B1297" s="343" t="s">
        <v>11</v>
      </c>
      <c r="C1297" s="343" t="s">
        <v>11</v>
      </c>
      <c r="D1297" s="343" t="s">
        <v>11</v>
      </c>
      <c r="E1297" s="343" t="s">
        <v>11</v>
      </c>
      <c r="F1297" s="343" t="s">
        <v>418</v>
      </c>
      <c r="G1297" s="343" t="s">
        <v>418</v>
      </c>
      <c r="H1297" s="343" t="s">
        <v>418</v>
      </c>
      <c r="I1297" s="343" t="s">
        <v>11</v>
      </c>
      <c r="J1297" s="343" t="s">
        <v>11</v>
      </c>
      <c r="K1297" s="343" t="s">
        <v>602</v>
      </c>
      <c r="L1297" s="343" t="s">
        <v>2481</v>
      </c>
      <c r="M1297" s="343" t="s">
        <v>2482</v>
      </c>
      <c r="N1297" s="343" t="s">
        <v>1661</v>
      </c>
      <c r="O1297" s="343" t="s">
        <v>2483</v>
      </c>
      <c r="P1297" s="343" t="s">
        <v>414</v>
      </c>
      <c r="Q1297" s="343" t="s">
        <v>34</v>
      </c>
      <c r="R1297" s="343" t="s">
        <v>409</v>
      </c>
      <c r="S1297" s="343" t="s">
        <v>409</v>
      </c>
      <c r="T1297" s="343" t="s">
        <v>416</v>
      </c>
      <c r="U1297" s="343" t="s">
        <v>864</v>
      </c>
      <c r="V1297" s="343" t="s">
        <v>4867</v>
      </c>
      <c r="W1297" s="343" t="s">
        <v>418</v>
      </c>
      <c r="X1297" s="343" t="s">
        <v>11</v>
      </c>
      <c r="Y1297" s="343" t="s">
        <v>418</v>
      </c>
      <c r="Z1297" s="343" t="s">
        <v>418</v>
      </c>
      <c r="AA1297" s="343" t="s">
        <v>417</v>
      </c>
      <c r="AB1297" s="343" t="s">
        <v>417</v>
      </c>
      <c r="AC1297" s="343" t="s">
        <v>417</v>
      </c>
      <c r="AD1297" s="343" t="s">
        <v>11</v>
      </c>
      <c r="AE1297" s="343" t="s">
        <v>418</v>
      </c>
      <c r="AF1297" s="343" t="s">
        <v>418</v>
      </c>
      <c r="AG1297" s="343" t="s">
        <v>418</v>
      </c>
    </row>
    <row r="1298" spans="1:33">
      <c r="A1298" s="343" t="s">
        <v>11</v>
      </c>
      <c r="B1298" s="343" t="s">
        <v>11</v>
      </c>
      <c r="C1298" s="343" t="s">
        <v>11</v>
      </c>
      <c r="D1298" s="343" t="s">
        <v>11</v>
      </c>
      <c r="E1298" s="343" t="s">
        <v>11</v>
      </c>
      <c r="F1298" s="343" t="s">
        <v>418</v>
      </c>
      <c r="G1298" s="343" t="s">
        <v>418</v>
      </c>
      <c r="H1298" s="343" t="s">
        <v>418</v>
      </c>
      <c r="I1298" s="343" t="s">
        <v>11</v>
      </c>
      <c r="J1298" s="343" t="s">
        <v>11</v>
      </c>
      <c r="K1298" s="343" t="s">
        <v>602</v>
      </c>
      <c r="L1298" s="343" t="s">
        <v>2484</v>
      </c>
      <c r="M1298" s="343" t="s">
        <v>2485</v>
      </c>
      <c r="N1298" s="343" t="s">
        <v>1661</v>
      </c>
      <c r="O1298" s="343" t="s">
        <v>2486</v>
      </c>
      <c r="P1298" s="343" t="s">
        <v>414</v>
      </c>
      <c r="Q1298" s="343" t="s">
        <v>34</v>
      </c>
      <c r="R1298" s="343" t="s">
        <v>409</v>
      </c>
      <c r="S1298" s="343" t="s">
        <v>409</v>
      </c>
      <c r="T1298" s="343" t="s">
        <v>416</v>
      </c>
      <c r="U1298" s="343" t="s">
        <v>864</v>
      </c>
      <c r="V1298" s="343" t="s">
        <v>4868</v>
      </c>
      <c r="W1298" s="343" t="s">
        <v>418</v>
      </c>
      <c r="X1298" s="343" t="s">
        <v>11</v>
      </c>
      <c r="Y1298" s="343" t="s">
        <v>418</v>
      </c>
      <c r="Z1298" s="343" t="s">
        <v>418</v>
      </c>
      <c r="AA1298" s="343" t="s">
        <v>417</v>
      </c>
      <c r="AB1298" s="343" t="s">
        <v>417</v>
      </c>
      <c r="AC1298" s="343" t="s">
        <v>417</v>
      </c>
      <c r="AD1298" s="343" t="s">
        <v>11</v>
      </c>
      <c r="AE1298" s="343" t="s">
        <v>418</v>
      </c>
      <c r="AF1298" s="343" t="s">
        <v>418</v>
      </c>
      <c r="AG1298" s="343" t="s">
        <v>418</v>
      </c>
    </row>
    <row r="1299" spans="1:33">
      <c r="A1299" s="343" t="s">
        <v>11</v>
      </c>
      <c r="B1299" s="343" t="s">
        <v>11</v>
      </c>
      <c r="C1299" s="343" t="s">
        <v>11</v>
      </c>
      <c r="D1299" s="343" t="s">
        <v>11</v>
      </c>
      <c r="E1299" s="343" t="s">
        <v>11</v>
      </c>
      <c r="F1299" s="343" t="s">
        <v>418</v>
      </c>
      <c r="G1299" s="343" t="s">
        <v>418</v>
      </c>
      <c r="H1299" s="343" t="s">
        <v>418</v>
      </c>
      <c r="I1299" s="343" t="s">
        <v>11</v>
      </c>
      <c r="J1299" s="343" t="s">
        <v>11</v>
      </c>
      <c r="K1299" s="343" t="s">
        <v>602</v>
      </c>
      <c r="L1299" s="343" t="s">
        <v>2487</v>
      </c>
      <c r="M1299" s="343" t="s">
        <v>2488</v>
      </c>
      <c r="N1299" s="343" t="s">
        <v>1661</v>
      </c>
      <c r="O1299" s="343" t="s">
        <v>2489</v>
      </c>
      <c r="P1299" s="343" t="s">
        <v>414</v>
      </c>
      <c r="Q1299" s="343" t="s">
        <v>34</v>
      </c>
      <c r="R1299" s="343" t="s">
        <v>409</v>
      </c>
      <c r="S1299" s="343" t="s">
        <v>409</v>
      </c>
      <c r="T1299" s="343" t="s">
        <v>416</v>
      </c>
      <c r="U1299" s="343" t="s">
        <v>864</v>
      </c>
      <c r="V1299" s="343" t="s">
        <v>4869</v>
      </c>
      <c r="W1299" s="343" t="s">
        <v>418</v>
      </c>
      <c r="X1299" s="343" t="s">
        <v>11</v>
      </c>
      <c r="Y1299" s="343" t="s">
        <v>418</v>
      </c>
      <c r="Z1299" s="343" t="s">
        <v>418</v>
      </c>
      <c r="AA1299" s="343" t="s">
        <v>417</v>
      </c>
      <c r="AB1299" s="343" t="s">
        <v>417</v>
      </c>
      <c r="AC1299" s="343" t="s">
        <v>417</v>
      </c>
      <c r="AD1299" s="343" t="s">
        <v>11</v>
      </c>
      <c r="AE1299" s="343" t="s">
        <v>418</v>
      </c>
      <c r="AF1299" s="343" t="s">
        <v>418</v>
      </c>
      <c r="AG1299" s="343" t="s">
        <v>418</v>
      </c>
    </row>
    <row r="1300" spans="1:33">
      <c r="A1300" s="343" t="s">
        <v>11</v>
      </c>
      <c r="B1300" s="343" t="s">
        <v>11</v>
      </c>
      <c r="C1300" s="343" t="s">
        <v>11</v>
      </c>
      <c r="D1300" s="343" t="s">
        <v>11</v>
      </c>
      <c r="E1300" s="343" t="s">
        <v>11</v>
      </c>
      <c r="F1300" s="343" t="s">
        <v>418</v>
      </c>
      <c r="G1300" s="343" t="s">
        <v>418</v>
      </c>
      <c r="H1300" s="343" t="s">
        <v>418</v>
      </c>
      <c r="I1300" s="343" t="s">
        <v>11</v>
      </c>
      <c r="J1300" s="343" t="s">
        <v>11</v>
      </c>
      <c r="K1300" s="343" t="s">
        <v>602</v>
      </c>
      <c r="L1300" s="343" t="s">
        <v>2490</v>
      </c>
      <c r="M1300" s="343" t="s">
        <v>2491</v>
      </c>
      <c r="N1300" s="343" t="s">
        <v>1661</v>
      </c>
      <c r="O1300" s="343" t="s">
        <v>2492</v>
      </c>
      <c r="P1300" s="343" t="s">
        <v>414</v>
      </c>
      <c r="Q1300" s="343" t="s">
        <v>34</v>
      </c>
      <c r="R1300" s="343" t="s">
        <v>409</v>
      </c>
      <c r="S1300" s="343" t="s">
        <v>409</v>
      </c>
      <c r="T1300" s="343" t="s">
        <v>416</v>
      </c>
      <c r="U1300" s="343" t="s">
        <v>864</v>
      </c>
      <c r="V1300" s="343" t="s">
        <v>4870</v>
      </c>
      <c r="W1300" s="343" t="s">
        <v>418</v>
      </c>
      <c r="X1300" s="343" t="s">
        <v>11</v>
      </c>
      <c r="Y1300" s="343" t="s">
        <v>418</v>
      </c>
      <c r="Z1300" s="343" t="s">
        <v>418</v>
      </c>
      <c r="AA1300" s="343" t="s">
        <v>417</v>
      </c>
      <c r="AB1300" s="343" t="s">
        <v>417</v>
      </c>
      <c r="AC1300" s="343" t="s">
        <v>417</v>
      </c>
      <c r="AD1300" s="343" t="s">
        <v>11</v>
      </c>
      <c r="AE1300" s="343" t="s">
        <v>418</v>
      </c>
      <c r="AF1300" s="343" t="s">
        <v>418</v>
      </c>
      <c r="AG1300" s="343" t="s">
        <v>418</v>
      </c>
    </row>
    <row r="1301" spans="1:33">
      <c r="A1301" s="343" t="s">
        <v>1664</v>
      </c>
      <c r="B1301" s="343" t="s">
        <v>1665</v>
      </c>
      <c r="C1301" s="343" t="s">
        <v>1661</v>
      </c>
      <c r="D1301" s="343" t="s">
        <v>1666</v>
      </c>
      <c r="E1301" s="343" t="s">
        <v>995</v>
      </c>
      <c r="F1301" s="343" t="s">
        <v>416</v>
      </c>
      <c r="G1301" s="343" t="s">
        <v>408</v>
      </c>
      <c r="H1301" s="343" t="s">
        <v>409</v>
      </c>
      <c r="I1301" s="343" t="s">
        <v>864</v>
      </c>
      <c r="J1301" s="343" t="s">
        <v>11</v>
      </c>
      <c r="K1301" s="343" t="s">
        <v>602</v>
      </c>
      <c r="L1301" s="343" t="s">
        <v>1933</v>
      </c>
      <c r="M1301" s="343" t="s">
        <v>1934</v>
      </c>
      <c r="N1301" s="343" t="s">
        <v>1935</v>
      </c>
      <c r="O1301" s="343" t="s">
        <v>1935</v>
      </c>
      <c r="P1301" s="343" t="s">
        <v>414</v>
      </c>
      <c r="Q1301" s="343" t="s">
        <v>34</v>
      </c>
      <c r="R1301" s="343" t="s">
        <v>409</v>
      </c>
      <c r="S1301" s="343" t="s">
        <v>409</v>
      </c>
      <c r="T1301" s="343" t="s">
        <v>416</v>
      </c>
      <c r="U1301" s="343" t="s">
        <v>864</v>
      </c>
      <c r="V1301" s="343" t="s">
        <v>4865</v>
      </c>
      <c r="W1301" s="343" t="s">
        <v>418</v>
      </c>
      <c r="X1301" s="343" t="s">
        <v>11</v>
      </c>
      <c r="Y1301" s="343" t="s">
        <v>418</v>
      </c>
      <c r="Z1301" s="343" t="s">
        <v>418</v>
      </c>
      <c r="AA1301" s="343" t="s">
        <v>417</v>
      </c>
      <c r="AB1301" s="343" t="s">
        <v>417</v>
      </c>
      <c r="AC1301" s="343" t="s">
        <v>417</v>
      </c>
      <c r="AD1301" s="343" t="s">
        <v>11</v>
      </c>
      <c r="AE1301" s="343" t="s">
        <v>418</v>
      </c>
      <c r="AF1301" s="343" t="s">
        <v>418</v>
      </c>
      <c r="AG1301" s="343" t="s">
        <v>418</v>
      </c>
    </row>
    <row r="1302" spans="1:33">
      <c r="A1302" s="343" t="s">
        <v>11</v>
      </c>
      <c r="B1302" s="343" t="s">
        <v>11</v>
      </c>
      <c r="C1302" s="343" t="s">
        <v>11</v>
      </c>
      <c r="D1302" s="343" t="s">
        <v>11</v>
      </c>
      <c r="E1302" s="343" t="s">
        <v>11</v>
      </c>
      <c r="F1302" s="343" t="s">
        <v>418</v>
      </c>
      <c r="G1302" s="343" t="s">
        <v>418</v>
      </c>
      <c r="H1302" s="343" t="s">
        <v>418</v>
      </c>
      <c r="I1302" s="343" t="s">
        <v>11</v>
      </c>
      <c r="J1302" s="343" t="s">
        <v>11</v>
      </c>
      <c r="K1302" s="343" t="s">
        <v>602</v>
      </c>
      <c r="L1302" s="343" t="s">
        <v>2395</v>
      </c>
      <c r="M1302" s="343" t="s">
        <v>2396</v>
      </c>
      <c r="N1302" s="343" t="s">
        <v>1661</v>
      </c>
      <c r="O1302" s="343" t="s">
        <v>2397</v>
      </c>
      <c r="P1302" s="343" t="s">
        <v>414</v>
      </c>
      <c r="Q1302" s="343" t="s">
        <v>34</v>
      </c>
      <c r="R1302" s="343" t="s">
        <v>409</v>
      </c>
      <c r="S1302" s="343" t="s">
        <v>409</v>
      </c>
      <c r="T1302" s="343" t="s">
        <v>416</v>
      </c>
      <c r="U1302" s="343" t="s">
        <v>864</v>
      </c>
      <c r="V1302" s="343" t="s">
        <v>4866</v>
      </c>
      <c r="W1302" s="343" t="s">
        <v>418</v>
      </c>
      <c r="X1302" s="343" t="s">
        <v>11</v>
      </c>
      <c r="Y1302" s="343" t="s">
        <v>418</v>
      </c>
      <c r="Z1302" s="343" t="s">
        <v>418</v>
      </c>
      <c r="AA1302" s="343" t="s">
        <v>417</v>
      </c>
      <c r="AB1302" s="343" t="s">
        <v>417</v>
      </c>
      <c r="AC1302" s="343" t="s">
        <v>417</v>
      </c>
      <c r="AD1302" s="343" t="s">
        <v>11</v>
      </c>
      <c r="AE1302" s="343" t="s">
        <v>418</v>
      </c>
      <c r="AF1302" s="343" t="s">
        <v>418</v>
      </c>
      <c r="AG1302" s="343" t="s">
        <v>418</v>
      </c>
    </row>
    <row r="1303" spans="1:33">
      <c r="A1303" s="343" t="s">
        <v>11</v>
      </c>
      <c r="B1303" s="343" t="s">
        <v>11</v>
      </c>
      <c r="C1303" s="343" t="s">
        <v>11</v>
      </c>
      <c r="D1303" s="343" t="s">
        <v>11</v>
      </c>
      <c r="E1303" s="343" t="s">
        <v>11</v>
      </c>
      <c r="F1303" s="343" t="s">
        <v>418</v>
      </c>
      <c r="G1303" s="343" t="s">
        <v>418</v>
      </c>
      <c r="H1303" s="343" t="s">
        <v>418</v>
      </c>
      <c r="I1303" s="343" t="s">
        <v>11</v>
      </c>
      <c r="J1303" s="343" t="s">
        <v>11</v>
      </c>
      <c r="K1303" s="343" t="s">
        <v>602</v>
      </c>
      <c r="L1303" s="343" t="s">
        <v>2481</v>
      </c>
      <c r="M1303" s="343" t="s">
        <v>2482</v>
      </c>
      <c r="N1303" s="343" t="s">
        <v>1661</v>
      </c>
      <c r="O1303" s="343" t="s">
        <v>2483</v>
      </c>
      <c r="P1303" s="343" t="s">
        <v>414</v>
      </c>
      <c r="Q1303" s="343" t="s">
        <v>34</v>
      </c>
      <c r="R1303" s="343" t="s">
        <v>409</v>
      </c>
      <c r="S1303" s="343" t="s">
        <v>409</v>
      </c>
      <c r="T1303" s="343" t="s">
        <v>416</v>
      </c>
      <c r="U1303" s="343" t="s">
        <v>864</v>
      </c>
      <c r="V1303" s="343" t="s">
        <v>4867</v>
      </c>
      <c r="W1303" s="343" t="s">
        <v>418</v>
      </c>
      <c r="X1303" s="343" t="s">
        <v>11</v>
      </c>
      <c r="Y1303" s="343" t="s">
        <v>418</v>
      </c>
      <c r="Z1303" s="343" t="s">
        <v>418</v>
      </c>
      <c r="AA1303" s="343" t="s">
        <v>417</v>
      </c>
      <c r="AB1303" s="343" t="s">
        <v>417</v>
      </c>
      <c r="AC1303" s="343" t="s">
        <v>417</v>
      </c>
      <c r="AD1303" s="343" t="s">
        <v>11</v>
      </c>
      <c r="AE1303" s="343" t="s">
        <v>418</v>
      </c>
      <c r="AF1303" s="343" t="s">
        <v>418</v>
      </c>
      <c r="AG1303" s="343" t="s">
        <v>418</v>
      </c>
    </row>
    <row r="1304" spans="1:33">
      <c r="A1304" s="343" t="s">
        <v>11</v>
      </c>
      <c r="B1304" s="343" t="s">
        <v>11</v>
      </c>
      <c r="C1304" s="343" t="s">
        <v>11</v>
      </c>
      <c r="D1304" s="343" t="s">
        <v>11</v>
      </c>
      <c r="E1304" s="343" t="s">
        <v>11</v>
      </c>
      <c r="F1304" s="343" t="s">
        <v>418</v>
      </c>
      <c r="G1304" s="343" t="s">
        <v>418</v>
      </c>
      <c r="H1304" s="343" t="s">
        <v>418</v>
      </c>
      <c r="I1304" s="343" t="s">
        <v>11</v>
      </c>
      <c r="J1304" s="343" t="s">
        <v>11</v>
      </c>
      <c r="K1304" s="343" t="s">
        <v>602</v>
      </c>
      <c r="L1304" s="343" t="s">
        <v>2484</v>
      </c>
      <c r="M1304" s="343" t="s">
        <v>2485</v>
      </c>
      <c r="N1304" s="343" t="s">
        <v>1661</v>
      </c>
      <c r="O1304" s="343" t="s">
        <v>2486</v>
      </c>
      <c r="P1304" s="343" t="s">
        <v>414</v>
      </c>
      <c r="Q1304" s="343" t="s">
        <v>34</v>
      </c>
      <c r="R1304" s="343" t="s">
        <v>409</v>
      </c>
      <c r="S1304" s="343" t="s">
        <v>409</v>
      </c>
      <c r="T1304" s="343" t="s">
        <v>416</v>
      </c>
      <c r="U1304" s="343" t="s">
        <v>864</v>
      </c>
      <c r="V1304" s="343" t="s">
        <v>4868</v>
      </c>
      <c r="W1304" s="343" t="s">
        <v>418</v>
      </c>
      <c r="X1304" s="343" t="s">
        <v>11</v>
      </c>
      <c r="Y1304" s="343" t="s">
        <v>418</v>
      </c>
      <c r="Z1304" s="343" t="s">
        <v>418</v>
      </c>
      <c r="AA1304" s="343" t="s">
        <v>417</v>
      </c>
      <c r="AB1304" s="343" t="s">
        <v>417</v>
      </c>
      <c r="AC1304" s="343" t="s">
        <v>417</v>
      </c>
      <c r="AD1304" s="343" t="s">
        <v>11</v>
      </c>
      <c r="AE1304" s="343" t="s">
        <v>418</v>
      </c>
      <c r="AF1304" s="343" t="s">
        <v>418</v>
      </c>
      <c r="AG1304" s="343" t="s">
        <v>418</v>
      </c>
    </row>
    <row r="1305" spans="1:33">
      <c r="A1305" s="343" t="s">
        <v>2448</v>
      </c>
      <c r="B1305" s="343" t="s">
        <v>2449</v>
      </c>
      <c r="C1305" s="343" t="s">
        <v>2119</v>
      </c>
      <c r="D1305" s="343" t="s">
        <v>2450</v>
      </c>
      <c r="E1305" s="343" t="s">
        <v>414</v>
      </c>
      <c r="F1305" s="343" t="s">
        <v>416</v>
      </c>
      <c r="G1305" s="343" t="s">
        <v>408</v>
      </c>
      <c r="H1305" s="343" t="s">
        <v>409</v>
      </c>
      <c r="I1305" s="343" t="s">
        <v>864</v>
      </c>
      <c r="J1305" s="343" t="s">
        <v>11</v>
      </c>
      <c r="K1305" s="343" t="s">
        <v>411</v>
      </c>
      <c r="L1305" s="343" t="s">
        <v>2493</v>
      </c>
      <c r="M1305" s="343" t="s">
        <v>2494</v>
      </c>
      <c r="N1305" s="343" t="s">
        <v>2495</v>
      </c>
      <c r="O1305" s="343" t="s">
        <v>2496</v>
      </c>
      <c r="P1305" s="343" t="s">
        <v>33</v>
      </c>
      <c r="Q1305" s="343" t="s">
        <v>415</v>
      </c>
      <c r="R1305" s="343" t="s">
        <v>409</v>
      </c>
      <c r="S1305" s="343" t="s">
        <v>409</v>
      </c>
      <c r="T1305" s="343" t="s">
        <v>2230</v>
      </c>
      <c r="U1305" s="343" t="s">
        <v>864</v>
      </c>
      <c r="V1305" s="343" t="s">
        <v>4871</v>
      </c>
      <c r="W1305" s="343" t="s">
        <v>416</v>
      </c>
      <c r="X1305" s="343" t="s">
        <v>415</v>
      </c>
      <c r="Y1305" s="343" t="s">
        <v>409</v>
      </c>
      <c r="Z1305" s="343" t="s">
        <v>409</v>
      </c>
      <c r="AA1305" s="343" t="s">
        <v>417</v>
      </c>
      <c r="AB1305" s="343" t="s">
        <v>417</v>
      </c>
      <c r="AC1305" s="343" t="s">
        <v>417</v>
      </c>
      <c r="AD1305" s="343" t="s">
        <v>11</v>
      </c>
      <c r="AE1305" s="343" t="s">
        <v>418</v>
      </c>
      <c r="AF1305" s="343" t="s">
        <v>418</v>
      </c>
      <c r="AG1305" s="343" t="s">
        <v>418</v>
      </c>
    </row>
    <row r="1306" spans="1:33">
      <c r="A1306" s="343" t="s">
        <v>2451</v>
      </c>
      <c r="B1306" s="343" t="s">
        <v>2452</v>
      </c>
      <c r="C1306" s="343" t="s">
        <v>2119</v>
      </c>
      <c r="D1306" s="343" t="s">
        <v>2453</v>
      </c>
      <c r="E1306" s="343" t="s">
        <v>414</v>
      </c>
      <c r="F1306" s="343" t="s">
        <v>416</v>
      </c>
      <c r="G1306" s="343" t="s">
        <v>408</v>
      </c>
      <c r="H1306" s="343" t="s">
        <v>409</v>
      </c>
      <c r="I1306" s="343" t="s">
        <v>864</v>
      </c>
      <c r="J1306" s="343" t="s">
        <v>11</v>
      </c>
      <c r="K1306" s="343" t="s">
        <v>411</v>
      </c>
      <c r="L1306" s="343" t="s">
        <v>2493</v>
      </c>
      <c r="M1306" s="343" t="s">
        <v>2494</v>
      </c>
      <c r="N1306" s="343" t="s">
        <v>2495</v>
      </c>
      <c r="O1306" s="343" t="s">
        <v>2496</v>
      </c>
      <c r="P1306" s="343" t="s">
        <v>33</v>
      </c>
      <c r="Q1306" s="343" t="s">
        <v>415</v>
      </c>
      <c r="R1306" s="343" t="s">
        <v>409</v>
      </c>
      <c r="S1306" s="343" t="s">
        <v>409</v>
      </c>
      <c r="T1306" s="343" t="s">
        <v>2210</v>
      </c>
      <c r="U1306" s="343" t="s">
        <v>864</v>
      </c>
      <c r="V1306" s="343" t="s">
        <v>4871</v>
      </c>
      <c r="W1306" s="343" t="s">
        <v>416</v>
      </c>
      <c r="X1306" s="343" t="s">
        <v>415</v>
      </c>
      <c r="Y1306" s="343" t="s">
        <v>409</v>
      </c>
      <c r="Z1306" s="343" t="s">
        <v>409</v>
      </c>
      <c r="AA1306" s="343" t="s">
        <v>417</v>
      </c>
      <c r="AB1306" s="343" t="s">
        <v>417</v>
      </c>
      <c r="AC1306" s="343" t="s">
        <v>417</v>
      </c>
      <c r="AD1306" s="343" t="s">
        <v>11</v>
      </c>
      <c r="AE1306" s="343" t="s">
        <v>418</v>
      </c>
      <c r="AF1306" s="343" t="s">
        <v>418</v>
      </c>
      <c r="AG1306" s="343" t="s">
        <v>418</v>
      </c>
    </row>
    <row r="1307" spans="1:33">
      <c r="A1307" s="343" t="s">
        <v>2454</v>
      </c>
      <c r="B1307" s="343" t="s">
        <v>2455</v>
      </c>
      <c r="C1307" s="343" t="s">
        <v>2119</v>
      </c>
      <c r="D1307" s="343" t="s">
        <v>2456</v>
      </c>
      <c r="E1307" s="343" t="s">
        <v>414</v>
      </c>
      <c r="F1307" s="343" t="s">
        <v>416</v>
      </c>
      <c r="G1307" s="343" t="s">
        <v>408</v>
      </c>
      <c r="H1307" s="343" t="s">
        <v>409</v>
      </c>
      <c r="I1307" s="343" t="s">
        <v>864</v>
      </c>
      <c r="J1307" s="343" t="s">
        <v>11</v>
      </c>
      <c r="K1307" s="343" t="s">
        <v>411</v>
      </c>
      <c r="L1307" s="343" t="s">
        <v>2493</v>
      </c>
      <c r="M1307" s="343" t="s">
        <v>2494</v>
      </c>
      <c r="N1307" s="343" t="s">
        <v>2495</v>
      </c>
      <c r="O1307" s="343" t="s">
        <v>2496</v>
      </c>
      <c r="P1307" s="343" t="s">
        <v>33</v>
      </c>
      <c r="Q1307" s="343" t="s">
        <v>415</v>
      </c>
      <c r="R1307" s="343" t="s">
        <v>409</v>
      </c>
      <c r="S1307" s="343" t="s">
        <v>409</v>
      </c>
      <c r="T1307" s="343" t="s">
        <v>2214</v>
      </c>
      <c r="U1307" s="343" t="s">
        <v>864</v>
      </c>
      <c r="V1307" s="343" t="s">
        <v>4871</v>
      </c>
      <c r="W1307" s="343" t="s">
        <v>416</v>
      </c>
      <c r="X1307" s="343" t="s">
        <v>415</v>
      </c>
      <c r="Y1307" s="343" t="s">
        <v>409</v>
      </c>
      <c r="Z1307" s="343" t="s">
        <v>409</v>
      </c>
      <c r="AA1307" s="343" t="s">
        <v>417</v>
      </c>
      <c r="AB1307" s="343" t="s">
        <v>417</v>
      </c>
      <c r="AC1307" s="343" t="s">
        <v>417</v>
      </c>
      <c r="AD1307" s="343" t="s">
        <v>11</v>
      </c>
      <c r="AE1307" s="343" t="s">
        <v>418</v>
      </c>
      <c r="AF1307" s="343" t="s">
        <v>418</v>
      </c>
      <c r="AG1307" s="343" t="s">
        <v>418</v>
      </c>
    </row>
    <row r="1308" spans="1:33">
      <c r="A1308" s="343" t="s">
        <v>2457</v>
      </c>
      <c r="B1308" s="343" t="s">
        <v>2458</v>
      </c>
      <c r="C1308" s="343" t="s">
        <v>2119</v>
      </c>
      <c r="D1308" s="343" t="s">
        <v>2459</v>
      </c>
      <c r="E1308" s="343" t="s">
        <v>414</v>
      </c>
      <c r="F1308" s="343" t="s">
        <v>416</v>
      </c>
      <c r="G1308" s="343" t="s">
        <v>408</v>
      </c>
      <c r="H1308" s="343" t="s">
        <v>409</v>
      </c>
      <c r="I1308" s="343" t="s">
        <v>864</v>
      </c>
      <c r="J1308" s="343" t="s">
        <v>11</v>
      </c>
      <c r="K1308" s="343" t="s">
        <v>411</v>
      </c>
      <c r="L1308" s="343" t="s">
        <v>2250</v>
      </c>
      <c r="M1308" s="343" t="s">
        <v>2251</v>
      </c>
      <c r="N1308" s="343" t="s">
        <v>2252</v>
      </c>
      <c r="O1308" s="343" t="s">
        <v>2252</v>
      </c>
      <c r="P1308" s="343" t="s">
        <v>593</v>
      </c>
      <c r="Q1308" s="343" t="s">
        <v>34</v>
      </c>
      <c r="R1308" s="343" t="s">
        <v>409</v>
      </c>
      <c r="S1308" s="343" t="s">
        <v>409</v>
      </c>
      <c r="T1308" s="343" t="s">
        <v>2497</v>
      </c>
      <c r="U1308" s="343" t="s">
        <v>864</v>
      </c>
      <c r="V1308" s="343" t="s">
        <v>4319</v>
      </c>
      <c r="W1308" s="343" t="s">
        <v>416</v>
      </c>
      <c r="X1308" s="343" t="s">
        <v>34</v>
      </c>
      <c r="Y1308" s="343" t="s">
        <v>409</v>
      </c>
      <c r="Z1308" s="343" t="s">
        <v>409</v>
      </c>
      <c r="AA1308" s="343" t="s">
        <v>417</v>
      </c>
      <c r="AB1308" s="343" t="s">
        <v>417</v>
      </c>
      <c r="AC1308" s="343" t="s">
        <v>417</v>
      </c>
      <c r="AD1308" s="343" t="s">
        <v>11</v>
      </c>
      <c r="AE1308" s="343" t="s">
        <v>418</v>
      </c>
      <c r="AF1308" s="343" t="s">
        <v>418</v>
      </c>
      <c r="AG1308" s="343" t="s">
        <v>418</v>
      </c>
    </row>
    <row r="1309" spans="1:33">
      <c r="A1309" s="343" t="s">
        <v>2460</v>
      </c>
      <c r="B1309" s="343" t="s">
        <v>2461</v>
      </c>
      <c r="C1309" s="343" t="s">
        <v>989</v>
      </c>
      <c r="D1309" s="343" t="s">
        <v>2462</v>
      </c>
      <c r="E1309" s="343" t="s">
        <v>414</v>
      </c>
      <c r="F1309" s="343" t="s">
        <v>416</v>
      </c>
      <c r="G1309" s="343" t="s">
        <v>408</v>
      </c>
      <c r="H1309" s="343" t="s">
        <v>409</v>
      </c>
      <c r="I1309" s="343" t="s">
        <v>864</v>
      </c>
      <c r="J1309" s="343" t="s">
        <v>11</v>
      </c>
      <c r="K1309" s="343" t="s">
        <v>411</v>
      </c>
      <c r="L1309" s="343" t="s">
        <v>2226</v>
      </c>
      <c r="M1309" s="343" t="s">
        <v>2227</v>
      </c>
      <c r="N1309" s="343" t="s">
        <v>2228</v>
      </c>
      <c r="O1309" s="343" t="s">
        <v>2229</v>
      </c>
      <c r="P1309" s="343" t="s">
        <v>33</v>
      </c>
      <c r="Q1309" s="343" t="s">
        <v>415</v>
      </c>
      <c r="R1309" s="343" t="s">
        <v>409</v>
      </c>
      <c r="S1309" s="343" t="s">
        <v>409</v>
      </c>
      <c r="T1309" s="343" t="s">
        <v>2214</v>
      </c>
      <c r="U1309" s="343" t="s">
        <v>864</v>
      </c>
      <c r="V1309" s="343" t="s">
        <v>4735</v>
      </c>
      <c r="W1309" s="343" t="s">
        <v>416</v>
      </c>
      <c r="X1309" s="343" t="s">
        <v>415</v>
      </c>
      <c r="Y1309" s="343" t="s">
        <v>409</v>
      </c>
      <c r="Z1309" s="343" t="s">
        <v>409</v>
      </c>
      <c r="AA1309" s="343" t="s">
        <v>417</v>
      </c>
      <c r="AB1309" s="343" t="s">
        <v>417</v>
      </c>
      <c r="AC1309" s="343" t="s">
        <v>417</v>
      </c>
      <c r="AD1309" s="343" t="s">
        <v>11</v>
      </c>
      <c r="AE1309" s="343" t="s">
        <v>418</v>
      </c>
      <c r="AF1309" s="343" t="s">
        <v>418</v>
      </c>
      <c r="AG1309" s="343" t="s">
        <v>418</v>
      </c>
    </row>
    <row r="1310" spans="1:33">
      <c r="A1310" s="343" t="s">
        <v>2468</v>
      </c>
      <c r="B1310" s="343" t="s">
        <v>2469</v>
      </c>
      <c r="C1310" s="343" t="s">
        <v>1685</v>
      </c>
      <c r="D1310" s="343" t="s">
        <v>2470</v>
      </c>
      <c r="E1310" s="343" t="s">
        <v>414</v>
      </c>
      <c r="F1310" s="343" t="s">
        <v>416</v>
      </c>
      <c r="G1310" s="343" t="s">
        <v>408</v>
      </c>
      <c r="H1310" s="343" t="s">
        <v>409</v>
      </c>
      <c r="I1310" s="343" t="s">
        <v>864</v>
      </c>
      <c r="J1310" s="343" t="s">
        <v>11</v>
      </c>
      <c r="K1310" s="343" t="s">
        <v>411</v>
      </c>
      <c r="L1310" s="343" t="s">
        <v>2273</v>
      </c>
      <c r="M1310" s="343" t="s">
        <v>2274</v>
      </c>
      <c r="N1310" s="343" t="s">
        <v>2275</v>
      </c>
      <c r="O1310" s="343" t="s">
        <v>2276</v>
      </c>
      <c r="P1310" s="343" t="s">
        <v>33</v>
      </c>
      <c r="Q1310" s="343" t="s">
        <v>415</v>
      </c>
      <c r="R1310" s="343" t="s">
        <v>409</v>
      </c>
      <c r="S1310" s="343" t="s">
        <v>409</v>
      </c>
      <c r="T1310" s="343" t="s">
        <v>2328</v>
      </c>
      <c r="U1310" s="343" t="s">
        <v>864</v>
      </c>
      <c r="V1310" s="343" t="s">
        <v>2278</v>
      </c>
      <c r="W1310" s="343" t="s">
        <v>416</v>
      </c>
      <c r="X1310" s="343" t="s">
        <v>415</v>
      </c>
      <c r="Y1310" s="343" t="s">
        <v>409</v>
      </c>
      <c r="Z1310" s="343" t="s">
        <v>409</v>
      </c>
      <c r="AA1310" s="343" t="s">
        <v>417</v>
      </c>
      <c r="AB1310" s="343" t="s">
        <v>417</v>
      </c>
      <c r="AC1310" s="343" t="s">
        <v>417</v>
      </c>
      <c r="AD1310" s="343" t="s">
        <v>11</v>
      </c>
      <c r="AE1310" s="343" t="s">
        <v>418</v>
      </c>
      <c r="AF1310" s="343" t="s">
        <v>418</v>
      </c>
      <c r="AG1310" s="343" t="s">
        <v>418</v>
      </c>
    </row>
    <row r="1311" spans="1:33">
      <c r="A1311" s="343" t="s">
        <v>2472</v>
      </c>
      <c r="B1311" s="343" t="s">
        <v>2473</v>
      </c>
      <c r="C1311" s="343" t="s">
        <v>1685</v>
      </c>
      <c r="D1311" s="343" t="s">
        <v>2474</v>
      </c>
      <c r="E1311" s="343" t="s">
        <v>414</v>
      </c>
      <c r="F1311" s="343" t="s">
        <v>416</v>
      </c>
      <c r="G1311" s="343" t="s">
        <v>408</v>
      </c>
      <c r="H1311" s="343" t="s">
        <v>409</v>
      </c>
      <c r="I1311" s="343" t="s">
        <v>864</v>
      </c>
      <c r="J1311" s="343" t="s">
        <v>11</v>
      </c>
      <c r="K1311" s="343" t="s">
        <v>411</v>
      </c>
      <c r="L1311" s="343" t="s">
        <v>2250</v>
      </c>
      <c r="M1311" s="343" t="s">
        <v>2251</v>
      </c>
      <c r="N1311" s="343" t="s">
        <v>2252</v>
      </c>
      <c r="O1311" s="343" t="s">
        <v>2252</v>
      </c>
      <c r="P1311" s="343" t="s">
        <v>593</v>
      </c>
      <c r="Q1311" s="343" t="s">
        <v>34</v>
      </c>
      <c r="R1311" s="343" t="s">
        <v>409</v>
      </c>
      <c r="S1311" s="343" t="s">
        <v>409</v>
      </c>
      <c r="T1311" s="343" t="s">
        <v>2498</v>
      </c>
      <c r="U1311" s="343" t="s">
        <v>864</v>
      </c>
      <c r="V1311" s="343" t="s">
        <v>4319</v>
      </c>
      <c r="W1311" s="343" t="s">
        <v>416</v>
      </c>
      <c r="X1311" s="343" t="s">
        <v>34</v>
      </c>
      <c r="Y1311" s="343" t="s">
        <v>409</v>
      </c>
      <c r="Z1311" s="343" t="s">
        <v>409</v>
      </c>
      <c r="AA1311" s="343" t="s">
        <v>417</v>
      </c>
      <c r="AB1311" s="343" t="s">
        <v>417</v>
      </c>
      <c r="AC1311" s="343" t="s">
        <v>417</v>
      </c>
      <c r="AD1311" s="343" t="s">
        <v>11</v>
      </c>
      <c r="AE1311" s="343" t="s">
        <v>418</v>
      </c>
      <c r="AF1311" s="343" t="s">
        <v>418</v>
      </c>
      <c r="AG1311" s="343" t="s">
        <v>418</v>
      </c>
    </row>
    <row r="1312" spans="1:33">
      <c r="A1312" s="343" t="s">
        <v>2475</v>
      </c>
      <c r="B1312" s="343" t="s">
        <v>2476</v>
      </c>
      <c r="C1312" s="343" t="s">
        <v>1629</v>
      </c>
      <c r="D1312" s="343" t="s">
        <v>2477</v>
      </c>
      <c r="E1312" s="343" t="s">
        <v>414</v>
      </c>
      <c r="F1312" s="343" t="s">
        <v>416</v>
      </c>
      <c r="G1312" s="343" t="s">
        <v>408</v>
      </c>
      <c r="H1312" s="343" t="s">
        <v>409</v>
      </c>
      <c r="I1312" s="343" t="s">
        <v>864</v>
      </c>
      <c r="J1312" s="343" t="s">
        <v>11</v>
      </c>
      <c r="K1312" s="343" t="s">
        <v>411</v>
      </c>
      <c r="L1312" s="343" t="s">
        <v>2385</v>
      </c>
      <c r="M1312" s="343" t="s">
        <v>2386</v>
      </c>
      <c r="N1312" s="343" t="s">
        <v>2387</v>
      </c>
      <c r="O1312" s="343" t="s">
        <v>2388</v>
      </c>
      <c r="P1312" s="343" t="s">
        <v>33</v>
      </c>
      <c r="Q1312" s="343" t="s">
        <v>415</v>
      </c>
      <c r="R1312" s="343" t="s">
        <v>409</v>
      </c>
      <c r="S1312" s="343" t="s">
        <v>409</v>
      </c>
      <c r="T1312" s="343" t="s">
        <v>2447</v>
      </c>
      <c r="U1312" s="343" t="s">
        <v>864</v>
      </c>
      <c r="V1312" s="343" t="s">
        <v>4776</v>
      </c>
      <c r="W1312" s="343" t="s">
        <v>416</v>
      </c>
      <c r="X1312" s="343" t="s">
        <v>415</v>
      </c>
      <c r="Y1312" s="343" t="s">
        <v>409</v>
      </c>
      <c r="Z1312" s="343" t="s">
        <v>409</v>
      </c>
      <c r="AA1312" s="343" t="s">
        <v>417</v>
      </c>
      <c r="AB1312" s="343" t="s">
        <v>417</v>
      </c>
      <c r="AC1312" s="343" t="s">
        <v>417</v>
      </c>
      <c r="AD1312" s="343" t="s">
        <v>11</v>
      </c>
      <c r="AE1312" s="343" t="s">
        <v>418</v>
      </c>
      <c r="AF1312" s="343" t="s">
        <v>418</v>
      </c>
      <c r="AG1312" s="343" t="s">
        <v>418</v>
      </c>
    </row>
    <row r="1313" spans="1:33">
      <c r="A1313" s="343" t="s">
        <v>11</v>
      </c>
      <c r="B1313" s="343" t="s">
        <v>11</v>
      </c>
      <c r="C1313" s="343" t="s">
        <v>11</v>
      </c>
      <c r="D1313" s="343" t="s">
        <v>11</v>
      </c>
      <c r="E1313" s="343" t="s">
        <v>11</v>
      </c>
      <c r="F1313" s="343" t="s">
        <v>418</v>
      </c>
      <c r="G1313" s="343" t="s">
        <v>418</v>
      </c>
      <c r="H1313" s="343" t="s">
        <v>418</v>
      </c>
      <c r="I1313" s="343" t="s">
        <v>11</v>
      </c>
      <c r="J1313" s="343" t="s">
        <v>11</v>
      </c>
      <c r="K1313" s="343" t="s">
        <v>411</v>
      </c>
      <c r="L1313" s="343" t="s">
        <v>2380</v>
      </c>
      <c r="M1313" s="343" t="s">
        <v>2381</v>
      </c>
      <c r="N1313" s="343" t="s">
        <v>2382</v>
      </c>
      <c r="O1313" s="343" t="s">
        <v>2383</v>
      </c>
      <c r="P1313" s="343" t="s">
        <v>33</v>
      </c>
      <c r="Q1313" s="343" t="s">
        <v>415</v>
      </c>
      <c r="R1313" s="343" t="s">
        <v>409</v>
      </c>
      <c r="S1313" s="343" t="s">
        <v>409</v>
      </c>
      <c r="T1313" s="343" t="s">
        <v>2500</v>
      </c>
      <c r="U1313" s="343" t="s">
        <v>864</v>
      </c>
      <c r="V1313" s="343" t="s">
        <v>2384</v>
      </c>
      <c r="W1313" s="343" t="s">
        <v>416</v>
      </c>
      <c r="X1313" s="343" t="s">
        <v>415</v>
      </c>
      <c r="Y1313" s="343" t="s">
        <v>409</v>
      </c>
      <c r="Z1313" s="343" t="s">
        <v>409</v>
      </c>
      <c r="AA1313" s="343" t="s">
        <v>417</v>
      </c>
      <c r="AB1313" s="343" t="s">
        <v>417</v>
      </c>
      <c r="AC1313" s="343" t="s">
        <v>417</v>
      </c>
      <c r="AD1313" s="343" t="s">
        <v>11</v>
      </c>
      <c r="AE1313" s="343" t="s">
        <v>418</v>
      </c>
      <c r="AF1313" s="343" t="s">
        <v>418</v>
      </c>
      <c r="AG1313" s="343" t="s">
        <v>418</v>
      </c>
    </row>
    <row r="1314" spans="1:33">
      <c r="A1314" s="343" t="s">
        <v>2481</v>
      </c>
      <c r="B1314" s="343" t="s">
        <v>2482</v>
      </c>
      <c r="C1314" s="343" t="s">
        <v>1661</v>
      </c>
      <c r="D1314" s="343" t="s">
        <v>2483</v>
      </c>
      <c r="E1314" s="343" t="s">
        <v>414</v>
      </c>
      <c r="F1314" s="343" t="s">
        <v>416</v>
      </c>
      <c r="G1314" s="343" t="s">
        <v>408</v>
      </c>
      <c r="H1314" s="343" t="s">
        <v>409</v>
      </c>
      <c r="I1314" s="343" t="s">
        <v>864</v>
      </c>
      <c r="J1314" s="343" t="s">
        <v>11</v>
      </c>
      <c r="K1314" s="343" t="s">
        <v>411</v>
      </c>
      <c r="L1314" s="343" t="s">
        <v>2398</v>
      </c>
      <c r="M1314" s="343" t="s">
        <v>2399</v>
      </c>
      <c r="N1314" s="343" t="s">
        <v>2400</v>
      </c>
      <c r="O1314" s="343" t="s">
        <v>2401</v>
      </c>
      <c r="P1314" s="343" t="s">
        <v>33</v>
      </c>
      <c r="Q1314" s="343" t="s">
        <v>415</v>
      </c>
      <c r="R1314" s="343" t="s">
        <v>409</v>
      </c>
      <c r="S1314" s="343" t="s">
        <v>409</v>
      </c>
      <c r="T1314" s="343" t="s">
        <v>2501</v>
      </c>
      <c r="U1314" s="343" t="s">
        <v>864</v>
      </c>
      <c r="V1314" s="343" t="s">
        <v>4777</v>
      </c>
      <c r="W1314" s="343" t="s">
        <v>416</v>
      </c>
      <c r="X1314" s="343" t="s">
        <v>415</v>
      </c>
      <c r="Y1314" s="343" t="s">
        <v>409</v>
      </c>
      <c r="Z1314" s="343" t="s">
        <v>409</v>
      </c>
      <c r="AA1314" s="343" t="s">
        <v>417</v>
      </c>
      <c r="AB1314" s="343" t="s">
        <v>417</v>
      </c>
      <c r="AC1314" s="343" t="s">
        <v>417</v>
      </c>
      <c r="AD1314" s="343" t="s">
        <v>11</v>
      </c>
      <c r="AE1314" s="343" t="s">
        <v>418</v>
      </c>
      <c r="AF1314" s="343" t="s">
        <v>418</v>
      </c>
      <c r="AG1314" s="343" t="s">
        <v>418</v>
      </c>
    </row>
    <row r="1315" spans="1:33">
      <c r="A1315" s="343" t="s">
        <v>11</v>
      </c>
      <c r="B1315" s="343" t="s">
        <v>11</v>
      </c>
      <c r="C1315" s="343" t="s">
        <v>11</v>
      </c>
      <c r="D1315" s="343" t="s">
        <v>11</v>
      </c>
      <c r="E1315" s="343" t="s">
        <v>11</v>
      </c>
      <c r="F1315" s="343" t="s">
        <v>418</v>
      </c>
      <c r="G1315" s="343" t="s">
        <v>418</v>
      </c>
      <c r="H1315" s="343" t="s">
        <v>418</v>
      </c>
      <c r="I1315" s="343" t="s">
        <v>11</v>
      </c>
      <c r="J1315" s="343" t="s">
        <v>11</v>
      </c>
      <c r="K1315" s="343" t="s">
        <v>411</v>
      </c>
      <c r="L1315" s="343" t="s">
        <v>2403</v>
      </c>
      <c r="M1315" s="343" t="s">
        <v>2404</v>
      </c>
      <c r="N1315" s="343" t="s">
        <v>2405</v>
      </c>
      <c r="O1315" s="343" t="s">
        <v>2406</v>
      </c>
      <c r="P1315" s="343" t="s">
        <v>33</v>
      </c>
      <c r="Q1315" s="343" t="s">
        <v>415</v>
      </c>
      <c r="R1315" s="343" t="s">
        <v>409</v>
      </c>
      <c r="S1315" s="343" t="s">
        <v>409</v>
      </c>
      <c r="T1315" s="343" t="s">
        <v>2502</v>
      </c>
      <c r="U1315" s="343" t="s">
        <v>864</v>
      </c>
      <c r="V1315" s="343" t="s">
        <v>4750</v>
      </c>
      <c r="W1315" s="343" t="s">
        <v>416</v>
      </c>
      <c r="X1315" s="343" t="s">
        <v>415</v>
      </c>
      <c r="Y1315" s="343" t="s">
        <v>409</v>
      </c>
      <c r="Z1315" s="343" t="s">
        <v>409</v>
      </c>
      <c r="AA1315" s="343" t="s">
        <v>417</v>
      </c>
      <c r="AB1315" s="343" t="s">
        <v>417</v>
      </c>
      <c r="AC1315" s="343" t="s">
        <v>417</v>
      </c>
      <c r="AD1315" s="343" t="s">
        <v>11</v>
      </c>
      <c r="AE1315" s="343" t="s">
        <v>418</v>
      </c>
      <c r="AF1315" s="343" t="s">
        <v>418</v>
      </c>
      <c r="AG1315" s="343" t="s">
        <v>418</v>
      </c>
    </row>
    <row r="1316" spans="1:33">
      <c r="A1316" s="343" t="s">
        <v>2484</v>
      </c>
      <c r="B1316" s="343" t="s">
        <v>2485</v>
      </c>
      <c r="C1316" s="343" t="s">
        <v>1661</v>
      </c>
      <c r="D1316" s="343" t="s">
        <v>2486</v>
      </c>
      <c r="E1316" s="343" t="s">
        <v>414</v>
      </c>
      <c r="F1316" s="343" t="s">
        <v>416</v>
      </c>
      <c r="G1316" s="343" t="s">
        <v>408</v>
      </c>
      <c r="H1316" s="343" t="s">
        <v>409</v>
      </c>
      <c r="I1316" s="343" t="s">
        <v>864</v>
      </c>
      <c r="J1316" s="343" t="s">
        <v>11</v>
      </c>
      <c r="K1316" s="343" t="s">
        <v>411</v>
      </c>
      <c r="L1316" s="343" t="s">
        <v>2398</v>
      </c>
      <c r="M1316" s="343" t="s">
        <v>2399</v>
      </c>
      <c r="N1316" s="343" t="s">
        <v>2400</v>
      </c>
      <c r="O1316" s="343" t="s">
        <v>2401</v>
      </c>
      <c r="P1316" s="343" t="s">
        <v>33</v>
      </c>
      <c r="Q1316" s="343" t="s">
        <v>415</v>
      </c>
      <c r="R1316" s="343" t="s">
        <v>409</v>
      </c>
      <c r="S1316" s="343" t="s">
        <v>409</v>
      </c>
      <c r="T1316" s="343" t="s">
        <v>2503</v>
      </c>
      <c r="U1316" s="343" t="s">
        <v>864</v>
      </c>
      <c r="V1316" s="343" t="s">
        <v>4777</v>
      </c>
      <c r="W1316" s="343" t="s">
        <v>416</v>
      </c>
      <c r="X1316" s="343" t="s">
        <v>415</v>
      </c>
      <c r="Y1316" s="343" t="s">
        <v>409</v>
      </c>
      <c r="Z1316" s="343" t="s">
        <v>409</v>
      </c>
      <c r="AA1316" s="343" t="s">
        <v>417</v>
      </c>
      <c r="AB1316" s="343" t="s">
        <v>417</v>
      </c>
      <c r="AC1316" s="343" t="s">
        <v>417</v>
      </c>
      <c r="AD1316" s="343" t="s">
        <v>11</v>
      </c>
      <c r="AE1316" s="343" t="s">
        <v>418</v>
      </c>
      <c r="AF1316" s="343" t="s">
        <v>418</v>
      </c>
      <c r="AG1316" s="343" t="s">
        <v>418</v>
      </c>
    </row>
    <row r="1317" spans="1:33">
      <c r="A1317" s="343" t="s">
        <v>11</v>
      </c>
      <c r="B1317" s="343" t="s">
        <v>11</v>
      </c>
      <c r="C1317" s="343" t="s">
        <v>11</v>
      </c>
      <c r="D1317" s="343" t="s">
        <v>11</v>
      </c>
      <c r="E1317" s="343" t="s">
        <v>11</v>
      </c>
      <c r="F1317" s="343" t="s">
        <v>418</v>
      </c>
      <c r="G1317" s="343" t="s">
        <v>418</v>
      </c>
      <c r="H1317" s="343" t="s">
        <v>418</v>
      </c>
      <c r="I1317" s="343" t="s">
        <v>11</v>
      </c>
      <c r="J1317" s="343" t="s">
        <v>11</v>
      </c>
      <c r="K1317" s="343" t="s">
        <v>411</v>
      </c>
      <c r="L1317" s="343" t="s">
        <v>2403</v>
      </c>
      <c r="M1317" s="343" t="s">
        <v>2404</v>
      </c>
      <c r="N1317" s="343" t="s">
        <v>2405</v>
      </c>
      <c r="O1317" s="343" t="s">
        <v>2406</v>
      </c>
      <c r="P1317" s="343" t="s">
        <v>33</v>
      </c>
      <c r="Q1317" s="343" t="s">
        <v>415</v>
      </c>
      <c r="R1317" s="343" t="s">
        <v>409</v>
      </c>
      <c r="S1317" s="343" t="s">
        <v>409</v>
      </c>
      <c r="T1317" s="343" t="s">
        <v>2374</v>
      </c>
      <c r="U1317" s="343" t="s">
        <v>864</v>
      </c>
      <c r="V1317" s="343" t="s">
        <v>4750</v>
      </c>
      <c r="W1317" s="343" t="s">
        <v>416</v>
      </c>
      <c r="X1317" s="343" t="s">
        <v>415</v>
      </c>
      <c r="Y1317" s="343" t="s">
        <v>409</v>
      </c>
      <c r="Z1317" s="343" t="s">
        <v>409</v>
      </c>
      <c r="AA1317" s="343" t="s">
        <v>417</v>
      </c>
      <c r="AB1317" s="343" t="s">
        <v>417</v>
      </c>
      <c r="AC1317" s="343" t="s">
        <v>417</v>
      </c>
      <c r="AD1317" s="343" t="s">
        <v>11</v>
      </c>
      <c r="AE1317" s="343" t="s">
        <v>418</v>
      </c>
      <c r="AF1317" s="343" t="s">
        <v>418</v>
      </c>
      <c r="AG1317" s="343" t="s">
        <v>418</v>
      </c>
    </row>
    <row r="1318" spans="1:33">
      <c r="A1318" s="343" t="s">
        <v>2487</v>
      </c>
      <c r="B1318" s="343" t="s">
        <v>2488</v>
      </c>
      <c r="C1318" s="343" t="s">
        <v>1661</v>
      </c>
      <c r="D1318" s="343" t="s">
        <v>2489</v>
      </c>
      <c r="E1318" s="343" t="s">
        <v>414</v>
      </c>
      <c r="F1318" s="343" t="s">
        <v>416</v>
      </c>
      <c r="G1318" s="343" t="s">
        <v>408</v>
      </c>
      <c r="H1318" s="343" t="s">
        <v>409</v>
      </c>
      <c r="I1318" s="343" t="s">
        <v>864</v>
      </c>
      <c r="J1318" s="343" t="s">
        <v>11</v>
      </c>
      <c r="K1318" s="343" t="s">
        <v>411</v>
      </c>
      <c r="L1318" s="343" t="s">
        <v>2398</v>
      </c>
      <c r="M1318" s="343" t="s">
        <v>2399</v>
      </c>
      <c r="N1318" s="343" t="s">
        <v>2400</v>
      </c>
      <c r="O1318" s="343" t="s">
        <v>2401</v>
      </c>
      <c r="P1318" s="343" t="s">
        <v>33</v>
      </c>
      <c r="Q1318" s="343" t="s">
        <v>415</v>
      </c>
      <c r="R1318" s="343" t="s">
        <v>409</v>
      </c>
      <c r="S1318" s="343" t="s">
        <v>409</v>
      </c>
      <c r="T1318" s="343" t="s">
        <v>2504</v>
      </c>
      <c r="U1318" s="343" t="s">
        <v>864</v>
      </c>
      <c r="V1318" s="343" t="s">
        <v>4777</v>
      </c>
      <c r="W1318" s="343" t="s">
        <v>416</v>
      </c>
      <c r="X1318" s="343" t="s">
        <v>415</v>
      </c>
      <c r="Y1318" s="343" t="s">
        <v>409</v>
      </c>
      <c r="Z1318" s="343" t="s">
        <v>409</v>
      </c>
      <c r="AA1318" s="343" t="s">
        <v>417</v>
      </c>
      <c r="AB1318" s="343" t="s">
        <v>417</v>
      </c>
      <c r="AC1318" s="343" t="s">
        <v>417</v>
      </c>
      <c r="AD1318" s="343" t="s">
        <v>11</v>
      </c>
      <c r="AE1318" s="343" t="s">
        <v>418</v>
      </c>
      <c r="AF1318" s="343" t="s">
        <v>418</v>
      </c>
      <c r="AG1318" s="343" t="s">
        <v>418</v>
      </c>
    </row>
    <row r="1319" spans="1:33">
      <c r="A1319" s="343" t="s">
        <v>11</v>
      </c>
      <c r="B1319" s="343" t="s">
        <v>11</v>
      </c>
      <c r="C1319" s="343" t="s">
        <v>11</v>
      </c>
      <c r="D1319" s="343" t="s">
        <v>11</v>
      </c>
      <c r="E1319" s="343" t="s">
        <v>11</v>
      </c>
      <c r="F1319" s="343" t="s">
        <v>418</v>
      </c>
      <c r="G1319" s="343" t="s">
        <v>418</v>
      </c>
      <c r="H1319" s="343" t="s">
        <v>418</v>
      </c>
      <c r="I1319" s="343" t="s">
        <v>11</v>
      </c>
      <c r="J1319" s="343" t="s">
        <v>11</v>
      </c>
      <c r="K1319" s="343" t="s">
        <v>411</v>
      </c>
      <c r="L1319" s="343" t="s">
        <v>2403</v>
      </c>
      <c r="M1319" s="343" t="s">
        <v>2404</v>
      </c>
      <c r="N1319" s="343" t="s">
        <v>2405</v>
      </c>
      <c r="O1319" s="343" t="s">
        <v>2406</v>
      </c>
      <c r="P1319" s="343" t="s">
        <v>33</v>
      </c>
      <c r="Q1319" s="343" t="s">
        <v>415</v>
      </c>
      <c r="R1319" s="343" t="s">
        <v>409</v>
      </c>
      <c r="S1319" s="343" t="s">
        <v>409</v>
      </c>
      <c r="T1319" s="343" t="s">
        <v>2505</v>
      </c>
      <c r="U1319" s="343" t="s">
        <v>864</v>
      </c>
      <c r="V1319" s="343" t="s">
        <v>4750</v>
      </c>
      <c r="W1319" s="343" t="s">
        <v>416</v>
      </c>
      <c r="X1319" s="343" t="s">
        <v>415</v>
      </c>
      <c r="Y1319" s="343" t="s">
        <v>409</v>
      </c>
      <c r="Z1319" s="343" t="s">
        <v>409</v>
      </c>
      <c r="AA1319" s="343" t="s">
        <v>417</v>
      </c>
      <c r="AB1319" s="343" t="s">
        <v>417</v>
      </c>
      <c r="AC1319" s="343" t="s">
        <v>417</v>
      </c>
      <c r="AD1319" s="343" t="s">
        <v>11</v>
      </c>
      <c r="AE1319" s="343" t="s">
        <v>418</v>
      </c>
      <c r="AF1319" s="343" t="s">
        <v>418</v>
      </c>
      <c r="AG1319" s="343" t="s">
        <v>418</v>
      </c>
    </row>
    <row r="1320" spans="1:33">
      <c r="A1320" s="343" t="s">
        <v>2490</v>
      </c>
      <c r="B1320" s="343" t="s">
        <v>2491</v>
      </c>
      <c r="C1320" s="343" t="s">
        <v>1661</v>
      </c>
      <c r="D1320" s="343" t="s">
        <v>2492</v>
      </c>
      <c r="E1320" s="343" t="s">
        <v>414</v>
      </c>
      <c r="F1320" s="343" t="s">
        <v>416</v>
      </c>
      <c r="G1320" s="343" t="s">
        <v>408</v>
      </c>
      <c r="H1320" s="343" t="s">
        <v>409</v>
      </c>
      <c r="I1320" s="343" t="s">
        <v>864</v>
      </c>
      <c r="J1320" s="343" t="s">
        <v>11</v>
      </c>
      <c r="K1320" s="343" t="s">
        <v>411</v>
      </c>
      <c r="L1320" s="343" t="s">
        <v>2250</v>
      </c>
      <c r="M1320" s="343" t="s">
        <v>2251</v>
      </c>
      <c r="N1320" s="343" t="s">
        <v>2252</v>
      </c>
      <c r="O1320" s="343" t="s">
        <v>2252</v>
      </c>
      <c r="P1320" s="343" t="s">
        <v>593</v>
      </c>
      <c r="Q1320" s="343" t="s">
        <v>34</v>
      </c>
      <c r="R1320" s="343" t="s">
        <v>409</v>
      </c>
      <c r="S1320" s="343" t="s">
        <v>409</v>
      </c>
      <c r="T1320" s="343" t="s">
        <v>2506</v>
      </c>
      <c r="U1320" s="343" t="s">
        <v>864</v>
      </c>
      <c r="V1320" s="343" t="s">
        <v>4319</v>
      </c>
      <c r="W1320" s="343" t="s">
        <v>416</v>
      </c>
      <c r="X1320" s="343" t="s">
        <v>34</v>
      </c>
      <c r="Y1320" s="343" t="s">
        <v>409</v>
      </c>
      <c r="Z1320" s="343" t="s">
        <v>409</v>
      </c>
      <c r="AA1320" s="343" t="s">
        <v>417</v>
      </c>
      <c r="AB1320" s="343" t="s">
        <v>417</v>
      </c>
      <c r="AC1320" s="343" t="s">
        <v>417</v>
      </c>
      <c r="AD1320" s="343" t="s">
        <v>11</v>
      </c>
      <c r="AE1320" s="343" t="s">
        <v>418</v>
      </c>
      <c r="AF1320" s="343" t="s">
        <v>418</v>
      </c>
      <c r="AG1320" s="343" t="s">
        <v>418</v>
      </c>
    </row>
    <row r="1321" spans="1:33">
      <c r="A1321" s="343" t="s">
        <v>2463</v>
      </c>
      <c r="B1321" s="343" t="s">
        <v>2464</v>
      </c>
      <c r="C1321" s="343" t="s">
        <v>989</v>
      </c>
      <c r="D1321" s="343" t="s">
        <v>2465</v>
      </c>
      <c r="E1321" s="343" t="s">
        <v>414</v>
      </c>
      <c r="F1321" s="343" t="s">
        <v>416</v>
      </c>
      <c r="G1321" s="343" t="s">
        <v>408</v>
      </c>
      <c r="H1321" s="343" t="s">
        <v>409</v>
      </c>
      <c r="I1321" s="343" t="s">
        <v>864</v>
      </c>
      <c r="J1321" s="343" t="s">
        <v>11</v>
      </c>
      <c r="K1321" s="343" t="s">
        <v>411</v>
      </c>
      <c r="L1321" s="343" t="s">
        <v>2250</v>
      </c>
      <c r="M1321" s="343" t="s">
        <v>2251</v>
      </c>
      <c r="N1321" s="343" t="s">
        <v>2252</v>
      </c>
      <c r="O1321" s="343" t="s">
        <v>2252</v>
      </c>
      <c r="P1321" s="343" t="s">
        <v>593</v>
      </c>
      <c r="Q1321" s="343" t="s">
        <v>34</v>
      </c>
      <c r="R1321" s="343" t="s">
        <v>409</v>
      </c>
      <c r="S1321" s="343" t="s">
        <v>409</v>
      </c>
      <c r="T1321" s="343" t="s">
        <v>2507</v>
      </c>
      <c r="U1321" s="343" t="s">
        <v>864</v>
      </c>
      <c r="V1321" s="343" t="s">
        <v>4319</v>
      </c>
      <c r="W1321" s="343" t="s">
        <v>416</v>
      </c>
      <c r="X1321" s="343" t="s">
        <v>34</v>
      </c>
      <c r="Y1321" s="343" t="s">
        <v>409</v>
      </c>
      <c r="Z1321" s="343" t="s">
        <v>409</v>
      </c>
      <c r="AA1321" s="343" t="s">
        <v>417</v>
      </c>
      <c r="AB1321" s="343" t="s">
        <v>417</v>
      </c>
      <c r="AC1321" s="343" t="s">
        <v>417</v>
      </c>
      <c r="AD1321" s="343" t="s">
        <v>11</v>
      </c>
      <c r="AE1321" s="343" t="s">
        <v>418</v>
      </c>
      <c r="AF1321" s="343" t="s">
        <v>418</v>
      </c>
      <c r="AG1321" s="343" t="s">
        <v>418</v>
      </c>
    </row>
    <row r="1322" spans="1:33">
      <c r="A1322" s="343" t="s">
        <v>2478</v>
      </c>
      <c r="B1322" s="343" t="s">
        <v>2479</v>
      </c>
      <c r="C1322" s="343" t="s">
        <v>1629</v>
      </c>
      <c r="D1322" s="343" t="s">
        <v>2480</v>
      </c>
      <c r="E1322" s="343" t="s">
        <v>414</v>
      </c>
      <c r="F1322" s="343" t="s">
        <v>416</v>
      </c>
      <c r="G1322" s="343" t="s">
        <v>408</v>
      </c>
      <c r="H1322" s="343" t="s">
        <v>409</v>
      </c>
      <c r="I1322" s="343" t="s">
        <v>864</v>
      </c>
      <c r="J1322" s="343" t="s">
        <v>11</v>
      </c>
      <c r="K1322" s="343" t="s">
        <v>411</v>
      </c>
      <c r="L1322" s="343" t="s">
        <v>2250</v>
      </c>
      <c r="M1322" s="343" t="s">
        <v>2251</v>
      </c>
      <c r="N1322" s="343" t="s">
        <v>2252</v>
      </c>
      <c r="O1322" s="343" t="s">
        <v>2252</v>
      </c>
      <c r="P1322" s="343" t="s">
        <v>593</v>
      </c>
      <c r="Q1322" s="343" t="s">
        <v>34</v>
      </c>
      <c r="R1322" s="343" t="s">
        <v>409</v>
      </c>
      <c r="S1322" s="343" t="s">
        <v>409</v>
      </c>
      <c r="T1322" s="343" t="s">
        <v>2508</v>
      </c>
      <c r="U1322" s="343" t="s">
        <v>864</v>
      </c>
      <c r="V1322" s="343" t="s">
        <v>4319</v>
      </c>
      <c r="W1322" s="343" t="s">
        <v>416</v>
      </c>
      <c r="X1322" s="343" t="s">
        <v>34</v>
      </c>
      <c r="Y1322" s="343" t="s">
        <v>409</v>
      </c>
      <c r="Z1322" s="343" t="s">
        <v>409</v>
      </c>
      <c r="AA1322" s="343" t="s">
        <v>417</v>
      </c>
      <c r="AB1322" s="343" t="s">
        <v>417</v>
      </c>
      <c r="AC1322" s="343" t="s">
        <v>417</v>
      </c>
      <c r="AD1322" s="343" t="s">
        <v>11</v>
      </c>
      <c r="AE1322" s="343" t="s">
        <v>418</v>
      </c>
      <c r="AF1322" s="343" t="s">
        <v>418</v>
      </c>
      <c r="AG1322" s="343" t="s">
        <v>418</v>
      </c>
    </row>
    <row r="1323" spans="1:33">
      <c r="A1323" s="343" t="s">
        <v>4872</v>
      </c>
      <c r="B1323" s="343" t="s">
        <v>4873</v>
      </c>
      <c r="C1323" s="343" t="s">
        <v>4874</v>
      </c>
      <c r="D1323" s="343" t="s">
        <v>4875</v>
      </c>
      <c r="E1323" s="343" t="s">
        <v>19</v>
      </c>
      <c r="F1323" s="343" t="s">
        <v>416</v>
      </c>
      <c r="G1323" s="343" t="s">
        <v>408</v>
      </c>
      <c r="H1323" s="343" t="s">
        <v>409</v>
      </c>
      <c r="I1323" s="343" t="s">
        <v>1284</v>
      </c>
      <c r="J1323" s="343" t="s">
        <v>11</v>
      </c>
      <c r="K1323" s="343" t="s">
        <v>411</v>
      </c>
      <c r="L1323" s="343" t="s">
        <v>1795</v>
      </c>
      <c r="M1323" s="343" t="s">
        <v>1796</v>
      </c>
      <c r="N1323" s="343" t="s">
        <v>437</v>
      </c>
      <c r="O1323" s="343" t="s">
        <v>438</v>
      </c>
      <c r="P1323" s="343" t="s">
        <v>414</v>
      </c>
      <c r="Q1323" s="343" t="s">
        <v>414</v>
      </c>
      <c r="R1323" s="343" t="s">
        <v>409</v>
      </c>
      <c r="S1323" s="343" t="s">
        <v>409</v>
      </c>
      <c r="T1323" s="343" t="s">
        <v>422</v>
      </c>
      <c r="U1323" s="343" t="s">
        <v>1284</v>
      </c>
      <c r="V1323" s="343" t="s">
        <v>4037</v>
      </c>
      <c r="W1323" s="343" t="s">
        <v>409</v>
      </c>
      <c r="X1323" s="343" t="s">
        <v>414</v>
      </c>
      <c r="Y1323" s="343" t="s">
        <v>409</v>
      </c>
      <c r="Z1323" s="343" t="s">
        <v>409</v>
      </c>
      <c r="AA1323" s="343" t="s">
        <v>417</v>
      </c>
      <c r="AB1323" s="343" t="s">
        <v>417</v>
      </c>
      <c r="AC1323" s="343" t="s">
        <v>417</v>
      </c>
      <c r="AD1323" s="343" t="s">
        <v>11</v>
      </c>
      <c r="AE1323" s="343" t="s">
        <v>418</v>
      </c>
      <c r="AF1323" s="343" t="s">
        <v>418</v>
      </c>
      <c r="AG1323" s="343" t="s">
        <v>418</v>
      </c>
    </row>
    <row r="1324" spans="1:33">
      <c r="A1324" s="343" t="s">
        <v>4876</v>
      </c>
      <c r="B1324" s="343" t="s">
        <v>4877</v>
      </c>
      <c r="C1324" s="343" t="s">
        <v>4878</v>
      </c>
      <c r="D1324" s="343" t="s">
        <v>4879</v>
      </c>
      <c r="E1324" s="343" t="s">
        <v>19</v>
      </c>
      <c r="F1324" s="343" t="s">
        <v>416</v>
      </c>
      <c r="G1324" s="343" t="s">
        <v>408</v>
      </c>
      <c r="H1324" s="343" t="s">
        <v>409</v>
      </c>
      <c r="I1324" s="343" t="s">
        <v>1284</v>
      </c>
      <c r="J1324" s="343" t="s">
        <v>11</v>
      </c>
      <c r="K1324" s="343" t="s">
        <v>411</v>
      </c>
      <c r="L1324" s="343" t="s">
        <v>4880</v>
      </c>
      <c r="M1324" s="343" t="s">
        <v>4881</v>
      </c>
      <c r="N1324" s="343" t="s">
        <v>4882</v>
      </c>
      <c r="O1324" s="343" t="s">
        <v>4882</v>
      </c>
      <c r="P1324" s="343" t="s">
        <v>292</v>
      </c>
      <c r="Q1324" s="343" t="s">
        <v>34</v>
      </c>
      <c r="R1324" s="343" t="s">
        <v>409</v>
      </c>
      <c r="S1324" s="343" t="s">
        <v>409</v>
      </c>
      <c r="T1324" s="343" t="s">
        <v>4883</v>
      </c>
      <c r="U1324" s="343" t="s">
        <v>1284</v>
      </c>
      <c r="V1324" s="343" t="s">
        <v>4884</v>
      </c>
      <c r="W1324" s="343" t="s">
        <v>409</v>
      </c>
      <c r="X1324" s="343" t="s">
        <v>34</v>
      </c>
      <c r="Y1324" s="343" t="s">
        <v>409</v>
      </c>
      <c r="Z1324" s="343" t="s">
        <v>409</v>
      </c>
      <c r="AA1324" s="343" t="s">
        <v>417</v>
      </c>
      <c r="AB1324" s="343" t="s">
        <v>417</v>
      </c>
      <c r="AC1324" s="343" t="s">
        <v>417</v>
      </c>
      <c r="AD1324" s="343" t="s">
        <v>11</v>
      </c>
      <c r="AE1324" s="343" t="s">
        <v>418</v>
      </c>
      <c r="AF1324" s="343" t="s">
        <v>418</v>
      </c>
      <c r="AG1324" s="343" t="s">
        <v>418</v>
      </c>
    </row>
    <row r="1325" spans="1:33">
      <c r="A1325" s="343" t="s">
        <v>11</v>
      </c>
      <c r="B1325" s="343" t="s">
        <v>11</v>
      </c>
      <c r="C1325" s="343" t="s">
        <v>11</v>
      </c>
      <c r="D1325" s="343" t="s">
        <v>11</v>
      </c>
      <c r="E1325" s="343" t="s">
        <v>11</v>
      </c>
      <c r="F1325" s="343" t="s">
        <v>418</v>
      </c>
      <c r="G1325" s="343" t="s">
        <v>418</v>
      </c>
      <c r="H1325" s="343" t="s">
        <v>418</v>
      </c>
      <c r="I1325" s="343" t="s">
        <v>11</v>
      </c>
      <c r="J1325" s="343" t="s">
        <v>11</v>
      </c>
      <c r="K1325" s="343" t="s">
        <v>411</v>
      </c>
      <c r="L1325" s="343" t="s">
        <v>4885</v>
      </c>
      <c r="M1325" s="343" t="s">
        <v>4886</v>
      </c>
      <c r="N1325" s="343" t="s">
        <v>4887</v>
      </c>
      <c r="O1325" s="343" t="s">
        <v>4888</v>
      </c>
      <c r="P1325" s="343" t="s">
        <v>19</v>
      </c>
      <c r="Q1325" s="343" t="s">
        <v>34</v>
      </c>
      <c r="R1325" s="343" t="s">
        <v>409</v>
      </c>
      <c r="S1325" s="343" t="s">
        <v>409</v>
      </c>
      <c r="T1325" s="343" t="s">
        <v>4889</v>
      </c>
      <c r="U1325" s="343" t="s">
        <v>1284</v>
      </c>
      <c r="V1325" s="343" t="s">
        <v>4890</v>
      </c>
      <c r="W1325" s="343" t="s">
        <v>409</v>
      </c>
      <c r="X1325" s="343" t="s">
        <v>34</v>
      </c>
      <c r="Y1325" s="343" t="s">
        <v>409</v>
      </c>
      <c r="Z1325" s="343" t="s">
        <v>409</v>
      </c>
      <c r="AA1325" s="343" t="s">
        <v>417</v>
      </c>
      <c r="AB1325" s="343" t="s">
        <v>417</v>
      </c>
      <c r="AC1325" s="343" t="s">
        <v>417</v>
      </c>
      <c r="AD1325" s="343" t="s">
        <v>11</v>
      </c>
      <c r="AE1325" s="343" t="s">
        <v>418</v>
      </c>
      <c r="AF1325" s="343" t="s">
        <v>418</v>
      </c>
      <c r="AG1325" s="343" t="s">
        <v>418</v>
      </c>
    </row>
    <row r="1326" spans="1:33">
      <c r="A1326" s="343" t="s">
        <v>11</v>
      </c>
      <c r="B1326" s="343" t="s">
        <v>11</v>
      </c>
      <c r="C1326" s="343" t="s">
        <v>11</v>
      </c>
      <c r="D1326" s="343" t="s">
        <v>11</v>
      </c>
      <c r="E1326" s="343" t="s">
        <v>11</v>
      </c>
      <c r="F1326" s="343" t="s">
        <v>418</v>
      </c>
      <c r="G1326" s="343" t="s">
        <v>418</v>
      </c>
      <c r="H1326" s="343" t="s">
        <v>418</v>
      </c>
      <c r="I1326" s="343" t="s">
        <v>11</v>
      </c>
      <c r="J1326" s="343" t="s">
        <v>11</v>
      </c>
      <c r="K1326" s="343" t="s">
        <v>411</v>
      </c>
      <c r="L1326" s="343" t="s">
        <v>4891</v>
      </c>
      <c r="M1326" s="343" t="s">
        <v>4892</v>
      </c>
      <c r="N1326" s="343" t="s">
        <v>4893</v>
      </c>
      <c r="O1326" s="343" t="s">
        <v>4893</v>
      </c>
      <c r="P1326" s="343" t="s">
        <v>19</v>
      </c>
      <c r="Q1326" s="343" t="s">
        <v>34</v>
      </c>
      <c r="R1326" s="343" t="s">
        <v>409</v>
      </c>
      <c r="S1326" s="343" t="s">
        <v>409</v>
      </c>
      <c r="T1326" s="343" t="s">
        <v>4894</v>
      </c>
      <c r="U1326" s="343" t="s">
        <v>1284</v>
      </c>
      <c r="V1326" s="343" t="s">
        <v>4895</v>
      </c>
      <c r="W1326" s="343" t="s">
        <v>409</v>
      </c>
      <c r="X1326" s="343" t="s">
        <v>34</v>
      </c>
      <c r="Y1326" s="343" t="s">
        <v>409</v>
      </c>
      <c r="Z1326" s="343" t="s">
        <v>409</v>
      </c>
      <c r="AA1326" s="343" t="s">
        <v>417</v>
      </c>
      <c r="AB1326" s="343" t="s">
        <v>417</v>
      </c>
      <c r="AC1326" s="343" t="s">
        <v>417</v>
      </c>
      <c r="AD1326" s="343" t="s">
        <v>11</v>
      </c>
      <c r="AE1326" s="343" t="s">
        <v>418</v>
      </c>
      <c r="AF1326" s="343" t="s">
        <v>418</v>
      </c>
      <c r="AG1326" s="343" t="s">
        <v>418</v>
      </c>
    </row>
    <row r="1327" spans="1:33">
      <c r="A1327" s="343" t="s">
        <v>11</v>
      </c>
      <c r="B1327" s="343" t="s">
        <v>11</v>
      </c>
      <c r="C1327" s="343" t="s">
        <v>11</v>
      </c>
      <c r="D1327" s="343" t="s">
        <v>11</v>
      </c>
      <c r="E1327" s="343" t="s">
        <v>11</v>
      </c>
      <c r="F1327" s="343" t="s">
        <v>418</v>
      </c>
      <c r="G1327" s="343" t="s">
        <v>418</v>
      </c>
      <c r="H1327" s="343" t="s">
        <v>418</v>
      </c>
      <c r="I1327" s="343" t="s">
        <v>11</v>
      </c>
      <c r="J1327" s="343" t="s">
        <v>11</v>
      </c>
      <c r="K1327" s="343" t="s">
        <v>411</v>
      </c>
      <c r="L1327" s="343" t="s">
        <v>4896</v>
      </c>
      <c r="M1327" s="343" t="s">
        <v>4897</v>
      </c>
      <c r="N1327" s="343" t="s">
        <v>4898</v>
      </c>
      <c r="O1327" s="343" t="s">
        <v>4899</v>
      </c>
      <c r="P1327" s="343" t="s">
        <v>414</v>
      </c>
      <c r="Q1327" s="343" t="s">
        <v>414</v>
      </c>
      <c r="R1327" s="343" t="s">
        <v>409</v>
      </c>
      <c r="S1327" s="343" t="s">
        <v>409</v>
      </c>
      <c r="T1327" s="343" t="s">
        <v>4900</v>
      </c>
      <c r="U1327" s="343" t="s">
        <v>1284</v>
      </c>
      <c r="V1327" s="343" t="s">
        <v>4901</v>
      </c>
      <c r="W1327" s="343" t="s">
        <v>409</v>
      </c>
      <c r="X1327" s="343" t="s">
        <v>414</v>
      </c>
      <c r="Y1327" s="343" t="s">
        <v>409</v>
      </c>
      <c r="Z1327" s="343" t="s">
        <v>409</v>
      </c>
      <c r="AA1327" s="343" t="s">
        <v>417</v>
      </c>
      <c r="AB1327" s="343" t="s">
        <v>417</v>
      </c>
      <c r="AC1327" s="343" t="s">
        <v>417</v>
      </c>
      <c r="AD1327" s="343" t="s">
        <v>11</v>
      </c>
      <c r="AE1327" s="343" t="s">
        <v>418</v>
      </c>
      <c r="AF1327" s="343" t="s">
        <v>418</v>
      </c>
      <c r="AG1327" s="343" t="s">
        <v>418</v>
      </c>
    </row>
    <row r="1328" spans="1:33">
      <c r="A1328" s="343" t="s">
        <v>11</v>
      </c>
      <c r="B1328" s="343" t="s">
        <v>11</v>
      </c>
      <c r="C1328" s="343" t="s">
        <v>11</v>
      </c>
      <c r="D1328" s="343" t="s">
        <v>11</v>
      </c>
      <c r="E1328" s="343" t="s">
        <v>11</v>
      </c>
      <c r="F1328" s="343" t="s">
        <v>418</v>
      </c>
      <c r="G1328" s="343" t="s">
        <v>418</v>
      </c>
      <c r="H1328" s="343" t="s">
        <v>418</v>
      </c>
      <c r="I1328" s="343" t="s">
        <v>11</v>
      </c>
      <c r="J1328" s="343" t="s">
        <v>11</v>
      </c>
      <c r="K1328" s="343" t="s">
        <v>411</v>
      </c>
      <c r="L1328" s="343" t="s">
        <v>1795</v>
      </c>
      <c r="M1328" s="343" t="s">
        <v>1796</v>
      </c>
      <c r="N1328" s="343" t="s">
        <v>437</v>
      </c>
      <c r="O1328" s="343" t="s">
        <v>438</v>
      </c>
      <c r="P1328" s="343" t="s">
        <v>414</v>
      </c>
      <c r="Q1328" s="343" t="s">
        <v>414</v>
      </c>
      <c r="R1328" s="343" t="s">
        <v>409</v>
      </c>
      <c r="S1328" s="343" t="s">
        <v>409</v>
      </c>
      <c r="T1328" s="343" t="s">
        <v>4902</v>
      </c>
      <c r="U1328" s="343" t="s">
        <v>1284</v>
      </c>
      <c r="V1328" s="343" t="s">
        <v>4037</v>
      </c>
      <c r="W1328" s="343" t="s">
        <v>409</v>
      </c>
      <c r="X1328" s="343" t="s">
        <v>414</v>
      </c>
      <c r="Y1328" s="343" t="s">
        <v>409</v>
      </c>
      <c r="Z1328" s="343" t="s">
        <v>409</v>
      </c>
      <c r="AA1328" s="343" t="s">
        <v>417</v>
      </c>
      <c r="AB1328" s="343" t="s">
        <v>417</v>
      </c>
      <c r="AC1328" s="343" t="s">
        <v>417</v>
      </c>
      <c r="AD1328" s="343" t="s">
        <v>11</v>
      </c>
      <c r="AE1328" s="343" t="s">
        <v>418</v>
      </c>
      <c r="AF1328" s="343" t="s">
        <v>418</v>
      </c>
      <c r="AG1328" s="343" t="s">
        <v>418</v>
      </c>
    </row>
    <row r="1329" spans="1:33">
      <c r="A1329" s="343" t="s">
        <v>11</v>
      </c>
      <c r="B1329" s="343" t="s">
        <v>11</v>
      </c>
      <c r="C1329" s="343" t="s">
        <v>11</v>
      </c>
      <c r="D1329" s="343" t="s">
        <v>11</v>
      </c>
      <c r="E1329" s="343" t="s">
        <v>11</v>
      </c>
      <c r="F1329" s="343" t="s">
        <v>418</v>
      </c>
      <c r="G1329" s="343" t="s">
        <v>418</v>
      </c>
      <c r="H1329" s="343" t="s">
        <v>418</v>
      </c>
      <c r="I1329" s="343" t="s">
        <v>11</v>
      </c>
      <c r="J1329" s="343" t="s">
        <v>11</v>
      </c>
      <c r="K1329" s="343" t="s">
        <v>602</v>
      </c>
      <c r="L1329" s="343" t="s">
        <v>4682</v>
      </c>
      <c r="M1329" s="343" t="s">
        <v>4683</v>
      </c>
      <c r="N1329" s="343" t="s">
        <v>4684</v>
      </c>
      <c r="O1329" s="343" t="s">
        <v>4685</v>
      </c>
      <c r="P1329" s="343" t="s">
        <v>414</v>
      </c>
      <c r="Q1329" s="343" t="s">
        <v>34</v>
      </c>
      <c r="R1329" s="343" t="s">
        <v>409</v>
      </c>
      <c r="S1329" s="343" t="s">
        <v>409</v>
      </c>
      <c r="T1329" s="343" t="s">
        <v>4903</v>
      </c>
      <c r="U1329" s="343" t="s">
        <v>1284</v>
      </c>
      <c r="V1329" s="343" t="s">
        <v>4904</v>
      </c>
      <c r="W1329" s="343" t="s">
        <v>418</v>
      </c>
      <c r="X1329" s="343" t="s">
        <v>11</v>
      </c>
      <c r="Y1329" s="343" t="s">
        <v>418</v>
      </c>
      <c r="Z1329" s="343" t="s">
        <v>418</v>
      </c>
      <c r="AA1329" s="343" t="s">
        <v>417</v>
      </c>
      <c r="AB1329" s="343" t="s">
        <v>417</v>
      </c>
      <c r="AC1329" s="343" t="s">
        <v>417</v>
      </c>
      <c r="AD1329" s="343" t="s">
        <v>11</v>
      </c>
      <c r="AE1329" s="343" t="s">
        <v>418</v>
      </c>
      <c r="AF1329" s="343" t="s">
        <v>418</v>
      </c>
      <c r="AG1329" s="343" t="s">
        <v>418</v>
      </c>
    </row>
    <row r="1330" spans="1:33">
      <c r="A1330" s="343" t="s">
        <v>11</v>
      </c>
      <c r="B1330" s="343" t="s">
        <v>11</v>
      </c>
      <c r="C1330" s="343" t="s">
        <v>11</v>
      </c>
      <c r="D1330" s="343" t="s">
        <v>11</v>
      </c>
      <c r="E1330" s="343" t="s">
        <v>11</v>
      </c>
      <c r="F1330" s="343" t="s">
        <v>418</v>
      </c>
      <c r="G1330" s="343" t="s">
        <v>418</v>
      </c>
      <c r="H1330" s="343" t="s">
        <v>418</v>
      </c>
      <c r="I1330" s="343" t="s">
        <v>11</v>
      </c>
      <c r="J1330" s="343" t="s">
        <v>11</v>
      </c>
      <c r="K1330" s="343" t="s">
        <v>602</v>
      </c>
      <c r="L1330" s="343" t="s">
        <v>4694</v>
      </c>
      <c r="M1330" s="343" t="s">
        <v>4695</v>
      </c>
      <c r="N1330" s="343" t="s">
        <v>4696</v>
      </c>
      <c r="O1330" s="343" t="s">
        <v>4697</v>
      </c>
      <c r="P1330" s="343" t="s">
        <v>414</v>
      </c>
      <c r="Q1330" s="343" t="s">
        <v>34</v>
      </c>
      <c r="R1330" s="343" t="s">
        <v>409</v>
      </c>
      <c r="S1330" s="343" t="s">
        <v>409</v>
      </c>
      <c r="T1330" s="343" t="s">
        <v>4905</v>
      </c>
      <c r="U1330" s="343" t="s">
        <v>1284</v>
      </c>
      <c r="V1330" s="343" t="s">
        <v>4906</v>
      </c>
      <c r="W1330" s="343" t="s">
        <v>418</v>
      </c>
      <c r="X1330" s="343" t="s">
        <v>11</v>
      </c>
      <c r="Y1330" s="343" t="s">
        <v>418</v>
      </c>
      <c r="Z1330" s="343" t="s">
        <v>418</v>
      </c>
      <c r="AA1330" s="343" t="s">
        <v>417</v>
      </c>
      <c r="AB1330" s="343" t="s">
        <v>417</v>
      </c>
      <c r="AC1330" s="343" t="s">
        <v>417</v>
      </c>
      <c r="AD1330" s="343" t="s">
        <v>11</v>
      </c>
      <c r="AE1330" s="343" t="s">
        <v>418</v>
      </c>
      <c r="AF1330" s="343" t="s">
        <v>418</v>
      </c>
      <c r="AG1330" s="343" t="s">
        <v>418</v>
      </c>
    </row>
    <row r="1331" spans="1:33">
      <c r="A1331" s="343" t="s">
        <v>4907</v>
      </c>
      <c r="B1331" s="343" t="s">
        <v>4908</v>
      </c>
      <c r="C1331" s="343" t="s">
        <v>4909</v>
      </c>
      <c r="D1331" s="343" t="s">
        <v>4910</v>
      </c>
      <c r="E1331" s="343" t="s">
        <v>1274</v>
      </c>
      <c r="F1331" s="343" t="s">
        <v>416</v>
      </c>
      <c r="G1331" s="343" t="s">
        <v>408</v>
      </c>
      <c r="H1331" s="343" t="s">
        <v>409</v>
      </c>
      <c r="I1331" s="343" t="s">
        <v>1284</v>
      </c>
      <c r="J1331" s="343" t="s">
        <v>11</v>
      </c>
      <c r="K1331" s="343" t="s">
        <v>411</v>
      </c>
      <c r="L1331" s="343" t="s">
        <v>1975</v>
      </c>
      <c r="M1331" s="343" t="s">
        <v>4911</v>
      </c>
      <c r="N1331" s="343" t="s">
        <v>4912</v>
      </c>
      <c r="O1331" s="343" t="s">
        <v>4912</v>
      </c>
      <c r="P1331" s="343" t="s">
        <v>414</v>
      </c>
      <c r="Q1331" s="343" t="s">
        <v>414</v>
      </c>
      <c r="R1331" s="343" t="s">
        <v>409</v>
      </c>
      <c r="S1331" s="343" t="s">
        <v>409</v>
      </c>
      <c r="T1331" s="343" t="s">
        <v>4913</v>
      </c>
      <c r="U1331" s="343" t="s">
        <v>1284</v>
      </c>
      <c r="V1331" s="343" t="s">
        <v>4914</v>
      </c>
      <c r="W1331" s="343" t="s">
        <v>409</v>
      </c>
      <c r="X1331" s="343" t="s">
        <v>414</v>
      </c>
      <c r="Y1331" s="343" t="s">
        <v>409</v>
      </c>
      <c r="Z1331" s="343" t="s">
        <v>409</v>
      </c>
      <c r="AA1331" s="343" t="s">
        <v>417</v>
      </c>
      <c r="AB1331" s="343" t="s">
        <v>417</v>
      </c>
      <c r="AC1331" s="343" t="s">
        <v>417</v>
      </c>
      <c r="AD1331" s="343" t="s">
        <v>11</v>
      </c>
      <c r="AE1331" s="343" t="s">
        <v>418</v>
      </c>
      <c r="AF1331" s="343" t="s">
        <v>418</v>
      </c>
      <c r="AG1331" s="343" t="s">
        <v>418</v>
      </c>
    </row>
    <row r="1332" spans="1:33">
      <c r="A1332" s="343" t="s">
        <v>11</v>
      </c>
      <c r="B1332" s="343" t="s">
        <v>11</v>
      </c>
      <c r="C1332" s="343" t="s">
        <v>11</v>
      </c>
      <c r="D1332" s="343" t="s">
        <v>11</v>
      </c>
      <c r="E1332" s="343" t="s">
        <v>11</v>
      </c>
      <c r="F1332" s="343" t="s">
        <v>418</v>
      </c>
      <c r="G1332" s="343" t="s">
        <v>418</v>
      </c>
      <c r="H1332" s="343" t="s">
        <v>418</v>
      </c>
      <c r="I1332" s="343" t="s">
        <v>11</v>
      </c>
      <c r="J1332" s="343" t="s">
        <v>11</v>
      </c>
      <c r="K1332" s="343" t="s">
        <v>411</v>
      </c>
      <c r="L1332" s="343" t="s">
        <v>4915</v>
      </c>
      <c r="M1332" s="343" t="s">
        <v>4916</v>
      </c>
      <c r="N1332" s="343" t="s">
        <v>4917</v>
      </c>
      <c r="O1332" s="343" t="s">
        <v>4918</v>
      </c>
      <c r="P1332" s="343" t="s">
        <v>414</v>
      </c>
      <c r="Q1332" s="343" t="s">
        <v>414</v>
      </c>
      <c r="R1332" s="343" t="s">
        <v>409</v>
      </c>
      <c r="S1332" s="343" t="s">
        <v>409</v>
      </c>
      <c r="T1332" s="343" t="s">
        <v>4919</v>
      </c>
      <c r="U1332" s="343" t="s">
        <v>1284</v>
      </c>
      <c r="V1332" s="343" t="s">
        <v>4920</v>
      </c>
      <c r="W1332" s="343" t="s">
        <v>409</v>
      </c>
      <c r="X1332" s="343" t="s">
        <v>414</v>
      </c>
      <c r="Y1332" s="343" t="s">
        <v>409</v>
      </c>
      <c r="Z1332" s="343" t="s">
        <v>409</v>
      </c>
      <c r="AA1332" s="343" t="s">
        <v>417</v>
      </c>
      <c r="AB1332" s="343" t="s">
        <v>417</v>
      </c>
      <c r="AC1332" s="343" t="s">
        <v>417</v>
      </c>
      <c r="AD1332" s="343" t="s">
        <v>11</v>
      </c>
      <c r="AE1332" s="343" t="s">
        <v>418</v>
      </c>
      <c r="AF1332" s="343" t="s">
        <v>418</v>
      </c>
      <c r="AG1332" s="343" t="s">
        <v>418</v>
      </c>
    </row>
    <row r="1333" spans="1:33">
      <c r="A1333" s="343" t="s">
        <v>11</v>
      </c>
      <c r="B1333" s="343" t="s">
        <v>11</v>
      </c>
      <c r="C1333" s="343" t="s">
        <v>11</v>
      </c>
      <c r="D1333" s="343" t="s">
        <v>11</v>
      </c>
      <c r="E1333" s="343" t="s">
        <v>11</v>
      </c>
      <c r="F1333" s="343" t="s">
        <v>418</v>
      </c>
      <c r="G1333" s="343" t="s">
        <v>418</v>
      </c>
      <c r="H1333" s="343" t="s">
        <v>418</v>
      </c>
      <c r="I1333" s="343" t="s">
        <v>11</v>
      </c>
      <c r="J1333" s="343" t="s">
        <v>11</v>
      </c>
      <c r="K1333" s="343" t="s">
        <v>411</v>
      </c>
      <c r="L1333" s="343" t="s">
        <v>2009</v>
      </c>
      <c r="M1333" s="343" t="s">
        <v>4323</v>
      </c>
      <c r="N1333" s="343" t="s">
        <v>4324</v>
      </c>
      <c r="O1333" s="343" t="s">
        <v>4325</v>
      </c>
      <c r="P1333" s="343" t="s">
        <v>414</v>
      </c>
      <c r="Q1333" s="343" t="s">
        <v>414</v>
      </c>
      <c r="R1333" s="343" t="s">
        <v>409</v>
      </c>
      <c r="S1333" s="343" t="s">
        <v>409</v>
      </c>
      <c r="T1333" s="343" t="s">
        <v>4921</v>
      </c>
      <c r="U1333" s="343" t="s">
        <v>1284</v>
      </c>
      <c r="V1333" s="343" t="s">
        <v>4327</v>
      </c>
      <c r="W1333" s="343" t="s">
        <v>409</v>
      </c>
      <c r="X1333" s="343" t="s">
        <v>414</v>
      </c>
      <c r="Y1333" s="343" t="s">
        <v>409</v>
      </c>
      <c r="Z1333" s="343" t="s">
        <v>409</v>
      </c>
      <c r="AA1333" s="343" t="s">
        <v>417</v>
      </c>
      <c r="AB1333" s="343" t="s">
        <v>417</v>
      </c>
      <c r="AC1333" s="343" t="s">
        <v>417</v>
      </c>
      <c r="AD1333" s="343" t="s">
        <v>11</v>
      </c>
      <c r="AE1333" s="343" t="s">
        <v>418</v>
      </c>
      <c r="AF1333" s="343" t="s">
        <v>418</v>
      </c>
      <c r="AG1333" s="343" t="s">
        <v>418</v>
      </c>
    </row>
    <row r="1334" spans="1:33">
      <c r="A1334" s="343" t="s">
        <v>11</v>
      </c>
      <c r="B1334" s="343" t="s">
        <v>11</v>
      </c>
      <c r="C1334" s="343" t="s">
        <v>11</v>
      </c>
      <c r="D1334" s="343" t="s">
        <v>11</v>
      </c>
      <c r="E1334" s="343" t="s">
        <v>11</v>
      </c>
      <c r="F1334" s="343" t="s">
        <v>418</v>
      </c>
      <c r="G1334" s="343" t="s">
        <v>418</v>
      </c>
      <c r="H1334" s="343" t="s">
        <v>418</v>
      </c>
      <c r="I1334" s="343" t="s">
        <v>11</v>
      </c>
      <c r="J1334" s="343" t="s">
        <v>11</v>
      </c>
      <c r="K1334" s="343" t="s">
        <v>411</v>
      </c>
      <c r="L1334" s="343" t="s">
        <v>4922</v>
      </c>
      <c r="M1334" s="343" t="s">
        <v>4923</v>
      </c>
      <c r="N1334" s="343" t="s">
        <v>4924</v>
      </c>
      <c r="O1334" s="343" t="s">
        <v>4925</v>
      </c>
      <c r="P1334" s="343" t="s">
        <v>593</v>
      </c>
      <c r="Q1334" s="343" t="s">
        <v>34</v>
      </c>
      <c r="R1334" s="343" t="s">
        <v>409</v>
      </c>
      <c r="S1334" s="343" t="s">
        <v>409</v>
      </c>
      <c r="T1334" s="343" t="s">
        <v>4926</v>
      </c>
      <c r="U1334" s="343" t="s">
        <v>1284</v>
      </c>
      <c r="V1334" s="343" t="s">
        <v>4198</v>
      </c>
      <c r="W1334" s="343" t="s">
        <v>409</v>
      </c>
      <c r="X1334" s="343" t="s">
        <v>34</v>
      </c>
      <c r="Y1334" s="343" t="s">
        <v>409</v>
      </c>
      <c r="Z1334" s="343" t="s">
        <v>409</v>
      </c>
      <c r="AA1334" s="343" t="s">
        <v>417</v>
      </c>
      <c r="AB1334" s="343" t="s">
        <v>417</v>
      </c>
      <c r="AC1334" s="343" t="s">
        <v>417</v>
      </c>
      <c r="AD1334" s="343" t="s">
        <v>11</v>
      </c>
      <c r="AE1334" s="343" t="s">
        <v>418</v>
      </c>
      <c r="AF1334" s="343" t="s">
        <v>418</v>
      </c>
      <c r="AG1334" s="343" t="s">
        <v>418</v>
      </c>
    </row>
    <row r="1335" spans="1:33">
      <c r="A1335" s="343" t="s">
        <v>11</v>
      </c>
      <c r="B1335" s="343" t="s">
        <v>11</v>
      </c>
      <c r="C1335" s="343" t="s">
        <v>11</v>
      </c>
      <c r="D1335" s="343" t="s">
        <v>11</v>
      </c>
      <c r="E1335" s="343" t="s">
        <v>11</v>
      </c>
      <c r="F1335" s="343" t="s">
        <v>418</v>
      </c>
      <c r="G1335" s="343" t="s">
        <v>418</v>
      </c>
      <c r="H1335" s="343" t="s">
        <v>418</v>
      </c>
      <c r="I1335" s="343" t="s">
        <v>11</v>
      </c>
      <c r="J1335" s="343" t="s">
        <v>11</v>
      </c>
      <c r="K1335" s="343" t="s">
        <v>411</v>
      </c>
      <c r="L1335" s="343" t="s">
        <v>4927</v>
      </c>
      <c r="M1335" s="343" t="s">
        <v>4928</v>
      </c>
      <c r="N1335" s="343" t="s">
        <v>1269</v>
      </c>
      <c r="O1335" s="343" t="s">
        <v>160</v>
      </c>
      <c r="P1335" s="343" t="s">
        <v>593</v>
      </c>
      <c r="Q1335" s="343" t="s">
        <v>34</v>
      </c>
      <c r="R1335" s="343" t="s">
        <v>409</v>
      </c>
      <c r="S1335" s="343" t="s">
        <v>409</v>
      </c>
      <c r="T1335" s="343" t="s">
        <v>4929</v>
      </c>
      <c r="U1335" s="343" t="s">
        <v>1284</v>
      </c>
      <c r="V1335" s="343" t="s">
        <v>2189</v>
      </c>
      <c r="W1335" s="343" t="s">
        <v>409</v>
      </c>
      <c r="X1335" s="343" t="s">
        <v>34</v>
      </c>
      <c r="Y1335" s="343" t="s">
        <v>409</v>
      </c>
      <c r="Z1335" s="343" t="s">
        <v>409</v>
      </c>
      <c r="AA1335" s="343" t="s">
        <v>417</v>
      </c>
      <c r="AB1335" s="343" t="s">
        <v>417</v>
      </c>
      <c r="AC1335" s="343" t="s">
        <v>417</v>
      </c>
      <c r="AD1335" s="343" t="s">
        <v>11</v>
      </c>
      <c r="AE1335" s="343" t="s">
        <v>418</v>
      </c>
      <c r="AF1335" s="343" t="s">
        <v>418</v>
      </c>
      <c r="AG1335" s="343" t="s">
        <v>418</v>
      </c>
    </row>
    <row r="1336" spans="1:33">
      <c r="A1336" s="343" t="s">
        <v>11</v>
      </c>
      <c r="B1336" s="343" t="s">
        <v>11</v>
      </c>
      <c r="C1336" s="343" t="s">
        <v>11</v>
      </c>
      <c r="D1336" s="343" t="s">
        <v>11</v>
      </c>
      <c r="E1336" s="343" t="s">
        <v>11</v>
      </c>
      <c r="F1336" s="343" t="s">
        <v>418</v>
      </c>
      <c r="G1336" s="343" t="s">
        <v>418</v>
      </c>
      <c r="H1336" s="343" t="s">
        <v>418</v>
      </c>
      <c r="I1336" s="343" t="s">
        <v>11</v>
      </c>
      <c r="J1336" s="343" t="s">
        <v>11</v>
      </c>
      <c r="K1336" s="343" t="s">
        <v>411</v>
      </c>
      <c r="L1336" s="343" t="s">
        <v>4320</v>
      </c>
      <c r="M1336" s="343" t="s">
        <v>4321</v>
      </c>
      <c r="N1336" s="343" t="s">
        <v>4322</v>
      </c>
      <c r="O1336" s="343" t="s">
        <v>4322</v>
      </c>
      <c r="P1336" s="343" t="s">
        <v>1274</v>
      </c>
      <c r="Q1336" s="343" t="s">
        <v>34</v>
      </c>
      <c r="R1336" s="343" t="s">
        <v>409</v>
      </c>
      <c r="S1336" s="343" t="s">
        <v>409</v>
      </c>
      <c r="T1336" s="343" t="s">
        <v>416</v>
      </c>
      <c r="U1336" s="343" t="s">
        <v>1284</v>
      </c>
      <c r="V1336" s="343" t="s">
        <v>1144</v>
      </c>
      <c r="W1336" s="343" t="s">
        <v>409</v>
      </c>
      <c r="X1336" s="343" t="s">
        <v>34</v>
      </c>
      <c r="Y1336" s="343" t="s">
        <v>409</v>
      </c>
      <c r="Z1336" s="343" t="s">
        <v>409</v>
      </c>
      <c r="AA1336" s="343" t="s">
        <v>417</v>
      </c>
      <c r="AB1336" s="343" t="s">
        <v>417</v>
      </c>
      <c r="AC1336" s="343" t="s">
        <v>417</v>
      </c>
      <c r="AD1336" s="343" t="s">
        <v>11</v>
      </c>
      <c r="AE1336" s="343" t="s">
        <v>418</v>
      </c>
      <c r="AF1336" s="343" t="s">
        <v>418</v>
      </c>
      <c r="AG1336" s="343" t="s">
        <v>418</v>
      </c>
    </row>
    <row r="1337" spans="1:33">
      <c r="A1337" s="343" t="s">
        <v>11</v>
      </c>
      <c r="B1337" s="343" t="s">
        <v>11</v>
      </c>
      <c r="C1337" s="343" t="s">
        <v>11</v>
      </c>
      <c r="D1337" s="343" t="s">
        <v>11</v>
      </c>
      <c r="E1337" s="343" t="s">
        <v>11</v>
      </c>
      <c r="F1337" s="343" t="s">
        <v>418</v>
      </c>
      <c r="G1337" s="343" t="s">
        <v>418</v>
      </c>
      <c r="H1337" s="343" t="s">
        <v>418</v>
      </c>
      <c r="I1337" s="343" t="s">
        <v>11</v>
      </c>
      <c r="J1337" s="343" t="s">
        <v>11</v>
      </c>
      <c r="K1337" s="343" t="s">
        <v>411</v>
      </c>
      <c r="L1337" s="343" t="s">
        <v>4930</v>
      </c>
      <c r="M1337" s="343" t="s">
        <v>4931</v>
      </c>
      <c r="N1337" s="343" t="s">
        <v>4932</v>
      </c>
      <c r="O1337" s="343" t="s">
        <v>4932</v>
      </c>
      <c r="P1337" s="343" t="s">
        <v>33</v>
      </c>
      <c r="Q1337" s="343" t="s">
        <v>415</v>
      </c>
      <c r="R1337" s="343" t="s">
        <v>409</v>
      </c>
      <c r="S1337" s="343" t="s">
        <v>409</v>
      </c>
      <c r="T1337" s="343" t="s">
        <v>416</v>
      </c>
      <c r="U1337" s="343" t="s">
        <v>1284</v>
      </c>
      <c r="V1337" s="343" t="s">
        <v>4933</v>
      </c>
      <c r="W1337" s="343" t="s">
        <v>416</v>
      </c>
      <c r="X1337" s="343" t="s">
        <v>415</v>
      </c>
      <c r="Y1337" s="343" t="s">
        <v>409</v>
      </c>
      <c r="Z1337" s="343" t="s">
        <v>409</v>
      </c>
      <c r="AA1337" s="343" t="s">
        <v>417</v>
      </c>
      <c r="AB1337" s="343" t="s">
        <v>417</v>
      </c>
      <c r="AC1337" s="343" t="s">
        <v>417</v>
      </c>
      <c r="AD1337" s="343" t="s">
        <v>11</v>
      </c>
      <c r="AE1337" s="343" t="s">
        <v>418</v>
      </c>
      <c r="AF1337" s="343" t="s">
        <v>418</v>
      </c>
      <c r="AG1337" s="343" t="s">
        <v>418</v>
      </c>
    </row>
    <row r="1338" spans="1:33">
      <c r="A1338" s="343" t="s">
        <v>1281</v>
      </c>
      <c r="B1338" s="343" t="s">
        <v>161</v>
      </c>
      <c r="C1338" s="343" t="s">
        <v>1282</v>
      </c>
      <c r="D1338" s="343" t="s">
        <v>1283</v>
      </c>
      <c r="E1338" s="343" t="s">
        <v>1274</v>
      </c>
      <c r="F1338" s="343" t="s">
        <v>416</v>
      </c>
      <c r="G1338" s="343" t="s">
        <v>408</v>
      </c>
      <c r="H1338" s="343" t="s">
        <v>409</v>
      </c>
      <c r="I1338" s="343" t="s">
        <v>1284</v>
      </c>
      <c r="J1338" s="343" t="s">
        <v>11</v>
      </c>
      <c r="K1338" s="343" t="s">
        <v>411</v>
      </c>
      <c r="L1338" s="343" t="s">
        <v>2509</v>
      </c>
      <c r="M1338" s="343" t="s">
        <v>2510</v>
      </c>
      <c r="N1338" s="343" t="s">
        <v>2511</v>
      </c>
      <c r="O1338" s="343" t="s">
        <v>2511</v>
      </c>
      <c r="P1338" s="343" t="s">
        <v>33</v>
      </c>
      <c r="Q1338" s="343" t="s">
        <v>415</v>
      </c>
      <c r="R1338" s="343" t="s">
        <v>409</v>
      </c>
      <c r="S1338" s="343" t="s">
        <v>409</v>
      </c>
      <c r="T1338" s="343" t="s">
        <v>416</v>
      </c>
      <c r="U1338" s="343" t="s">
        <v>1284</v>
      </c>
      <c r="V1338" s="343" t="s">
        <v>4934</v>
      </c>
      <c r="W1338" s="343" t="s">
        <v>416</v>
      </c>
      <c r="X1338" s="343" t="s">
        <v>415</v>
      </c>
      <c r="Y1338" s="343" t="s">
        <v>409</v>
      </c>
      <c r="Z1338" s="343" t="s">
        <v>409</v>
      </c>
      <c r="AA1338" s="343" t="s">
        <v>417</v>
      </c>
      <c r="AB1338" s="343" t="s">
        <v>417</v>
      </c>
      <c r="AC1338" s="343" t="s">
        <v>417</v>
      </c>
      <c r="AD1338" s="343" t="s">
        <v>11</v>
      </c>
      <c r="AE1338" s="343" t="s">
        <v>418</v>
      </c>
      <c r="AF1338" s="343" t="s">
        <v>418</v>
      </c>
      <c r="AG1338" s="343" t="s">
        <v>418</v>
      </c>
    </row>
    <row r="1339" spans="1:33">
      <c r="A1339" s="343" t="s">
        <v>4344</v>
      </c>
      <c r="B1339" s="343" t="s">
        <v>4345</v>
      </c>
      <c r="C1339" s="343" t="s">
        <v>4346</v>
      </c>
      <c r="D1339" s="343" t="s">
        <v>4347</v>
      </c>
      <c r="E1339" s="343" t="s">
        <v>1274</v>
      </c>
      <c r="F1339" s="343" t="s">
        <v>416</v>
      </c>
      <c r="G1339" s="343" t="s">
        <v>408</v>
      </c>
      <c r="H1339" s="343" t="s">
        <v>409</v>
      </c>
      <c r="I1339" s="343" t="s">
        <v>1284</v>
      </c>
      <c r="J1339" s="343" t="s">
        <v>11</v>
      </c>
      <c r="K1339" s="343" t="s">
        <v>411</v>
      </c>
      <c r="L1339" s="343" t="s">
        <v>4935</v>
      </c>
      <c r="M1339" s="343" t="s">
        <v>4936</v>
      </c>
      <c r="N1339" s="343" t="s">
        <v>4937</v>
      </c>
      <c r="O1339" s="343" t="s">
        <v>4937</v>
      </c>
      <c r="P1339" s="343" t="s">
        <v>33</v>
      </c>
      <c r="Q1339" s="343" t="s">
        <v>415</v>
      </c>
      <c r="R1339" s="343" t="s">
        <v>409</v>
      </c>
      <c r="S1339" s="343" t="s">
        <v>409</v>
      </c>
      <c r="T1339" s="343" t="s">
        <v>416</v>
      </c>
      <c r="U1339" s="343" t="s">
        <v>1284</v>
      </c>
      <c r="V1339" s="343" t="s">
        <v>4348</v>
      </c>
      <c r="W1339" s="343" t="s">
        <v>416</v>
      </c>
      <c r="X1339" s="343" t="s">
        <v>415</v>
      </c>
      <c r="Y1339" s="343" t="s">
        <v>409</v>
      </c>
      <c r="Z1339" s="343" t="s">
        <v>409</v>
      </c>
      <c r="AA1339" s="343" t="s">
        <v>417</v>
      </c>
      <c r="AB1339" s="343" t="s">
        <v>417</v>
      </c>
      <c r="AC1339" s="343" t="s">
        <v>417</v>
      </c>
      <c r="AD1339" s="343" t="s">
        <v>11</v>
      </c>
      <c r="AE1339" s="343" t="s">
        <v>418</v>
      </c>
      <c r="AF1339" s="343" t="s">
        <v>418</v>
      </c>
      <c r="AG1339" s="343" t="s">
        <v>418</v>
      </c>
    </row>
    <row r="1340" spans="1:33">
      <c r="A1340" s="343" t="s">
        <v>4340</v>
      </c>
      <c r="B1340" s="343" t="s">
        <v>4341</v>
      </c>
      <c r="C1340" s="343" t="s">
        <v>4342</v>
      </c>
      <c r="D1340" s="343" t="s">
        <v>4342</v>
      </c>
      <c r="E1340" s="343" t="s">
        <v>33</v>
      </c>
      <c r="F1340" s="343" t="s">
        <v>416</v>
      </c>
      <c r="G1340" s="343" t="s">
        <v>408</v>
      </c>
      <c r="H1340" s="343" t="s">
        <v>409</v>
      </c>
      <c r="I1340" s="343" t="s">
        <v>1284</v>
      </c>
      <c r="J1340" s="343" t="s">
        <v>11</v>
      </c>
      <c r="K1340" s="343" t="s">
        <v>411</v>
      </c>
      <c r="L1340" s="343" t="s">
        <v>1993</v>
      </c>
      <c r="M1340" s="343" t="s">
        <v>4938</v>
      </c>
      <c r="N1340" s="343" t="s">
        <v>4939</v>
      </c>
      <c r="O1340" s="343" t="s">
        <v>4940</v>
      </c>
      <c r="P1340" s="343" t="s">
        <v>414</v>
      </c>
      <c r="Q1340" s="343" t="s">
        <v>414</v>
      </c>
      <c r="R1340" s="343" t="s">
        <v>409</v>
      </c>
      <c r="S1340" s="343" t="s">
        <v>409</v>
      </c>
      <c r="T1340" s="343" t="s">
        <v>416</v>
      </c>
      <c r="U1340" s="343" t="s">
        <v>1284</v>
      </c>
      <c r="V1340" s="343" t="s">
        <v>4941</v>
      </c>
      <c r="W1340" s="343" t="s">
        <v>409</v>
      </c>
      <c r="X1340" s="343" t="s">
        <v>414</v>
      </c>
      <c r="Y1340" s="343" t="s">
        <v>409</v>
      </c>
      <c r="Z1340" s="343" t="s">
        <v>409</v>
      </c>
      <c r="AA1340" s="343" t="s">
        <v>417</v>
      </c>
      <c r="AB1340" s="343" t="s">
        <v>417</v>
      </c>
      <c r="AC1340" s="343" t="s">
        <v>417</v>
      </c>
      <c r="AD1340" s="343" t="s">
        <v>11</v>
      </c>
      <c r="AE1340" s="343" t="s">
        <v>418</v>
      </c>
      <c r="AF1340" s="343" t="s">
        <v>418</v>
      </c>
      <c r="AG1340" s="343" t="s">
        <v>418</v>
      </c>
    </row>
    <row r="1341" spans="1:33">
      <c r="A1341" s="343" t="s">
        <v>11</v>
      </c>
      <c r="B1341" s="343" t="s">
        <v>11</v>
      </c>
      <c r="C1341" s="343" t="s">
        <v>11</v>
      </c>
      <c r="D1341" s="343" t="s">
        <v>11</v>
      </c>
      <c r="E1341" s="343" t="s">
        <v>11</v>
      </c>
      <c r="F1341" s="343" t="s">
        <v>418</v>
      </c>
      <c r="G1341" s="343" t="s">
        <v>418</v>
      </c>
      <c r="H1341" s="343" t="s">
        <v>418</v>
      </c>
      <c r="I1341" s="343" t="s">
        <v>11</v>
      </c>
      <c r="J1341" s="343" t="s">
        <v>11</v>
      </c>
      <c r="K1341" s="343" t="s">
        <v>411</v>
      </c>
      <c r="L1341" s="343" t="s">
        <v>4942</v>
      </c>
      <c r="M1341" s="343" t="s">
        <v>4943</v>
      </c>
      <c r="N1341" s="343" t="s">
        <v>4944</v>
      </c>
      <c r="O1341" s="343" t="s">
        <v>4944</v>
      </c>
      <c r="P1341" s="343" t="s">
        <v>33</v>
      </c>
      <c r="Q1341" s="343" t="s">
        <v>34</v>
      </c>
      <c r="R1341" s="343" t="s">
        <v>409</v>
      </c>
      <c r="S1341" s="343" t="s">
        <v>409</v>
      </c>
      <c r="T1341" s="343" t="s">
        <v>416</v>
      </c>
      <c r="U1341" s="343" t="s">
        <v>1284</v>
      </c>
      <c r="V1341" s="343" t="s">
        <v>4945</v>
      </c>
      <c r="W1341" s="343" t="s">
        <v>409</v>
      </c>
      <c r="X1341" s="343" t="s">
        <v>34</v>
      </c>
      <c r="Y1341" s="343" t="s">
        <v>409</v>
      </c>
      <c r="Z1341" s="343" t="s">
        <v>409</v>
      </c>
      <c r="AA1341" s="343" t="s">
        <v>417</v>
      </c>
      <c r="AB1341" s="343" t="s">
        <v>417</v>
      </c>
      <c r="AC1341" s="343" t="s">
        <v>417</v>
      </c>
      <c r="AD1341" s="343" t="s">
        <v>11</v>
      </c>
      <c r="AE1341" s="343" t="s">
        <v>418</v>
      </c>
      <c r="AF1341" s="343" t="s">
        <v>418</v>
      </c>
      <c r="AG1341" s="343" t="s">
        <v>418</v>
      </c>
    </row>
    <row r="1342" spans="1:33">
      <c r="A1342" s="343" t="s">
        <v>11</v>
      </c>
      <c r="B1342" s="343" t="s">
        <v>11</v>
      </c>
      <c r="C1342" s="343" t="s">
        <v>11</v>
      </c>
      <c r="D1342" s="343" t="s">
        <v>11</v>
      </c>
      <c r="E1342" s="343" t="s">
        <v>11</v>
      </c>
      <c r="F1342" s="343" t="s">
        <v>418</v>
      </c>
      <c r="G1342" s="343" t="s">
        <v>418</v>
      </c>
      <c r="H1342" s="343" t="s">
        <v>418</v>
      </c>
      <c r="I1342" s="343" t="s">
        <v>11</v>
      </c>
      <c r="J1342" s="343" t="s">
        <v>11</v>
      </c>
      <c r="K1342" s="343" t="s">
        <v>602</v>
      </c>
      <c r="L1342" s="343" t="s">
        <v>4054</v>
      </c>
      <c r="M1342" s="343" t="s">
        <v>4055</v>
      </c>
      <c r="N1342" s="343" t="s">
        <v>4056</v>
      </c>
      <c r="O1342" s="343" t="s">
        <v>4057</v>
      </c>
      <c r="P1342" s="343" t="s">
        <v>292</v>
      </c>
      <c r="Q1342" s="343" t="s">
        <v>34</v>
      </c>
      <c r="R1342" s="343" t="s">
        <v>409</v>
      </c>
      <c r="S1342" s="343" t="s">
        <v>409</v>
      </c>
      <c r="T1342" s="343" t="s">
        <v>4946</v>
      </c>
      <c r="U1342" s="343" t="s">
        <v>1284</v>
      </c>
      <c r="V1342" s="343" t="s">
        <v>4947</v>
      </c>
      <c r="W1342" s="343" t="s">
        <v>418</v>
      </c>
      <c r="X1342" s="343" t="s">
        <v>11</v>
      </c>
      <c r="Y1342" s="343" t="s">
        <v>418</v>
      </c>
      <c r="Z1342" s="343" t="s">
        <v>418</v>
      </c>
      <c r="AA1342" s="343" t="s">
        <v>417</v>
      </c>
      <c r="AB1342" s="343" t="s">
        <v>417</v>
      </c>
      <c r="AC1342" s="343" t="s">
        <v>417</v>
      </c>
      <c r="AD1342" s="343" t="s">
        <v>11</v>
      </c>
      <c r="AE1342" s="343" t="s">
        <v>418</v>
      </c>
      <c r="AF1342" s="343" t="s">
        <v>418</v>
      </c>
      <c r="AG1342" s="343" t="s">
        <v>418</v>
      </c>
    </row>
    <row r="1343" spans="1:33">
      <c r="A1343" s="343" t="s">
        <v>11</v>
      </c>
      <c r="B1343" s="343" t="s">
        <v>11</v>
      </c>
      <c r="C1343" s="343" t="s">
        <v>11</v>
      </c>
      <c r="D1343" s="343" t="s">
        <v>11</v>
      </c>
      <c r="E1343" s="343" t="s">
        <v>11</v>
      </c>
      <c r="F1343" s="343" t="s">
        <v>418</v>
      </c>
      <c r="G1343" s="343" t="s">
        <v>418</v>
      </c>
      <c r="H1343" s="343" t="s">
        <v>418</v>
      </c>
      <c r="I1343" s="343" t="s">
        <v>11</v>
      </c>
      <c r="J1343" s="343" t="s">
        <v>11</v>
      </c>
      <c r="K1343" s="343" t="s">
        <v>602</v>
      </c>
      <c r="L1343" s="343" t="s">
        <v>4876</v>
      </c>
      <c r="M1343" s="343" t="s">
        <v>4877</v>
      </c>
      <c r="N1343" s="343" t="s">
        <v>4878</v>
      </c>
      <c r="O1343" s="343" t="s">
        <v>4879</v>
      </c>
      <c r="P1343" s="343" t="s">
        <v>19</v>
      </c>
      <c r="Q1343" s="343" t="s">
        <v>34</v>
      </c>
      <c r="R1343" s="343" t="s">
        <v>409</v>
      </c>
      <c r="S1343" s="343" t="s">
        <v>409</v>
      </c>
      <c r="T1343" s="343" t="s">
        <v>4948</v>
      </c>
      <c r="U1343" s="343" t="s">
        <v>1284</v>
      </c>
      <c r="V1343" s="343" t="s">
        <v>4949</v>
      </c>
      <c r="W1343" s="343" t="s">
        <v>418</v>
      </c>
      <c r="X1343" s="343" t="s">
        <v>11</v>
      </c>
      <c r="Y1343" s="343" t="s">
        <v>418</v>
      </c>
      <c r="Z1343" s="343" t="s">
        <v>418</v>
      </c>
      <c r="AA1343" s="343" t="s">
        <v>417</v>
      </c>
      <c r="AB1343" s="343" t="s">
        <v>417</v>
      </c>
      <c r="AC1343" s="343" t="s">
        <v>417</v>
      </c>
      <c r="AD1343" s="343" t="s">
        <v>11</v>
      </c>
      <c r="AE1343" s="343" t="s">
        <v>418</v>
      </c>
      <c r="AF1343" s="343" t="s">
        <v>418</v>
      </c>
      <c r="AG1343" s="343" t="s">
        <v>418</v>
      </c>
    </row>
    <row r="1344" spans="1:33">
      <c r="A1344" s="343" t="s">
        <v>11</v>
      </c>
      <c r="B1344" s="343" t="s">
        <v>11</v>
      </c>
      <c r="C1344" s="343" t="s">
        <v>11</v>
      </c>
      <c r="D1344" s="343" t="s">
        <v>11</v>
      </c>
      <c r="E1344" s="343" t="s">
        <v>11</v>
      </c>
      <c r="F1344" s="343" t="s">
        <v>418</v>
      </c>
      <c r="G1344" s="343" t="s">
        <v>418</v>
      </c>
      <c r="H1344" s="343" t="s">
        <v>418</v>
      </c>
      <c r="I1344" s="343" t="s">
        <v>11</v>
      </c>
      <c r="J1344" s="343" t="s">
        <v>11</v>
      </c>
      <c r="K1344" s="343" t="s">
        <v>602</v>
      </c>
      <c r="L1344" s="343" t="s">
        <v>4872</v>
      </c>
      <c r="M1344" s="343" t="s">
        <v>4873</v>
      </c>
      <c r="N1344" s="343" t="s">
        <v>4874</v>
      </c>
      <c r="O1344" s="343" t="s">
        <v>4875</v>
      </c>
      <c r="P1344" s="343" t="s">
        <v>19</v>
      </c>
      <c r="Q1344" s="343" t="s">
        <v>34</v>
      </c>
      <c r="R1344" s="343" t="s">
        <v>409</v>
      </c>
      <c r="S1344" s="343" t="s">
        <v>409</v>
      </c>
      <c r="T1344" s="343" t="s">
        <v>4950</v>
      </c>
      <c r="U1344" s="343" t="s">
        <v>1284</v>
      </c>
      <c r="V1344" s="343" t="s">
        <v>4951</v>
      </c>
      <c r="W1344" s="343" t="s">
        <v>418</v>
      </c>
      <c r="X1344" s="343" t="s">
        <v>11</v>
      </c>
      <c r="Y1344" s="343" t="s">
        <v>418</v>
      </c>
      <c r="Z1344" s="343" t="s">
        <v>418</v>
      </c>
      <c r="AA1344" s="343" t="s">
        <v>417</v>
      </c>
      <c r="AB1344" s="343" t="s">
        <v>417</v>
      </c>
      <c r="AC1344" s="343" t="s">
        <v>417</v>
      </c>
      <c r="AD1344" s="343" t="s">
        <v>11</v>
      </c>
      <c r="AE1344" s="343" t="s">
        <v>418</v>
      </c>
      <c r="AF1344" s="343" t="s">
        <v>418</v>
      </c>
      <c r="AG1344" s="343" t="s">
        <v>418</v>
      </c>
    </row>
    <row r="1345" spans="1:33">
      <c r="A1345" s="343" t="s">
        <v>11</v>
      </c>
      <c r="B1345" s="343" t="s">
        <v>11</v>
      </c>
      <c r="C1345" s="343" t="s">
        <v>11</v>
      </c>
      <c r="D1345" s="343" t="s">
        <v>11</v>
      </c>
      <c r="E1345" s="343" t="s">
        <v>11</v>
      </c>
      <c r="F1345" s="343" t="s">
        <v>418</v>
      </c>
      <c r="G1345" s="343" t="s">
        <v>418</v>
      </c>
      <c r="H1345" s="343" t="s">
        <v>418</v>
      </c>
      <c r="I1345" s="343" t="s">
        <v>11</v>
      </c>
      <c r="J1345" s="343" t="s">
        <v>11</v>
      </c>
      <c r="K1345" s="343" t="s">
        <v>602</v>
      </c>
      <c r="L1345" s="343" t="s">
        <v>4032</v>
      </c>
      <c r="M1345" s="343" t="s">
        <v>4033</v>
      </c>
      <c r="N1345" s="343" t="s">
        <v>4034</v>
      </c>
      <c r="O1345" s="343" t="s">
        <v>4035</v>
      </c>
      <c r="P1345" s="343" t="s">
        <v>19</v>
      </c>
      <c r="Q1345" s="343" t="s">
        <v>34</v>
      </c>
      <c r="R1345" s="343" t="s">
        <v>409</v>
      </c>
      <c r="S1345" s="343" t="s">
        <v>409</v>
      </c>
      <c r="T1345" s="343" t="s">
        <v>4950</v>
      </c>
      <c r="U1345" s="343" t="s">
        <v>1284</v>
      </c>
      <c r="V1345" s="343" t="s">
        <v>4952</v>
      </c>
      <c r="W1345" s="343" t="s">
        <v>418</v>
      </c>
      <c r="X1345" s="343" t="s">
        <v>11</v>
      </c>
      <c r="Y1345" s="343" t="s">
        <v>418</v>
      </c>
      <c r="Z1345" s="343" t="s">
        <v>418</v>
      </c>
      <c r="AA1345" s="343" t="s">
        <v>417</v>
      </c>
      <c r="AB1345" s="343" t="s">
        <v>417</v>
      </c>
      <c r="AC1345" s="343" t="s">
        <v>417</v>
      </c>
      <c r="AD1345" s="343" t="s">
        <v>11</v>
      </c>
      <c r="AE1345" s="343" t="s">
        <v>418</v>
      </c>
      <c r="AF1345" s="343" t="s">
        <v>418</v>
      </c>
      <c r="AG1345" s="343" t="s">
        <v>418</v>
      </c>
    </row>
    <row r="1346" spans="1:33">
      <c r="A1346" s="343" t="s">
        <v>11</v>
      </c>
      <c r="B1346" s="343" t="s">
        <v>11</v>
      </c>
      <c r="C1346" s="343" t="s">
        <v>11</v>
      </c>
      <c r="D1346" s="343" t="s">
        <v>11</v>
      </c>
      <c r="E1346" s="343" t="s">
        <v>11</v>
      </c>
      <c r="F1346" s="343" t="s">
        <v>418</v>
      </c>
      <c r="G1346" s="343" t="s">
        <v>418</v>
      </c>
      <c r="H1346" s="343" t="s">
        <v>418</v>
      </c>
      <c r="I1346" s="343" t="s">
        <v>11</v>
      </c>
      <c r="J1346" s="343" t="s">
        <v>11</v>
      </c>
      <c r="K1346" s="343" t="s">
        <v>602</v>
      </c>
      <c r="L1346" s="343" t="s">
        <v>4050</v>
      </c>
      <c r="M1346" s="343" t="s">
        <v>4051</v>
      </c>
      <c r="N1346" s="343" t="s">
        <v>4052</v>
      </c>
      <c r="O1346" s="343" t="s">
        <v>4053</v>
      </c>
      <c r="P1346" s="343" t="s">
        <v>19</v>
      </c>
      <c r="Q1346" s="343" t="s">
        <v>34</v>
      </c>
      <c r="R1346" s="343" t="s">
        <v>409</v>
      </c>
      <c r="S1346" s="343" t="s">
        <v>409</v>
      </c>
      <c r="T1346" s="343" t="s">
        <v>4950</v>
      </c>
      <c r="U1346" s="343" t="s">
        <v>1284</v>
      </c>
      <c r="V1346" s="343" t="s">
        <v>4951</v>
      </c>
      <c r="W1346" s="343" t="s">
        <v>418</v>
      </c>
      <c r="X1346" s="343" t="s">
        <v>11</v>
      </c>
      <c r="Y1346" s="343" t="s">
        <v>418</v>
      </c>
      <c r="Z1346" s="343" t="s">
        <v>418</v>
      </c>
      <c r="AA1346" s="343" t="s">
        <v>417</v>
      </c>
      <c r="AB1346" s="343" t="s">
        <v>417</v>
      </c>
      <c r="AC1346" s="343" t="s">
        <v>417</v>
      </c>
      <c r="AD1346" s="343" t="s">
        <v>11</v>
      </c>
      <c r="AE1346" s="343" t="s">
        <v>418</v>
      </c>
      <c r="AF1346" s="343" t="s">
        <v>418</v>
      </c>
      <c r="AG1346" s="343" t="s">
        <v>418</v>
      </c>
    </row>
    <row r="1347" spans="1:33">
      <c r="A1347" s="343" t="s">
        <v>11</v>
      </c>
      <c r="B1347" s="343" t="s">
        <v>11</v>
      </c>
      <c r="C1347" s="343" t="s">
        <v>11</v>
      </c>
      <c r="D1347" s="343" t="s">
        <v>11</v>
      </c>
      <c r="E1347" s="343" t="s">
        <v>11</v>
      </c>
      <c r="F1347" s="343" t="s">
        <v>418</v>
      </c>
      <c r="G1347" s="343" t="s">
        <v>418</v>
      </c>
      <c r="H1347" s="343" t="s">
        <v>418</v>
      </c>
      <c r="I1347" s="343" t="s">
        <v>11</v>
      </c>
      <c r="J1347" s="343" t="s">
        <v>11</v>
      </c>
      <c r="K1347" s="343" t="s">
        <v>602</v>
      </c>
      <c r="L1347" s="343" t="s">
        <v>4419</v>
      </c>
      <c r="M1347" s="343" t="s">
        <v>4420</v>
      </c>
      <c r="N1347" s="343" t="s">
        <v>4421</v>
      </c>
      <c r="O1347" s="343" t="s">
        <v>4422</v>
      </c>
      <c r="P1347" s="343" t="s">
        <v>23</v>
      </c>
      <c r="Q1347" s="343" t="s">
        <v>34</v>
      </c>
      <c r="R1347" s="343" t="s">
        <v>409</v>
      </c>
      <c r="S1347" s="343" t="s">
        <v>409</v>
      </c>
      <c r="T1347" s="343" t="s">
        <v>4953</v>
      </c>
      <c r="U1347" s="343" t="s">
        <v>1284</v>
      </c>
      <c r="V1347" s="343" t="s">
        <v>4954</v>
      </c>
      <c r="W1347" s="343" t="s">
        <v>418</v>
      </c>
      <c r="X1347" s="343" t="s">
        <v>11</v>
      </c>
      <c r="Y1347" s="343" t="s">
        <v>418</v>
      </c>
      <c r="Z1347" s="343" t="s">
        <v>418</v>
      </c>
      <c r="AA1347" s="343" t="s">
        <v>417</v>
      </c>
      <c r="AB1347" s="343" t="s">
        <v>417</v>
      </c>
      <c r="AC1347" s="343" t="s">
        <v>417</v>
      </c>
      <c r="AD1347" s="343" t="s">
        <v>11</v>
      </c>
      <c r="AE1347" s="343" t="s">
        <v>418</v>
      </c>
      <c r="AF1347" s="343" t="s">
        <v>418</v>
      </c>
      <c r="AG1347" s="343" t="s">
        <v>418</v>
      </c>
    </row>
    <row r="1348" spans="1:33">
      <c r="A1348" s="343" t="s">
        <v>11</v>
      </c>
      <c r="B1348" s="343" t="s">
        <v>11</v>
      </c>
      <c r="C1348" s="343" t="s">
        <v>11</v>
      </c>
      <c r="D1348" s="343" t="s">
        <v>11</v>
      </c>
      <c r="E1348" s="343" t="s">
        <v>11</v>
      </c>
      <c r="F1348" s="343" t="s">
        <v>11</v>
      </c>
      <c r="G1348" s="343" t="s">
        <v>11</v>
      </c>
      <c r="H1348" s="343" t="s">
        <v>11</v>
      </c>
      <c r="I1348" s="343" t="s">
        <v>11</v>
      </c>
      <c r="J1348" s="343" t="s">
        <v>11</v>
      </c>
      <c r="K1348" s="343" t="s">
        <v>11</v>
      </c>
      <c r="L1348" s="343" t="s">
        <v>11</v>
      </c>
      <c r="M1348" s="343" t="s">
        <v>11</v>
      </c>
      <c r="N1348" s="343" t="s">
        <v>11</v>
      </c>
      <c r="O1348" s="343" t="s">
        <v>11</v>
      </c>
      <c r="P1348" s="343" t="s">
        <v>11</v>
      </c>
      <c r="Q1348" s="343" t="s">
        <v>11</v>
      </c>
      <c r="R1348" s="343" t="s">
        <v>11</v>
      </c>
      <c r="S1348" s="343" t="s">
        <v>11</v>
      </c>
      <c r="T1348" s="343" t="s">
        <v>11</v>
      </c>
      <c r="U1348" s="343" t="s">
        <v>11</v>
      </c>
      <c r="V1348" s="343" t="s">
        <v>11</v>
      </c>
      <c r="W1348" s="343" t="s">
        <v>11</v>
      </c>
      <c r="X1348" s="343" t="s">
        <v>11</v>
      </c>
      <c r="Y1348" s="343" t="s">
        <v>11</v>
      </c>
      <c r="Z1348" s="343" t="s">
        <v>11</v>
      </c>
      <c r="AA1348" s="343" t="s">
        <v>11</v>
      </c>
      <c r="AB1348" s="343" t="s">
        <v>11</v>
      </c>
      <c r="AC1348" s="343" t="s">
        <v>11</v>
      </c>
      <c r="AD1348" s="343" t="s">
        <v>11</v>
      </c>
      <c r="AE1348" s="343" t="s">
        <v>11</v>
      </c>
      <c r="AF1348" s="343" t="s">
        <v>11</v>
      </c>
      <c r="AG1348" s="343" t="s">
        <v>11</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4</vt:i4>
      </vt:variant>
    </vt:vector>
  </HeadingPairs>
  <TitlesOfParts>
    <vt:vector size="12" baseType="lpstr">
      <vt:lpstr>PLANILHA SINTÉTICA</vt:lpstr>
      <vt:lpstr>ADM. LOCAL</vt:lpstr>
      <vt:lpstr>MEMÓRIA DE CÁLCULO</vt:lpstr>
      <vt:lpstr>MEMÓRIA ESCAV.-ESCOR.</vt:lpstr>
      <vt:lpstr>LISTA DE MATERIAIS</vt:lpstr>
      <vt:lpstr>TABELAS BASES</vt:lpstr>
      <vt:lpstr>COTAÇÕES</vt:lpstr>
      <vt:lpstr>COMPOSIÇÕES</vt:lpstr>
      <vt:lpstr>'ADM. LOCAL'!Area_de_impressao</vt:lpstr>
      <vt:lpstr>'MEMÓRIA DE CÁLCULO'!Area_de_impressao</vt:lpstr>
      <vt:lpstr>'MEMÓRIA ESCAV.-ESCOR.'!Area_de_impressao</vt:lpstr>
      <vt:lpstr>'TABELAS BASES'!Area_de_impressao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Walter Sanabio Freesz - GEDE</dc:creator>
  <cp:keywords/>
  <dc:description/>
  <cp:lastModifiedBy>Luis Eduardo Fernandes De Souza</cp:lastModifiedBy>
  <cp:revision/>
  <cp:lastPrinted>2025-08-01T20:09:14Z</cp:lastPrinted>
  <dcterms:created xsi:type="dcterms:W3CDTF">2023-10-23T11:34:27Z</dcterms:created>
  <dcterms:modified xsi:type="dcterms:W3CDTF">2025-08-01T20:19:26Z</dcterms:modified>
  <cp:category/>
  <cp:contentStatus/>
</cp:coreProperties>
</file>